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ДС_Доля_ЗП_и_прочих_расходов" sheetId="1" r:id="rId1"/>
  </sheets>
  <externalReferences>
    <externalReference r:id="rId2"/>
  </externalReferences>
  <definedNames>
    <definedName name="_Hlk118806897" localSheetId="0">ДС_Доля_ЗП_и_прочих_расходов!#REF!</definedName>
    <definedName name="_Hlk118806946" localSheetId="0">ДС_Доля_ЗП_и_прочих_расходов!#REF!</definedName>
    <definedName name="_Hlk178162779" localSheetId="0">ДС_Доля_ЗП_и_прочих_расходов!#REF!</definedName>
    <definedName name="_Hlk178162800" localSheetId="0">ДС_Доля_ЗП_и_прочих_расходов!#REF!</definedName>
    <definedName name="_Hlk178864176" localSheetId="0">ДС_Доля_ЗП_и_прочих_расходов!#REF!</definedName>
    <definedName name="_Hlk178864197" localSheetId="0">ДС_Доля_ЗП_и_прочих_расходов!#REF!</definedName>
    <definedName name="_Hlk179196243" localSheetId="0">ДС_Доля_ЗП_и_прочих_расходов!#REF!</definedName>
    <definedName name="_Hlk179299992" localSheetId="0">ДС_Доля_ЗП_и_прочих_расходов!#REF!</definedName>
    <definedName name="_тарифксг">[1]Лист1!$A$1:$D$102</definedName>
    <definedName name="_xlnm._FilterDatabase" localSheetId="0" hidden="1">ДС_Доля_ЗП_и_прочих_расходов!$A$6:$E$108</definedName>
    <definedName name="_xlnm.Print_Titles" localSheetId="0">ДС_Доля_ЗП_и_прочих_расходов!$5:$6</definedName>
    <definedName name="_xlnm.Print_Area" localSheetId="0">ДС_Доля_ЗП_и_прочих_расходов!$A$1:$E$108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8" i="1"/>
</calcChain>
</file>

<file path=xl/sharedStrings.xml><?xml version="1.0" encoding="utf-8"?>
<sst xmlns="http://schemas.openxmlformats.org/spreadsheetml/2006/main" count="211" uniqueCount="211">
  <si>
    <t>ds02</t>
  </si>
  <si>
    <t>Акушерство и гинекология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</si>
  <si>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</si>
  <si>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</si>
  <si>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</si>
  <si>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</si>
  <si>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</si>
  <si>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</si>
  <si>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</si>
  <si>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</si>
  <si>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</si>
  <si>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</si>
  <si>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</si>
  <si>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</si>
  <si>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</si>
  <si>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</si>
  <si>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</si>
  <si>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</si>
  <si>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</si>
  <si>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</si>
  <si>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</si>
  <si>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</si>
  <si>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ds06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</si>
  <si>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</si>
  <si>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</si>
  <si>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</si>
  <si>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</si>
  <si>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</si>
  <si>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</si>
  <si>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</si>
  <si>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</si>
  <si>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</si>
  <si>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ds12</t>
  </si>
  <si>
    <t>Инфекционные болезни</t>
  </si>
  <si>
    <t>Лечение хронического вирусного гепатита C (уровень 1)</t>
  </si>
  <si>
    <t>ds12.022</t>
  </si>
  <si>
    <t>Лечение хронического вирусного гепатита C (уровень 2)</t>
  </si>
  <si>
    <t>ds12.023</t>
  </si>
  <si>
    <t>Лечение хронического вирусного гепатита C (уровень 3)</t>
  </si>
  <si>
    <t>ds12.024</t>
  </si>
  <si>
    <t>Лечение хронического вирусного гепатита C (уровень 4)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</si>
  <si>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</si>
  <si>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</si>
  <si>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</si>
  <si>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</si>
  <si>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</si>
  <si>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ds12.028</t>
  </si>
  <si>
    <t>Лечение хронического вирусного гепатита C (уровень 7)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</si>
  <si>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</si>
  <si>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</si>
  <si>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</si>
  <si>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</si>
  <si>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</si>
  <si>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</si>
  <si>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</si>
  <si>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</si>
  <si>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ds19</t>
  </si>
  <si>
    <t>Онкология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</si>
  <si>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</si>
  <si>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</si>
  <si>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</si>
  <si>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</si>
  <si>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</si>
  <si>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</si>
  <si>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</si>
  <si>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</si>
  <si>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</si>
  <si>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</si>
  <si>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</si>
  <si>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</si>
  <si>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</si>
  <si>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</si>
  <si>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</si>
  <si>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</si>
  <si>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</si>
  <si>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</si>
  <si>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</si>
  <si>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</si>
  <si>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</si>
  <si>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</si>
  <si>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</si>
  <si>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</si>
  <si>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</si>
  <si>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</si>
  <si>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</si>
  <si>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</si>
  <si>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</si>
  <si>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</si>
  <si>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</si>
  <si>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</si>
  <si>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</si>
  <si>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</si>
  <si>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</si>
  <si>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</si>
  <si>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</si>
  <si>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</si>
  <si>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</si>
  <si>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</si>
  <si>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</si>
  <si>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</si>
  <si>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</si>
  <si>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</si>
  <si>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</si>
  <si>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</si>
  <si>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</si>
  <si>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</si>
  <si>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</si>
  <si>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</si>
  <si>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</si>
  <si>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</si>
  <si>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</si>
  <si>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</si>
  <si>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</si>
  <si>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</si>
  <si>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</si>
  <si>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</si>
  <si>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</si>
  <si>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</si>
  <si>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</si>
  <si>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</si>
  <si>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</si>
  <si>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</si>
  <si>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</si>
  <si>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</si>
  <si>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</si>
  <si>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</si>
  <si>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</si>
  <si>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</si>
  <si>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</si>
  <si>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</si>
  <si>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</si>
  <si>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</si>
  <si>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</si>
  <si>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</si>
  <si>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</si>
  <si>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</si>
  <si>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</si>
  <si>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</si>
  <si>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</si>
  <si>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</si>
  <si>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</si>
  <si>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</si>
  <si>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ds20</t>
  </si>
  <si>
    <t>Оториноларингология</t>
  </si>
  <si>
    <t>ds20.006</t>
  </si>
  <si>
    <t>Замена речевого процессора</t>
  </si>
  <si>
    <t>ds21</t>
  </si>
  <si>
    <t>Офтальмология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</si>
  <si>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</si>
  <si>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</si>
  <si>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</si>
  <si>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</t>
  </si>
  <si>
    <t>ds36</t>
  </si>
  <si>
    <t>Прочее</t>
  </si>
  <si>
    <t>ds36.011</t>
  </si>
  <si>
    <t>Оказание услуг диализа (только для федеральных медицинских организаций)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</si>
  <si>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</si>
  <si>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</si>
  <si>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</si>
  <si>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</si>
  <si>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</si>
  <si>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</si>
  <si>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</si>
  <si>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ds36.016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</si>
  <si>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</si>
  <si>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ds36.017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</si>
  <si>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</si>
  <si>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ds36.018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</si>
  <si>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</si>
  <si>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ds36.019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</si>
  <si>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</si>
  <si>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ds36.020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</si>
  <si>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</si>
  <si>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ds36.021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</si>
  <si>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</si>
  <si>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ds36.022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</si>
  <si>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</si>
  <si>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ds36.023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</si>
  <si>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</si>
  <si>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ds36.024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</si>
  <si>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</si>
  <si>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ds36.025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</si>
  <si>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</si>
  <si>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ds36.026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</si>
  <si>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</si>
  <si>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ds36.027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</si>
  <si>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</si>
  <si>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ds36.028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</si>
  <si>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</si>
  <si>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ds36.029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</si>
  <si>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</si>
  <si>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ds36.030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</si>
  <si>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</si>
  <si>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ds36.031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</si>
  <si>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</si>
  <si>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ds36.032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</si>
  <si>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</si>
  <si>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ds36.033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</si>
  <si>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</si>
  <si>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ds36.034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</si>
  <si>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</si>
  <si>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 xml:space="preserve">№ п/п </t>
  </si>
  <si>
    <t>Профиль, наименование КСГ</t>
  </si>
  <si>
    <t>Код КСГ</t>
  </si>
  <si>
    <t>Доля заработной платы в структуре затрат на случай лечения в условиях дневного стационара по перечню групп заболеваний и состояний, включенных в КСГ на 2026 год, в %</t>
  </si>
  <si>
    <t>Доля прочих расходов в структуре затрат на случай лечения в условиях дневного стационара по перечню групп заболеваний и состояний, включенных в КСГ на 2026 год, в %</t>
  </si>
  <si>
    <t>Доля заработной платы и прочих расходов в составе тарифа на оплату медицинской помощи предоставляемой  в условиях дневного стационара по отдельным группам заболеваний на 2026 год</t>
  </si>
  <si>
    <t>Лечение с применением генно-инженерных биологических препаратов и селективных иммунодепрессантов и ингибитров янус-киназ  (инициация или замена)</t>
  </si>
  <si>
    <t>ds15</t>
  </si>
  <si>
    <t>Неврология</t>
  </si>
  <si>
    <r>
      <t>Приложение №33
к Тарифному соглашению о стоимости медицинской помощи, предоставляемой по Территориальной  программе обязательного медицинского страхования Пензенской области в 2026 году, принятому 09</t>
    </r>
    <r>
      <rPr>
        <sz val="11"/>
        <color rgb="FFFF0000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>02.2026г</t>
    </r>
    <r>
      <rPr>
        <sz val="11"/>
        <color rgb="FFFF000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</si>
</sst>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2"/>
      <color theme="1"/>
      <name val="Calibri Light"/>
      <family val="2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 Light"/>
      <family val="2"/>
      <charset val="204"/>
      <scheme val="maj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E110"/>
  <sheetViews>
    <sheetView tabSelected="1" view="pageBreakPreview" zoomScale="90" zoomScaleNormal="80" zoomScaleSheetLayoutView="90" workbookViewId="0">
      <selection activeCell="D1" sqref="D1:E1"/>
    </sheetView>
  </sheetViews>
  <sheetFormatPr defaultRowHeight="15" x14ac:dyDescent="0.25"/>
  <cols>
    <col min="1" max="1" width="7" style="1" customWidth="1"/>
    <col min="2" max="2" width="67.625" style="13" customWidth="1"/>
    <col min="3" max="3" width="9" style="5" customWidth="1"/>
    <col min="4" max="4" width="22.125" style="9" customWidth="1"/>
    <col min="5" max="5" width="22.625" style="7" customWidth="1"/>
    <col min="6" max="16384" width="9" style="5"/>
  </cols>
  <sheetData>
    <row r="1" spans="1:5" ht="84.75" customHeight="1" x14ac:dyDescent="0.25">
      <c r="B1" s="10"/>
      <c r="C1" s="1"/>
      <c r="D1" s="26" t="s">
        <v>210</v>
      </c>
      <c r="E1" s="26"/>
    </row>
    <row r="2" spans="1:5" ht="10.5" customHeight="1" x14ac:dyDescent="0.25">
      <c r="B2" s="10"/>
      <c r="C2" s="1"/>
      <c r="D2" s="7"/>
    </row>
    <row r="3" spans="1:5" ht="33" customHeight="1" x14ac:dyDescent="0.25">
      <c r="A3" s="27" t="s">
        <v>206</v>
      </c>
      <c r="B3" s="27"/>
      <c r="C3" s="27"/>
      <c r="D3" s="27"/>
      <c r="E3" s="27"/>
    </row>
    <row r="4" spans="1:5" ht="9" customHeight="1" x14ac:dyDescent="0.25">
      <c r="A4" s="4"/>
      <c r="B4" s="11"/>
      <c r="C4" s="4"/>
      <c r="D4" s="8"/>
      <c r="E4" s="8"/>
    </row>
    <row r="5" spans="1:5" ht="119.25" customHeight="1" x14ac:dyDescent="0.25">
      <c r="A5" s="2" t="s">
        <v>201</v>
      </c>
      <c r="B5" s="2" t="s">
        <v>202</v>
      </c>
      <c r="C5" s="2" t="s">
        <v>203</v>
      </c>
      <c r="D5" s="2" t="s">
        <v>204</v>
      </c>
      <c r="E5" s="2" t="s">
        <v>205</v>
      </c>
    </row>
    <row r="6" spans="1:5" s="21" customFormat="1" x14ac:dyDescent="0.25">
      <c r="A6" s="19">
        <v>1</v>
      </c>
      <c r="B6" s="19">
        <v>2</v>
      </c>
      <c r="C6" s="19">
        <v>3</v>
      </c>
      <c r="D6" s="20">
        <v>4</v>
      </c>
      <c r="E6" s="19">
        <v>5</v>
      </c>
    </row>
    <row r="7" spans="1:5" x14ac:dyDescent="0.25">
      <c r="A7" s="14">
        <v>1</v>
      </c>
      <c r="B7" s="15" t="s">
        <v>1</v>
      </c>
      <c r="C7" s="14" t="s">
        <v>0</v>
      </c>
      <c r="D7" s="16"/>
      <c r="E7" s="16"/>
    </row>
    <row r="8" spans="1:5" x14ac:dyDescent="0.25">
      <c r="A8" s="3">
        <f>A7+1</f>
        <v>2</v>
      </c>
      <c r="B8" s="12" t="s">
        <v>3</v>
      </c>
      <c r="C8" s="3" t="s">
        <v>2</v>
      </c>
      <c r="D8" s="18">
        <v>21.18</v>
      </c>
      <c r="E8" s="6">
        <v>78.819999999999993</v>
      </c>
    </row>
    <row r="9" spans="1:5" x14ac:dyDescent="0.25">
      <c r="A9" s="3">
        <f t="shared" ref="A9:A72" si="0">A8+1</f>
        <v>3</v>
      </c>
      <c r="B9" s="12" t="s">
        <v>5</v>
      </c>
      <c r="C9" s="3" t="s">
        <v>4</v>
      </c>
      <c r="D9" s="18">
        <v>22.76</v>
      </c>
      <c r="E9" s="6">
        <v>77.239999999999995</v>
      </c>
    </row>
    <row r="10" spans="1:5" x14ac:dyDescent="0.25">
      <c r="A10" s="3">
        <f t="shared" si="0"/>
        <v>4</v>
      </c>
      <c r="B10" s="12" t="s">
        <v>7</v>
      </c>
      <c r="C10" s="3" t="s">
        <v>6</v>
      </c>
      <c r="D10" s="18">
        <v>21.62</v>
      </c>
      <c r="E10" s="6">
        <v>78.38</v>
      </c>
    </row>
    <row r="11" spans="1:5" x14ac:dyDescent="0.25">
      <c r="A11" s="3">
        <f t="shared" si="0"/>
        <v>5</v>
      </c>
      <c r="B11" s="12" t="s">
        <v>9</v>
      </c>
      <c r="C11" s="3" t="s">
        <v>8</v>
      </c>
      <c r="D11" s="18">
        <v>21.25</v>
      </c>
      <c r="E11" s="6">
        <v>78.75</v>
      </c>
    </row>
    <row r="12" spans="1:5" x14ac:dyDescent="0.25">
      <c r="A12" s="3">
        <f t="shared" si="0"/>
        <v>6</v>
      </c>
      <c r="B12" s="12" t="s">
        <v>11</v>
      </c>
      <c r="C12" s="3" t="s">
        <v>10</v>
      </c>
      <c r="D12" s="18">
        <v>17.399999999999999</v>
      </c>
      <c r="E12" s="6">
        <v>82.6</v>
      </c>
    </row>
    <row r="13" spans="1:5" x14ac:dyDescent="0.25">
      <c r="A13" s="3">
        <f t="shared" si="0"/>
        <v>7</v>
      </c>
      <c r="B13" s="12" t="s">
        <v>13</v>
      </c>
      <c r="C13" s="3" t="s">
        <v>12</v>
      </c>
      <c r="D13" s="18">
        <v>20.93</v>
      </c>
      <c r="E13" s="6">
        <v>79.069999999999993</v>
      </c>
    </row>
    <row r="14" spans="1:5" x14ac:dyDescent="0.25">
      <c r="A14" s="3">
        <f t="shared" si="0"/>
        <v>8</v>
      </c>
      <c r="B14" s="12" t="s">
        <v>15</v>
      </c>
      <c r="C14" s="3" t="s">
        <v>14</v>
      </c>
      <c r="D14" s="18">
        <v>17.27</v>
      </c>
      <c r="E14" s="6">
        <v>82.73</v>
      </c>
    </row>
    <row r="15" spans="1:5" x14ac:dyDescent="0.25">
      <c r="A15" s="3">
        <f t="shared" si="0"/>
        <v>9</v>
      </c>
      <c r="B15" s="12" t="s">
        <v>17</v>
      </c>
      <c r="C15" s="3" t="s">
        <v>16</v>
      </c>
      <c r="D15" s="18">
        <v>20.52</v>
      </c>
      <c r="E15" s="6">
        <v>79.48</v>
      </c>
    </row>
    <row r="16" spans="1:5" x14ac:dyDescent="0.25">
      <c r="A16" s="3">
        <f t="shared" si="0"/>
        <v>10</v>
      </c>
      <c r="B16" s="12" t="s">
        <v>19</v>
      </c>
      <c r="C16" s="3" t="s">
        <v>18</v>
      </c>
      <c r="D16" s="18">
        <v>17.239999999999998</v>
      </c>
      <c r="E16" s="6">
        <v>82.76</v>
      </c>
    </row>
    <row r="17" spans="1:5" x14ac:dyDescent="0.25">
      <c r="A17" s="3">
        <f t="shared" si="0"/>
        <v>11</v>
      </c>
      <c r="B17" s="12" t="s">
        <v>21</v>
      </c>
      <c r="C17" s="3" t="s">
        <v>20</v>
      </c>
      <c r="D17" s="18">
        <v>20.3</v>
      </c>
      <c r="E17" s="6">
        <v>79.7</v>
      </c>
    </row>
    <row r="18" spans="1:5" x14ac:dyDescent="0.25">
      <c r="A18" s="14">
        <f t="shared" si="0"/>
        <v>12</v>
      </c>
      <c r="B18" s="15" t="s">
        <v>23</v>
      </c>
      <c r="C18" s="14" t="s">
        <v>22</v>
      </c>
      <c r="D18" s="16"/>
      <c r="E18" s="16"/>
    </row>
    <row r="19" spans="1:5" x14ac:dyDescent="0.25">
      <c r="A19" s="3">
        <f t="shared" si="0"/>
        <v>13</v>
      </c>
      <c r="B19" s="12" t="s">
        <v>25</v>
      </c>
      <c r="C19" s="3" t="s">
        <v>24</v>
      </c>
      <c r="D19" s="22">
        <v>97.44</v>
      </c>
      <c r="E19" s="6">
        <v>2.5600000000000023</v>
      </c>
    </row>
    <row r="20" spans="1:5" ht="30" x14ac:dyDescent="0.25">
      <c r="A20" s="3">
        <f t="shared" si="0"/>
        <v>14</v>
      </c>
      <c r="B20" s="12" t="s">
        <v>27</v>
      </c>
      <c r="C20" s="3" t="s">
        <v>26</v>
      </c>
      <c r="D20" s="22">
        <v>96.3</v>
      </c>
      <c r="E20" s="6">
        <v>3.7000000000000028</v>
      </c>
    </row>
    <row r="21" spans="1:5" x14ac:dyDescent="0.25">
      <c r="A21" s="3">
        <f t="shared" si="0"/>
        <v>15</v>
      </c>
      <c r="B21" s="12" t="s">
        <v>29</v>
      </c>
      <c r="C21" s="3" t="s">
        <v>28</v>
      </c>
      <c r="D21" s="22">
        <v>98.27</v>
      </c>
      <c r="E21" s="6">
        <v>1.730000000000004</v>
      </c>
    </row>
    <row r="22" spans="1:5" x14ac:dyDescent="0.25">
      <c r="A22" s="3">
        <f t="shared" si="0"/>
        <v>16</v>
      </c>
      <c r="B22" s="12" t="s">
        <v>31</v>
      </c>
      <c r="C22" s="3" t="s">
        <v>30</v>
      </c>
      <c r="D22" s="22">
        <v>98.2</v>
      </c>
      <c r="E22" s="6">
        <v>1.7999999999999972</v>
      </c>
    </row>
    <row r="23" spans="1:5" x14ac:dyDescent="0.25">
      <c r="A23" s="14">
        <f t="shared" si="0"/>
        <v>17</v>
      </c>
      <c r="B23" s="15" t="s">
        <v>33</v>
      </c>
      <c r="C23" s="14" t="s">
        <v>32</v>
      </c>
      <c r="D23" s="16"/>
      <c r="E23" s="16"/>
    </row>
    <row r="24" spans="1:5" x14ac:dyDescent="0.25">
      <c r="A24" s="3">
        <f t="shared" si="0"/>
        <v>18</v>
      </c>
      <c r="B24" s="12" t="s">
        <v>34</v>
      </c>
      <c r="C24" s="3" t="s">
        <v>35</v>
      </c>
      <c r="D24" s="22">
        <v>1.56</v>
      </c>
      <c r="E24" s="6">
        <v>98.44</v>
      </c>
    </row>
    <row r="25" spans="1:5" x14ac:dyDescent="0.25">
      <c r="A25" s="3">
        <f t="shared" si="0"/>
        <v>19</v>
      </c>
      <c r="B25" s="12" t="s">
        <v>36</v>
      </c>
      <c r="C25" s="3" t="s">
        <v>37</v>
      </c>
      <c r="D25" s="22">
        <v>1.34</v>
      </c>
      <c r="E25" s="6">
        <v>98.66</v>
      </c>
    </row>
    <row r="26" spans="1:5" x14ac:dyDescent="0.25">
      <c r="A26" s="3">
        <f t="shared" si="0"/>
        <v>20</v>
      </c>
      <c r="B26" s="12" t="s">
        <v>38</v>
      </c>
      <c r="C26" s="3" t="s">
        <v>39</v>
      </c>
      <c r="D26" s="22">
        <v>0.86</v>
      </c>
      <c r="E26" s="6">
        <v>99.14</v>
      </c>
    </row>
    <row r="27" spans="1:5" x14ac:dyDescent="0.25">
      <c r="A27" s="3">
        <f t="shared" si="0"/>
        <v>21</v>
      </c>
      <c r="B27" s="12" t="s">
        <v>40</v>
      </c>
      <c r="C27" s="3" t="s">
        <v>41</v>
      </c>
      <c r="D27" s="22">
        <v>1.07</v>
      </c>
      <c r="E27" s="6">
        <v>98.93</v>
      </c>
    </row>
    <row r="28" spans="1:5" x14ac:dyDescent="0.25">
      <c r="A28" s="3">
        <f t="shared" si="0"/>
        <v>22</v>
      </c>
      <c r="B28" s="12" t="s">
        <v>43</v>
      </c>
      <c r="C28" s="3" t="s">
        <v>42</v>
      </c>
      <c r="D28" s="22">
        <v>0.99</v>
      </c>
      <c r="E28" s="6">
        <v>99.01</v>
      </c>
    </row>
    <row r="29" spans="1:5" x14ac:dyDescent="0.25">
      <c r="A29" s="3">
        <f t="shared" si="0"/>
        <v>23</v>
      </c>
      <c r="B29" s="12" t="s">
        <v>45</v>
      </c>
      <c r="C29" s="3" t="s">
        <v>44</v>
      </c>
      <c r="D29" s="22">
        <v>0.65</v>
      </c>
      <c r="E29" s="6">
        <v>99.35</v>
      </c>
    </row>
    <row r="30" spans="1:5" x14ac:dyDescent="0.25">
      <c r="A30" s="3">
        <f t="shared" si="0"/>
        <v>24</v>
      </c>
      <c r="B30" s="12" t="s">
        <v>47</v>
      </c>
      <c r="C30" s="3" t="s">
        <v>46</v>
      </c>
      <c r="D30" s="22">
        <v>0.51</v>
      </c>
      <c r="E30" s="6">
        <v>99.49</v>
      </c>
    </row>
    <row r="31" spans="1:5" x14ac:dyDescent="0.25">
      <c r="A31" s="3">
        <f t="shared" si="0"/>
        <v>25</v>
      </c>
      <c r="B31" s="12" t="s">
        <v>49</v>
      </c>
      <c r="C31" s="3" t="s">
        <v>48</v>
      </c>
      <c r="D31" s="22">
        <v>91.32</v>
      </c>
      <c r="E31" s="6">
        <v>8.6800000000000068</v>
      </c>
    </row>
    <row r="32" spans="1:5" x14ac:dyDescent="0.25">
      <c r="A32" s="3">
        <f t="shared" si="0"/>
        <v>26</v>
      </c>
      <c r="B32" s="12" t="s">
        <v>51</v>
      </c>
      <c r="C32" s="3" t="s">
        <v>50</v>
      </c>
      <c r="D32" s="22">
        <v>10.49</v>
      </c>
      <c r="E32" s="6">
        <v>89.51</v>
      </c>
    </row>
    <row r="33" spans="1:5" x14ac:dyDescent="0.25">
      <c r="A33" s="14">
        <f t="shared" si="0"/>
        <v>27</v>
      </c>
      <c r="B33" s="15" t="s">
        <v>209</v>
      </c>
      <c r="C33" s="14" t="s">
        <v>208</v>
      </c>
      <c r="D33" s="16"/>
      <c r="E33" s="16"/>
    </row>
    <row r="34" spans="1:5" x14ac:dyDescent="0.25">
      <c r="A34" s="3">
        <f t="shared" si="0"/>
        <v>28</v>
      </c>
      <c r="B34" s="12" t="s">
        <v>53</v>
      </c>
      <c r="C34" s="3" t="s">
        <v>52</v>
      </c>
      <c r="D34" s="22">
        <v>13.78</v>
      </c>
      <c r="E34" s="6">
        <v>86.22</v>
      </c>
    </row>
    <row r="35" spans="1:5" x14ac:dyDescent="0.25">
      <c r="A35" s="3">
        <f t="shared" si="0"/>
        <v>29</v>
      </c>
      <c r="B35" s="12" t="s">
        <v>55</v>
      </c>
      <c r="C35" s="3" t="s">
        <v>54</v>
      </c>
      <c r="D35" s="22">
        <v>8.35</v>
      </c>
      <c r="E35" s="6">
        <v>91.65</v>
      </c>
    </row>
    <row r="36" spans="1:5" x14ac:dyDescent="0.25">
      <c r="A36" s="14">
        <f t="shared" si="0"/>
        <v>30</v>
      </c>
      <c r="B36" s="17" t="s">
        <v>57</v>
      </c>
      <c r="C36" s="14" t="s">
        <v>56</v>
      </c>
      <c r="D36" s="16"/>
      <c r="E36" s="16"/>
    </row>
    <row r="37" spans="1:5" ht="45" x14ac:dyDescent="0.25">
      <c r="A37" s="3">
        <f t="shared" si="0"/>
        <v>31</v>
      </c>
      <c r="B37" s="12" t="s">
        <v>59</v>
      </c>
      <c r="C37" s="3" t="s">
        <v>58</v>
      </c>
      <c r="D37" s="22">
        <v>21.44</v>
      </c>
      <c r="E37" s="6">
        <v>78.56</v>
      </c>
    </row>
    <row r="38" spans="1:5" ht="30" x14ac:dyDescent="0.25">
      <c r="A38" s="3">
        <f t="shared" si="0"/>
        <v>32</v>
      </c>
      <c r="B38" s="12" t="s">
        <v>60</v>
      </c>
      <c r="C38" s="3" t="s">
        <v>61</v>
      </c>
      <c r="D38" s="22">
        <v>36.14</v>
      </c>
      <c r="E38" s="6">
        <v>63.86</v>
      </c>
    </row>
    <row r="39" spans="1:5" ht="30" x14ac:dyDescent="0.25">
      <c r="A39" s="3">
        <f t="shared" si="0"/>
        <v>33</v>
      </c>
      <c r="B39" s="12" t="s">
        <v>62</v>
      </c>
      <c r="C39" s="3" t="s">
        <v>63</v>
      </c>
      <c r="D39" s="22">
        <v>19.760000000000002</v>
      </c>
      <c r="E39" s="6">
        <v>80.239999999999995</v>
      </c>
    </row>
    <row r="40" spans="1:5" ht="30" x14ac:dyDescent="0.25">
      <c r="A40" s="3">
        <f t="shared" si="0"/>
        <v>34</v>
      </c>
      <c r="B40" s="12" t="s">
        <v>64</v>
      </c>
      <c r="C40" s="3" t="s">
        <v>65</v>
      </c>
      <c r="D40" s="22">
        <v>13.06</v>
      </c>
      <c r="E40" s="6">
        <v>86.94</v>
      </c>
    </row>
    <row r="41" spans="1:5" ht="30" x14ac:dyDescent="0.25">
      <c r="A41" s="3">
        <f t="shared" si="0"/>
        <v>35</v>
      </c>
      <c r="B41" s="12" t="s">
        <v>66</v>
      </c>
      <c r="C41" s="3" t="s">
        <v>67</v>
      </c>
      <c r="D41" s="22">
        <v>34.799999999999997</v>
      </c>
      <c r="E41" s="6">
        <v>65.2</v>
      </c>
    </row>
    <row r="42" spans="1:5" ht="30" x14ac:dyDescent="0.25">
      <c r="A42" s="3">
        <f t="shared" si="0"/>
        <v>36</v>
      </c>
      <c r="B42" s="12" t="s">
        <v>68</v>
      </c>
      <c r="C42" s="3" t="s">
        <v>69</v>
      </c>
      <c r="D42" s="22">
        <v>5.22</v>
      </c>
      <c r="E42" s="6">
        <v>94.78</v>
      </c>
    </row>
    <row r="43" spans="1:5" ht="30" x14ac:dyDescent="0.25">
      <c r="A43" s="3">
        <f t="shared" si="0"/>
        <v>37</v>
      </c>
      <c r="B43" s="12" t="s">
        <v>70</v>
      </c>
      <c r="C43" s="3" t="s">
        <v>71</v>
      </c>
      <c r="D43" s="22">
        <v>22.47</v>
      </c>
      <c r="E43" s="6">
        <v>77.53</v>
      </c>
    </row>
    <row r="44" spans="1:5" ht="30" x14ac:dyDescent="0.25">
      <c r="A44" s="3">
        <f t="shared" si="0"/>
        <v>38</v>
      </c>
      <c r="B44" s="12" t="s">
        <v>72</v>
      </c>
      <c r="C44" s="3" t="s">
        <v>73</v>
      </c>
      <c r="D44" s="22">
        <v>25.52</v>
      </c>
      <c r="E44" s="6">
        <v>74.48</v>
      </c>
    </row>
    <row r="45" spans="1:5" ht="30" x14ac:dyDescent="0.25">
      <c r="A45" s="3">
        <f t="shared" si="0"/>
        <v>39</v>
      </c>
      <c r="B45" s="12" t="s">
        <v>74</v>
      </c>
      <c r="C45" s="3" t="s">
        <v>75</v>
      </c>
      <c r="D45" s="22">
        <v>19.940000000000001</v>
      </c>
      <c r="E45" s="6">
        <v>80.06</v>
      </c>
    </row>
    <row r="46" spans="1:5" ht="30" x14ac:dyDescent="0.25">
      <c r="A46" s="3">
        <f t="shared" si="0"/>
        <v>40</v>
      </c>
      <c r="B46" s="12" t="s">
        <v>76</v>
      </c>
      <c r="C46" s="3" t="s">
        <v>77</v>
      </c>
      <c r="D46" s="22">
        <v>27.41</v>
      </c>
      <c r="E46" s="6">
        <v>72.59</v>
      </c>
    </row>
    <row r="47" spans="1:5" ht="30" x14ac:dyDescent="0.25">
      <c r="A47" s="3">
        <f t="shared" si="0"/>
        <v>41</v>
      </c>
      <c r="B47" s="12" t="s">
        <v>78</v>
      </c>
      <c r="C47" s="3" t="s">
        <v>79</v>
      </c>
      <c r="D47" s="22">
        <v>14.14</v>
      </c>
      <c r="E47" s="6">
        <v>85.86</v>
      </c>
    </row>
    <row r="48" spans="1:5" ht="30" x14ac:dyDescent="0.25">
      <c r="A48" s="3">
        <f t="shared" si="0"/>
        <v>42</v>
      </c>
      <c r="B48" s="12" t="s">
        <v>80</v>
      </c>
      <c r="C48" s="3" t="s">
        <v>81</v>
      </c>
      <c r="D48" s="22">
        <v>2.4500000000000002</v>
      </c>
      <c r="E48" s="6">
        <v>97.55</v>
      </c>
    </row>
    <row r="49" spans="1:5" ht="30" x14ac:dyDescent="0.25">
      <c r="A49" s="3">
        <f t="shared" si="0"/>
        <v>43</v>
      </c>
      <c r="B49" s="12" t="s">
        <v>82</v>
      </c>
      <c r="C49" s="3" t="s">
        <v>83</v>
      </c>
      <c r="D49" s="22">
        <v>3.4</v>
      </c>
      <c r="E49" s="6">
        <v>96.6</v>
      </c>
    </row>
    <row r="50" spans="1:5" ht="30" x14ac:dyDescent="0.25">
      <c r="A50" s="3">
        <f t="shared" si="0"/>
        <v>44</v>
      </c>
      <c r="B50" s="12" t="s">
        <v>84</v>
      </c>
      <c r="C50" s="3" t="s">
        <v>85</v>
      </c>
      <c r="D50" s="22">
        <v>13.6</v>
      </c>
      <c r="E50" s="6">
        <v>86.4</v>
      </c>
    </row>
    <row r="51" spans="1:5" ht="30" x14ac:dyDescent="0.25">
      <c r="A51" s="3">
        <f t="shared" si="0"/>
        <v>45</v>
      </c>
      <c r="B51" s="12" t="s">
        <v>86</v>
      </c>
      <c r="C51" s="3" t="s">
        <v>87</v>
      </c>
      <c r="D51" s="22">
        <v>14.58</v>
      </c>
      <c r="E51" s="6">
        <v>85.42</v>
      </c>
    </row>
    <row r="52" spans="1:5" ht="30" x14ac:dyDescent="0.25">
      <c r="A52" s="3">
        <f t="shared" si="0"/>
        <v>46</v>
      </c>
      <c r="B52" s="12" t="s">
        <v>88</v>
      </c>
      <c r="C52" s="3" t="s">
        <v>89</v>
      </c>
      <c r="D52" s="22">
        <v>6.81</v>
      </c>
      <c r="E52" s="6">
        <v>93.19</v>
      </c>
    </row>
    <row r="53" spans="1:5" ht="30" x14ac:dyDescent="0.25">
      <c r="A53" s="3">
        <f t="shared" si="0"/>
        <v>47</v>
      </c>
      <c r="B53" s="12" t="s">
        <v>90</v>
      </c>
      <c r="C53" s="3" t="s">
        <v>91</v>
      </c>
      <c r="D53" s="22">
        <v>7.38</v>
      </c>
      <c r="E53" s="6">
        <v>92.62</v>
      </c>
    </row>
    <row r="54" spans="1:5" ht="30" x14ac:dyDescent="0.25">
      <c r="A54" s="3">
        <f t="shared" si="0"/>
        <v>48</v>
      </c>
      <c r="B54" s="12" t="s">
        <v>92</v>
      </c>
      <c r="C54" s="3" t="s">
        <v>93</v>
      </c>
      <c r="D54" s="22">
        <v>8.7100000000000009</v>
      </c>
      <c r="E54" s="6">
        <v>91.289999999999992</v>
      </c>
    </row>
    <row r="55" spans="1:5" ht="30" x14ac:dyDescent="0.25">
      <c r="A55" s="3">
        <f t="shared" si="0"/>
        <v>49</v>
      </c>
      <c r="B55" s="12" t="s">
        <v>94</v>
      </c>
      <c r="C55" s="3" t="s">
        <v>95</v>
      </c>
      <c r="D55" s="22">
        <v>0.8</v>
      </c>
      <c r="E55" s="6">
        <v>99.2</v>
      </c>
    </row>
    <row r="56" spans="1:5" ht="30" x14ac:dyDescent="0.25">
      <c r="A56" s="3">
        <f t="shared" si="0"/>
        <v>50</v>
      </c>
      <c r="B56" s="12" t="s">
        <v>96</v>
      </c>
      <c r="C56" s="3" t="s">
        <v>97</v>
      </c>
      <c r="D56" s="22">
        <v>0.51</v>
      </c>
      <c r="E56" s="6">
        <v>99.49</v>
      </c>
    </row>
    <row r="57" spans="1:5" ht="30" x14ac:dyDescent="0.25">
      <c r="A57" s="3">
        <f t="shared" si="0"/>
        <v>51</v>
      </c>
      <c r="B57" s="12" t="s">
        <v>98</v>
      </c>
      <c r="C57" s="3" t="s">
        <v>99</v>
      </c>
      <c r="D57" s="22">
        <v>12.35</v>
      </c>
      <c r="E57" s="6">
        <v>87.65</v>
      </c>
    </row>
    <row r="58" spans="1:5" ht="30" x14ac:dyDescent="0.25">
      <c r="A58" s="3">
        <f t="shared" si="0"/>
        <v>52</v>
      </c>
      <c r="B58" s="12" t="s">
        <v>100</v>
      </c>
      <c r="C58" s="3" t="s">
        <v>101</v>
      </c>
      <c r="D58" s="22">
        <v>8.2200000000000006</v>
      </c>
      <c r="E58" s="6">
        <v>91.78</v>
      </c>
    </row>
    <row r="59" spans="1:5" ht="30" x14ac:dyDescent="0.25">
      <c r="A59" s="3">
        <f t="shared" si="0"/>
        <v>53</v>
      </c>
      <c r="B59" s="12" t="s">
        <v>102</v>
      </c>
      <c r="C59" s="3" t="s">
        <v>103</v>
      </c>
      <c r="D59" s="22">
        <v>10.8</v>
      </c>
      <c r="E59" s="6">
        <v>89.2</v>
      </c>
    </row>
    <row r="60" spans="1:5" ht="30" x14ac:dyDescent="0.25">
      <c r="A60" s="3">
        <f t="shared" si="0"/>
        <v>54</v>
      </c>
      <c r="B60" s="12" t="s">
        <v>105</v>
      </c>
      <c r="C60" s="3" t="s">
        <v>104</v>
      </c>
      <c r="D60" s="22">
        <v>6.6</v>
      </c>
      <c r="E60" s="6">
        <v>93.4</v>
      </c>
    </row>
    <row r="61" spans="1:5" ht="30" x14ac:dyDescent="0.25">
      <c r="A61" s="3">
        <f t="shared" si="0"/>
        <v>55</v>
      </c>
      <c r="B61" s="12" t="s">
        <v>107</v>
      </c>
      <c r="C61" s="3" t="s">
        <v>106</v>
      </c>
      <c r="D61" s="22">
        <v>0.2</v>
      </c>
      <c r="E61" s="6">
        <v>99.8</v>
      </c>
    </row>
    <row r="62" spans="1:5" x14ac:dyDescent="0.25">
      <c r="A62" s="3">
        <f t="shared" si="0"/>
        <v>56</v>
      </c>
      <c r="B62" s="12" t="s">
        <v>109</v>
      </c>
      <c r="C62" s="3" t="s">
        <v>108</v>
      </c>
      <c r="D62" s="22">
        <v>3.66</v>
      </c>
      <c r="E62" s="6">
        <v>96.34</v>
      </c>
    </row>
    <row r="63" spans="1:5" x14ac:dyDescent="0.25">
      <c r="A63" s="3">
        <f t="shared" si="0"/>
        <v>57</v>
      </c>
      <c r="B63" s="12" t="s">
        <v>111</v>
      </c>
      <c r="C63" s="3" t="s">
        <v>110</v>
      </c>
      <c r="D63" s="22">
        <v>78.38</v>
      </c>
      <c r="E63" s="6">
        <v>21.620000000000005</v>
      </c>
    </row>
    <row r="64" spans="1:5" x14ac:dyDescent="0.25">
      <c r="A64" s="3">
        <f t="shared" si="0"/>
        <v>58</v>
      </c>
      <c r="B64" s="12" t="s">
        <v>113</v>
      </c>
      <c r="C64" s="3" t="s">
        <v>112</v>
      </c>
      <c r="D64" s="22">
        <v>82.64</v>
      </c>
      <c r="E64" s="6">
        <v>17.36</v>
      </c>
    </row>
    <row r="65" spans="1:5" x14ac:dyDescent="0.25">
      <c r="A65" s="3">
        <f t="shared" si="0"/>
        <v>59</v>
      </c>
      <c r="B65" s="12" t="s">
        <v>115</v>
      </c>
      <c r="C65" s="3" t="s">
        <v>114</v>
      </c>
      <c r="D65" s="22">
        <v>31.86</v>
      </c>
      <c r="E65" s="6">
        <v>68.14</v>
      </c>
    </row>
    <row r="66" spans="1:5" x14ac:dyDescent="0.25">
      <c r="A66" s="3">
        <f t="shared" si="0"/>
        <v>60</v>
      </c>
      <c r="B66" s="12" t="s">
        <v>117</v>
      </c>
      <c r="C66" s="3" t="s">
        <v>116</v>
      </c>
      <c r="D66" s="22">
        <v>16.690000000000001</v>
      </c>
      <c r="E66" s="6">
        <v>83.31</v>
      </c>
    </row>
    <row r="67" spans="1:5" ht="30" x14ac:dyDescent="0.25">
      <c r="A67" s="3">
        <f t="shared" si="0"/>
        <v>61</v>
      </c>
      <c r="B67" s="12" t="s">
        <v>119</v>
      </c>
      <c r="C67" s="3" t="s">
        <v>118</v>
      </c>
      <c r="D67" s="22">
        <v>58.88</v>
      </c>
      <c r="E67" s="6">
        <v>41.12</v>
      </c>
    </row>
    <row r="68" spans="1:5" ht="30" x14ac:dyDescent="0.25">
      <c r="A68" s="3">
        <f t="shared" si="0"/>
        <v>62</v>
      </c>
      <c r="B68" s="12" t="s">
        <v>121</v>
      </c>
      <c r="C68" s="3" t="s">
        <v>120</v>
      </c>
      <c r="D68" s="22">
        <v>58.88</v>
      </c>
      <c r="E68" s="6">
        <v>41.12</v>
      </c>
    </row>
    <row r="69" spans="1:5" ht="30" x14ac:dyDescent="0.25">
      <c r="A69" s="3">
        <f t="shared" si="0"/>
        <v>63</v>
      </c>
      <c r="B69" s="12" t="s">
        <v>123</v>
      </c>
      <c r="C69" s="3" t="s">
        <v>122</v>
      </c>
      <c r="D69" s="22">
        <v>58.88</v>
      </c>
      <c r="E69" s="6">
        <v>41.12</v>
      </c>
    </row>
    <row r="70" spans="1:5" ht="30" x14ac:dyDescent="0.25">
      <c r="A70" s="3">
        <f t="shared" si="0"/>
        <v>64</v>
      </c>
      <c r="B70" s="12" t="s">
        <v>125</v>
      </c>
      <c r="C70" s="3" t="s">
        <v>124</v>
      </c>
      <c r="D70" s="22">
        <v>58.88</v>
      </c>
      <c r="E70" s="6">
        <v>41.12</v>
      </c>
    </row>
    <row r="71" spans="1:5" ht="30" x14ac:dyDescent="0.25">
      <c r="A71" s="3">
        <f t="shared" si="0"/>
        <v>65</v>
      </c>
      <c r="B71" s="12" t="s">
        <v>127</v>
      </c>
      <c r="C71" s="3" t="s">
        <v>126</v>
      </c>
      <c r="D71" s="22">
        <v>2.85</v>
      </c>
      <c r="E71" s="6">
        <v>97.15</v>
      </c>
    </row>
    <row r="72" spans="1:5" ht="30" x14ac:dyDescent="0.25">
      <c r="A72" s="3">
        <f t="shared" si="0"/>
        <v>66</v>
      </c>
      <c r="B72" s="12" t="s">
        <v>129</v>
      </c>
      <c r="C72" s="3" t="s">
        <v>128</v>
      </c>
      <c r="D72" s="22">
        <v>10.82</v>
      </c>
      <c r="E72" s="6">
        <v>89.18</v>
      </c>
    </row>
    <row r="73" spans="1:5" ht="30" x14ac:dyDescent="0.25">
      <c r="A73" s="3">
        <f t="shared" ref="A73:A108" si="1">A72+1</f>
        <v>67</v>
      </c>
      <c r="B73" s="12" t="s">
        <v>131</v>
      </c>
      <c r="C73" s="3" t="s">
        <v>130</v>
      </c>
      <c r="D73" s="22">
        <v>20.67</v>
      </c>
      <c r="E73" s="6">
        <v>79.33</v>
      </c>
    </row>
    <row r="74" spans="1:5" ht="30" x14ac:dyDescent="0.25">
      <c r="A74" s="3">
        <f t="shared" si="1"/>
        <v>68</v>
      </c>
      <c r="B74" s="12" t="s">
        <v>133</v>
      </c>
      <c r="C74" s="3" t="s">
        <v>132</v>
      </c>
      <c r="D74" s="22">
        <v>29.25</v>
      </c>
      <c r="E74" s="6">
        <v>70.75</v>
      </c>
    </row>
    <row r="75" spans="1:5" ht="30" x14ac:dyDescent="0.25">
      <c r="A75" s="3">
        <f t="shared" si="1"/>
        <v>69</v>
      </c>
      <c r="B75" s="12" t="s">
        <v>135</v>
      </c>
      <c r="C75" s="3" t="s">
        <v>134</v>
      </c>
      <c r="D75" s="22">
        <v>0.79</v>
      </c>
      <c r="E75" s="6">
        <v>99.21</v>
      </c>
    </row>
    <row r="76" spans="1:5" ht="30" x14ac:dyDescent="0.25">
      <c r="A76" s="3">
        <f t="shared" si="1"/>
        <v>70</v>
      </c>
      <c r="B76" s="12" t="s">
        <v>137</v>
      </c>
      <c r="C76" s="3" t="s">
        <v>136</v>
      </c>
      <c r="D76" s="22">
        <v>3.15</v>
      </c>
      <c r="E76" s="6">
        <v>96.85</v>
      </c>
    </row>
    <row r="77" spans="1:5" ht="30" x14ac:dyDescent="0.25">
      <c r="A77" s="3">
        <f t="shared" si="1"/>
        <v>71</v>
      </c>
      <c r="B77" s="12" t="s">
        <v>139</v>
      </c>
      <c r="C77" s="3" t="s">
        <v>138</v>
      </c>
      <c r="D77" s="22">
        <v>8</v>
      </c>
      <c r="E77" s="6">
        <v>92</v>
      </c>
    </row>
    <row r="78" spans="1:5" ht="30" x14ac:dyDescent="0.25">
      <c r="A78" s="3">
        <f t="shared" si="1"/>
        <v>72</v>
      </c>
      <c r="B78" s="12" t="s">
        <v>141</v>
      </c>
      <c r="C78" s="3" t="s">
        <v>140</v>
      </c>
      <c r="D78" s="22">
        <v>12.68</v>
      </c>
      <c r="E78" s="6">
        <v>87.32</v>
      </c>
    </row>
    <row r="79" spans="1:5" x14ac:dyDescent="0.25">
      <c r="A79" s="14">
        <f t="shared" si="1"/>
        <v>73</v>
      </c>
      <c r="B79" s="15" t="s">
        <v>143</v>
      </c>
      <c r="C79" s="14" t="s">
        <v>142</v>
      </c>
      <c r="D79" s="16"/>
      <c r="E79" s="16"/>
    </row>
    <row r="80" spans="1:5" x14ac:dyDescent="0.25">
      <c r="A80" s="3">
        <f t="shared" si="1"/>
        <v>74</v>
      </c>
      <c r="B80" s="12" t="s">
        <v>145</v>
      </c>
      <c r="C80" s="3" t="s">
        <v>144</v>
      </c>
      <c r="D80" s="22">
        <v>0.28000000000000003</v>
      </c>
      <c r="E80" s="6">
        <v>99.72</v>
      </c>
    </row>
    <row r="81" spans="1:5" x14ac:dyDescent="0.25">
      <c r="A81" s="14">
        <f t="shared" si="1"/>
        <v>75</v>
      </c>
      <c r="B81" s="15" t="s">
        <v>147</v>
      </c>
      <c r="C81" s="14" t="s">
        <v>146</v>
      </c>
      <c r="D81" s="16"/>
      <c r="E81" s="16"/>
    </row>
    <row r="82" spans="1:5" x14ac:dyDescent="0.25">
      <c r="A82" s="3">
        <f t="shared" si="1"/>
        <v>76</v>
      </c>
      <c r="B82" s="12" t="s">
        <v>149</v>
      </c>
      <c r="C82" s="3" t="s">
        <v>148</v>
      </c>
      <c r="D82" s="22">
        <v>10.23</v>
      </c>
      <c r="E82" s="6">
        <v>89.77</v>
      </c>
    </row>
    <row r="83" spans="1:5" x14ac:dyDescent="0.25">
      <c r="A83" s="3">
        <f t="shared" si="1"/>
        <v>77</v>
      </c>
      <c r="B83" s="12" t="s">
        <v>151</v>
      </c>
      <c r="C83" s="3" t="s">
        <v>150</v>
      </c>
      <c r="D83" s="22">
        <v>7.77</v>
      </c>
      <c r="E83" s="6">
        <v>92.23</v>
      </c>
    </row>
    <row r="84" spans="1:5" x14ac:dyDescent="0.25">
      <c r="A84" s="14">
        <f t="shared" si="1"/>
        <v>78</v>
      </c>
      <c r="B84" s="15" t="s">
        <v>153</v>
      </c>
      <c r="C84" s="14" t="s">
        <v>152</v>
      </c>
      <c r="D84" s="16"/>
      <c r="E84" s="16"/>
    </row>
    <row r="85" spans="1:5" x14ac:dyDescent="0.25">
      <c r="A85" s="3">
        <f t="shared" si="1"/>
        <v>79</v>
      </c>
      <c r="B85" s="12" t="s">
        <v>155</v>
      </c>
      <c r="C85" s="3" t="s">
        <v>154</v>
      </c>
      <c r="D85" s="22">
        <v>30</v>
      </c>
      <c r="E85" s="6">
        <v>70</v>
      </c>
    </row>
    <row r="86" spans="1:5" ht="30" x14ac:dyDescent="0.25">
      <c r="A86" s="3">
        <f t="shared" si="1"/>
        <v>80</v>
      </c>
      <c r="B86" s="12" t="s">
        <v>157</v>
      </c>
      <c r="C86" s="2" t="s">
        <v>156</v>
      </c>
      <c r="D86" s="18">
        <v>1.0900000000000001</v>
      </c>
      <c r="E86" s="6">
        <v>98.91</v>
      </c>
    </row>
    <row r="87" spans="1:5" ht="30" x14ac:dyDescent="0.25">
      <c r="A87" s="3">
        <f t="shared" si="1"/>
        <v>81</v>
      </c>
      <c r="B87" s="12" t="s">
        <v>159</v>
      </c>
      <c r="C87" s="2" t="s">
        <v>158</v>
      </c>
      <c r="D87" s="18">
        <v>0.51</v>
      </c>
      <c r="E87" s="6">
        <v>99.49</v>
      </c>
    </row>
    <row r="88" spans="1:5" ht="45" x14ac:dyDescent="0.25">
      <c r="A88" s="3">
        <f t="shared" si="1"/>
        <v>82</v>
      </c>
      <c r="B88" s="12" t="s">
        <v>207</v>
      </c>
      <c r="C88" s="2" t="s">
        <v>160</v>
      </c>
      <c r="D88" s="18">
        <v>17.940000000000001</v>
      </c>
      <c r="E88" s="6">
        <v>82.06</v>
      </c>
    </row>
    <row r="89" spans="1:5" ht="30" x14ac:dyDescent="0.25">
      <c r="A89" s="3">
        <f t="shared" si="1"/>
        <v>83</v>
      </c>
      <c r="B89" s="12" t="s">
        <v>162</v>
      </c>
      <c r="C89" s="2" t="s">
        <v>161</v>
      </c>
      <c r="D89" s="18">
        <v>8.9499999999999993</v>
      </c>
      <c r="E89" s="6">
        <v>91.05</v>
      </c>
    </row>
    <row r="90" spans="1:5" ht="30" x14ac:dyDescent="0.25">
      <c r="A90" s="3">
        <f t="shared" si="1"/>
        <v>84</v>
      </c>
      <c r="B90" s="12" t="s">
        <v>164</v>
      </c>
      <c r="C90" s="2" t="s">
        <v>163</v>
      </c>
      <c r="D90" s="18">
        <v>4.95</v>
      </c>
      <c r="E90" s="6">
        <v>95.05</v>
      </c>
    </row>
    <row r="91" spans="1:5" ht="30" x14ac:dyDescent="0.25">
      <c r="A91" s="3">
        <f t="shared" si="1"/>
        <v>85</v>
      </c>
      <c r="B91" s="12" t="s">
        <v>166</v>
      </c>
      <c r="C91" s="2" t="s">
        <v>165</v>
      </c>
      <c r="D91" s="18">
        <v>2.83</v>
      </c>
      <c r="E91" s="6">
        <v>97.17</v>
      </c>
    </row>
    <row r="92" spans="1:5" ht="30" x14ac:dyDescent="0.25">
      <c r="A92" s="3">
        <f t="shared" si="1"/>
        <v>86</v>
      </c>
      <c r="B92" s="12" t="s">
        <v>168</v>
      </c>
      <c r="C92" s="2" t="s">
        <v>167</v>
      </c>
      <c r="D92" s="18">
        <v>2.34</v>
      </c>
      <c r="E92" s="6">
        <v>97.66</v>
      </c>
    </row>
    <row r="93" spans="1:5" ht="30" x14ac:dyDescent="0.25">
      <c r="A93" s="3">
        <f t="shared" si="1"/>
        <v>87</v>
      </c>
      <c r="B93" s="12" t="s">
        <v>170</v>
      </c>
      <c r="C93" s="2" t="s">
        <v>169</v>
      </c>
      <c r="D93" s="18">
        <v>1.92</v>
      </c>
      <c r="E93" s="6">
        <v>98.08</v>
      </c>
    </row>
    <row r="94" spans="1:5" ht="30" x14ac:dyDescent="0.25">
      <c r="A94" s="3">
        <f t="shared" si="1"/>
        <v>88</v>
      </c>
      <c r="B94" s="12" t="s">
        <v>172</v>
      </c>
      <c r="C94" s="2" t="s">
        <v>171</v>
      </c>
      <c r="D94" s="18">
        <v>1.43</v>
      </c>
      <c r="E94" s="6">
        <v>98.57</v>
      </c>
    </row>
    <row r="95" spans="1:5" ht="30" x14ac:dyDescent="0.25">
      <c r="A95" s="3">
        <f t="shared" si="1"/>
        <v>89</v>
      </c>
      <c r="B95" s="12" t="s">
        <v>174</v>
      </c>
      <c r="C95" s="2" t="s">
        <v>173</v>
      </c>
      <c r="D95" s="18">
        <v>1.28</v>
      </c>
      <c r="E95" s="6">
        <v>98.72</v>
      </c>
    </row>
    <row r="96" spans="1:5" ht="30" x14ac:dyDescent="0.25">
      <c r="A96" s="3">
        <f t="shared" si="1"/>
        <v>90</v>
      </c>
      <c r="B96" s="12" t="s">
        <v>176</v>
      </c>
      <c r="C96" s="2" t="s">
        <v>175</v>
      </c>
      <c r="D96" s="18">
        <v>1.22</v>
      </c>
      <c r="E96" s="6">
        <v>98.78</v>
      </c>
    </row>
    <row r="97" spans="1:5" ht="30" x14ac:dyDescent="0.25">
      <c r="A97" s="3">
        <f t="shared" si="1"/>
        <v>91</v>
      </c>
      <c r="B97" s="12" t="s">
        <v>178</v>
      </c>
      <c r="C97" s="2" t="s">
        <v>177</v>
      </c>
      <c r="D97" s="18">
        <v>2.89</v>
      </c>
      <c r="E97" s="6">
        <v>97.11</v>
      </c>
    </row>
    <row r="98" spans="1:5" ht="30" x14ac:dyDescent="0.25">
      <c r="A98" s="3">
        <f t="shared" si="1"/>
        <v>92</v>
      </c>
      <c r="B98" s="12" t="s">
        <v>180</v>
      </c>
      <c r="C98" s="2" t="s">
        <v>179</v>
      </c>
      <c r="D98" s="18">
        <v>5.8</v>
      </c>
      <c r="E98" s="6">
        <v>94.2</v>
      </c>
    </row>
    <row r="99" spans="1:5" ht="30" x14ac:dyDescent="0.25">
      <c r="A99" s="3">
        <f t="shared" si="1"/>
        <v>93</v>
      </c>
      <c r="B99" s="12" t="s">
        <v>182</v>
      </c>
      <c r="C99" s="2" t="s">
        <v>181</v>
      </c>
      <c r="D99" s="18">
        <v>3.8</v>
      </c>
      <c r="E99" s="6">
        <v>96.2</v>
      </c>
    </row>
    <row r="100" spans="1:5" ht="30" x14ac:dyDescent="0.25">
      <c r="A100" s="3">
        <f t="shared" si="1"/>
        <v>94</v>
      </c>
      <c r="B100" s="12" t="s">
        <v>184</v>
      </c>
      <c r="C100" s="2" t="s">
        <v>183</v>
      </c>
      <c r="D100" s="18">
        <v>0.67</v>
      </c>
      <c r="E100" s="6">
        <v>99.33</v>
      </c>
    </row>
    <row r="101" spans="1:5" ht="30" x14ac:dyDescent="0.25">
      <c r="A101" s="3">
        <f t="shared" si="1"/>
        <v>95</v>
      </c>
      <c r="B101" s="12" t="s">
        <v>186</v>
      </c>
      <c r="C101" s="2" t="s">
        <v>185</v>
      </c>
      <c r="D101" s="18">
        <v>1.34</v>
      </c>
      <c r="E101" s="6">
        <v>98.66</v>
      </c>
    </row>
    <row r="102" spans="1:5" ht="30" x14ac:dyDescent="0.25">
      <c r="A102" s="3">
        <f t="shared" si="1"/>
        <v>96</v>
      </c>
      <c r="B102" s="12" t="s">
        <v>188</v>
      </c>
      <c r="C102" s="2" t="s">
        <v>187</v>
      </c>
      <c r="D102" s="24">
        <v>0.36099999999999999</v>
      </c>
      <c r="E102" s="25">
        <v>99.638999999999996</v>
      </c>
    </row>
    <row r="103" spans="1:5" ht="30" x14ac:dyDescent="0.25">
      <c r="A103" s="3">
        <f t="shared" si="1"/>
        <v>97</v>
      </c>
      <c r="B103" s="12" t="s">
        <v>190</v>
      </c>
      <c r="C103" s="2" t="s">
        <v>189</v>
      </c>
      <c r="D103" s="18">
        <v>2.08</v>
      </c>
      <c r="E103" s="6">
        <v>97.92</v>
      </c>
    </row>
    <row r="104" spans="1:5" ht="30" x14ac:dyDescent="0.25">
      <c r="A104" s="3">
        <f t="shared" si="1"/>
        <v>98</v>
      </c>
      <c r="B104" s="12" t="s">
        <v>192</v>
      </c>
      <c r="C104" s="2" t="s">
        <v>191</v>
      </c>
      <c r="D104" s="18">
        <v>0.28999999999999998</v>
      </c>
      <c r="E104" s="6">
        <v>99.71</v>
      </c>
    </row>
    <row r="105" spans="1:5" ht="30" x14ac:dyDescent="0.25">
      <c r="A105" s="3">
        <f t="shared" si="1"/>
        <v>99</v>
      </c>
      <c r="B105" s="12" t="s">
        <v>194</v>
      </c>
      <c r="C105" s="2" t="s">
        <v>193</v>
      </c>
      <c r="D105" s="18">
        <v>0.56000000000000005</v>
      </c>
      <c r="E105" s="6">
        <v>99.44</v>
      </c>
    </row>
    <row r="106" spans="1:5" ht="30" x14ac:dyDescent="0.25">
      <c r="A106" s="3">
        <f t="shared" si="1"/>
        <v>100</v>
      </c>
      <c r="B106" s="12" t="s">
        <v>196</v>
      </c>
      <c r="C106" s="2" t="s">
        <v>195</v>
      </c>
      <c r="D106" s="18">
        <v>0.1</v>
      </c>
      <c r="E106" s="6">
        <v>99.9</v>
      </c>
    </row>
    <row r="107" spans="1:5" ht="30" x14ac:dyDescent="0.25">
      <c r="A107" s="3">
        <f t="shared" si="1"/>
        <v>101</v>
      </c>
      <c r="B107" s="12" t="s">
        <v>198</v>
      </c>
      <c r="C107" s="2" t="s">
        <v>197</v>
      </c>
      <c r="D107" s="18">
        <v>0.04</v>
      </c>
      <c r="E107" s="6">
        <v>99.96</v>
      </c>
    </row>
    <row r="108" spans="1:5" ht="30" x14ac:dyDescent="0.25">
      <c r="A108" s="3">
        <f t="shared" si="1"/>
        <v>102</v>
      </c>
      <c r="B108" s="12" t="s">
        <v>200</v>
      </c>
      <c r="C108" s="2" t="s">
        <v>199</v>
      </c>
      <c r="D108" s="18">
        <v>0.02</v>
      </c>
      <c r="E108" s="6">
        <v>99.98</v>
      </c>
    </row>
    <row r="110" spans="1:5" ht="47.25" customHeight="1" x14ac:dyDescent="0.25">
      <c r="A110" s="23"/>
      <c r="B110" s="23"/>
      <c r="C110" s="23"/>
      <c r="D110" s="23"/>
      <c r="E110" s="23"/>
    </row>
  </sheetData>
  <autoFilter ref="A6:E108"/>
  <mergeCells count="2">
    <mergeCell ref="D1:E1"/>
    <mergeCell ref="A3:E3"/>
  </mergeCells>
  <printOptions horizontalCentered="1"/>
  <pageMargins left="0.98425196850393704" right="0" top="0.19685039370078741" bottom="0.19685039370078741" header="0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ДС_Доля_ЗП_и_прочих_расходов</vt:lpstr>
      <vt:lpstr>ДС_Доля_ЗП_и_прочих_расходов!Заголовки_для_печати</vt:lpstr>
      <vt:lpstr>ДС_Доля_ЗП_и_прочих_расходов!Область_печати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Чернецова Оксана Юрьевна</cp:lastModifiedBy>
  <cp:lastPrinted>2026-01-13T12:17:43Z</cp:lastPrinted>
  <dcterms:created xsi:type="dcterms:W3CDTF">2025-11-27T11:58:46Z</dcterms:created>
  <dcterms:modified xsi:type="dcterms:W3CDTF">2026-02-09T13:26:22Z</dcterms:modified>
</cp:coreProperties>
</file>