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310"/>
  </bookViews>
  <sheets>
    <sheet name="ПР4.1 (2)" sheetId="1" r:id="rId1"/>
  </sheets>
  <externalReferences>
    <externalReference r:id="rId2"/>
  </externalReferences>
  <definedNames>
    <definedName name="_xlnm.Print_Titles" localSheetId="0">'ПР4.1 (2)'!$A:$B</definedName>
    <definedName name="_xlnm.Print_Area" localSheetId="0">'ПР4.1 (2)'!$A$1:$T$32</definedName>
  </definedNames>
  <calcPr calcId="145621"/>
</workbook>
</file>

<file path=xl/calcChain.xml><?xml version="1.0" encoding="utf-8"?>
<calcChain xmlns="http://schemas.openxmlformats.org/spreadsheetml/2006/main">
  <c r="K33" i="1" l="1"/>
  <c r="J33" i="1"/>
  <c r="D33" i="1"/>
  <c r="C33" i="1"/>
  <c r="G33" i="1" l="1"/>
  <c r="O33" i="1"/>
  <c r="F33" i="1"/>
  <c r="H33" i="1"/>
  <c r="L33" i="1"/>
  <c r="E33" i="1" l="1"/>
  <c r="P33" i="1"/>
  <c r="I33" i="1" l="1"/>
  <c r="T33" i="1" l="1"/>
</calcChain>
</file>

<file path=xl/sharedStrings.xml><?xml version="1.0" encoding="utf-8"?>
<sst xmlns="http://schemas.openxmlformats.org/spreadsheetml/2006/main" count="80" uniqueCount="52">
  <si>
    <t xml:space="preserve">Информация, представленная Территориальным фондом обязательного медицинского страхования Пензенской области об исполнении показателей смертности прикрепленного населения в возрасте от 30 до 69 лет и смертности детей в возрасте 0-17 лет за 2024 год  (декабрь 2023-ноябрь 2024) </t>
  </si>
  <si>
    <t>№пп</t>
  </si>
  <si>
    <t xml:space="preserve">Наименование медицинских организаций               </t>
  </si>
  <si>
    <t>Смертность прикрепленного населения в возрасте от 30 до 69 лет за период</t>
  </si>
  <si>
    <t>Смертность детей в возрасте 0-17 лет за период</t>
  </si>
  <si>
    <t>Расчет коэфициента к размеру стимулирующих выплат</t>
  </si>
  <si>
    <t>Коэфициент к размеру стимулирующих выплат</t>
  </si>
  <si>
    <t xml:space="preserve">за 2023 год  (декабрь 2022-ноябрь 2023) </t>
  </si>
  <si>
    <t xml:space="preserve">за 2024 год  (декабрь 2023-ноябрь 2024) </t>
  </si>
  <si>
    <t>Уменьшение показателя смертности относительно предыдущего года  (гр9=гр8- гр5)/гр5 х100), в%</t>
  </si>
  <si>
    <t>Уменьшение показателя смертности относительно предыдущего года  (гр16=гр15- гр12)/гр12 х100), в%</t>
  </si>
  <si>
    <r>
      <t>В случае если 
 гр9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0% и
 гр16≤0%, то 
коэфициент к размеру стимулирующих выплат равен 1</t>
    </r>
  </si>
  <si>
    <t>В случае если 
 гр 9 &gt; 0% и
 гр 16 ≤ 0% или  гр 9 ≤ 0% и
 гр 16 &gt; 0%, то 
коэфициент к размеру стимулирующих выплат равен 0,9</t>
  </si>
  <si>
    <t>В случае если 
 гр 9 &gt; 0% и
 гр 16 &gt; 0%, то 
коэфициент к размеру стимулирующих выплат равен 0,7</t>
  </si>
  <si>
    <t>Число умерших в возрасте от 30 до 69 лет из числа прикрепленного населения за период (D 30-69), в чел.</t>
  </si>
  <si>
    <t>Численность прикрепленного населения в возрасте от 30 до 69 лет за период (Nas 30-69)</t>
  </si>
  <si>
    <r>
      <t xml:space="preserve">Смертность прикрепленного населения в возрасте от 30 до 69 лет (на 1000 прикрепленного населения в возрасте от 30 до 69 лет) за период                                   Dth 30-69 =                             (D 30-69)/                                   (Nas 30-69)×1000 
</t>
    </r>
    <r>
      <rPr>
        <b/>
        <sz val="12"/>
        <rFont val="Times New Roman"/>
        <family val="1"/>
        <charset val="204"/>
      </rPr>
      <t>(за исключением умерших от внешних причин смерти)</t>
    </r>
  </si>
  <si>
    <t>Число умерших в возрасте от 30 до 69 лет из числа прикрепленного населения за период (D 30-69),                 в чел.</t>
  </si>
  <si>
    <r>
      <t xml:space="preserve">Смертность прикрепленного населения в возрасте от 30 до 69 лет(на 1000 прикрепленного населения в возрасте от 30 до 69 лет) за период                                      Dth 30-69 =                             (D 30-69)/                                   (Nas 30-69)×1000
</t>
    </r>
    <r>
      <rPr>
        <b/>
        <sz val="12"/>
        <rFont val="Times New Roman"/>
        <family val="1"/>
        <charset val="204"/>
      </rPr>
      <t xml:space="preserve">(за исключением умерших от внешних причин смерти) </t>
    </r>
  </si>
  <si>
    <t>Число умерших детей в возрасте 0-17 лет включительно среди прикрепленного населения за период                              (D 0-17)</t>
  </si>
  <si>
    <t>Численность прикрепленного населения детей в возрасте 0-17 лет включительно за период (Nas 0-17)</t>
  </si>
  <si>
    <r>
      <t xml:space="preserve"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0-17)×100000), в коэффицентах
</t>
    </r>
    <r>
      <rPr>
        <b/>
        <sz val="12"/>
        <rFont val="Times New Roman"/>
        <family val="1"/>
        <charset val="204"/>
      </rPr>
      <t>(за исключением умерших от внешних причин смерти)</t>
    </r>
  </si>
  <si>
    <r>
      <t xml:space="preserve">Смертность детей в возрасте 0-17 лет на 100 000 прикрепленного детского населения за период                              (Dth 0-17 =                            (D 0-17)/                                (Nas 0-17)×100000), в коэффицентах </t>
    </r>
    <r>
      <rPr>
        <b/>
        <sz val="12"/>
        <rFont val="Times New Roman"/>
        <family val="1"/>
        <charset val="204"/>
      </rPr>
      <t>(за исключением умерших от внешних причин смерти)</t>
    </r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</si>
  <si>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</si>
  <si>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</si>
  <si>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</si>
  <si>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</si>
  <si>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</si>
  <si>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</si>
  <si>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</si>
  <si>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</si>
  <si>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</si>
  <si>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</si>
  <si>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</si>
  <si>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</si>
  <si>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</si>
  <si>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</si>
  <si>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</si>
  <si>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</si>
  <si>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</si>
  <si>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</si>
  <si>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</si>
  <si>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</si>
  <si>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</si>
  <si>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</si>
  <si>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</si>
  <si>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</si>
  <si>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</si>
  <si>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</si>
  <si>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</si>
  <si>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</si>
  <si>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Приложение №3.3.4.1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</si>
</sst>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  <xf numFmtId="0" fontId="12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2" borderId="5" xfId="2" applyFont="1" applyFill="1" applyBorder="1" applyAlignment="1">
      <alignment horizontal="center" vertical="center" wrapText="1"/>
    </xf>
    <xf numFmtId="0" fontId="2" fillId="2" borderId="0" xfId="0" applyFont="1" applyFill="1"/>
    <xf numFmtId="0" fontId="5" fillId="3" borderId="5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/>
    </xf>
    <xf numFmtId="0" fontId="5" fillId="2" borderId="5" xfId="2" applyFont="1" applyFill="1" applyBorder="1" applyAlignment="1">
      <alignment vertical="center" wrapText="1"/>
    </xf>
    <xf numFmtId="165" fontId="5" fillId="2" borderId="5" xfId="1" applyNumberFormat="1" applyFont="1" applyFill="1" applyBorder="1" applyAlignment="1">
      <alignment horizontal="center" vertical="center" wrapText="1"/>
    </xf>
    <xf numFmtId="2" fontId="5" fillId="2" borderId="5" xfId="2" applyNumberFormat="1" applyFont="1" applyFill="1" applyBorder="1" applyAlignment="1">
      <alignment horizontal="center" vertical="center" wrapText="1"/>
    </xf>
    <xf numFmtId="2" fontId="5" fillId="4" borderId="5" xfId="2" applyNumberFormat="1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4" fontId="5" fillId="2" borderId="5" xfId="1" applyNumberFormat="1" applyFont="1" applyFill="1" applyBorder="1" applyAlignment="1">
      <alignment horizontal="center" vertical="center" wrapText="1"/>
    </xf>
    <xf numFmtId="4" fontId="5" fillId="2" borderId="5" xfId="2" applyNumberFormat="1" applyFont="1" applyFill="1" applyBorder="1" applyAlignment="1">
      <alignment horizontal="center" vertical="center" wrapText="1"/>
    </xf>
    <xf numFmtId="166" fontId="5" fillId="2" borderId="5" xfId="2" applyNumberFormat="1" applyFont="1" applyFill="1" applyBorder="1" applyAlignment="1">
      <alignment horizontal="center" vertical="center" wrapText="1"/>
    </xf>
    <xf numFmtId="0" fontId="5" fillId="3" borderId="5" xfId="3" applyFont="1" applyFill="1" applyBorder="1" applyAlignment="1">
      <alignment horizontal="center"/>
    </xf>
    <xf numFmtId="0" fontId="5" fillId="3" borderId="5" xfId="2" applyFont="1" applyFill="1" applyBorder="1"/>
    <xf numFmtId="165" fontId="5" fillId="3" borderId="5" xfId="1" applyNumberFormat="1" applyFont="1" applyFill="1" applyBorder="1" applyAlignment="1">
      <alignment horizontal="center" vertical="center" wrapText="1"/>
    </xf>
    <xf numFmtId="2" fontId="5" fillId="3" borderId="5" xfId="2" applyNumberFormat="1" applyFont="1" applyFill="1" applyBorder="1" applyAlignment="1">
      <alignment horizontal="center" vertical="center" wrapText="1"/>
    </xf>
    <xf numFmtId="4" fontId="5" fillId="3" borderId="5" xfId="1" applyNumberFormat="1" applyFont="1" applyFill="1" applyBorder="1" applyAlignment="1">
      <alignment horizontal="center" vertical="center" wrapText="1"/>
    </xf>
    <xf numFmtId="165" fontId="10" fillId="0" borderId="0" xfId="0" applyNumberFormat="1" applyFont="1"/>
    <xf numFmtId="0" fontId="10" fillId="0" borderId="0" xfId="0" applyFont="1"/>
    <xf numFmtId="2" fontId="10" fillId="0" borderId="0" xfId="0" applyNumberFormat="1" applyFont="1"/>
    <xf numFmtId="0" fontId="11" fillId="0" borderId="0" xfId="0" applyFont="1"/>
    <xf numFmtId="4" fontId="2" fillId="0" borderId="0" xfId="0" applyNumberFormat="1" applyFont="1" applyAlignment="1">
      <alignment horizontal="center"/>
    </xf>
    <xf numFmtId="0" fontId="13" fillId="0" borderId="0" xfId="0" applyFont="1" applyAlignment="1">
      <alignment horizontal="left" vertical="top"/>
    </xf>
    <xf numFmtId="0" fontId="6" fillId="2" borderId="5" xfId="0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5">
    <cellStyle name="Normal" xfId="4"/>
    <cellStyle name="Обычный" xfId="0" builtinId="0"/>
    <cellStyle name="Обычный 2" xfId="2"/>
    <cellStyle name="Обычный_форма4(нов.)" xfId="3"/>
    <cellStyle name="Финансовый" xfId="1" builtin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22%20V&#1084;&#1086;,%20&#1087;&#1086;&#1082;&#1072;&#1079;/&#1055;&#1088;&#1080;&#1083;&#1086;&#1078;&#1077;&#1085;&#1080;&#1103;%20&#1082;%20&#1055;&#1088;&#1086;&#1090;&#1086;&#1082;&#1086;&#1083;&#1091;/&#1055;&#1088;2.4.1-2.4.7_&#1055;&#1054;&#1050;&#1040;&#1047;&#1040;&#1058;&#1045;&#1051;&#1048;/&#1055;&#1056;2.4.4.1_&#1055;&#1086;&#1082;&#1072;&#1079;&#1072;&#1090;&#1077;&#1083;&#1100;_&#1057;&#1084;&#1077;&#1088;&#1090;&#1085;&#1086;&#1089;&#1090;&#1100;%20(&#1058;&#1060;&#1054;&#1052;&#105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3)"/>
      <sheetName val="Лист1 (2)"/>
      <sheetName val="ПР2.4.4.1"/>
    </sheetNames>
    <sheetDataSet>
      <sheetData sheetId="0" refreshError="1"/>
      <sheetData sheetId="1" refreshError="1"/>
      <sheetData sheetId="2">
        <row r="32">
          <cell r="F32">
            <v>6396</v>
          </cell>
          <cell r="G32">
            <v>704356</v>
          </cell>
          <cell r="H32">
            <v>9.0806353605279142</v>
          </cell>
          <cell r="M32">
            <v>58</v>
          </cell>
          <cell r="N32">
            <v>223551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33"/>
  <sheetViews>
    <sheetView tabSelected="1"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W4" sqref="W4"/>
    </sheetView>
  </sheetViews>
  <sheetFormatPr defaultRowHeight="15" x14ac:dyDescent="0.25"/>
  <cols>
    <col min="1" max="1" width="5.85546875" style="1" bestFit="1" customWidth="1"/>
    <col min="2" max="2" width="43.140625" style="1" bestFit="1" customWidth="1"/>
    <col min="3" max="3" width="18.5703125" style="1" customWidth="1"/>
    <col min="4" max="4" width="17.28515625" style="1" customWidth="1"/>
    <col min="5" max="5" width="19.7109375" style="1" customWidth="1"/>
    <col min="6" max="6" width="19.28515625" style="1" customWidth="1"/>
    <col min="7" max="7" width="22.42578125" style="1" customWidth="1"/>
    <col min="8" max="8" width="21.140625" style="1" customWidth="1"/>
    <col min="9" max="9" width="17.85546875" style="1" customWidth="1"/>
    <col min="10" max="10" width="18.28515625" style="1" customWidth="1"/>
    <col min="11" max="12" width="22.140625" style="1" customWidth="1"/>
    <col min="13" max="14" width="18.140625" style="1" customWidth="1"/>
    <col min="15" max="15" width="19" style="1" customWidth="1"/>
    <col min="16" max="16" width="20.5703125" style="1" customWidth="1"/>
    <col min="17" max="17" width="13.42578125" style="1" customWidth="1"/>
    <col min="18" max="19" width="18.42578125" style="1" customWidth="1"/>
    <col min="20" max="20" width="16.28515625" style="1" customWidth="1"/>
    <col min="21" max="16384" width="9.140625" style="1"/>
  </cols>
  <sheetData>
    <row r="1" spans="1:20" ht="66" customHeight="1" x14ac:dyDescent="0.25">
      <c r="C1" s="34" t="s">
        <v>0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R1" s="26" t="s">
        <v>51</v>
      </c>
    </row>
    <row r="2" spans="1:20" s="2" customFormat="1" ht="52.5" customHeight="1" x14ac:dyDescent="0.25">
      <c r="A2" s="35" t="s">
        <v>1</v>
      </c>
      <c r="B2" s="38" t="s">
        <v>2</v>
      </c>
      <c r="C2" s="41" t="s">
        <v>3</v>
      </c>
      <c r="D2" s="42"/>
      <c r="E2" s="42"/>
      <c r="F2" s="42"/>
      <c r="G2" s="42"/>
      <c r="H2" s="42"/>
      <c r="I2" s="42"/>
      <c r="J2" s="41" t="s">
        <v>4</v>
      </c>
      <c r="K2" s="42"/>
      <c r="L2" s="42"/>
      <c r="M2" s="42"/>
      <c r="N2" s="42"/>
      <c r="O2" s="42"/>
      <c r="P2" s="42"/>
      <c r="Q2" s="27" t="s">
        <v>5</v>
      </c>
      <c r="R2" s="27"/>
      <c r="S2" s="27"/>
      <c r="T2" s="27" t="s">
        <v>6</v>
      </c>
    </row>
    <row r="3" spans="1:20" s="2" customFormat="1" ht="29.25" customHeight="1" x14ac:dyDescent="0.25">
      <c r="A3" s="36"/>
      <c r="B3" s="39"/>
      <c r="C3" s="28" t="s">
        <v>7</v>
      </c>
      <c r="D3" s="29"/>
      <c r="E3" s="30"/>
      <c r="F3" s="28" t="s">
        <v>8</v>
      </c>
      <c r="G3" s="29"/>
      <c r="H3" s="30"/>
      <c r="I3" s="31" t="s">
        <v>9</v>
      </c>
      <c r="J3" s="28" t="s">
        <v>7</v>
      </c>
      <c r="K3" s="29"/>
      <c r="L3" s="30"/>
      <c r="M3" s="28" t="s">
        <v>8</v>
      </c>
      <c r="N3" s="29"/>
      <c r="O3" s="30"/>
      <c r="P3" s="31" t="s">
        <v>10</v>
      </c>
      <c r="Q3" s="33" t="s">
        <v>11</v>
      </c>
      <c r="R3" s="33" t="s">
        <v>12</v>
      </c>
      <c r="S3" s="33" t="s">
        <v>13</v>
      </c>
      <c r="T3" s="27"/>
    </row>
    <row r="4" spans="1:20" s="4" customFormat="1" ht="291" customHeight="1" x14ac:dyDescent="0.25">
      <c r="A4" s="37"/>
      <c r="B4" s="40"/>
      <c r="C4" s="3" t="s">
        <v>14</v>
      </c>
      <c r="D4" s="3" t="s">
        <v>15</v>
      </c>
      <c r="E4" s="3" t="s">
        <v>16</v>
      </c>
      <c r="F4" s="3" t="s">
        <v>17</v>
      </c>
      <c r="G4" s="3" t="s">
        <v>15</v>
      </c>
      <c r="H4" s="3" t="s">
        <v>18</v>
      </c>
      <c r="I4" s="32"/>
      <c r="J4" s="3" t="s">
        <v>19</v>
      </c>
      <c r="K4" s="3" t="s">
        <v>20</v>
      </c>
      <c r="L4" s="3" t="s">
        <v>21</v>
      </c>
      <c r="M4" s="3" t="s">
        <v>19</v>
      </c>
      <c r="N4" s="3" t="s">
        <v>20</v>
      </c>
      <c r="O4" s="3" t="s">
        <v>22</v>
      </c>
      <c r="P4" s="32"/>
      <c r="Q4" s="33"/>
      <c r="R4" s="33"/>
      <c r="S4" s="33"/>
      <c r="T4" s="27"/>
    </row>
    <row r="5" spans="1:20" ht="15.75" x14ac:dyDescent="0.25">
      <c r="A5" s="5">
        <v>1</v>
      </c>
      <c r="B5" s="6">
        <v>2</v>
      </c>
      <c r="C5" s="5">
        <v>3</v>
      </c>
      <c r="D5" s="6">
        <v>4</v>
      </c>
      <c r="E5" s="5">
        <v>5</v>
      </c>
      <c r="F5" s="6">
        <v>6</v>
      </c>
      <c r="G5" s="5">
        <v>7</v>
      </c>
      <c r="H5" s="6">
        <v>8</v>
      </c>
      <c r="I5" s="5">
        <v>9</v>
      </c>
      <c r="J5" s="6">
        <v>10</v>
      </c>
      <c r="K5" s="5">
        <v>11</v>
      </c>
      <c r="L5" s="6">
        <v>12</v>
      </c>
      <c r="M5" s="5">
        <v>13</v>
      </c>
      <c r="N5" s="6">
        <v>14</v>
      </c>
      <c r="O5" s="5">
        <v>15</v>
      </c>
      <c r="P5" s="6">
        <v>16</v>
      </c>
      <c r="Q5" s="5">
        <v>17</v>
      </c>
      <c r="R5" s="6">
        <v>18</v>
      </c>
      <c r="S5" s="5">
        <v>19</v>
      </c>
      <c r="T5" s="6">
        <v>20</v>
      </c>
    </row>
    <row r="6" spans="1:20" ht="15.75" x14ac:dyDescent="0.25">
      <c r="A6" s="7">
        <v>1</v>
      </c>
      <c r="B6" s="8" t="s">
        <v>23</v>
      </c>
      <c r="C6" s="9">
        <v>2184</v>
      </c>
      <c r="D6" s="9">
        <v>260559</v>
      </c>
      <c r="E6" s="10">
        <v>8.3819787456967525</v>
      </c>
      <c r="F6" s="9">
        <v>2318</v>
      </c>
      <c r="G6" s="9">
        <v>259764</v>
      </c>
      <c r="H6" s="10">
        <v>8.923484393526433</v>
      </c>
      <c r="I6" s="11">
        <v>6.4603557734823127</v>
      </c>
      <c r="J6" s="9" t="s">
        <v>24</v>
      </c>
      <c r="K6" s="9" t="s">
        <v>24</v>
      </c>
      <c r="L6" s="10" t="s">
        <v>24</v>
      </c>
      <c r="M6" s="3" t="s">
        <v>24</v>
      </c>
      <c r="N6" s="3" t="s">
        <v>24</v>
      </c>
      <c r="O6" s="10" t="s">
        <v>24</v>
      </c>
      <c r="P6" s="12">
        <v>0</v>
      </c>
      <c r="Q6" s="13">
        <v>0</v>
      </c>
      <c r="R6" s="10">
        <v>0.9</v>
      </c>
      <c r="S6" s="10">
        <v>0</v>
      </c>
      <c r="T6" s="14">
        <v>0.9</v>
      </c>
    </row>
    <row r="7" spans="1:20" ht="15.75" x14ac:dyDescent="0.25">
      <c r="A7" s="7">
        <v>2</v>
      </c>
      <c r="B7" s="8" t="s">
        <v>25</v>
      </c>
      <c r="C7" s="9" t="s">
        <v>24</v>
      </c>
      <c r="D7" s="9" t="s">
        <v>24</v>
      </c>
      <c r="E7" s="10" t="s">
        <v>24</v>
      </c>
      <c r="F7" s="9" t="s">
        <v>24</v>
      </c>
      <c r="G7" s="9" t="s">
        <v>24</v>
      </c>
      <c r="H7" s="10" t="s">
        <v>24</v>
      </c>
      <c r="I7" s="12">
        <v>0</v>
      </c>
      <c r="J7" s="9">
        <v>21</v>
      </c>
      <c r="K7" s="9">
        <v>94680</v>
      </c>
      <c r="L7" s="10">
        <v>22.179974651457542</v>
      </c>
      <c r="M7" s="9">
        <v>11</v>
      </c>
      <c r="N7" s="9">
        <v>95354</v>
      </c>
      <c r="O7" s="10">
        <v>11.535960735784549</v>
      </c>
      <c r="P7" s="11">
        <v>-47.989297025519953</v>
      </c>
      <c r="Q7" s="13">
        <v>1</v>
      </c>
      <c r="R7" s="10">
        <v>0</v>
      </c>
      <c r="S7" s="10">
        <v>0</v>
      </c>
      <c r="T7" s="13">
        <v>1</v>
      </c>
    </row>
    <row r="8" spans="1:20" ht="15.75" x14ac:dyDescent="0.25">
      <c r="A8" s="7">
        <v>3</v>
      </c>
      <c r="B8" s="8" t="s">
        <v>26</v>
      </c>
      <c r="C8" s="9" t="s">
        <v>24</v>
      </c>
      <c r="D8" s="9" t="s">
        <v>24</v>
      </c>
      <c r="E8" s="10" t="s">
        <v>24</v>
      </c>
      <c r="F8" s="9" t="s">
        <v>24</v>
      </c>
      <c r="G8" s="9" t="s">
        <v>24</v>
      </c>
      <c r="H8" s="10" t="s">
        <v>24</v>
      </c>
      <c r="I8" s="12">
        <v>0</v>
      </c>
      <c r="J8" s="9">
        <v>5</v>
      </c>
      <c r="K8" s="9">
        <v>20320</v>
      </c>
      <c r="L8" s="10">
        <v>24.606299212598426</v>
      </c>
      <c r="M8" s="9">
        <v>8</v>
      </c>
      <c r="N8" s="9">
        <v>19769</v>
      </c>
      <c r="O8" s="10">
        <v>40.467398452122012</v>
      </c>
      <c r="P8" s="11">
        <v>64.459507309423842</v>
      </c>
      <c r="Q8" s="13">
        <v>0</v>
      </c>
      <c r="R8" s="10">
        <v>0.9</v>
      </c>
      <c r="S8" s="10">
        <v>0</v>
      </c>
      <c r="T8" s="13">
        <v>0.9</v>
      </c>
    </row>
    <row r="9" spans="1:20" ht="15.75" x14ac:dyDescent="0.25">
      <c r="A9" s="7">
        <v>4</v>
      </c>
      <c r="B9" s="8" t="s">
        <v>27</v>
      </c>
      <c r="C9" s="9">
        <v>674</v>
      </c>
      <c r="D9" s="9">
        <v>72192</v>
      </c>
      <c r="E9" s="10">
        <v>9.3362145390070914</v>
      </c>
      <c r="F9" s="9">
        <v>760</v>
      </c>
      <c r="G9" s="9">
        <v>70311</v>
      </c>
      <c r="H9" s="10">
        <v>10.809119483437868</v>
      </c>
      <c r="I9" s="11">
        <v>15.77625426533333</v>
      </c>
      <c r="J9" s="9">
        <v>0</v>
      </c>
      <c r="K9" s="9">
        <v>2741</v>
      </c>
      <c r="L9" s="10">
        <v>0</v>
      </c>
      <c r="M9" s="9">
        <v>0</v>
      </c>
      <c r="N9" s="9">
        <v>2551</v>
      </c>
      <c r="O9" s="10">
        <v>0</v>
      </c>
      <c r="P9" s="11">
        <v>0</v>
      </c>
      <c r="Q9" s="13">
        <v>0</v>
      </c>
      <c r="R9" s="10">
        <v>0.9</v>
      </c>
      <c r="S9" s="10">
        <v>0</v>
      </c>
      <c r="T9" s="13">
        <v>0.9</v>
      </c>
    </row>
    <row r="10" spans="1:20" ht="15.75" x14ac:dyDescent="0.25">
      <c r="A10" s="7">
        <v>5</v>
      </c>
      <c r="B10" s="8" t="s">
        <v>28</v>
      </c>
      <c r="C10" s="9">
        <v>75</v>
      </c>
      <c r="D10" s="9">
        <v>9949</v>
      </c>
      <c r="E10" s="10">
        <v>7.53844607498241</v>
      </c>
      <c r="F10" s="9">
        <v>113</v>
      </c>
      <c r="G10" s="9">
        <v>9612</v>
      </c>
      <c r="H10" s="10">
        <v>11.756138160632544</v>
      </c>
      <c r="I10" s="11">
        <v>55.949091413510907</v>
      </c>
      <c r="J10" s="9">
        <v>0</v>
      </c>
      <c r="K10" s="9">
        <v>2776</v>
      </c>
      <c r="L10" s="10">
        <v>0</v>
      </c>
      <c r="M10" s="9">
        <v>1</v>
      </c>
      <c r="N10" s="9">
        <v>2622</v>
      </c>
      <c r="O10" s="10">
        <v>38.138825324180019</v>
      </c>
      <c r="P10" s="11">
        <v>0</v>
      </c>
      <c r="Q10" s="13">
        <v>0</v>
      </c>
      <c r="R10" s="10">
        <v>0.9</v>
      </c>
      <c r="S10" s="10">
        <v>0</v>
      </c>
      <c r="T10" s="13">
        <v>0.9</v>
      </c>
    </row>
    <row r="11" spans="1:20" ht="15.75" x14ac:dyDescent="0.25">
      <c r="A11" s="7">
        <v>6</v>
      </c>
      <c r="B11" s="8" t="s">
        <v>29</v>
      </c>
      <c r="C11" s="9">
        <v>146</v>
      </c>
      <c r="D11" s="9">
        <v>12418</v>
      </c>
      <c r="E11" s="15">
        <v>11.757126751489773</v>
      </c>
      <c r="F11" s="9">
        <v>133</v>
      </c>
      <c r="G11" s="9">
        <v>11907</v>
      </c>
      <c r="H11" s="15">
        <v>11.169900058788947</v>
      </c>
      <c r="I11" s="11">
        <v>-4.9946445684649694</v>
      </c>
      <c r="J11" s="9">
        <v>1</v>
      </c>
      <c r="K11" s="9">
        <v>2768</v>
      </c>
      <c r="L11" s="10">
        <v>36.127167630057805</v>
      </c>
      <c r="M11" s="9">
        <v>0</v>
      </c>
      <c r="N11" s="9">
        <v>2589</v>
      </c>
      <c r="O11" s="10">
        <v>0</v>
      </c>
      <c r="P11" s="11">
        <v>-100</v>
      </c>
      <c r="Q11" s="13">
        <v>1</v>
      </c>
      <c r="R11" s="10">
        <v>0</v>
      </c>
      <c r="S11" s="10">
        <v>0</v>
      </c>
      <c r="T11" s="13">
        <v>1</v>
      </c>
    </row>
    <row r="12" spans="1:20" ht="15.75" x14ac:dyDescent="0.25">
      <c r="A12" s="7">
        <v>7</v>
      </c>
      <c r="B12" s="8" t="s">
        <v>30</v>
      </c>
      <c r="C12" s="9">
        <v>301</v>
      </c>
      <c r="D12" s="9">
        <v>24526</v>
      </c>
      <c r="E12" s="10">
        <v>12.272690206311669</v>
      </c>
      <c r="F12" s="9">
        <v>287</v>
      </c>
      <c r="G12" s="9">
        <v>24322</v>
      </c>
      <c r="H12" s="10">
        <v>11.800016446015952</v>
      </c>
      <c r="I12" s="11">
        <v>-3.8514274568148648</v>
      </c>
      <c r="J12" s="9">
        <v>2</v>
      </c>
      <c r="K12" s="9">
        <v>8996</v>
      </c>
      <c r="L12" s="10">
        <v>22.232103156958647</v>
      </c>
      <c r="M12" s="9">
        <v>4</v>
      </c>
      <c r="N12" s="9">
        <v>8941</v>
      </c>
      <c r="O12" s="10">
        <v>44.73772508667934</v>
      </c>
      <c r="P12" s="11">
        <v>101.23028743988367</v>
      </c>
      <c r="Q12" s="13">
        <v>0</v>
      </c>
      <c r="R12" s="10">
        <v>0.9</v>
      </c>
      <c r="S12" s="10">
        <v>0</v>
      </c>
      <c r="T12" s="13">
        <v>0.9</v>
      </c>
    </row>
    <row r="13" spans="1:20" ht="15.75" x14ac:dyDescent="0.25">
      <c r="A13" s="7">
        <v>8</v>
      </c>
      <c r="B13" s="8" t="s">
        <v>31</v>
      </c>
      <c r="C13" s="9">
        <v>212</v>
      </c>
      <c r="D13" s="9">
        <v>23751</v>
      </c>
      <c r="E13" s="10">
        <v>8.9259399604227188</v>
      </c>
      <c r="F13" s="9">
        <v>252</v>
      </c>
      <c r="G13" s="9">
        <v>23068</v>
      </c>
      <c r="H13" s="10">
        <v>10.924224033292873</v>
      </c>
      <c r="I13" s="11">
        <v>22.387379723933506</v>
      </c>
      <c r="J13" s="9">
        <v>3</v>
      </c>
      <c r="K13" s="9">
        <v>7904</v>
      </c>
      <c r="L13" s="10">
        <v>37.955465587044536</v>
      </c>
      <c r="M13" s="9">
        <v>4</v>
      </c>
      <c r="N13" s="9">
        <v>7648</v>
      </c>
      <c r="O13" s="10">
        <v>52.30125523012552</v>
      </c>
      <c r="P13" s="11">
        <v>37.796373779637364</v>
      </c>
      <c r="Q13" s="13">
        <v>0</v>
      </c>
      <c r="R13" s="10">
        <v>0</v>
      </c>
      <c r="S13" s="10">
        <v>0.7</v>
      </c>
      <c r="T13" s="13">
        <v>0.7</v>
      </c>
    </row>
    <row r="14" spans="1:20" ht="15.75" x14ac:dyDescent="0.25">
      <c r="A14" s="7">
        <v>9</v>
      </c>
      <c r="B14" s="8" t="s">
        <v>32</v>
      </c>
      <c r="C14" s="9">
        <v>97</v>
      </c>
      <c r="D14" s="9">
        <v>10634</v>
      </c>
      <c r="E14" s="10">
        <v>9.1216851608049652</v>
      </c>
      <c r="F14" s="9">
        <v>110</v>
      </c>
      <c r="G14" s="9">
        <v>10414</v>
      </c>
      <c r="H14" s="10">
        <v>10.562704052237374</v>
      </c>
      <c r="I14" s="11">
        <v>15.797726692260033</v>
      </c>
      <c r="J14" s="9">
        <v>0</v>
      </c>
      <c r="K14" s="9">
        <v>2378</v>
      </c>
      <c r="L14" s="10">
        <v>0</v>
      </c>
      <c r="M14" s="9">
        <v>2</v>
      </c>
      <c r="N14" s="9">
        <v>2215</v>
      </c>
      <c r="O14" s="10">
        <v>90.293453724604959</v>
      </c>
      <c r="P14" s="11">
        <v>0</v>
      </c>
      <c r="Q14" s="13">
        <v>0</v>
      </c>
      <c r="R14" s="10">
        <v>0.9</v>
      </c>
      <c r="S14" s="10">
        <v>0</v>
      </c>
      <c r="T14" s="13">
        <v>0.9</v>
      </c>
    </row>
    <row r="15" spans="1:20" ht="15.75" x14ac:dyDescent="0.25">
      <c r="A15" s="7">
        <v>10</v>
      </c>
      <c r="B15" s="8" t="s">
        <v>33</v>
      </c>
      <c r="C15" s="9">
        <v>50</v>
      </c>
      <c r="D15" s="9">
        <v>5037</v>
      </c>
      <c r="E15" s="10">
        <v>9.9265435775263064</v>
      </c>
      <c r="F15" s="9">
        <v>57</v>
      </c>
      <c r="G15" s="9">
        <v>4837</v>
      </c>
      <c r="H15" s="10">
        <v>11.784163737854042</v>
      </c>
      <c r="I15" s="11">
        <v>18.713665495141608</v>
      </c>
      <c r="J15" s="9">
        <v>0</v>
      </c>
      <c r="K15" s="9">
        <v>1140</v>
      </c>
      <c r="L15" s="10">
        <v>0</v>
      </c>
      <c r="M15" s="9">
        <v>1</v>
      </c>
      <c r="N15" s="9">
        <v>1086</v>
      </c>
      <c r="O15" s="10">
        <v>92.081031307550646</v>
      </c>
      <c r="P15" s="11">
        <v>0</v>
      </c>
      <c r="Q15" s="13">
        <v>0</v>
      </c>
      <c r="R15" s="10">
        <v>0.9</v>
      </c>
      <c r="S15" s="10">
        <v>0</v>
      </c>
      <c r="T15" s="13">
        <v>0.9</v>
      </c>
    </row>
    <row r="16" spans="1:20" ht="15.75" x14ac:dyDescent="0.25">
      <c r="A16" s="7">
        <v>11</v>
      </c>
      <c r="B16" s="8" t="s">
        <v>34</v>
      </c>
      <c r="C16" s="9">
        <v>299</v>
      </c>
      <c r="D16" s="9">
        <v>27227</v>
      </c>
      <c r="E16" s="10">
        <v>10.981746060895436</v>
      </c>
      <c r="F16" s="9">
        <v>319</v>
      </c>
      <c r="G16" s="9">
        <v>26153</v>
      </c>
      <c r="H16" s="10">
        <v>12.197453447023287</v>
      </c>
      <c r="I16" s="11">
        <v>11.070255853546158</v>
      </c>
      <c r="J16" s="9">
        <v>2</v>
      </c>
      <c r="K16" s="9">
        <v>7458</v>
      </c>
      <c r="L16" s="10">
        <v>26.816840976133012</v>
      </c>
      <c r="M16" s="9">
        <v>1</v>
      </c>
      <c r="N16" s="9">
        <v>7090</v>
      </c>
      <c r="O16" s="10">
        <v>14.104372355430183</v>
      </c>
      <c r="P16" s="11">
        <v>-47.404795486600847</v>
      </c>
      <c r="Q16" s="13">
        <v>0</v>
      </c>
      <c r="R16" s="10">
        <v>0.9</v>
      </c>
      <c r="S16" s="10">
        <v>0</v>
      </c>
      <c r="T16" s="13">
        <v>0.9</v>
      </c>
    </row>
    <row r="17" spans="1:20" ht="15.75" x14ac:dyDescent="0.25">
      <c r="A17" s="7">
        <v>12</v>
      </c>
      <c r="B17" s="8" t="s">
        <v>35</v>
      </c>
      <c r="C17" s="9">
        <v>185</v>
      </c>
      <c r="D17" s="9">
        <v>15220</v>
      </c>
      <c r="E17" s="10">
        <v>12.155059132720105</v>
      </c>
      <c r="F17" s="9">
        <v>154</v>
      </c>
      <c r="G17" s="9">
        <v>14556</v>
      </c>
      <c r="H17" s="10">
        <v>10.579829623522945</v>
      </c>
      <c r="I17" s="11">
        <v>-12.95945574593555</v>
      </c>
      <c r="J17" s="9">
        <v>1</v>
      </c>
      <c r="K17" s="9">
        <v>3683</v>
      </c>
      <c r="L17" s="10">
        <v>27.151778441487917</v>
      </c>
      <c r="M17" s="9">
        <v>1</v>
      </c>
      <c r="N17" s="9">
        <v>3400</v>
      </c>
      <c r="O17" s="10">
        <v>29.411764705882351</v>
      </c>
      <c r="P17" s="11">
        <v>8.323529411764703</v>
      </c>
      <c r="Q17" s="13">
        <v>0</v>
      </c>
      <c r="R17" s="10">
        <v>0.9</v>
      </c>
      <c r="S17" s="10">
        <v>0</v>
      </c>
      <c r="T17" s="13">
        <v>0.9</v>
      </c>
    </row>
    <row r="18" spans="1:20" ht="15.75" x14ac:dyDescent="0.25">
      <c r="A18" s="7">
        <v>13</v>
      </c>
      <c r="B18" s="8" t="s">
        <v>36</v>
      </c>
      <c r="C18" s="9">
        <v>63</v>
      </c>
      <c r="D18" s="9">
        <v>5934</v>
      </c>
      <c r="E18" s="10">
        <v>10.616784630940344</v>
      </c>
      <c r="F18" s="9">
        <v>78</v>
      </c>
      <c r="G18" s="9">
        <v>5624</v>
      </c>
      <c r="H18" s="10">
        <v>13.869132290184922</v>
      </c>
      <c r="I18" s="11">
        <v>30.634017476122732</v>
      </c>
      <c r="J18" s="9">
        <v>0</v>
      </c>
      <c r="K18" s="9">
        <v>1154</v>
      </c>
      <c r="L18" s="10">
        <v>0</v>
      </c>
      <c r="M18" s="9">
        <v>1</v>
      </c>
      <c r="N18" s="9">
        <v>1080</v>
      </c>
      <c r="O18" s="10">
        <v>92.592592592592595</v>
      </c>
      <c r="P18" s="11">
        <v>0</v>
      </c>
      <c r="Q18" s="13">
        <v>0</v>
      </c>
      <c r="R18" s="10">
        <v>0.9</v>
      </c>
      <c r="S18" s="10">
        <v>0</v>
      </c>
      <c r="T18" s="13">
        <v>0.9</v>
      </c>
    </row>
    <row r="19" spans="1:20" ht="15.75" x14ac:dyDescent="0.25">
      <c r="A19" s="7">
        <v>14</v>
      </c>
      <c r="B19" s="8" t="s">
        <v>37</v>
      </c>
      <c r="C19" s="9">
        <v>111</v>
      </c>
      <c r="D19" s="9">
        <v>8630</v>
      </c>
      <c r="E19" s="10">
        <v>12.862108922363847</v>
      </c>
      <c r="F19" s="9">
        <v>87</v>
      </c>
      <c r="G19" s="9">
        <v>8244</v>
      </c>
      <c r="H19" s="10">
        <v>10.553129548762737</v>
      </c>
      <c r="I19" s="11">
        <v>-17.95179458934917</v>
      </c>
      <c r="J19" s="9">
        <v>1</v>
      </c>
      <c r="K19" s="9">
        <v>2356</v>
      </c>
      <c r="L19" s="10">
        <v>42.444821731748725</v>
      </c>
      <c r="M19" s="9">
        <v>2</v>
      </c>
      <c r="N19" s="9">
        <v>2154</v>
      </c>
      <c r="O19" s="10">
        <v>92.850510677808728</v>
      </c>
      <c r="P19" s="11">
        <v>118.75580315691738</v>
      </c>
      <c r="Q19" s="13">
        <v>0</v>
      </c>
      <c r="R19" s="10">
        <v>0.9</v>
      </c>
      <c r="S19" s="10">
        <v>0</v>
      </c>
      <c r="T19" s="13">
        <v>0.9</v>
      </c>
    </row>
    <row r="20" spans="1:20" ht="15.75" x14ac:dyDescent="0.25">
      <c r="A20" s="7">
        <v>15</v>
      </c>
      <c r="B20" s="8" t="s">
        <v>38</v>
      </c>
      <c r="C20" s="9">
        <v>134</v>
      </c>
      <c r="D20" s="9">
        <v>13114</v>
      </c>
      <c r="E20" s="10">
        <v>10.218087540033551</v>
      </c>
      <c r="F20" s="9">
        <v>152</v>
      </c>
      <c r="G20" s="9">
        <v>12700</v>
      </c>
      <c r="H20" s="10">
        <v>11.968503937007874</v>
      </c>
      <c r="I20" s="11">
        <v>17.130567634269607</v>
      </c>
      <c r="J20" s="9">
        <v>1</v>
      </c>
      <c r="K20" s="9">
        <v>3529</v>
      </c>
      <c r="L20" s="10">
        <v>28.336639274582037</v>
      </c>
      <c r="M20" s="9">
        <v>2</v>
      </c>
      <c r="N20" s="9">
        <v>3384</v>
      </c>
      <c r="O20" s="10">
        <v>59.101654846335698</v>
      </c>
      <c r="P20" s="11">
        <v>108.56973995271866</v>
      </c>
      <c r="Q20" s="13">
        <v>0</v>
      </c>
      <c r="R20" s="10">
        <v>0</v>
      </c>
      <c r="S20" s="10">
        <v>0.7</v>
      </c>
      <c r="T20" s="13">
        <v>0.7</v>
      </c>
    </row>
    <row r="21" spans="1:20" ht="15.75" x14ac:dyDescent="0.25">
      <c r="A21" s="7">
        <v>16</v>
      </c>
      <c r="B21" s="8" t="s">
        <v>39</v>
      </c>
      <c r="C21" s="9">
        <v>392</v>
      </c>
      <c r="D21" s="9">
        <v>41572</v>
      </c>
      <c r="E21" s="10">
        <v>9.4294236505340123</v>
      </c>
      <c r="F21" s="9">
        <v>511</v>
      </c>
      <c r="G21" s="9">
        <v>40103</v>
      </c>
      <c r="H21" s="10">
        <v>12.742188863676034</v>
      </c>
      <c r="I21" s="11">
        <v>35.132213122637793</v>
      </c>
      <c r="J21" s="9">
        <v>2</v>
      </c>
      <c r="K21" s="9">
        <v>10857</v>
      </c>
      <c r="L21" s="10">
        <v>18.4212950170397</v>
      </c>
      <c r="M21" s="9">
        <v>3</v>
      </c>
      <c r="N21" s="9">
        <v>10293</v>
      </c>
      <c r="O21" s="10">
        <v>29.146021568055964</v>
      </c>
      <c r="P21" s="11">
        <v>58.219178082191782</v>
      </c>
      <c r="Q21" s="13">
        <v>0</v>
      </c>
      <c r="R21" s="10">
        <v>0</v>
      </c>
      <c r="S21" s="10">
        <v>0.7</v>
      </c>
      <c r="T21" s="13">
        <v>0.7</v>
      </c>
    </row>
    <row r="22" spans="1:20" ht="15.75" x14ac:dyDescent="0.25">
      <c r="A22" s="7">
        <v>17</v>
      </c>
      <c r="B22" s="8" t="s">
        <v>40</v>
      </c>
      <c r="C22" s="9">
        <v>179</v>
      </c>
      <c r="D22" s="9">
        <v>15966</v>
      </c>
      <c r="E22" s="10">
        <v>11.211324063635226</v>
      </c>
      <c r="F22" s="9">
        <v>177</v>
      </c>
      <c r="G22" s="9">
        <v>15499</v>
      </c>
      <c r="H22" s="10">
        <v>11.420091618814116</v>
      </c>
      <c r="I22" s="11">
        <v>1.8621132882604183</v>
      </c>
      <c r="J22" s="9">
        <v>1</v>
      </c>
      <c r="K22" s="9">
        <v>3857</v>
      </c>
      <c r="L22" s="10">
        <v>25.926886180969664</v>
      </c>
      <c r="M22" s="9">
        <v>0</v>
      </c>
      <c r="N22" s="9">
        <v>3668</v>
      </c>
      <c r="O22" s="10">
        <v>0</v>
      </c>
      <c r="P22" s="11">
        <v>-100</v>
      </c>
      <c r="Q22" s="13">
        <v>0</v>
      </c>
      <c r="R22" s="10">
        <v>0.9</v>
      </c>
      <c r="S22" s="10">
        <v>0</v>
      </c>
      <c r="T22" s="13">
        <v>0.9</v>
      </c>
    </row>
    <row r="23" spans="1:20" ht="31.5" x14ac:dyDescent="0.25">
      <c r="A23" s="7">
        <v>18</v>
      </c>
      <c r="B23" s="8" t="s">
        <v>41</v>
      </c>
      <c r="C23" s="9">
        <v>347</v>
      </c>
      <c r="D23" s="9">
        <v>30692</v>
      </c>
      <c r="E23" s="10">
        <v>11.305877753160432</v>
      </c>
      <c r="F23" s="9">
        <v>366</v>
      </c>
      <c r="G23" s="9">
        <v>29646</v>
      </c>
      <c r="H23" s="10">
        <v>12.345679012345679</v>
      </c>
      <c r="I23" s="11">
        <v>9.1969971893122704</v>
      </c>
      <c r="J23" s="9">
        <v>3</v>
      </c>
      <c r="K23" s="9">
        <v>8454</v>
      </c>
      <c r="L23" s="10">
        <v>35.486160397444998</v>
      </c>
      <c r="M23" s="9">
        <v>3</v>
      </c>
      <c r="N23" s="9">
        <v>8046</v>
      </c>
      <c r="O23" s="10">
        <v>37.28560775540641</v>
      </c>
      <c r="P23" s="11">
        <v>5.0708426547352596</v>
      </c>
      <c r="Q23" s="13">
        <v>0</v>
      </c>
      <c r="R23" s="10">
        <v>0</v>
      </c>
      <c r="S23" s="10">
        <v>0.7</v>
      </c>
      <c r="T23" s="13">
        <v>0.7</v>
      </c>
    </row>
    <row r="24" spans="1:20" ht="15.75" x14ac:dyDescent="0.25">
      <c r="A24" s="7">
        <v>19</v>
      </c>
      <c r="B24" s="8" t="s">
        <v>42</v>
      </c>
      <c r="C24" s="9">
        <v>83</v>
      </c>
      <c r="D24" s="9">
        <v>8121</v>
      </c>
      <c r="E24" s="10">
        <v>10.220416204900873</v>
      </c>
      <c r="F24" s="9">
        <v>88</v>
      </c>
      <c r="G24" s="9">
        <v>7735</v>
      </c>
      <c r="H24" s="10">
        <v>11.376858435681964</v>
      </c>
      <c r="I24" s="11">
        <v>11.315020911052091</v>
      </c>
      <c r="J24" s="9">
        <v>0</v>
      </c>
      <c r="K24" s="9">
        <v>1743</v>
      </c>
      <c r="L24" s="10">
        <v>0</v>
      </c>
      <c r="M24" s="9">
        <v>0</v>
      </c>
      <c r="N24" s="9">
        <v>1632</v>
      </c>
      <c r="O24" s="10">
        <v>0</v>
      </c>
      <c r="P24" s="11">
        <v>0</v>
      </c>
      <c r="Q24" s="13">
        <v>0</v>
      </c>
      <c r="R24" s="10">
        <v>0.9</v>
      </c>
      <c r="S24" s="10">
        <v>0</v>
      </c>
      <c r="T24" s="13">
        <v>0.9</v>
      </c>
    </row>
    <row r="25" spans="1:20" ht="15.75" x14ac:dyDescent="0.25">
      <c r="A25" s="7">
        <v>20</v>
      </c>
      <c r="B25" s="8" t="s">
        <v>43</v>
      </c>
      <c r="C25" s="9">
        <v>76</v>
      </c>
      <c r="D25" s="9">
        <v>7257</v>
      </c>
      <c r="E25" s="10">
        <v>10.472647099352349</v>
      </c>
      <c r="F25" s="9">
        <v>82</v>
      </c>
      <c r="G25" s="9">
        <v>7027</v>
      </c>
      <c r="H25" s="10">
        <v>11.669275651060197</v>
      </c>
      <c r="I25" s="11">
        <v>11.4262281575577</v>
      </c>
      <c r="J25" s="9">
        <v>0</v>
      </c>
      <c r="K25" s="9">
        <v>1747</v>
      </c>
      <c r="L25" s="10">
        <v>0</v>
      </c>
      <c r="M25" s="9">
        <v>1</v>
      </c>
      <c r="N25" s="9">
        <v>1623</v>
      </c>
      <c r="O25" s="10">
        <v>61.614294516327789</v>
      </c>
      <c r="P25" s="11">
        <v>0</v>
      </c>
      <c r="Q25" s="13">
        <v>0</v>
      </c>
      <c r="R25" s="10">
        <v>0.9</v>
      </c>
      <c r="S25" s="10">
        <v>0</v>
      </c>
      <c r="T25" s="13">
        <v>0.9</v>
      </c>
    </row>
    <row r="26" spans="1:20" ht="15.75" x14ac:dyDescent="0.25">
      <c r="A26" s="7">
        <v>21</v>
      </c>
      <c r="B26" s="8" t="s">
        <v>44</v>
      </c>
      <c r="C26" s="9">
        <v>364</v>
      </c>
      <c r="D26" s="9">
        <v>54652</v>
      </c>
      <c r="E26" s="10">
        <v>6.6603235014272126</v>
      </c>
      <c r="F26" s="9">
        <v>458</v>
      </c>
      <c r="G26" s="9">
        <v>55008</v>
      </c>
      <c r="H26" s="10">
        <v>8.3260616637579989</v>
      </c>
      <c r="I26" s="11">
        <v>25.009868694423659</v>
      </c>
      <c r="J26" s="9">
        <v>13</v>
      </c>
      <c r="K26" s="9">
        <v>17972</v>
      </c>
      <c r="L26" s="10">
        <v>72.334742933452034</v>
      </c>
      <c r="M26" s="9">
        <v>4</v>
      </c>
      <c r="N26" s="9">
        <v>18291</v>
      </c>
      <c r="O26" s="10">
        <v>21.868678585096497</v>
      </c>
      <c r="P26" s="11">
        <v>-69.767392959126596</v>
      </c>
      <c r="Q26" s="13">
        <v>0</v>
      </c>
      <c r="R26" s="10">
        <v>0.9</v>
      </c>
      <c r="S26" s="10">
        <v>0</v>
      </c>
      <c r="T26" s="13">
        <v>0.9</v>
      </c>
    </row>
    <row r="27" spans="1:20" ht="15.75" x14ac:dyDescent="0.25">
      <c r="A27" s="7">
        <v>22</v>
      </c>
      <c r="B27" s="8" t="s">
        <v>45</v>
      </c>
      <c r="C27" s="9">
        <v>101</v>
      </c>
      <c r="D27" s="9">
        <v>7813</v>
      </c>
      <c r="E27" s="10">
        <v>12.927172660949699</v>
      </c>
      <c r="F27" s="9">
        <v>105</v>
      </c>
      <c r="G27" s="9">
        <v>7468</v>
      </c>
      <c r="H27" s="10">
        <v>14.059989287627209</v>
      </c>
      <c r="I27" s="11">
        <v>8.7630656477538462</v>
      </c>
      <c r="J27" s="9">
        <v>0</v>
      </c>
      <c r="K27" s="9">
        <v>1790</v>
      </c>
      <c r="L27" s="10">
        <v>0</v>
      </c>
      <c r="M27" s="9">
        <v>1</v>
      </c>
      <c r="N27" s="9">
        <v>1705</v>
      </c>
      <c r="O27" s="10">
        <v>58.651026392961874</v>
      </c>
      <c r="P27" s="11">
        <v>0</v>
      </c>
      <c r="Q27" s="13">
        <v>0</v>
      </c>
      <c r="R27" s="10">
        <v>0.9</v>
      </c>
      <c r="S27" s="10">
        <v>0</v>
      </c>
      <c r="T27" s="13">
        <v>0.9</v>
      </c>
    </row>
    <row r="28" spans="1:20" ht="31.5" x14ac:dyDescent="0.25">
      <c r="A28" s="7">
        <v>23</v>
      </c>
      <c r="B28" s="8" t="s">
        <v>46</v>
      </c>
      <c r="C28" s="9">
        <v>252</v>
      </c>
      <c r="D28" s="9">
        <v>33571</v>
      </c>
      <c r="E28" s="10">
        <v>7.506478806112419</v>
      </c>
      <c r="F28" s="9">
        <v>303</v>
      </c>
      <c r="G28" s="9">
        <v>33062</v>
      </c>
      <c r="H28" s="10">
        <v>9.1645998427197384</v>
      </c>
      <c r="I28" s="11">
        <v>22.089198936485836</v>
      </c>
      <c r="J28" s="9">
        <v>0</v>
      </c>
      <c r="K28" s="9">
        <v>9454</v>
      </c>
      <c r="L28" s="10">
        <v>0</v>
      </c>
      <c r="M28" s="9">
        <v>3</v>
      </c>
      <c r="N28" s="9">
        <v>9223</v>
      </c>
      <c r="O28" s="10">
        <v>32.527377209151034</v>
      </c>
      <c r="P28" s="11">
        <v>0</v>
      </c>
      <c r="Q28" s="13">
        <v>0</v>
      </c>
      <c r="R28" s="10">
        <v>0.9</v>
      </c>
      <c r="S28" s="10">
        <v>0</v>
      </c>
      <c r="T28" s="13">
        <v>0.9</v>
      </c>
    </row>
    <row r="29" spans="1:20" ht="15.75" x14ac:dyDescent="0.25">
      <c r="A29" s="7">
        <v>24</v>
      </c>
      <c r="B29" s="8" t="s">
        <v>47</v>
      </c>
      <c r="C29" s="9">
        <v>2</v>
      </c>
      <c r="D29" s="9">
        <v>639</v>
      </c>
      <c r="E29" s="10">
        <v>3.1298904538341157</v>
      </c>
      <c r="F29" s="9">
        <v>7</v>
      </c>
      <c r="G29" s="9">
        <v>590</v>
      </c>
      <c r="H29" s="10">
        <v>11.864406779661017</v>
      </c>
      <c r="I29" s="11">
        <v>279.06779661016958</v>
      </c>
      <c r="J29" s="9">
        <v>0</v>
      </c>
      <c r="K29" s="9">
        <v>529</v>
      </c>
      <c r="L29" s="10">
        <v>0</v>
      </c>
      <c r="M29" s="9">
        <v>1</v>
      </c>
      <c r="N29" s="9">
        <v>489</v>
      </c>
      <c r="O29" s="10">
        <v>204.49897750511249</v>
      </c>
      <c r="P29" s="11">
        <v>0</v>
      </c>
      <c r="Q29" s="13">
        <v>0</v>
      </c>
      <c r="R29" s="10">
        <v>0.9</v>
      </c>
      <c r="S29" s="10">
        <v>0</v>
      </c>
      <c r="T29" s="13">
        <v>0.9</v>
      </c>
    </row>
    <row r="30" spans="1:20" ht="31.5" x14ac:dyDescent="0.25">
      <c r="A30" s="7">
        <v>25</v>
      </c>
      <c r="B30" s="8" t="s">
        <v>48</v>
      </c>
      <c r="C30" s="9">
        <v>2</v>
      </c>
      <c r="D30" s="9">
        <v>2305</v>
      </c>
      <c r="E30" s="10">
        <v>0.86767895878524937</v>
      </c>
      <c r="F30" s="9">
        <v>4</v>
      </c>
      <c r="G30" s="9">
        <v>2731</v>
      </c>
      <c r="H30" s="10">
        <v>1.4646649578908826</v>
      </c>
      <c r="I30" s="11">
        <v>68.802636396924228</v>
      </c>
      <c r="J30" s="9">
        <v>2</v>
      </c>
      <c r="K30" s="9">
        <v>5265</v>
      </c>
      <c r="L30" s="10">
        <v>37.986704653371319</v>
      </c>
      <c r="M30" s="9">
        <v>0</v>
      </c>
      <c r="N30" s="9">
        <v>4738</v>
      </c>
      <c r="O30" s="10">
        <v>0</v>
      </c>
      <c r="P30" s="11">
        <v>-100</v>
      </c>
      <c r="Q30" s="13">
        <v>0</v>
      </c>
      <c r="R30" s="10">
        <v>0.9</v>
      </c>
      <c r="S30" s="10">
        <v>0</v>
      </c>
      <c r="T30" s="13">
        <v>0.9</v>
      </c>
    </row>
    <row r="31" spans="1:20" ht="15.75" x14ac:dyDescent="0.25">
      <c r="A31" s="7">
        <v>26</v>
      </c>
      <c r="B31" s="8" t="s">
        <v>49</v>
      </c>
      <c r="C31" s="9">
        <v>67</v>
      </c>
      <c r="D31" s="9">
        <v>12577</v>
      </c>
      <c r="E31" s="10">
        <v>5.3271845432138036</v>
      </c>
      <c r="F31" s="9">
        <v>51</v>
      </c>
      <c r="G31" s="9">
        <v>11925</v>
      </c>
      <c r="H31" s="10">
        <v>4.2767295597484276</v>
      </c>
      <c r="I31" s="11">
        <v>-19.718764667229898</v>
      </c>
      <c r="J31" s="9" t="s">
        <v>24</v>
      </c>
      <c r="K31" s="9" t="s">
        <v>24</v>
      </c>
      <c r="L31" s="10" t="s">
        <v>24</v>
      </c>
      <c r="M31" s="9" t="s">
        <v>24</v>
      </c>
      <c r="N31" s="9" t="s">
        <v>24</v>
      </c>
      <c r="O31" s="10" t="s">
        <v>24</v>
      </c>
      <c r="P31" s="11">
        <v>0</v>
      </c>
      <c r="Q31" s="13">
        <v>1</v>
      </c>
      <c r="R31" s="10">
        <v>0</v>
      </c>
      <c r="S31" s="10">
        <v>0</v>
      </c>
      <c r="T31" s="13">
        <v>1</v>
      </c>
    </row>
    <row r="32" spans="1:20" ht="15.75" x14ac:dyDescent="0.25">
      <c r="A32" s="16"/>
      <c r="B32" s="17" t="s">
        <v>50</v>
      </c>
      <c r="C32" s="18">
        <v>6396</v>
      </c>
      <c r="D32" s="18">
        <v>704356</v>
      </c>
      <c r="E32" s="19">
        <v>9.0806353605279142</v>
      </c>
      <c r="F32" s="18">
        <v>6972</v>
      </c>
      <c r="G32" s="18">
        <v>692306</v>
      </c>
      <c r="H32" s="19">
        <v>10.070691283912026</v>
      </c>
      <c r="I32" s="11">
        <v>10.902936678723261</v>
      </c>
      <c r="J32" s="18">
        <v>58</v>
      </c>
      <c r="K32" s="18">
        <v>223551</v>
      </c>
      <c r="L32" s="19">
        <v>25.944862693524072</v>
      </c>
      <c r="M32" s="18">
        <v>54</v>
      </c>
      <c r="N32" s="18">
        <v>219591</v>
      </c>
      <c r="O32" s="19">
        <v>24.591171769334807</v>
      </c>
      <c r="P32" s="11">
        <v>-5.2175682723005963</v>
      </c>
      <c r="Q32" s="20">
        <v>0</v>
      </c>
      <c r="R32" s="20">
        <v>0.9</v>
      </c>
      <c r="S32" s="19">
        <v>0</v>
      </c>
      <c r="T32" s="20">
        <v>0.9</v>
      </c>
    </row>
    <row r="33" spans="3:20" ht="18.75" x14ac:dyDescent="0.3">
      <c r="C33" s="21">
        <f>C32-[1]ПР2.4.4.1!F32</f>
        <v>0</v>
      </c>
      <c r="D33" s="21">
        <f>D32-[1]ПР2.4.4.1!G32</f>
        <v>0</v>
      </c>
      <c r="E33" s="21">
        <f>E32-[1]ПР2.4.4.1!H32</f>
        <v>0</v>
      </c>
      <c r="F33" s="22">
        <f t="shared" ref="F33:H33" si="0">SUM(F6:F31)</f>
        <v>6972</v>
      </c>
      <c r="G33" s="22">
        <f t="shared" si="0"/>
        <v>692306</v>
      </c>
      <c r="H33" s="22">
        <f t="shared" si="0"/>
        <v>255.60834488527107</v>
      </c>
      <c r="I33" s="23">
        <f>SUM(I6:I31)</f>
        <v>607.1083662543831</v>
      </c>
      <c r="J33" s="21">
        <f>J32-[1]ПР2.4.4.1!M32</f>
        <v>0</v>
      </c>
      <c r="K33" s="21">
        <f>K32-[1]ПР2.4.4.1!N32</f>
        <v>0</v>
      </c>
      <c r="L33" s="23">
        <f>SUM(L6:L31)</f>
        <v>458.00687984434643</v>
      </c>
      <c r="M33" s="24"/>
      <c r="N33" s="24"/>
      <c r="O33" s="23">
        <f>SUM(O6:O31)</f>
        <v>1103.2085285712087</v>
      </c>
      <c r="P33" s="22">
        <f t="shared" ref="P33" si="1">SUM(P6:P31)</f>
        <v>37.263776316025258</v>
      </c>
      <c r="T33" s="25">
        <f>SUM(T6:T31)</f>
        <v>22.899999999999991</v>
      </c>
    </row>
  </sheetData>
  <mergeCells count="16">
    <mergeCell ref="C1:O1"/>
    <mergeCell ref="A2:A4"/>
    <mergeCell ref="B2:B4"/>
    <mergeCell ref="C2:I2"/>
    <mergeCell ref="J2:P2"/>
    <mergeCell ref="T2:T4"/>
    <mergeCell ref="C3:E3"/>
    <mergeCell ref="F3:H3"/>
    <mergeCell ref="I3:I4"/>
    <mergeCell ref="J3:L3"/>
    <mergeCell ref="M3:O3"/>
    <mergeCell ref="P3:P4"/>
    <mergeCell ref="Q3:Q4"/>
    <mergeCell ref="R3:R4"/>
    <mergeCell ref="S3:S4"/>
    <mergeCell ref="Q2:S2"/>
  </mergeCells>
  <conditionalFormatting sqref="E6:E11 L6:L11 O6:O31 H6:H32 E15:E31 L15:L31">
    <cfRule type="cellIs" dxfId="5" priority="6" operator="greaterThan">
      <formula>100</formula>
    </cfRule>
  </conditionalFormatting>
  <conditionalFormatting sqref="E32 L32">
    <cfRule type="cellIs" dxfId="4" priority="5" operator="greaterThan">
      <formula>100</formula>
    </cfRule>
  </conditionalFormatting>
  <conditionalFormatting sqref="O32">
    <cfRule type="cellIs" dxfId="3" priority="4" operator="greaterThan">
      <formula>100</formula>
    </cfRule>
  </conditionalFormatting>
  <conditionalFormatting sqref="S32 R6:S31">
    <cfRule type="cellIs" dxfId="2" priority="3" operator="greaterThan">
      <formula>100</formula>
    </cfRule>
  </conditionalFormatting>
  <conditionalFormatting sqref="L12:L14">
    <cfRule type="cellIs" dxfId="1" priority="1" operator="greaterThan">
      <formula>100</formula>
    </cfRule>
  </conditionalFormatting>
  <conditionalFormatting sqref="E12:E14">
    <cfRule type="cellIs" dxfId="0" priority="2" operator="greaterThan">
      <formula>100</formula>
    </cfRule>
  </conditionalFormatting>
  <printOptions horizontalCentered="1" verticalCentered="1"/>
  <pageMargins left="0" right="0" top="0" bottom="0" header="0" footer="0"/>
  <pageSetup paperSize="9" scale="5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ПР4.1 (2)</vt:lpstr>
      <vt:lpstr>'ПР4.1 (2)'!Заголовки_для_печати</vt:lpstr>
      <vt:lpstr>'ПР4.1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2024-12-12T08:55:11Z</dcterms:created>
  <dcterms:modified xsi:type="dcterms:W3CDTF">2024-12-16T09:18:20Z</dcterms:modified>
</cp:coreProperties>
</file>