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2435" activeTab="1"/>
  </bookViews>
  <sheets>
    <sheet name="2025_Профил_ЗАТО_норматив" sheetId="3" r:id="rId1"/>
    <sheet name="АПП_профил_анализ_СПЕЦ-ТИ (2)" sheetId="1" r:id="rId2"/>
  </sheets>
  <externalReferences>
    <externalReference r:id="rId3"/>
    <externalReference r:id="rId4"/>
  </externalReferences>
  <definedNames>
    <definedName name="Database" localSheetId="0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1">'АПП_профил_анализ_СПЕЦ-ТИ (2)'!$A:$B</definedName>
    <definedName name="_xlnm.Print_Area" localSheetId="1">'АПП_профил_анализ_СПЕЦ-ТИ (2)'!$A$1:$AQ$67</definedName>
    <definedName name="соимость" localSheetId="0">#REF!</definedName>
    <definedName name="ттт" localSheetId="0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P60" i="1"/>
  <c r="P59" i="1"/>
  <c r="AD58" i="1"/>
  <c r="V57" i="1"/>
  <c r="G57" i="1"/>
  <c r="AP42" i="1"/>
  <c r="C58" i="1"/>
  <c r="AP47" i="1" l="1"/>
  <c r="AQ47" i="1"/>
  <c r="I57" i="1"/>
  <c r="G58" i="1"/>
  <c r="AQ42" i="1"/>
  <c r="L57" i="1"/>
  <c r="AQ14" i="1" l="1"/>
  <c r="AP14" i="1"/>
  <c r="AP11" i="1"/>
  <c r="AQ11" i="1"/>
  <c r="AP25" i="1"/>
  <c r="AQ25" i="1"/>
  <c r="AQ24" i="1"/>
  <c r="AP24" i="1"/>
  <c r="K57" i="1"/>
  <c r="AQ29" i="1"/>
  <c r="AP29" i="1"/>
  <c r="E58" i="1"/>
  <c r="AQ19" i="1"/>
  <c r="AP19" i="1"/>
  <c r="AQ26" i="1"/>
  <c r="AP26" i="1"/>
  <c r="AQ33" i="1"/>
  <c r="AP33" i="1"/>
  <c r="AQ41" i="1"/>
  <c r="AP41" i="1"/>
  <c r="AQ20" i="1"/>
  <c r="AP20" i="1"/>
  <c r="AP49" i="1"/>
  <c r="AQ49" i="1"/>
  <c r="AQ38" i="1"/>
  <c r="AP38" i="1"/>
  <c r="O58" i="1"/>
  <c r="O57" i="1"/>
  <c r="AQ51" i="1"/>
  <c r="AP51" i="1"/>
  <c r="AQ22" i="1"/>
  <c r="AP22" i="1"/>
  <c r="AQ31" i="1"/>
  <c r="AP31" i="1"/>
  <c r="AQ21" i="1"/>
  <c r="AP21" i="1"/>
  <c r="AP44" i="1" l="1"/>
  <c r="AQ44" i="1"/>
  <c r="P57" i="1"/>
  <c r="P62" i="1"/>
  <c r="AP50" i="1"/>
  <c r="AQ50" i="1"/>
  <c r="AQ27" i="1"/>
  <c r="AP27" i="1"/>
  <c r="AQ46" i="1"/>
  <c r="AP46" i="1"/>
  <c r="AQ39" i="1"/>
  <c r="AP39" i="1"/>
  <c r="AQ23" i="1"/>
  <c r="AP23" i="1"/>
  <c r="AQ52" i="1"/>
  <c r="AP52" i="1"/>
  <c r="AQ32" i="1"/>
  <c r="AP32" i="1"/>
  <c r="AP36" i="1"/>
  <c r="AQ36" i="1"/>
  <c r="AQ48" i="1"/>
  <c r="AP48" i="1"/>
  <c r="AQ10" i="1"/>
  <c r="AP10" i="1"/>
  <c r="AQ34" i="1"/>
  <c r="AP34" i="1"/>
  <c r="AQ40" i="1"/>
  <c r="AP40" i="1"/>
  <c r="AP12" i="1" l="1"/>
  <c r="AQ12" i="1"/>
  <c r="AP17" i="1"/>
  <c r="AQ17" i="1"/>
  <c r="AP13" i="1"/>
  <c r="AQ13" i="1"/>
  <c r="AP53" i="1"/>
  <c r="AQ53" i="1"/>
  <c r="AQ16" i="1"/>
  <c r="AP16" i="1"/>
  <c r="AP45" i="1"/>
  <c r="AQ45" i="1"/>
  <c r="AQ35" i="1"/>
  <c r="AP35" i="1"/>
  <c r="AQ28" i="1"/>
  <c r="AP28" i="1"/>
  <c r="AQ15" i="1"/>
  <c r="AP15" i="1"/>
  <c r="AQ18" i="1"/>
  <c r="AP18" i="1"/>
  <c r="AQ30" i="1"/>
  <c r="AP30" i="1"/>
  <c r="Q62" i="1" l="1"/>
  <c r="AD57" i="1"/>
  <c r="AD59" i="1" s="1"/>
  <c r="AQ43" i="1" l="1"/>
  <c r="AP43" i="1"/>
  <c r="AP9" i="1"/>
  <c r="AQ9" i="1"/>
  <c r="W58" i="1"/>
  <c r="AP37" i="1" l="1"/>
  <c r="AQ37" i="1"/>
  <c r="AQ55" i="1"/>
  <c r="AP55" i="1"/>
</calcChain>
</file>

<file path=xl/comments1.xml><?xml version="1.0" encoding="utf-8"?>
<comments xmlns="http://schemas.openxmlformats.org/spreadsheetml/2006/main">
  <authors>
    <author>SMIRNOVA</author>
  </authors>
  <commentList>
    <comment ref="Z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
акушерство и гинекология в количестве 80 347 посещений и хирургия в количестве 76 562 посещения</t>
        </r>
      </text>
    </comment>
    <comment ref="AE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 акушерство и гинекология - 3769 и хирургия 3522</t>
        </r>
      </text>
    </comment>
  </commentList>
</comments>
</file>

<file path=xl/sharedStrings.xml><?xml version="1.0" encoding="utf-8"?>
<sst xmlns="http://schemas.openxmlformats.org/spreadsheetml/2006/main" count="280" uniqueCount="190">
  <si>
    <t>Раздел I. Сведения об объемах и стоимости медицинской помощи оказываемой амбулаторно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</si>
  <si>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(посещения)</t>
    </r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</si>
  <si>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</si>
  <si>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</si>
  <si>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</si>
  <si>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</si>
  <si>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20.09.2024 
№713-пП)
</t>
    </r>
  </si>
  <si>
    <t>Объемы медицинской помощи</t>
  </si>
  <si>
    <t>в том числе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</si>
  <si>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</si>
  <si>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2023г. по форме ФМПП)</t>
    </r>
  </si>
  <si>
    <t>Объемы, заявленные медицинскими организациями, имеющими прикрепленное население на 2025 год, за исключением стоматологии и ЗАТО</t>
  </si>
  <si>
    <t>Диспансеризация и профосмотры</t>
  </si>
  <si>
    <t>Объемы, заявленные медицинскими организациями, не имеющими прикрепленное население на 2025 год, с учетом стоматологии</t>
  </si>
  <si>
    <t xml:space="preserve">Объемы заявленные  МСЧ 59, ООО МК "Здоровье",  АО «ФНПЦ «ПО «Старт» им. М.В. Проценко» на 2025 год, за исключением  диспансеризации и профосмотров </t>
  </si>
  <si>
    <t>Диспансеризация, включая диспансеризацию по репродуктивному здоровью и профосмотры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</si>
  <si>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</si>
  <si>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ИТОГО
заявленные мо объемы  с учетом МТР на 2025 год  (гр. 9+гр.10+гр.11+гр.12)</t>
  </si>
  <si>
    <t>ИТОГО корректировка заявленных медицинскими организациями объемов с целью приведения к нормативу</t>
  </si>
  <si>
    <t>ПРОЕКТ
Распределено на 2025г.</t>
  </si>
  <si>
    <t>в том числе: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</si>
  <si>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</si>
  <si>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u/>
        <sz val="7"/>
        <rFont val="Tahoma"/>
        <family val="2"/>
        <charset val="204"/>
      </rPr>
      <t>заявленные объемы на 2025г. - проект ТПОМС на 2024г.</t>
    </r>
    <r>
      <rPr>
        <sz val="7"/>
        <rFont val="Tahoma"/>
        <family val="2"/>
        <charset val="204"/>
      </rPr>
      <t xml:space="preserve">
("+" заявлено на 2025г. больше, чем в проекте ТПОМС на 2024г.;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</si>
  <si>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2025г. - факт 2024г. из 9 мес. 2024г.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</si>
  <si>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Отклонение в V, в %, графа 23/гр.7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</si>
  <si>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проект ТПОМС на 2024г. </t>
    </r>
    <r>
      <rPr>
        <sz val="7"/>
        <rFont val="Tahoma"/>
        <family val="2"/>
        <charset val="204"/>
      </rPr>
      <t xml:space="preserve">
("+"- распределено на 2025г. больше проекта ТПОМС на 2024г.; 
"-" - распределено на 2024г. меньше проекта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</si>
  <si>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2024г. </t>
    </r>
    <r>
      <rPr>
        <sz val="7"/>
        <rFont val="Tahoma"/>
        <family val="2"/>
        <charset val="204"/>
      </rPr>
      <t xml:space="preserve">
("+" распределено на 2025г. больше факта за 2024г.; "-" - распределено на 2025г. меньше факта за 2024г.</t>
    </r>
  </si>
  <si>
    <t>посещения с профилак- тической целью</t>
  </si>
  <si>
    <t>Корректировка  объемов, заявленных медицинскими организациями , имеющими прикрепленное население на 2025 год, за исключением стоматологии и ЗАТО</t>
  </si>
  <si>
    <t>Корректировка  объемов, заявленных медицинскими организациями , имеющими прикрепленное население на 2025 год, за исключением стоматологии в связи со снижением объемов по специалистам</t>
  </si>
  <si>
    <t xml:space="preserve">Объемы заявленные  МСЧ 59, ООО МК "Здоровье",  АО «ФНПЦ «ПО «Старт» им. М.В. Проценко» на 2025 год </t>
  </si>
  <si>
    <t>Объемы, заявленные медицинскими организациями, имеющими прикрепленное население на 2025 год, за исключением стоматологии, диспансеризации и профосмотров и ЗАТО</t>
  </si>
  <si>
    <t>Центры здоровья (дети)</t>
  </si>
  <si>
    <t>Объемы заявленные  МСЧ 59, ООО МК "Здоровье",  АО «ФНПЦ «ПО «Старт» им. М.В. Проценко» на 2025 год, за исключением диспансеризации и профосмотров</t>
  </si>
  <si>
    <t>Диспансеризация и профосмотры по МСЧ 59</t>
  </si>
  <si>
    <t>Объемы, заявленные медицинскими организациями, имеющими прикрепленное население на 2025 год, за исключением стоматологии, диспансеризации и профосмотров</t>
  </si>
  <si>
    <t>Диспансеризации и профилактические осмотры</t>
  </si>
  <si>
    <t>Объемы заявленные  МСЧ 59, ООО МК "Здоровье",  АО «ФНПЦ «ПО «Старт» им. М.В. Проценко» на 2025 год , за исключением диспансеризации и профосмотрам</t>
  </si>
  <si>
    <t>1</t>
  </si>
  <si>
    <t>2</t>
  </si>
  <si>
    <t>3</t>
  </si>
  <si>
    <t>14</t>
  </si>
  <si>
    <t>15</t>
  </si>
  <si>
    <t>16</t>
  </si>
  <si>
    <t>17</t>
  </si>
  <si>
    <t>15.1</t>
  </si>
  <si>
    <t>19.1</t>
  </si>
  <si>
    <t>Акушерство и гинекология</t>
  </si>
  <si>
    <t>***)</t>
  </si>
  <si>
    <t>Аллергология и иммунология</t>
  </si>
  <si>
    <t>Анестезиология и реаниматология</t>
  </si>
  <si>
    <t>Гастроэнтерология</t>
  </si>
  <si>
    <t>4</t>
  </si>
  <si>
    <t>Гематология</t>
  </si>
  <si>
    <t>5</t>
  </si>
  <si>
    <t>В том числе онкогематология</t>
  </si>
  <si>
    <t>5.1</t>
  </si>
  <si>
    <t>Гериатрия</t>
  </si>
  <si>
    <t>6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</si>
  <si>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</si>
  <si>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</si>
  <si>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</si>
  <si>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</si>
  <si>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</si>
  <si>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</si>
  <si>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</si>
  <si>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</si>
  <si>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</si>
  <si>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</si>
  <si>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</si>
  <si>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</si>
  <si>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</si>
  <si>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</si>
  <si>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</si>
  <si>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Нефрология</t>
  </si>
  <si>
    <t xml:space="preserve">Онкология </t>
  </si>
  <si>
    <t>В том числе химиотерапия</t>
  </si>
  <si>
    <t>16.1</t>
  </si>
  <si>
    <t>Оториноларингология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</si>
  <si>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</si>
  <si>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</si>
  <si>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</si>
  <si>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</si>
  <si>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</si>
  <si>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</si>
  <si>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</si>
  <si>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</si>
  <si>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</si>
  <si>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</si>
  <si>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</si>
  <si>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</si>
  <si>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</si>
  <si>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</si>
  <si>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</si>
  <si>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</si>
  <si>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</si>
  <si>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</si>
  <si>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</si>
  <si>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</si>
  <si>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</si>
  <si>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</si>
  <si>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</si>
  <si>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</si>
  <si>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</si>
  <si>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</si>
  <si>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</si>
  <si>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</si>
  <si>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</si>
  <si>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</si>
  <si>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</si>
  <si>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</si>
  <si>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</si>
  <si>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</si>
  <si>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</si>
  <si>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</si>
  <si>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в том числе челюстно-лицевая хирургия</t>
  </si>
  <si>
    <t>35.1</t>
  </si>
  <si>
    <t>в том числе стоматология</t>
  </si>
  <si>
    <t>35.2</t>
  </si>
  <si>
    <t>Эндокринология **)</t>
  </si>
  <si>
    <t>36</t>
  </si>
  <si>
    <t>в том числе школа сахарного диабета</t>
  </si>
  <si>
    <t>36.1</t>
  </si>
  <si>
    <t>Медицинский психолог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</si>
  <si>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</si>
  <si>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</si>
  <si>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</si>
  <si>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</si>
  <si>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 для оценки репродуктивного здоровья женщин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</si>
  <si>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</si>
  <si>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</si>
  <si>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</si>
  <si>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</si>
  <si>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</si>
  <si>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</si>
  <si>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</si>
  <si>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Численность застрахованного населения на 01.01.2024г.</t>
  </si>
  <si>
    <t>Средние нормативы объема медицинской помощи на 2025г.</t>
  </si>
  <si>
    <t>Объемы по профилактике на 2025г., без учета нормативов по школе сахарного диабета</t>
  </si>
  <si>
    <t>Отклонение</t>
  </si>
  <si>
    <t>*) в том числе детская урология-андрология 13 513 посещений</t>
  </si>
  <si>
    <t>**)  за исключением заявленных объемов по проведению школ сахарного диабета в количестве  6 753 посещения</t>
  </si>
  <si>
    <t>***) исключены объемы по профилям "акушерство и гинекология" и "хирургия" в связи с включением нормативов по проведению диспансеризаций в целях оценки репродуктивного здоровья мужчин (80 084 посещений, включая ЗАТО), и женщин (84 116 посещений, включая ЗАТО)</t>
  </si>
  <si>
    <t>****) на 2024 год распределено 513 053 посещений (Протокол №19 от 14.11.2024)</t>
  </si>
  <si>
    <t>*****) объемы по Центрам здоровья (дети) в количестве 17 170</t>
  </si>
  <si>
    <t>Итого</t>
  </si>
  <si>
    <t>мужчины</t>
  </si>
  <si>
    <t>женщины</t>
  </si>
  <si>
    <t>АО «ФНПЦ «ПО «Старт» им. М.В. Проценко»</t>
  </si>
  <si>
    <t xml:space="preserve"> Распределение объемов ЗАТО на 2025 год в части амбулаторной помощи с профилактической целью</t>
  </si>
  <si>
    <t>Наименование</t>
  </si>
  <si>
    <t>Ед. измерения</t>
  </si>
  <si>
    <t>Заявленные объемы медицинской помощи с профилактической цель на 2025г. по данным системы ГИС ОМС</t>
  </si>
  <si>
    <t>расчетное количество диспансеризации и профилактических осмотров</t>
  </si>
  <si>
    <t>Норматив объемов на 2025 год, исходя из численности прикрепленного застрахованного населения к МО ЗАТО и фед. норматива</t>
  </si>
  <si>
    <t>Корректирующий коэффициент, применяемый к заявленным объемам</t>
  </si>
  <si>
    <t>Снижающий коэффициент, применяемый к заявленным объемам</t>
  </si>
  <si>
    <t>Проект распределения объемов на 2025 год</t>
  </si>
  <si>
    <t>Численность застрахованных жителей ЗАТО, прикрепленных к ФГБУЗ МСЧ 59 ФМБА России по состоянию на 01.01.2021г.</t>
  </si>
  <si>
    <t>человек</t>
  </si>
  <si>
    <t xml:space="preserve"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 </t>
  </si>
  <si>
    <t xml:space="preserve">случай лечения </t>
  </si>
  <si>
    <t>МСЧ 59=140666;
ООО МК "Здоровье"=4635</t>
  </si>
  <si>
    <t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01.11.2018), в расчете на 1-го жителя ЗАТО
(стр.2/стр.1)</t>
  </si>
  <si>
    <t>Иные</t>
  </si>
  <si>
    <t>Численность застрахованных жителей ЗАТО, прикрепленных к ФГБУЗ МСЧ 59 ФМБА России по состоянию на 01.01.2024г.</t>
  </si>
  <si>
    <t>Федеральный норматив на 1 застрахованное лицо на 2025 год</t>
  </si>
  <si>
    <t>посещений</t>
  </si>
  <si>
    <t>Планируемое количество объемов медицинской помощи, предоставляемой в амбулаторных условиях с профилактической целью, на 2025 год</t>
  </si>
  <si>
    <t>МСЧ 59</t>
  </si>
  <si>
    <t>3.1.</t>
  </si>
  <si>
    <t>ФГБУЗ МСЧ 59 ФМБА России</t>
  </si>
  <si>
    <t>3.2.</t>
  </si>
  <si>
    <t xml:space="preserve">ООО "Медицинская клиника "Здоровье" </t>
  </si>
  <si>
    <t>3.3.</t>
  </si>
  <si>
    <t>Корректирующий коэффициент к  заявленным объемам на 2024 год под норматив</t>
  </si>
  <si>
    <t>Профосмотры</t>
  </si>
  <si>
    <t>*)</t>
  </si>
  <si>
    <t>Планируемое количество объемов медицинской помощи, предоставляемой в амбулаторных условиях с профилактической целью в части профосмотров, на 2025 год</t>
  </si>
  <si>
    <t>Диспансеризация</t>
  </si>
  <si>
    <t>Численность застрахованных жителей ЗАТО, прикрепленных к ФГБУЗ МСЧ 59 ФМБА России по состоянию на 01.01.2023г.</t>
  </si>
  <si>
    <t>Федеральный норматив на 1 застрахованное лицо на 2023 год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</si>
  <si>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диспансеризации, на 2025 год</t>
  </si>
  <si>
    <t>Диспансеризация для оценки репродуктивного здоровья женщин и мужчин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</si>
  <si>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 репродуктивного здоровья, на 2025 год</t>
  </si>
  <si>
    <t>Центры здоровья</t>
  </si>
  <si>
    <t>Планируемое количество объемов медицинской помощи, предоставляемой в амбулаторных условиях с профилактической целью в части центров здоровья, на 2024 год</t>
  </si>
  <si>
    <t>рассчетные объемы, подлежат коректировке в целях приведения в соответствии с нормативами</t>
  </si>
  <si>
    <t>Приложение №1.9.16</t>
  </si>
  <si>
    <t>Приложение №1.9.17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</si>
</sst>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###\ ###\ ###\ ##0"/>
    <numFmt numFmtId="165" formatCode="_-* #,##0.000000\ _₽_-;\-* #,##0.000000\ _₽_-;_-* &quot;-&quot;??????\ _₽_-;_-@_-"/>
    <numFmt numFmtId="166" formatCode="_-* #,##0\ _₽_-;\-* #,##0\ _₽_-;_-* &quot;-&quot;??\ _₽_-;_-@_-"/>
    <numFmt numFmtId="167" formatCode="#,##0.000000"/>
    <numFmt numFmtId="168" formatCode="###\ ###\ ###\ ##0.00"/>
    <numFmt numFmtId="169" formatCode="0.000000"/>
    <numFmt numFmtId="170" formatCode="_-* #,##0.00_р_._-;\-* #,##0.00_р_._-;_-* &quot;-&quot;??_р_._-;_-@_-"/>
    <numFmt numFmtId="171" formatCode="_-* #,##0_р_._-;\-* #,##0_р_._-;_-* &quot;-&quot;??_р_._-;_-@_-"/>
    <numFmt numFmtId="172" formatCode="_-* #,##0.000000_р_._-;\-* #,##0.000000_р_._-;_-* &quot;-&quot;??_р_._-;_-@_-"/>
    <numFmt numFmtId="173" formatCode="_-* #,##0.0000_р_._-;\-* #,##0.0000_р_._-;_-* &quot;-&quot;??_р_._-;_-@_-"/>
    <numFmt numFmtId="174" formatCode="_-* #,##0.00000000_р_._-;\-* #,##0.000000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u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"/>
      <name val="Arial Cyr"/>
      <family val="2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0" fontId="30" fillId="0" borderId="0"/>
    <xf numFmtId="170" fontId="26" fillId="0" borderId="0" applyFont="0" applyFill="0" applyBorder="0" applyAlignment="0" applyProtection="0"/>
    <xf numFmtId="0" fontId="32" fillId="0" borderId="0"/>
    <xf numFmtId="0" fontId="30" fillId="0" borderId="0"/>
    <xf numFmtId="0" fontId="26" fillId="0" borderId="0"/>
  </cellStyleXfs>
  <cellXfs count="178">
    <xf numFmtId="0" fontId="0" fillId="0" borderId="0" xfId="0"/>
    <xf numFmtId="0" fontId="3" fillId="0" borderId="0" xfId="2" applyFont="1"/>
    <xf numFmtId="0" fontId="5" fillId="0" borderId="1" xfId="2" applyFont="1" applyBorder="1" applyAlignment="1">
      <alignment vertical="center"/>
    </xf>
    <xf numFmtId="0" fontId="3" fillId="0" borderId="1" xfId="2" applyFont="1" applyBorder="1"/>
    <xf numFmtId="0" fontId="3" fillId="0" borderId="0" xfId="2" applyFont="1" applyBorder="1"/>
    <xf numFmtId="0" fontId="4" fillId="0" borderId="0" xfId="2" applyFont="1"/>
    <xf numFmtId="0" fontId="7" fillId="0" borderId="2" xfId="2" applyFont="1" applyBorder="1" applyAlignment="1">
      <alignment horizontal="center" vertical="center" wrapText="1"/>
    </xf>
    <xf numFmtId="0" fontId="3" fillId="0" borderId="2" xfId="2" applyFont="1" applyBorder="1"/>
    <xf numFmtId="0" fontId="8" fillId="2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0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7" fillId="0" borderId="10" xfId="2" applyNumberFormat="1" applyFont="1" applyBorder="1" applyAlignment="1">
      <alignment horizontal="center" vertical="center"/>
    </xf>
    <xf numFmtId="0" fontId="10" fillId="7" borderId="2" xfId="2" applyFont="1" applyFill="1" applyBorder="1" applyAlignment="1">
      <alignment vertical="center" wrapText="1"/>
    </xf>
    <xf numFmtId="0" fontId="7" fillId="7" borderId="2" xfId="2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64" fontId="15" fillId="7" borderId="2" xfId="2" applyNumberFormat="1" applyFont="1" applyFill="1" applyBorder="1" applyAlignment="1">
      <alignment horizontal="center" vertical="center" wrapText="1"/>
    </xf>
    <xf numFmtId="164" fontId="10" fillId="3" borderId="2" xfId="2" applyNumberFormat="1" applyFont="1" applyFill="1" applyBorder="1" applyAlignment="1">
      <alignment horizontal="center" vertical="center" wrapText="1"/>
    </xf>
    <xf numFmtId="164" fontId="15" fillId="4" borderId="2" xfId="2" applyNumberFormat="1" applyFont="1" applyFill="1" applyBorder="1" applyAlignment="1">
      <alignment horizontal="center" vertical="center" wrapText="1"/>
    </xf>
    <xf numFmtId="41" fontId="15" fillId="4" borderId="2" xfId="2" applyNumberFormat="1" applyFont="1" applyFill="1" applyBorder="1" applyAlignment="1">
      <alignment horizontal="center" vertical="center" wrapText="1"/>
    </xf>
    <xf numFmtId="164" fontId="10" fillId="4" borderId="2" xfId="2" applyNumberFormat="1" applyFont="1" applyFill="1" applyBorder="1" applyAlignment="1">
      <alignment horizontal="center" vertical="center" wrapText="1"/>
    </xf>
    <xf numFmtId="164" fontId="10" fillId="5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15" fillId="0" borderId="2" xfId="2" applyNumberFormat="1" applyFont="1" applyFill="1" applyBorder="1" applyAlignment="1">
      <alignment horizontal="center" vertical="center" wrapText="1"/>
    </xf>
    <xf numFmtId="164" fontId="11" fillId="6" borderId="2" xfId="2" applyNumberFormat="1" applyFont="1" applyFill="1" applyBorder="1" applyAlignment="1">
      <alignment horizontal="center" vertical="center" wrapText="1"/>
    </xf>
    <xf numFmtId="164" fontId="14" fillId="6" borderId="2" xfId="2" applyNumberFormat="1" applyFont="1" applyFill="1" applyBorder="1" applyAlignment="1">
      <alignment horizontal="center" vertical="center" wrapText="1"/>
    </xf>
    <xf numFmtId="164" fontId="11" fillId="8" borderId="2" xfId="2" applyNumberFormat="1" applyFont="1" applyFill="1" applyBorder="1" applyAlignment="1">
      <alignment horizontal="center" vertical="center" wrapText="1"/>
    </xf>
    <xf numFmtId="165" fontId="11" fillId="5" borderId="2" xfId="2" applyNumberFormat="1" applyFont="1" applyFill="1" applyBorder="1" applyAlignment="1">
      <alignment horizontal="center" vertical="center" wrapText="1"/>
    </xf>
    <xf numFmtId="41" fontId="11" fillId="5" borderId="2" xfId="2" applyNumberFormat="1" applyFont="1" applyFill="1" applyBorder="1" applyAlignment="1">
      <alignment horizontal="center" vertical="center" wrapText="1"/>
    </xf>
    <xf numFmtId="164" fontId="10" fillId="7" borderId="2" xfId="2" applyNumberFormat="1" applyFont="1" applyFill="1" applyBorder="1" applyAlignment="1">
      <alignment horizontal="center" vertical="center" wrapText="1"/>
    </xf>
    <xf numFmtId="4" fontId="10" fillId="7" borderId="2" xfId="2" applyNumberFormat="1" applyFont="1" applyFill="1" applyBorder="1" applyAlignment="1">
      <alignment horizontal="center" vertical="center" wrapText="1"/>
    </xf>
    <xf numFmtId="164" fontId="3" fillId="0" borderId="0" xfId="2" applyNumberFormat="1" applyFont="1"/>
    <xf numFmtId="164" fontId="16" fillId="7" borderId="2" xfId="2" applyNumberFormat="1" applyFont="1" applyFill="1" applyBorder="1" applyAlignment="1">
      <alignment horizontal="center" vertical="center" wrapText="1"/>
    </xf>
    <xf numFmtId="164" fontId="15" fillId="9" borderId="2" xfId="2" applyNumberFormat="1" applyFont="1" applyFill="1" applyBorder="1" applyAlignment="1">
      <alignment horizontal="center" vertical="center" wrapText="1"/>
    </xf>
    <xf numFmtId="41" fontId="15" fillId="9" borderId="2" xfId="2" applyNumberFormat="1" applyFont="1" applyFill="1" applyBorder="1" applyAlignment="1">
      <alignment horizontal="center" vertical="center" wrapText="1"/>
    </xf>
    <xf numFmtId="164" fontId="16" fillId="9" borderId="2" xfId="2" applyNumberFormat="1" applyFont="1" applyFill="1" applyBorder="1" applyAlignment="1">
      <alignment horizontal="center" vertical="center" wrapText="1"/>
    </xf>
    <xf numFmtId="164" fontId="16" fillId="0" borderId="2" xfId="2" applyNumberFormat="1" applyFont="1" applyFill="1" applyBorder="1" applyAlignment="1">
      <alignment horizontal="center" vertical="center" wrapText="1"/>
    </xf>
    <xf numFmtId="164" fontId="11" fillId="9" borderId="2" xfId="2" applyNumberFormat="1" applyFont="1" applyFill="1" applyBorder="1" applyAlignment="1">
      <alignment horizontal="center" vertical="center" wrapText="1"/>
    </xf>
    <xf numFmtId="164" fontId="14" fillId="9" borderId="2" xfId="2" applyNumberFormat="1" applyFont="1" applyFill="1" applyBorder="1" applyAlignment="1">
      <alignment horizontal="center" vertical="center" wrapText="1"/>
    </xf>
    <xf numFmtId="165" fontId="11" fillId="9" borderId="2" xfId="2" applyNumberFormat="1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vertical="center" wrapText="1"/>
    </xf>
    <xf numFmtId="164" fontId="14" fillId="4" borderId="2" xfId="2" applyNumberFormat="1" applyFont="1" applyFill="1" applyBorder="1" applyAlignment="1">
      <alignment horizontal="center" vertical="center" wrapText="1"/>
    </xf>
    <xf numFmtId="41" fontId="14" fillId="4" borderId="2" xfId="2" applyNumberFormat="1" applyFont="1" applyFill="1" applyBorder="1" applyAlignment="1">
      <alignment horizontal="center" vertical="center" wrapText="1"/>
    </xf>
    <xf numFmtId="164" fontId="11" fillId="4" borderId="2" xfId="2" applyNumberFormat="1" applyFont="1" applyFill="1" applyBorder="1" applyAlignment="1">
      <alignment horizontal="center" vertical="center" wrapText="1"/>
    </xf>
    <xf numFmtId="164" fontId="11" fillId="5" borderId="2" xfId="2" applyNumberFormat="1" applyFont="1" applyFill="1" applyBorder="1" applyAlignment="1">
      <alignment horizontal="center" vertical="center" wrapText="1"/>
    </xf>
    <xf numFmtId="164" fontId="17" fillId="2" borderId="2" xfId="2" applyNumberFormat="1" applyFont="1" applyFill="1" applyBorder="1" applyAlignment="1">
      <alignment horizontal="center" vertical="center" wrapText="1"/>
    </xf>
    <xf numFmtId="0" fontId="18" fillId="7" borderId="2" xfId="2" applyFont="1" applyFill="1" applyBorder="1" applyAlignment="1">
      <alignment vertical="center" wrapText="1"/>
    </xf>
    <xf numFmtId="164" fontId="16" fillId="4" borderId="2" xfId="2" applyNumberFormat="1" applyFont="1" applyFill="1" applyBorder="1" applyAlignment="1">
      <alignment horizontal="center" vertical="center" wrapText="1"/>
    </xf>
    <xf numFmtId="0" fontId="19" fillId="9" borderId="2" xfId="2" applyFont="1" applyFill="1" applyBorder="1" applyAlignment="1">
      <alignment vertical="center" wrapText="1"/>
    </xf>
    <xf numFmtId="164" fontId="10" fillId="9" borderId="2" xfId="2" applyNumberFormat="1" applyFont="1" applyFill="1" applyBorder="1" applyAlignment="1">
      <alignment horizontal="center" vertical="center" wrapText="1"/>
    </xf>
    <xf numFmtId="41" fontId="11" fillId="4" borderId="2" xfId="2" applyNumberFormat="1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>
      <alignment horizontal="center" vertical="center" wrapText="1"/>
    </xf>
    <xf numFmtId="166" fontId="20" fillId="0" borderId="0" xfId="3" applyNumberFormat="1" applyFont="1" applyAlignment="1"/>
    <xf numFmtId="0" fontId="11" fillId="2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167" fontId="11" fillId="5" borderId="2" xfId="2" applyNumberFormat="1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164" fontId="11" fillId="10" borderId="2" xfId="2" applyNumberFormat="1" applyFont="1" applyFill="1" applyBorder="1" applyAlignment="1">
      <alignment horizontal="center" vertical="center" wrapText="1"/>
    </xf>
    <xf numFmtId="2" fontId="11" fillId="5" borderId="2" xfId="2" applyNumberFormat="1" applyFont="1" applyFill="1" applyBorder="1" applyAlignment="1">
      <alignment horizontal="center" vertical="center" wrapText="1"/>
    </xf>
    <xf numFmtId="0" fontId="21" fillId="7" borderId="7" xfId="2" applyFont="1" applyFill="1" applyBorder="1" applyAlignment="1">
      <alignment vertical="center" wrapText="1"/>
    </xf>
    <xf numFmtId="0" fontId="21" fillId="7" borderId="3" xfId="2" applyFont="1" applyFill="1" applyBorder="1" applyAlignment="1">
      <alignment horizontal="center" vertical="center" wrapText="1"/>
    </xf>
    <xf numFmtId="164" fontId="21" fillId="7" borderId="3" xfId="2" applyNumberFormat="1" applyFont="1" applyFill="1" applyBorder="1" applyAlignment="1">
      <alignment horizontal="center" vertical="center" wrapText="1"/>
    </xf>
    <xf numFmtId="164" fontId="21" fillId="7" borderId="0" xfId="2" applyNumberFormat="1" applyFont="1" applyFill="1" applyBorder="1" applyAlignment="1">
      <alignment horizontal="center" vertical="center" wrapText="1"/>
    </xf>
    <xf numFmtId="168" fontId="21" fillId="7" borderId="3" xfId="2" applyNumberFormat="1" applyFont="1" applyFill="1" applyBorder="1" applyAlignment="1">
      <alignment horizontal="center" vertical="center" wrapText="1"/>
    </xf>
    <xf numFmtId="164" fontId="21" fillId="7" borderId="2" xfId="2" applyNumberFormat="1" applyFont="1" applyFill="1" applyBorder="1" applyAlignment="1">
      <alignment horizontal="center" vertical="center" wrapText="1"/>
    </xf>
    <xf numFmtId="0" fontId="21" fillId="7" borderId="0" xfId="2" applyFont="1" applyFill="1" applyBorder="1" applyAlignment="1">
      <alignment vertical="center" wrapText="1"/>
    </xf>
    <xf numFmtId="164" fontId="15" fillId="7" borderId="0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/>
    </xf>
    <xf numFmtId="169" fontId="21" fillId="7" borderId="0" xfId="2" applyNumberFormat="1" applyFont="1" applyFill="1" applyBorder="1" applyAlignment="1">
      <alignment vertical="center" wrapText="1"/>
    </xf>
    <xf numFmtId="167" fontId="3" fillId="0" borderId="0" xfId="2" applyNumberFormat="1" applyFont="1" applyBorder="1"/>
    <xf numFmtId="0" fontId="4" fillId="0" borderId="0" xfId="2" applyFont="1" applyBorder="1"/>
    <xf numFmtId="164" fontId="22" fillId="0" borderId="0" xfId="2" applyNumberFormat="1" applyFont="1" applyBorder="1" applyAlignment="1">
      <alignment horizontal="center"/>
    </xf>
    <xf numFmtId="164" fontId="22" fillId="0" borderId="0" xfId="2" applyNumberFormat="1" applyFont="1" applyBorder="1"/>
    <xf numFmtId="164" fontId="23" fillId="0" borderId="0" xfId="2" applyNumberFormat="1" applyFont="1" applyBorder="1" applyAlignment="1">
      <alignment horizontal="center" vertical="center" wrapText="1"/>
    </xf>
    <xf numFmtId="164" fontId="24" fillId="0" borderId="0" xfId="2" applyNumberFormat="1" applyFont="1"/>
    <xf numFmtId="3" fontId="25" fillId="0" borderId="0" xfId="2" applyNumberFormat="1" applyFont="1" applyBorder="1" applyAlignment="1">
      <alignment horizontal="center"/>
    </xf>
    <xf numFmtId="3" fontId="3" fillId="0" borderId="2" xfId="2" applyNumberFormat="1" applyFont="1" applyBorder="1"/>
    <xf numFmtId="3" fontId="3" fillId="0" borderId="0" xfId="2" applyNumberFormat="1" applyFont="1" applyBorder="1"/>
    <xf numFmtId="167" fontId="3" fillId="0" borderId="2" xfId="2" applyNumberFormat="1" applyFont="1" applyBorder="1"/>
    <xf numFmtId="3" fontId="22" fillId="0" borderId="0" xfId="2" applyNumberFormat="1" applyFont="1" applyBorder="1" applyAlignment="1">
      <alignment horizontal="center" wrapText="1"/>
    </xf>
    <xf numFmtId="0" fontId="3" fillId="0" borderId="0" xfId="2" applyFont="1" applyAlignment="1">
      <alignment horizontal="right"/>
    </xf>
    <xf numFmtId="0" fontId="22" fillId="0" borderId="0" xfId="2" applyFont="1" applyAlignment="1">
      <alignment wrapText="1"/>
    </xf>
    <xf numFmtId="0" fontId="31" fillId="0" borderId="2" xfId="9" applyFont="1" applyFill="1" applyBorder="1" applyAlignment="1">
      <alignment horizontal="left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/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wrapText="1"/>
    </xf>
    <xf numFmtId="171" fontId="34" fillId="0" borderId="2" xfId="1" applyNumberFormat="1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0" fontId="24" fillId="0" borderId="2" xfId="0" applyFont="1" applyBorder="1" applyAlignment="1">
      <alignment vertical="center" wrapText="1"/>
    </xf>
    <xf numFmtId="171" fontId="24" fillId="0" borderId="2" xfId="1" applyNumberFormat="1" applyFont="1" applyBorder="1" applyAlignment="1">
      <alignment horizontal="center" vertical="center"/>
    </xf>
    <xf numFmtId="172" fontId="24" fillId="0" borderId="2" xfId="1" applyNumberFormat="1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vertical="center" wrapText="1"/>
    </xf>
    <xf numFmtId="0" fontId="24" fillId="4" borderId="2" xfId="0" applyFont="1" applyFill="1" applyBorder="1" applyAlignment="1">
      <alignment horizontal="center" vertical="center" wrapText="1"/>
    </xf>
    <xf numFmtId="3" fontId="24" fillId="4" borderId="2" xfId="0" applyNumberFormat="1" applyFont="1" applyFill="1" applyBorder="1" applyAlignment="1">
      <alignment horizontal="center" vertical="center" wrapText="1"/>
    </xf>
    <xf numFmtId="171" fontId="35" fillId="4" borderId="2" xfId="1" applyNumberFormat="1" applyFont="1" applyFill="1" applyBorder="1" applyAlignment="1">
      <alignment horizontal="center" vertical="center"/>
    </xf>
    <xf numFmtId="174" fontId="24" fillId="0" borderId="2" xfId="0" applyNumberFormat="1" applyFont="1" applyBorder="1"/>
    <xf numFmtId="172" fontId="24" fillId="0" borderId="0" xfId="0" applyNumberFormat="1" applyFont="1"/>
    <xf numFmtId="3" fontId="24" fillId="0" borderId="0" xfId="0" applyNumberFormat="1" applyFont="1"/>
    <xf numFmtId="171" fontId="24" fillId="0" borderId="0" xfId="0" applyNumberFormat="1" applyFont="1"/>
    <xf numFmtId="173" fontId="24" fillId="0" borderId="0" xfId="0" applyNumberFormat="1" applyFont="1"/>
    <xf numFmtId="0" fontId="24" fillId="0" borderId="2" xfId="0" applyFont="1" applyBorder="1" applyAlignment="1">
      <alignment horizontal="left" vertical="center" wrapText="1"/>
    </xf>
    <xf numFmtId="3" fontId="24" fillId="5" borderId="2" xfId="1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3" fontId="24" fillId="0" borderId="2" xfId="0" applyNumberFormat="1" applyFont="1" applyBorder="1" applyAlignment="1">
      <alignment horizontal="center"/>
    </xf>
    <xf numFmtId="172" fontId="24" fillId="0" borderId="2" xfId="0" applyNumberFormat="1" applyFont="1" applyBorder="1" applyAlignment="1">
      <alignment vertical="center"/>
    </xf>
    <xf numFmtId="3" fontId="24" fillId="5" borderId="2" xfId="0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 wrapText="1"/>
    </xf>
    <xf numFmtId="3" fontId="35" fillId="4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/>
    <xf numFmtId="171" fontId="24" fillId="0" borderId="2" xfId="0" applyNumberFormat="1" applyFont="1" applyBorder="1"/>
    <xf numFmtId="0" fontId="24" fillId="12" borderId="2" xfId="0" applyFont="1" applyFill="1" applyBorder="1"/>
    <xf numFmtId="0" fontId="24" fillId="12" borderId="0" xfId="0" applyFont="1" applyFill="1"/>
    <xf numFmtId="0" fontId="35" fillId="13" borderId="2" xfId="0" applyFont="1" applyFill="1" applyBorder="1"/>
    <xf numFmtId="0" fontId="35" fillId="13" borderId="2" xfId="0" applyFont="1" applyFill="1" applyBorder="1" applyAlignment="1">
      <alignment horizontal="center"/>
    </xf>
    <xf numFmtId="3" fontId="35" fillId="13" borderId="2" xfId="0" applyNumberFormat="1" applyFont="1" applyFill="1" applyBorder="1" applyAlignment="1">
      <alignment horizontal="center"/>
    </xf>
    <xf numFmtId="171" fontId="35" fillId="13" borderId="2" xfId="0" applyNumberFormat="1" applyFont="1" applyFill="1" applyBorder="1"/>
    <xf numFmtId="172" fontId="35" fillId="13" borderId="2" xfId="0" applyNumberFormat="1" applyFont="1" applyFill="1" applyBorder="1"/>
    <xf numFmtId="165" fontId="35" fillId="13" borderId="2" xfId="0" applyNumberFormat="1" applyFont="1" applyFill="1" applyBorder="1"/>
    <xf numFmtId="165" fontId="35" fillId="13" borderId="0" xfId="0" applyNumberFormat="1" applyFont="1" applyFill="1" applyBorder="1"/>
    <xf numFmtId="0" fontId="24" fillId="0" borderId="0" xfId="0" applyFont="1" applyAlignment="1">
      <alignment horizontal="left"/>
    </xf>
    <xf numFmtId="0" fontId="4" fillId="0" borderId="0" xfId="2" applyFont="1" applyAlignment="1">
      <alignment vertical="center" wrapText="1"/>
    </xf>
    <xf numFmtId="0" fontId="24" fillId="0" borderId="0" xfId="0" applyFont="1" applyAlignment="1">
      <alignment horizontal="left"/>
    </xf>
    <xf numFmtId="0" fontId="24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4" fillId="0" borderId="2" xfId="4" applyFont="1" applyBorder="1" applyAlignment="1">
      <alignment horizontal="left" vertical="center" wrapText="1"/>
    </xf>
    <xf numFmtId="0" fontId="27" fillId="11" borderId="2" xfId="4" applyFont="1" applyFill="1" applyBorder="1" applyAlignment="1">
      <alignment horizontal="left" vertical="center" wrapText="1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4" fontId="21" fillId="7" borderId="2" xfId="2" applyNumberFormat="1" applyFont="1" applyFill="1" applyBorder="1" applyAlignment="1">
      <alignment horizontal="center" vertical="center" wrapText="1"/>
    </xf>
    <xf numFmtId="0" fontId="4" fillId="0" borderId="10" xfId="4" applyFont="1" applyBorder="1" applyAlignment="1">
      <alignment horizontal="left" vertical="center" wrapText="1"/>
    </xf>
    <xf numFmtId="164" fontId="25" fillId="0" borderId="8" xfId="2" applyNumberFormat="1" applyFont="1" applyBorder="1" applyAlignment="1">
      <alignment horizontal="center"/>
    </xf>
    <xf numFmtId="0" fontId="25" fillId="0" borderId="8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  <xf numFmtId="0" fontId="11" fillId="6" borderId="5" xfId="2" applyFont="1" applyFill="1" applyBorder="1" applyAlignment="1">
      <alignment horizontal="center" vertical="center" wrapText="1"/>
    </xf>
    <xf numFmtId="0" fontId="11" fillId="6" borderId="6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0" xfId="2" applyFont="1" applyFill="1" applyBorder="1" applyAlignment="1">
      <alignment horizontal="center" vertical="center" wrapText="1"/>
    </xf>
    <xf numFmtId="0" fontId="11" fillId="5" borderId="3" xfId="2" applyFont="1" applyFill="1" applyBorder="1" applyAlignment="1">
      <alignment horizontal="center" vertical="center" wrapText="1"/>
    </xf>
    <xf numFmtId="0" fontId="11" fillId="5" borderId="10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2" xfId="5"/>
    <cellStyle name="Обычный 15" xfId="8"/>
    <cellStyle name="Обычный 2 243" xfId="7"/>
    <cellStyle name="Обычный 26" xfId="2"/>
    <cellStyle name="Обычный_Объемы по поликлинике и стоматологии по факту 1-го пол. 2005 г." xfId="4"/>
    <cellStyle name="Обычный_Список  ЛПУ" xfId="9"/>
    <cellStyle name="Финансовый" xfId="1" builtinId="3"/>
    <cellStyle name="Финансовый 2 3" xfId="6"/>
    <cellStyle name="Финансовый 2 5" xfId="3"/>
  </cellStyles>
  <dxfs count="2"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55;&#1055;/2025_&#1040;&#1055;&#1055;_&#1087;&#1088;&#1086;&#1092;&#1080;&#1083;&#1072;&#1082;&#1090;&#1080;&#1082;&#1072;_&#1088;&#1072;&#1089;&#1087;&#1088;&#1077;&#1076;&#1077;&#1083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профил_по ГИС ОМС"/>
      <sheetName val="Психологи_2024"/>
      <sheetName val="Психологи_2025"/>
      <sheetName val="Школа сахарного диабета"/>
      <sheetName val="АПП_профил_анализ_СПЕЦ-ТИ"/>
      <sheetName val="АПП_профил_анализ_СПЕЦ-ТИ ( 1)"/>
      <sheetName val="АПП_профил_анализ_СПЕЦ-ТИ (2)"/>
      <sheetName val="2024_АПП_профил_ПРОЕКТ ТП (2)"/>
      <sheetName val="Диспансерное наблюдение (2)"/>
      <sheetName val="2023_АПП_профил_для Унифиц _ПР2"/>
      <sheetName val="2025_Профил_ЗАТО_норматив"/>
      <sheetName val="2025_Профил_ЗАТО_ в расчете"/>
      <sheetName val="Дисп ВН_2 этап_8 мес"/>
      <sheetName val="Дисп ВН_2 этап_2024 год"/>
      <sheetName val="Анализ Дисп ВН_2 этап_2024 год"/>
      <sheetName val="2025_Центры здоровья"/>
    </sheetNames>
    <sheetDataSet>
      <sheetData sheetId="0">
        <row r="101">
          <cell r="AN101">
            <v>4544348</v>
          </cell>
        </row>
        <row r="103">
          <cell r="AN103">
            <v>1219176</v>
          </cell>
        </row>
        <row r="104">
          <cell r="AN104">
            <v>3.5345769999999996</v>
          </cell>
        </row>
        <row r="110">
          <cell r="AN110">
            <v>4309271</v>
          </cell>
        </row>
        <row r="113">
          <cell r="AN113">
            <v>3716393</v>
          </cell>
        </row>
        <row r="114">
          <cell r="AN114">
            <v>597328</v>
          </cell>
        </row>
        <row r="115">
          <cell r="AN115">
            <v>196546</v>
          </cell>
        </row>
        <row r="116">
          <cell r="AN116">
            <v>27129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G9">
            <v>148587</v>
          </cell>
          <cell r="I9">
            <v>-1.2061090019348297E-2</v>
          </cell>
        </row>
        <row r="19">
          <cell r="G19">
            <v>13974</v>
          </cell>
        </row>
        <row r="25">
          <cell r="G25">
            <v>24880</v>
          </cell>
        </row>
        <row r="31">
          <cell r="G31">
            <v>7291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1"/>
  <sheetViews>
    <sheetView workbookViewId="0">
      <selection activeCell="B8" sqref="B8"/>
    </sheetView>
  </sheetViews>
  <sheetFormatPr defaultRowHeight="15" x14ac:dyDescent="0.25"/>
  <cols>
    <col min="1" max="1" width="5.42578125" style="92" customWidth="1"/>
    <col min="2" max="2" width="59.42578125" style="92" customWidth="1"/>
    <col min="3" max="3" width="13.28515625" style="93" customWidth="1"/>
    <col min="4" max="4" width="23.140625" style="93" customWidth="1"/>
    <col min="5" max="5" width="3.42578125" style="93" customWidth="1"/>
    <col min="6" max="6" width="21.5703125" style="93" hidden="1" customWidth="1"/>
    <col min="7" max="7" width="28.42578125" style="92" customWidth="1"/>
    <col min="8" max="9" width="22.28515625" style="92" customWidth="1"/>
    <col min="10" max="10" width="19" style="92" customWidth="1"/>
    <col min="11" max="11" width="15.7109375" style="92" customWidth="1"/>
    <col min="12" max="12" width="9.140625" style="92"/>
    <col min="13" max="13" width="9.42578125" style="92" bestFit="1" customWidth="1"/>
    <col min="14" max="14" width="9.140625" style="92"/>
    <col min="15" max="15" width="9.42578125" style="92" bestFit="1" customWidth="1"/>
    <col min="16" max="16384" width="9.140625" style="92"/>
  </cols>
  <sheetData>
    <row r="1" spans="1:15" ht="36" customHeight="1" x14ac:dyDescent="0.25">
      <c r="A1" s="138" t="s">
        <v>149</v>
      </c>
      <c r="B1" s="138"/>
      <c r="C1" s="138"/>
      <c r="D1" s="138"/>
      <c r="E1" s="138"/>
      <c r="F1" s="138"/>
      <c r="G1" s="138"/>
      <c r="I1" s="137" t="s">
        <v>188</v>
      </c>
      <c r="J1" s="137"/>
      <c r="K1" s="93"/>
    </row>
    <row r="2" spans="1:15" ht="75.75" customHeight="1" x14ac:dyDescent="0.25">
      <c r="A2" s="94"/>
      <c r="B2" s="95" t="s">
        <v>150</v>
      </c>
      <c r="C2" s="96" t="s">
        <v>151</v>
      </c>
      <c r="D2" s="96" t="s">
        <v>152</v>
      </c>
      <c r="E2" s="96"/>
      <c r="F2" s="96" t="s">
        <v>153</v>
      </c>
      <c r="G2" s="96" t="s">
        <v>154</v>
      </c>
      <c r="H2" s="96" t="s">
        <v>155</v>
      </c>
      <c r="I2" s="96" t="s">
        <v>156</v>
      </c>
      <c r="J2" s="96" t="s">
        <v>157</v>
      </c>
    </row>
    <row r="3" spans="1:15" ht="30" hidden="1" customHeight="1" x14ac:dyDescent="0.25">
      <c r="A3" s="95">
        <v>1</v>
      </c>
      <c r="B3" s="97" t="s">
        <v>158</v>
      </c>
      <c r="C3" s="95" t="s">
        <v>159</v>
      </c>
      <c r="D3" s="95"/>
      <c r="E3" s="95"/>
      <c r="F3" s="95"/>
      <c r="G3" s="96"/>
      <c r="H3" s="94"/>
      <c r="I3" s="94"/>
      <c r="J3" s="94"/>
    </row>
    <row r="4" spans="1:15" ht="46.5" hidden="1" customHeight="1" x14ac:dyDescent="0.25">
      <c r="A4" s="95">
        <v>2</v>
      </c>
      <c r="B4" s="97" t="s">
        <v>160</v>
      </c>
      <c r="C4" s="96" t="s">
        <v>161</v>
      </c>
      <c r="D4" s="96"/>
      <c r="E4" s="96"/>
      <c r="F4" s="96"/>
      <c r="G4" s="98">
        <v>145301</v>
      </c>
      <c r="H4" s="97" t="s">
        <v>162</v>
      </c>
      <c r="I4" s="97"/>
      <c r="J4" s="97"/>
    </row>
    <row r="5" spans="1:15" ht="78.75" hidden="1" customHeight="1" x14ac:dyDescent="0.25">
      <c r="A5" s="95">
        <v>3</v>
      </c>
      <c r="B5" s="97" t="s">
        <v>163</v>
      </c>
      <c r="C5" s="96" t="s">
        <v>161</v>
      </c>
      <c r="D5" s="96"/>
      <c r="E5" s="96"/>
      <c r="F5" s="96"/>
      <c r="G5" s="95" t="e">
        <v>#DIV/0!</v>
      </c>
      <c r="H5" s="99"/>
      <c r="I5" s="99"/>
      <c r="J5" s="99"/>
    </row>
    <row r="6" spans="1:15" ht="18.75" customHeight="1" x14ac:dyDescent="0.25">
      <c r="A6" s="139" t="s">
        <v>164</v>
      </c>
      <c r="B6" s="140"/>
      <c r="C6" s="140"/>
      <c r="D6" s="140"/>
      <c r="E6" s="140"/>
      <c r="F6" s="140"/>
      <c r="G6" s="140"/>
      <c r="H6" s="140"/>
      <c r="I6" s="140"/>
      <c r="J6" s="141"/>
    </row>
    <row r="7" spans="1:15" ht="39.75" customHeight="1" x14ac:dyDescent="0.25">
      <c r="A7" s="95">
        <v>1</v>
      </c>
      <c r="B7" s="100" t="s">
        <v>165</v>
      </c>
      <c r="C7" s="95" t="s">
        <v>159</v>
      </c>
      <c r="D7" s="95"/>
      <c r="E7" s="95"/>
      <c r="F7" s="95"/>
      <c r="G7" s="101">
        <v>55474</v>
      </c>
      <c r="H7" s="94"/>
      <c r="I7" s="94"/>
      <c r="J7" s="94"/>
    </row>
    <row r="8" spans="1:15" ht="39.75" customHeight="1" x14ac:dyDescent="0.25">
      <c r="A8" s="95">
        <v>2</v>
      </c>
      <c r="B8" s="100" t="s">
        <v>166</v>
      </c>
      <c r="C8" s="95" t="s">
        <v>167</v>
      </c>
      <c r="D8" s="95"/>
      <c r="E8" s="95"/>
      <c r="F8" s="95"/>
      <c r="G8" s="102">
        <v>2.6785049999999999</v>
      </c>
      <c r="H8" s="94"/>
      <c r="I8" s="94"/>
      <c r="J8" s="94"/>
    </row>
    <row r="9" spans="1:15" ht="56.25" customHeight="1" x14ac:dyDescent="0.25">
      <c r="A9" s="103">
        <v>3</v>
      </c>
      <c r="B9" s="104" t="s">
        <v>168</v>
      </c>
      <c r="C9" s="105" t="s">
        <v>167</v>
      </c>
      <c r="D9" s="106">
        <v>150401</v>
      </c>
      <c r="E9" s="106"/>
      <c r="F9" s="106"/>
      <c r="G9" s="107">
        <v>148587</v>
      </c>
      <c r="H9" s="108">
        <v>0.9879389099806517</v>
      </c>
      <c r="I9" s="108">
        <v>1.2061090019348297E-2</v>
      </c>
      <c r="J9" s="106">
        <v>148587</v>
      </c>
      <c r="K9" s="109">
        <v>-1.2061090019348297E-2</v>
      </c>
      <c r="L9" s="110">
        <v>176145</v>
      </c>
      <c r="M9" s="92" t="s">
        <v>169</v>
      </c>
      <c r="N9" s="111">
        <v>-1814</v>
      </c>
      <c r="O9" s="112"/>
    </row>
    <row r="10" spans="1:15" ht="34.5" customHeight="1" x14ac:dyDescent="0.25">
      <c r="A10" s="95" t="s">
        <v>170</v>
      </c>
      <c r="B10" s="113" t="s">
        <v>171</v>
      </c>
      <c r="C10" s="96" t="s">
        <v>167</v>
      </c>
      <c r="D10" s="114">
        <v>130000</v>
      </c>
      <c r="E10" s="114"/>
      <c r="F10" s="114"/>
      <c r="G10" s="101">
        <v>128432</v>
      </c>
      <c r="H10" s="94"/>
      <c r="I10" s="94"/>
      <c r="J10" s="114">
        <v>128432</v>
      </c>
      <c r="K10" s="111"/>
    </row>
    <row r="11" spans="1:15" ht="33" customHeight="1" x14ac:dyDescent="0.25">
      <c r="A11" s="95" t="s">
        <v>172</v>
      </c>
      <c r="B11" s="113" t="s">
        <v>173</v>
      </c>
      <c r="C11" s="96" t="s">
        <v>167</v>
      </c>
      <c r="D11" s="114">
        <v>18809</v>
      </c>
      <c r="E11" s="114"/>
      <c r="F11" s="114"/>
      <c r="G11" s="101">
        <v>18582</v>
      </c>
      <c r="H11" s="94"/>
      <c r="I11" s="94"/>
      <c r="J11" s="114">
        <v>18582</v>
      </c>
      <c r="K11" s="111"/>
    </row>
    <row r="12" spans="1:15" ht="33" customHeight="1" x14ac:dyDescent="0.25">
      <c r="A12" s="95" t="s">
        <v>174</v>
      </c>
      <c r="B12" s="91" t="s">
        <v>148</v>
      </c>
      <c r="C12" s="96"/>
      <c r="D12" s="114">
        <v>1592</v>
      </c>
      <c r="E12" s="114"/>
      <c r="F12" s="114"/>
      <c r="G12" s="101">
        <v>1573</v>
      </c>
      <c r="H12" s="94"/>
      <c r="I12" s="94"/>
      <c r="J12" s="114">
        <v>1573</v>
      </c>
      <c r="K12" s="111"/>
    </row>
    <row r="13" spans="1:15" ht="44.25" customHeight="1" x14ac:dyDescent="0.25">
      <c r="A13" s="103"/>
      <c r="B13" s="115" t="s">
        <v>139</v>
      </c>
      <c r="C13" s="105"/>
      <c r="D13" s="106"/>
      <c r="E13" s="106"/>
      <c r="F13" s="106"/>
      <c r="G13" s="107">
        <v>-1814</v>
      </c>
      <c r="H13" s="94"/>
      <c r="I13" s="94"/>
      <c r="J13" s="94"/>
    </row>
    <row r="14" spans="1:15" ht="34.5" hidden="1" customHeight="1" x14ac:dyDescent="0.25">
      <c r="A14" s="95">
        <v>4</v>
      </c>
      <c r="B14" s="100" t="s">
        <v>175</v>
      </c>
      <c r="C14" s="116"/>
      <c r="D14" s="117"/>
      <c r="E14" s="117"/>
      <c r="F14" s="117"/>
      <c r="G14" s="118">
        <v>0.9879389099806517</v>
      </c>
      <c r="H14" s="94"/>
      <c r="I14" s="94"/>
      <c r="J14" s="94"/>
    </row>
    <row r="15" spans="1:15" ht="24.75" customHeight="1" x14ac:dyDescent="0.25">
      <c r="A15" s="142" t="s">
        <v>176</v>
      </c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5" ht="39" customHeight="1" x14ac:dyDescent="0.25">
      <c r="A16" s="95">
        <v>1</v>
      </c>
      <c r="B16" s="100" t="s">
        <v>165</v>
      </c>
      <c r="C16" s="95" t="s">
        <v>159</v>
      </c>
      <c r="D16" s="95"/>
      <c r="E16" s="95"/>
      <c r="F16" s="101"/>
      <c r="G16" s="101">
        <v>55474</v>
      </c>
      <c r="H16" s="94"/>
      <c r="I16" s="94"/>
      <c r="J16" s="94"/>
    </row>
    <row r="17" spans="1:14" ht="24.75" customHeight="1" x14ac:dyDescent="0.25">
      <c r="A17" s="95">
        <v>2</v>
      </c>
      <c r="B17" s="100" t="s">
        <v>166</v>
      </c>
      <c r="C17" s="95" t="s">
        <v>167</v>
      </c>
      <c r="D17" s="95"/>
      <c r="E17" s="95"/>
      <c r="F17" s="101"/>
      <c r="G17" s="102">
        <v>0.266791</v>
      </c>
      <c r="H17" s="94"/>
      <c r="I17" s="94"/>
      <c r="J17" s="94"/>
    </row>
    <row r="18" spans="1:14" ht="24.75" customHeight="1" x14ac:dyDescent="0.25">
      <c r="A18" s="95"/>
      <c r="B18" s="113" t="s">
        <v>171</v>
      </c>
      <c r="C18" s="95"/>
      <c r="D18" s="119">
        <v>13974</v>
      </c>
      <c r="E18" s="119" t="s">
        <v>177</v>
      </c>
      <c r="F18" s="101">
        <v>13974</v>
      </c>
      <c r="G18" s="102"/>
      <c r="H18" s="94"/>
      <c r="I18" s="94"/>
      <c r="J18" s="119">
        <v>13974</v>
      </c>
    </row>
    <row r="19" spans="1:14" ht="45" x14ac:dyDescent="0.25">
      <c r="A19" s="103">
        <v>3</v>
      </c>
      <c r="B19" s="104" t="s">
        <v>178</v>
      </c>
      <c r="C19" s="105" t="s">
        <v>167</v>
      </c>
      <c r="D19" s="106"/>
      <c r="E19" s="106"/>
      <c r="F19" s="106"/>
      <c r="G19" s="107">
        <v>14800</v>
      </c>
      <c r="H19" s="94"/>
      <c r="I19" s="94"/>
      <c r="J19" s="94"/>
    </row>
    <row r="20" spans="1:14" x14ac:dyDescent="0.25">
      <c r="A20" s="120"/>
      <c r="B20" s="115" t="s">
        <v>139</v>
      </c>
      <c r="C20" s="121"/>
      <c r="D20" s="122"/>
      <c r="E20" s="122"/>
      <c r="F20" s="122"/>
      <c r="G20" s="107">
        <v>826</v>
      </c>
      <c r="H20" s="94"/>
      <c r="I20" s="94"/>
      <c r="J20" s="94"/>
    </row>
    <row r="21" spans="1:14" ht="24.75" customHeight="1" x14ac:dyDescent="0.25">
      <c r="A21" s="145" t="s">
        <v>179</v>
      </c>
      <c r="B21" s="145"/>
      <c r="C21" s="145"/>
      <c r="D21" s="145"/>
      <c r="E21" s="145"/>
      <c r="F21" s="145"/>
      <c r="G21" s="145"/>
      <c r="H21" s="94"/>
      <c r="I21" s="94"/>
      <c r="J21" s="94"/>
    </row>
    <row r="22" spans="1:14" ht="39" customHeight="1" x14ac:dyDescent="0.25">
      <c r="A22" s="95">
        <v>1</v>
      </c>
      <c r="B22" s="100" t="s">
        <v>180</v>
      </c>
      <c r="C22" s="95" t="s">
        <v>159</v>
      </c>
      <c r="D22" s="95"/>
      <c r="E22" s="95"/>
      <c r="F22" s="95"/>
      <c r="G22" s="101">
        <v>55474</v>
      </c>
      <c r="H22" s="94"/>
      <c r="I22" s="94"/>
      <c r="J22" s="94"/>
    </row>
    <row r="23" spans="1:14" ht="24.75" customHeight="1" x14ac:dyDescent="0.25">
      <c r="A23" s="95">
        <v>2</v>
      </c>
      <c r="B23" s="100" t="s">
        <v>181</v>
      </c>
      <c r="C23" s="95" t="s">
        <v>167</v>
      </c>
      <c r="D23" s="95"/>
      <c r="E23" s="95"/>
      <c r="F23" s="95"/>
      <c r="G23" s="102">
        <v>0.43239300000000003</v>
      </c>
      <c r="H23" s="94"/>
      <c r="I23" s="94"/>
      <c r="J23" s="94"/>
    </row>
    <row r="24" spans="1:14" ht="24.75" customHeight="1" x14ac:dyDescent="0.25">
      <c r="A24" s="95"/>
      <c r="B24" s="113" t="s">
        <v>171</v>
      </c>
      <c r="C24" s="95"/>
      <c r="D24" s="119">
        <v>24880</v>
      </c>
      <c r="E24" s="119" t="s">
        <v>177</v>
      </c>
      <c r="F24" s="101">
        <v>24880</v>
      </c>
      <c r="G24" s="102"/>
      <c r="H24" s="94"/>
      <c r="I24" s="94"/>
      <c r="J24" s="119">
        <v>24880</v>
      </c>
    </row>
    <row r="25" spans="1:14" ht="45" x14ac:dyDescent="0.25">
      <c r="A25" s="103">
        <v>3</v>
      </c>
      <c r="B25" s="104" t="s">
        <v>182</v>
      </c>
      <c r="C25" s="105" t="s">
        <v>167</v>
      </c>
      <c r="D25" s="106"/>
      <c r="E25" s="106"/>
      <c r="F25" s="106"/>
      <c r="G25" s="107">
        <v>23987</v>
      </c>
      <c r="H25" s="94"/>
      <c r="I25" s="94"/>
      <c r="J25" s="94"/>
    </row>
    <row r="26" spans="1:14" x14ac:dyDescent="0.25">
      <c r="A26" s="120"/>
      <c r="B26" s="115" t="s">
        <v>139</v>
      </c>
      <c r="C26" s="121"/>
      <c r="D26" s="122"/>
      <c r="E26" s="122"/>
      <c r="F26" s="122"/>
      <c r="G26" s="107">
        <v>-893</v>
      </c>
      <c r="H26" s="94"/>
      <c r="I26" s="94"/>
      <c r="J26" s="94"/>
    </row>
    <row r="27" spans="1:14" ht="27.75" customHeight="1" x14ac:dyDescent="0.25">
      <c r="A27" s="146" t="s">
        <v>183</v>
      </c>
      <c r="B27" s="147"/>
      <c r="C27" s="147"/>
      <c r="D27" s="147"/>
      <c r="E27" s="147"/>
      <c r="F27" s="147"/>
      <c r="G27" s="147"/>
      <c r="H27" s="147"/>
      <c r="I27" s="147"/>
      <c r="J27" s="148"/>
    </row>
    <row r="28" spans="1:14" ht="30" x14ac:dyDescent="0.25">
      <c r="A28" s="95">
        <v>1</v>
      </c>
      <c r="B28" s="100" t="s">
        <v>165</v>
      </c>
      <c r="C28" s="95" t="s">
        <v>159</v>
      </c>
      <c r="D28" s="95"/>
      <c r="E28" s="95"/>
      <c r="F28" s="95"/>
      <c r="G28" s="101">
        <v>55474</v>
      </c>
      <c r="H28" s="94"/>
      <c r="I28" s="94"/>
      <c r="J28" s="94"/>
      <c r="L28" s="96" t="s">
        <v>147</v>
      </c>
      <c r="M28" s="96" t="s">
        <v>146</v>
      </c>
      <c r="N28" s="96" t="s">
        <v>145</v>
      </c>
    </row>
    <row r="29" spans="1:14" x14ac:dyDescent="0.25">
      <c r="A29" s="95">
        <v>2</v>
      </c>
      <c r="B29" s="100" t="s">
        <v>166</v>
      </c>
      <c r="C29" s="95" t="s">
        <v>167</v>
      </c>
      <c r="D29" s="95"/>
      <c r="E29" s="95"/>
      <c r="F29" s="95"/>
      <c r="G29" s="102">
        <v>0.134681</v>
      </c>
      <c r="H29" s="94"/>
      <c r="I29" s="94"/>
      <c r="J29" s="94"/>
      <c r="L29" s="123">
        <v>6.8994E-2</v>
      </c>
      <c r="M29" s="123">
        <v>6.5686999999999995E-2</v>
      </c>
      <c r="N29" s="123">
        <v>0.134681</v>
      </c>
    </row>
    <row r="30" spans="1:14" ht="25.5" customHeight="1" x14ac:dyDescent="0.25">
      <c r="A30" s="95"/>
      <c r="B30" s="113" t="s">
        <v>171</v>
      </c>
      <c r="C30" s="95"/>
      <c r="D30" s="119">
        <v>7291</v>
      </c>
      <c r="E30" s="119" t="s">
        <v>177</v>
      </c>
      <c r="F30" s="119"/>
      <c r="G30" s="102"/>
      <c r="H30" s="94"/>
      <c r="I30" s="94"/>
      <c r="J30" s="119">
        <v>7291</v>
      </c>
      <c r="L30" s="124">
        <v>3769</v>
      </c>
      <c r="M30" s="124">
        <v>3522</v>
      </c>
      <c r="N30" s="124">
        <v>7291</v>
      </c>
    </row>
    <row r="31" spans="1:14" ht="60" x14ac:dyDescent="0.25">
      <c r="A31" s="103">
        <v>3</v>
      </c>
      <c r="B31" s="104" t="s">
        <v>184</v>
      </c>
      <c r="C31" s="105" t="s">
        <v>167</v>
      </c>
      <c r="D31" s="106"/>
      <c r="E31" s="106"/>
      <c r="F31" s="106"/>
      <c r="G31" s="107">
        <v>7471</v>
      </c>
      <c r="H31" s="94"/>
      <c r="I31" s="94"/>
      <c r="J31" s="94"/>
    </row>
    <row r="32" spans="1:14" ht="27.75" customHeight="1" x14ac:dyDescent="0.25">
      <c r="A32" s="120"/>
      <c r="B32" s="115" t="s">
        <v>139</v>
      </c>
      <c r="C32" s="121"/>
      <c r="D32" s="122"/>
      <c r="E32" s="122"/>
      <c r="F32" s="122"/>
      <c r="G32" s="107">
        <v>180</v>
      </c>
      <c r="H32" s="94"/>
      <c r="I32" s="94"/>
      <c r="J32" s="94"/>
    </row>
    <row r="33" spans="1:13" s="126" customFormat="1" ht="27.75" customHeight="1" x14ac:dyDescent="0.25">
      <c r="A33" s="146" t="s">
        <v>185</v>
      </c>
      <c r="B33" s="147"/>
      <c r="C33" s="147"/>
      <c r="D33" s="147"/>
      <c r="E33" s="147"/>
      <c r="F33" s="147"/>
      <c r="G33" s="148"/>
      <c r="H33" s="125"/>
      <c r="I33" s="125"/>
      <c r="J33" s="125"/>
    </row>
    <row r="34" spans="1:13" s="126" customFormat="1" ht="39" customHeight="1" x14ac:dyDescent="0.25">
      <c r="A34" s="95">
        <v>1</v>
      </c>
      <c r="B34" s="100" t="s">
        <v>165</v>
      </c>
      <c r="C34" s="95" t="s">
        <v>159</v>
      </c>
      <c r="D34" s="95"/>
      <c r="E34" s="95"/>
      <c r="F34" s="95"/>
      <c r="G34" s="101">
        <v>55474</v>
      </c>
      <c r="H34" s="125"/>
      <c r="I34" s="125"/>
      <c r="J34" s="125"/>
    </row>
    <row r="35" spans="1:13" s="126" customFormat="1" ht="27.75" customHeight="1" x14ac:dyDescent="0.25">
      <c r="A35" s="95">
        <v>2</v>
      </c>
      <c r="B35" s="100" t="s">
        <v>166</v>
      </c>
      <c r="C35" s="95" t="s">
        <v>167</v>
      </c>
      <c r="D35" s="95"/>
      <c r="E35" s="95"/>
      <c r="F35" s="95"/>
      <c r="G35" s="102">
        <v>2.2207000000000001E-2</v>
      </c>
      <c r="H35" s="125"/>
      <c r="I35" s="125"/>
      <c r="J35" s="125"/>
    </row>
    <row r="36" spans="1:13" s="126" customFormat="1" ht="27.75" customHeight="1" x14ac:dyDescent="0.25">
      <c r="A36" s="95"/>
      <c r="B36" s="113" t="s">
        <v>171</v>
      </c>
      <c r="C36" s="95"/>
      <c r="D36" s="119">
        <v>0</v>
      </c>
      <c r="E36" s="119"/>
      <c r="F36" s="119"/>
      <c r="G36" s="101">
        <v>1232</v>
      </c>
      <c r="H36" s="125"/>
      <c r="I36" s="125"/>
      <c r="J36" s="119">
        <v>0</v>
      </c>
    </row>
    <row r="37" spans="1:13" s="126" customFormat="1" ht="56.25" customHeight="1" x14ac:dyDescent="0.25">
      <c r="A37" s="103">
        <v>3</v>
      </c>
      <c r="B37" s="104" t="s">
        <v>186</v>
      </c>
      <c r="C37" s="105" t="s">
        <v>167</v>
      </c>
      <c r="D37" s="106"/>
      <c r="E37" s="106"/>
      <c r="F37" s="106"/>
      <c r="G37" s="107">
        <v>1232</v>
      </c>
      <c r="H37" s="125"/>
      <c r="I37" s="125"/>
      <c r="J37" s="125"/>
    </row>
    <row r="38" spans="1:13" ht="45.75" customHeight="1" x14ac:dyDescent="0.25">
      <c r="A38" s="127"/>
      <c r="B38" s="127" t="s">
        <v>145</v>
      </c>
      <c r="C38" s="128"/>
      <c r="D38" s="129">
        <v>196546</v>
      </c>
      <c r="E38" s="129"/>
      <c r="F38" s="129">
        <v>38854</v>
      </c>
      <c r="G38" s="130">
        <v>194845</v>
      </c>
      <c r="H38" s="131"/>
      <c r="I38" s="131"/>
      <c r="J38" s="130">
        <v>194732</v>
      </c>
      <c r="L38" s="111"/>
      <c r="M38" s="112"/>
    </row>
    <row r="39" spans="1:13" ht="23.25" hidden="1" customHeight="1" x14ac:dyDescent="0.25">
      <c r="A39" s="127"/>
      <c r="B39" s="127" t="s">
        <v>139</v>
      </c>
      <c r="C39" s="128"/>
      <c r="D39" s="128"/>
      <c r="E39" s="128"/>
      <c r="F39" s="128"/>
      <c r="G39" s="130"/>
      <c r="H39" s="132"/>
      <c r="I39" s="133"/>
      <c r="J39" s="133"/>
    </row>
    <row r="41" spans="1:13" x14ac:dyDescent="0.25">
      <c r="A41" s="92" t="s">
        <v>177</v>
      </c>
      <c r="B41" s="136" t="s">
        <v>187</v>
      </c>
      <c r="C41" s="136"/>
      <c r="D41" s="136"/>
      <c r="E41" s="136"/>
      <c r="F41" s="136"/>
      <c r="G41" s="136"/>
      <c r="H41" s="136"/>
      <c r="I41" s="134"/>
      <c r="J41" s="134"/>
    </row>
  </sheetData>
  <mergeCells count="8">
    <mergeCell ref="B41:H41"/>
    <mergeCell ref="I1:J1"/>
    <mergeCell ref="A1:G1"/>
    <mergeCell ref="A6:J6"/>
    <mergeCell ref="A15:J15"/>
    <mergeCell ref="A21:G21"/>
    <mergeCell ref="A27:J27"/>
    <mergeCell ref="A33:G33"/>
  </mergeCells>
  <printOptions horizontalCentered="1" verticalCentered="1"/>
  <pageMargins left="0.31496062992125984" right="0" top="0.39370078740157483" bottom="0" header="0" footer="0"/>
  <pageSetup paperSize="9" scale="41" orientation="portrait" r:id="rId1"/>
  <headerFooter>
    <oddFooter>&amp;L&amp;9&amp;Z&amp;F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AU67"/>
  <sheetViews>
    <sheetView tabSelected="1" view="pageBreakPreview" zoomScale="90" zoomScaleNormal="110" zoomScaleSheetLayoutView="90" workbookViewId="0">
      <pane xSplit="3" ySplit="10" topLeftCell="Q30" activePane="bottomRight" state="frozen"/>
      <selection activeCell="X8" sqref="X8"/>
      <selection pane="topRight" activeCell="X8" sqref="X8"/>
      <selection pane="bottomLeft" activeCell="X8" sqref="X8"/>
      <selection pane="bottomRight" activeCell="V3" sqref="V3"/>
    </sheetView>
  </sheetViews>
  <sheetFormatPr defaultRowHeight="15" x14ac:dyDescent="0.25"/>
  <cols>
    <col min="1" max="1" width="33" style="1" customWidth="1"/>
    <col min="2" max="2" width="4.42578125" style="1" customWidth="1"/>
    <col min="3" max="4" width="14.85546875" style="1" customWidth="1"/>
    <col min="5" max="6" width="11.28515625" style="1" customWidth="1"/>
    <col min="7" max="7" width="11.85546875" style="1" customWidth="1"/>
    <col min="8" max="8" width="13.28515625" style="1" customWidth="1"/>
    <col min="9" max="9" width="18.42578125" style="1" customWidth="1"/>
    <col min="10" max="10" width="15" style="1" customWidth="1"/>
    <col min="11" max="11" width="18.42578125" style="1" customWidth="1"/>
    <col min="12" max="12" width="18.7109375" style="1" customWidth="1"/>
    <col min="13" max="13" width="14" style="1" customWidth="1"/>
    <col min="14" max="14" width="5.28515625" style="1" customWidth="1"/>
    <col min="15" max="15" width="17.5703125" style="1" customWidth="1"/>
    <col min="16" max="17" width="14.5703125" style="1" customWidth="1"/>
    <col min="18" max="18" width="21.140625" style="1" customWidth="1"/>
    <col min="19" max="19" width="7.140625" style="1" customWidth="1"/>
    <col min="20" max="20" width="22.85546875" style="1" customWidth="1"/>
    <col min="21" max="21" width="18.140625" style="1" customWidth="1"/>
    <col min="22" max="22" width="16.7109375" style="1" customWidth="1"/>
    <col min="23" max="23" width="14.5703125" style="1" customWidth="1"/>
    <col min="24" max="24" width="32.5703125" style="1" customWidth="1"/>
    <col min="25" max="25" width="11" style="1" customWidth="1"/>
    <col min="26" max="26" width="15.28515625" style="1" customWidth="1"/>
    <col min="27" max="27" width="24" style="1" customWidth="1"/>
    <col min="28" max="28" width="14.85546875" style="1" hidden="1" customWidth="1"/>
    <col min="29" max="29" width="10.28515625" style="1" customWidth="1"/>
    <col min="30" max="30" width="23.85546875" style="1" customWidth="1"/>
    <col min="31" max="31" width="12.85546875" style="1" customWidth="1"/>
    <col min="32" max="32" width="21.28515625" style="1" customWidth="1"/>
    <col min="33" max="33" width="24" style="1" customWidth="1"/>
    <col min="34" max="34" width="13" style="1" customWidth="1"/>
    <col min="35" max="35" width="20.85546875" style="1" customWidth="1"/>
    <col min="36" max="36" width="22.140625" style="1" customWidth="1"/>
    <col min="37" max="37" width="15.5703125" style="1" customWidth="1"/>
    <col min="38" max="38" width="22.85546875" style="1" customWidth="1"/>
    <col min="39" max="39" width="16.140625" style="1" customWidth="1"/>
    <col min="40" max="41" width="15.28515625" style="1" customWidth="1"/>
    <col min="42" max="42" width="17.5703125" style="1" hidden="1" customWidth="1"/>
    <col min="43" max="43" width="15.28515625" style="1" hidden="1" customWidth="1"/>
    <col min="44" max="44" width="2.5703125" style="1" customWidth="1"/>
    <col min="45" max="16384" width="9.140625" style="1"/>
  </cols>
  <sheetData>
    <row r="1" spans="1:46" ht="3.75" customHeight="1" x14ac:dyDescent="0.25"/>
    <row r="2" spans="1:46" ht="15" customHeight="1" x14ac:dyDescent="0.25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52" t="s">
        <v>189</v>
      </c>
      <c r="W2" s="152"/>
      <c r="X2" s="152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</row>
    <row r="3" spans="1:46" ht="22.5" customHeight="1" x14ac:dyDescent="0.25">
      <c r="A3" s="2" t="s">
        <v>1</v>
      </c>
      <c r="B3" s="3"/>
      <c r="C3" s="3"/>
      <c r="D3" s="4"/>
      <c r="E3" s="5"/>
      <c r="F3" s="5"/>
      <c r="G3" s="5"/>
      <c r="H3" s="5"/>
      <c r="I3" s="5"/>
      <c r="J3" s="5"/>
      <c r="K3" s="5"/>
      <c r="L3" s="4"/>
      <c r="M3" s="4"/>
      <c r="N3" s="4"/>
    </row>
    <row r="4" spans="1:46" ht="11.25" hidden="1" customHeight="1" x14ac:dyDescent="0.25">
      <c r="A4" s="155" t="s">
        <v>2</v>
      </c>
      <c r="B4" s="155" t="s">
        <v>3</v>
      </c>
      <c r="C4" s="155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 t="s">
        <v>5</v>
      </c>
      <c r="P4" s="155" t="s">
        <v>5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  <c r="AO4" s="4"/>
    </row>
    <row r="5" spans="1:46" ht="17.25" hidden="1" customHeight="1" x14ac:dyDescent="0.25">
      <c r="A5" s="155"/>
      <c r="B5" s="155"/>
      <c r="C5" s="175" t="s">
        <v>6</v>
      </c>
      <c r="D5" s="8"/>
      <c r="E5" s="6"/>
      <c r="F5" s="6"/>
      <c r="G5" s="6"/>
      <c r="H5" s="6"/>
      <c r="I5" s="6"/>
      <c r="J5" s="6"/>
      <c r="K5" s="6"/>
      <c r="L5" s="155"/>
      <c r="M5" s="155"/>
      <c r="N5" s="155"/>
      <c r="O5" s="155" t="s">
        <v>7</v>
      </c>
      <c r="P5" s="155" t="s">
        <v>7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  <c r="AO5" s="4"/>
    </row>
    <row r="6" spans="1:46" ht="40.5" customHeight="1" x14ac:dyDescent="0.25">
      <c r="A6" s="155"/>
      <c r="B6" s="155"/>
      <c r="C6" s="175"/>
      <c r="D6" s="8" t="s">
        <v>8</v>
      </c>
      <c r="E6" s="176" t="s">
        <v>9</v>
      </c>
      <c r="F6" s="9" t="s">
        <v>8</v>
      </c>
      <c r="G6" s="177" t="s">
        <v>10</v>
      </c>
      <c r="H6" s="10" t="s">
        <v>8</v>
      </c>
      <c r="I6" s="168" t="s">
        <v>11</v>
      </c>
      <c r="J6" s="169" t="s">
        <v>12</v>
      </c>
      <c r="K6" s="168" t="s">
        <v>13</v>
      </c>
      <c r="L6" s="168" t="s">
        <v>14</v>
      </c>
      <c r="M6" s="169" t="s">
        <v>15</v>
      </c>
      <c r="N6" s="11"/>
      <c r="O6" s="169" t="s">
        <v>16</v>
      </c>
      <c r="P6" s="171" t="s">
        <v>17</v>
      </c>
      <c r="Q6" s="173" t="s">
        <v>18</v>
      </c>
      <c r="R6" s="160" t="s">
        <v>8</v>
      </c>
      <c r="S6" s="160"/>
      <c r="T6" s="160"/>
      <c r="U6" s="160"/>
      <c r="V6" s="160"/>
      <c r="W6" s="161" t="s">
        <v>19</v>
      </c>
      <c r="X6" s="162" t="s">
        <v>20</v>
      </c>
      <c r="Y6" s="163"/>
      <c r="Z6" s="163"/>
      <c r="AA6" s="163"/>
      <c r="AB6" s="163"/>
      <c r="AC6" s="163"/>
      <c r="AD6" s="163"/>
      <c r="AE6" s="163"/>
      <c r="AF6" s="164"/>
      <c r="AG6" s="165" t="s">
        <v>21</v>
      </c>
      <c r="AH6" s="166"/>
      <c r="AI6" s="166"/>
      <c r="AJ6" s="166"/>
      <c r="AK6" s="166"/>
      <c r="AL6" s="167"/>
      <c r="AM6" s="155" t="s">
        <v>22</v>
      </c>
      <c r="AN6" s="155" t="s">
        <v>23</v>
      </c>
      <c r="AO6" s="153" t="s">
        <v>24</v>
      </c>
      <c r="AP6" s="155" t="s">
        <v>25</v>
      </c>
      <c r="AQ6" s="155" t="s">
        <v>26</v>
      </c>
    </row>
    <row r="7" spans="1:46" ht="86.25" customHeight="1" x14ac:dyDescent="0.25">
      <c r="A7" s="155"/>
      <c r="B7" s="155"/>
      <c r="C7" s="175"/>
      <c r="D7" s="8" t="s">
        <v>12</v>
      </c>
      <c r="E7" s="176"/>
      <c r="F7" s="9" t="s">
        <v>12</v>
      </c>
      <c r="G7" s="177"/>
      <c r="H7" s="10" t="s">
        <v>12</v>
      </c>
      <c r="I7" s="168"/>
      <c r="J7" s="170"/>
      <c r="K7" s="168"/>
      <c r="L7" s="168" t="s">
        <v>27</v>
      </c>
      <c r="M7" s="170"/>
      <c r="N7" s="12"/>
      <c r="O7" s="170"/>
      <c r="P7" s="172"/>
      <c r="Q7" s="174"/>
      <c r="R7" s="13" t="s">
        <v>28</v>
      </c>
      <c r="S7" s="13"/>
      <c r="T7" s="13" t="s">
        <v>29</v>
      </c>
      <c r="U7" s="13" t="s">
        <v>13</v>
      </c>
      <c r="V7" s="13" t="s">
        <v>30</v>
      </c>
      <c r="W7" s="161"/>
      <c r="X7" s="14" t="s">
        <v>31</v>
      </c>
      <c r="Y7" s="14" t="s">
        <v>32</v>
      </c>
      <c r="Z7" s="14" t="s">
        <v>12</v>
      </c>
      <c r="AA7" s="14" t="s">
        <v>13</v>
      </c>
      <c r="AB7" s="14"/>
      <c r="AC7" s="14" t="s">
        <v>32</v>
      </c>
      <c r="AD7" s="14" t="s">
        <v>33</v>
      </c>
      <c r="AE7" s="14" t="s">
        <v>34</v>
      </c>
      <c r="AF7" s="14" t="s">
        <v>16</v>
      </c>
      <c r="AG7" s="10" t="s">
        <v>35</v>
      </c>
      <c r="AH7" s="10" t="s">
        <v>36</v>
      </c>
      <c r="AI7" s="10" t="s">
        <v>13</v>
      </c>
      <c r="AJ7" s="10" t="s">
        <v>37</v>
      </c>
      <c r="AK7" s="10" t="s">
        <v>34</v>
      </c>
      <c r="AL7" s="10" t="s">
        <v>16</v>
      </c>
      <c r="AM7" s="155"/>
      <c r="AN7" s="155"/>
      <c r="AO7" s="154"/>
      <c r="AP7" s="155"/>
      <c r="AQ7" s="155"/>
    </row>
    <row r="8" spans="1:46" ht="12.75" customHeight="1" x14ac:dyDescent="0.25">
      <c r="A8" s="6" t="s">
        <v>38</v>
      </c>
      <c r="B8" s="6" t="s">
        <v>39</v>
      </c>
      <c r="C8" s="15" t="s">
        <v>40</v>
      </c>
      <c r="D8" s="15">
        <v>4</v>
      </c>
      <c r="E8" s="6">
        <v>5</v>
      </c>
      <c r="F8" s="6">
        <v>6</v>
      </c>
      <c r="G8" s="15">
        <v>7</v>
      </c>
      <c r="H8" s="15">
        <v>8</v>
      </c>
      <c r="I8" s="6">
        <v>9</v>
      </c>
      <c r="J8" s="6"/>
      <c r="K8" s="6">
        <v>10</v>
      </c>
      <c r="L8" s="15">
        <v>11</v>
      </c>
      <c r="M8" s="15"/>
      <c r="N8" s="15"/>
      <c r="O8" s="15">
        <v>12</v>
      </c>
      <c r="P8" s="15">
        <v>13</v>
      </c>
      <c r="Q8" s="16" t="s">
        <v>41</v>
      </c>
      <c r="R8" s="16" t="s">
        <v>42</v>
      </c>
      <c r="S8" s="16"/>
      <c r="T8" s="16"/>
      <c r="U8" s="16" t="s">
        <v>43</v>
      </c>
      <c r="V8" s="16" t="s">
        <v>44</v>
      </c>
      <c r="W8" s="15">
        <v>11</v>
      </c>
      <c r="X8" s="17">
        <v>12</v>
      </c>
      <c r="Y8" s="17"/>
      <c r="Z8" s="17">
        <v>13</v>
      </c>
      <c r="AA8" s="17">
        <v>14</v>
      </c>
      <c r="AB8" s="17"/>
      <c r="AC8" s="17"/>
      <c r="AD8" s="17">
        <v>15</v>
      </c>
      <c r="AE8" s="18" t="s">
        <v>45</v>
      </c>
      <c r="AF8" s="17">
        <v>16</v>
      </c>
      <c r="AG8" s="15">
        <v>17</v>
      </c>
      <c r="AH8" s="15">
        <v>18</v>
      </c>
      <c r="AI8" s="15">
        <v>18</v>
      </c>
      <c r="AJ8" s="15">
        <v>19</v>
      </c>
      <c r="AK8" s="18" t="s">
        <v>46</v>
      </c>
      <c r="AL8" s="15">
        <v>20</v>
      </c>
      <c r="AM8" s="6">
        <v>21</v>
      </c>
      <c r="AN8" s="15">
        <v>22</v>
      </c>
      <c r="AO8" s="15">
        <v>23</v>
      </c>
      <c r="AP8" s="15">
        <v>25</v>
      </c>
      <c r="AQ8" s="6">
        <v>26</v>
      </c>
    </row>
    <row r="9" spans="1:46" ht="16.5" customHeight="1" x14ac:dyDescent="0.25">
      <c r="A9" s="19" t="s">
        <v>47</v>
      </c>
      <c r="B9" s="20" t="s">
        <v>38</v>
      </c>
      <c r="C9" s="21">
        <v>184043</v>
      </c>
      <c r="D9" s="21"/>
      <c r="E9" s="22">
        <v>136240</v>
      </c>
      <c r="F9" s="22"/>
      <c r="G9" s="23">
        <v>181653</v>
      </c>
      <c r="H9" s="23"/>
      <c r="I9" s="24">
        <v>116365</v>
      </c>
      <c r="J9" s="25">
        <v>0</v>
      </c>
      <c r="K9" s="24">
        <v>94441</v>
      </c>
      <c r="L9" s="26">
        <v>10185</v>
      </c>
      <c r="M9" s="26">
        <v>3769</v>
      </c>
      <c r="N9" s="26" t="s">
        <v>48</v>
      </c>
      <c r="O9" s="26">
        <v>1024</v>
      </c>
      <c r="P9" s="27">
        <v>225784</v>
      </c>
      <c r="Q9" s="28">
        <v>-35223</v>
      </c>
      <c r="R9" s="28">
        <v>-80347</v>
      </c>
      <c r="S9" s="28" t="s">
        <v>48</v>
      </c>
      <c r="T9" s="28">
        <v>45247</v>
      </c>
      <c r="U9" s="28"/>
      <c r="V9" s="29">
        <v>-123</v>
      </c>
      <c r="W9" s="30">
        <v>186792</v>
      </c>
      <c r="X9" s="30">
        <v>81265</v>
      </c>
      <c r="Y9" s="30"/>
      <c r="Z9" s="30"/>
      <c r="AA9" s="31">
        <v>94441</v>
      </c>
      <c r="AB9" s="31"/>
      <c r="AC9" s="31"/>
      <c r="AD9" s="30">
        <v>10062</v>
      </c>
      <c r="AE9" s="32"/>
      <c r="AF9" s="30">
        <v>1024</v>
      </c>
      <c r="AG9" s="33">
        <v>0.69836290980965066</v>
      </c>
      <c r="AH9" s="34">
        <v>0</v>
      </c>
      <c r="AI9" s="33">
        <v>1</v>
      </c>
      <c r="AJ9" s="33">
        <v>0.98792341678939621</v>
      </c>
      <c r="AK9" s="33">
        <v>0</v>
      </c>
      <c r="AL9" s="33">
        <v>1</v>
      </c>
      <c r="AM9" s="35">
        <v>41741</v>
      </c>
      <c r="AN9" s="35">
        <v>44131</v>
      </c>
      <c r="AO9" s="36">
        <v>24.29</v>
      </c>
      <c r="AP9" s="35">
        <f t="shared" ref="AP9:AP53" si="0">W9-C9</f>
        <v>2749</v>
      </c>
      <c r="AQ9" s="35">
        <f t="shared" ref="AQ9:AQ53" si="1">W9-G9</f>
        <v>5139</v>
      </c>
      <c r="AT9" s="37"/>
    </row>
    <row r="10" spans="1:46" ht="16.5" customHeight="1" x14ac:dyDescent="0.25">
      <c r="A10" s="19" t="s">
        <v>49</v>
      </c>
      <c r="B10" s="20" t="s">
        <v>39</v>
      </c>
      <c r="C10" s="21">
        <v>10546</v>
      </c>
      <c r="D10" s="21"/>
      <c r="E10" s="22">
        <v>7775</v>
      </c>
      <c r="F10" s="22"/>
      <c r="G10" s="23">
        <v>10367</v>
      </c>
      <c r="H10" s="23"/>
      <c r="I10" s="24">
        <v>2331</v>
      </c>
      <c r="J10" s="25">
        <v>0</v>
      </c>
      <c r="K10" s="24">
        <v>6962</v>
      </c>
      <c r="L10" s="26">
        <v>699</v>
      </c>
      <c r="M10" s="26"/>
      <c r="N10" s="26"/>
      <c r="O10" s="26">
        <v>48</v>
      </c>
      <c r="P10" s="27">
        <v>10040</v>
      </c>
      <c r="Q10" s="28">
        <v>-8</v>
      </c>
      <c r="R10" s="28"/>
      <c r="S10" s="28"/>
      <c r="T10" s="28"/>
      <c r="U10" s="28"/>
      <c r="V10" s="29">
        <v>-8</v>
      </c>
      <c r="W10" s="30">
        <v>10032</v>
      </c>
      <c r="X10" s="30">
        <v>2331</v>
      </c>
      <c r="Y10" s="30"/>
      <c r="Z10" s="30"/>
      <c r="AA10" s="31">
        <v>6962</v>
      </c>
      <c r="AB10" s="31"/>
      <c r="AC10" s="31"/>
      <c r="AD10" s="30">
        <v>691</v>
      </c>
      <c r="AE10" s="30">
        <v>0</v>
      </c>
      <c r="AF10" s="30">
        <v>48</v>
      </c>
      <c r="AG10" s="33">
        <v>1</v>
      </c>
      <c r="AH10" s="33">
        <v>0</v>
      </c>
      <c r="AI10" s="33">
        <v>1</v>
      </c>
      <c r="AJ10" s="33">
        <v>0.98855507868383408</v>
      </c>
      <c r="AK10" s="33">
        <v>0</v>
      </c>
      <c r="AL10" s="33">
        <v>1</v>
      </c>
      <c r="AM10" s="35">
        <v>-506</v>
      </c>
      <c r="AN10" s="35">
        <v>-327</v>
      </c>
      <c r="AO10" s="36">
        <v>-3.15</v>
      </c>
      <c r="AP10" s="35">
        <f t="shared" si="0"/>
        <v>-514</v>
      </c>
      <c r="AQ10" s="35">
        <f t="shared" si="1"/>
        <v>-335</v>
      </c>
      <c r="AT10" s="37"/>
    </row>
    <row r="11" spans="1:46" ht="16.5" customHeight="1" x14ac:dyDescent="0.25">
      <c r="A11" s="19" t="s">
        <v>50</v>
      </c>
      <c r="B11" s="20" t="s">
        <v>40</v>
      </c>
      <c r="C11" s="21">
        <v>0</v>
      </c>
      <c r="D11" s="21"/>
      <c r="E11" s="38">
        <v>0</v>
      </c>
      <c r="F11" s="38"/>
      <c r="G11" s="23">
        <v>0</v>
      </c>
      <c r="H11" s="23"/>
      <c r="I11" s="24">
        <v>0</v>
      </c>
      <c r="J11" s="25">
        <v>0</v>
      </c>
      <c r="K11" s="24">
        <v>0</v>
      </c>
      <c r="L11" s="26">
        <v>0</v>
      </c>
      <c r="M11" s="26"/>
      <c r="N11" s="26"/>
      <c r="O11" s="26">
        <v>0</v>
      </c>
      <c r="P11" s="27">
        <v>0</v>
      </c>
      <c r="Q11" s="28">
        <v>0</v>
      </c>
      <c r="R11" s="28"/>
      <c r="S11" s="28"/>
      <c r="T11" s="28"/>
      <c r="U11" s="28"/>
      <c r="V11" s="29">
        <v>0</v>
      </c>
      <c r="W11" s="30">
        <v>0</v>
      </c>
      <c r="X11" s="30">
        <v>0</v>
      </c>
      <c r="Y11" s="30"/>
      <c r="Z11" s="30"/>
      <c r="AA11" s="31">
        <v>0</v>
      </c>
      <c r="AB11" s="31"/>
      <c r="AC11" s="31"/>
      <c r="AD11" s="30">
        <v>0</v>
      </c>
      <c r="AE11" s="30">
        <v>0</v>
      </c>
      <c r="AF11" s="30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5">
        <v>0</v>
      </c>
      <c r="AN11" s="35">
        <v>0</v>
      </c>
      <c r="AO11" s="36">
        <v>0</v>
      </c>
      <c r="AP11" s="35">
        <f t="shared" si="0"/>
        <v>0</v>
      </c>
      <c r="AQ11" s="35">
        <f t="shared" si="1"/>
        <v>0</v>
      </c>
      <c r="AT11" s="37"/>
    </row>
    <row r="12" spans="1:46" ht="16.5" customHeight="1" x14ac:dyDescent="0.25">
      <c r="A12" s="19" t="s">
        <v>51</v>
      </c>
      <c r="B12" s="20" t="s">
        <v>52</v>
      </c>
      <c r="C12" s="21">
        <v>17711</v>
      </c>
      <c r="D12" s="21"/>
      <c r="E12" s="22">
        <v>14577</v>
      </c>
      <c r="F12" s="22"/>
      <c r="G12" s="23">
        <v>19436</v>
      </c>
      <c r="H12" s="23"/>
      <c r="I12" s="24">
        <v>5626</v>
      </c>
      <c r="J12" s="25">
        <v>0</v>
      </c>
      <c r="K12" s="24">
        <v>9583</v>
      </c>
      <c r="L12" s="26">
        <v>4175</v>
      </c>
      <c r="M12" s="26"/>
      <c r="N12" s="26"/>
      <c r="O12" s="26">
        <v>103</v>
      </c>
      <c r="P12" s="27">
        <v>19487</v>
      </c>
      <c r="Q12" s="28">
        <v>-50</v>
      </c>
      <c r="R12" s="28"/>
      <c r="S12" s="28"/>
      <c r="T12" s="28"/>
      <c r="U12" s="28"/>
      <c r="V12" s="29">
        <v>-50</v>
      </c>
      <c r="W12" s="30">
        <v>19437</v>
      </c>
      <c r="X12" s="30">
        <v>5626</v>
      </c>
      <c r="Y12" s="30"/>
      <c r="Z12" s="30"/>
      <c r="AA12" s="31">
        <v>9583</v>
      </c>
      <c r="AB12" s="31"/>
      <c r="AC12" s="31"/>
      <c r="AD12" s="30">
        <v>4125</v>
      </c>
      <c r="AE12" s="30">
        <v>0</v>
      </c>
      <c r="AF12" s="30">
        <v>103</v>
      </c>
      <c r="AG12" s="33">
        <v>1</v>
      </c>
      <c r="AH12" s="33">
        <v>0</v>
      </c>
      <c r="AI12" s="33">
        <v>1</v>
      </c>
      <c r="AJ12" s="33">
        <v>0.9880239520958084</v>
      </c>
      <c r="AK12" s="33">
        <v>0</v>
      </c>
      <c r="AL12" s="33">
        <v>1</v>
      </c>
      <c r="AM12" s="35">
        <v>1776</v>
      </c>
      <c r="AN12" s="35">
        <v>51</v>
      </c>
      <c r="AO12" s="36">
        <v>0.26</v>
      </c>
      <c r="AP12" s="35">
        <f t="shared" si="0"/>
        <v>1726</v>
      </c>
      <c r="AQ12" s="35">
        <f t="shared" si="1"/>
        <v>1</v>
      </c>
      <c r="AT12" s="37"/>
    </row>
    <row r="13" spans="1:46" ht="16.5" customHeight="1" x14ac:dyDescent="0.25">
      <c r="A13" s="19" t="s">
        <v>53</v>
      </c>
      <c r="B13" s="20" t="s">
        <v>54</v>
      </c>
      <c r="C13" s="21">
        <v>10584</v>
      </c>
      <c r="D13" s="21"/>
      <c r="E13" s="22">
        <v>7385</v>
      </c>
      <c r="F13" s="22"/>
      <c r="G13" s="23">
        <v>9847</v>
      </c>
      <c r="H13" s="23"/>
      <c r="I13" s="24">
        <v>0</v>
      </c>
      <c r="J13" s="25">
        <v>0</v>
      </c>
      <c r="K13" s="24">
        <v>7692</v>
      </c>
      <c r="L13" s="26">
        <v>0</v>
      </c>
      <c r="M13" s="26"/>
      <c r="N13" s="26"/>
      <c r="O13" s="26">
        <v>169</v>
      </c>
      <c r="P13" s="27">
        <v>7861</v>
      </c>
      <c r="Q13" s="28">
        <v>0</v>
      </c>
      <c r="R13" s="28"/>
      <c r="S13" s="28"/>
      <c r="T13" s="28"/>
      <c r="U13" s="28"/>
      <c r="V13" s="29">
        <v>0</v>
      </c>
      <c r="W13" s="30">
        <v>7861</v>
      </c>
      <c r="X13" s="30">
        <v>0</v>
      </c>
      <c r="Y13" s="30"/>
      <c r="Z13" s="30"/>
      <c r="AA13" s="31">
        <v>7692</v>
      </c>
      <c r="AB13" s="31"/>
      <c r="AC13" s="31"/>
      <c r="AD13" s="30">
        <v>0</v>
      </c>
      <c r="AE13" s="30">
        <v>0</v>
      </c>
      <c r="AF13" s="30">
        <v>169</v>
      </c>
      <c r="AG13" s="33">
        <v>0</v>
      </c>
      <c r="AH13" s="33">
        <v>0</v>
      </c>
      <c r="AI13" s="33">
        <v>1</v>
      </c>
      <c r="AJ13" s="33">
        <v>0</v>
      </c>
      <c r="AK13" s="33">
        <v>0</v>
      </c>
      <c r="AL13" s="33">
        <v>1</v>
      </c>
      <c r="AM13" s="35">
        <v>-2723</v>
      </c>
      <c r="AN13" s="35">
        <v>-1986</v>
      </c>
      <c r="AO13" s="36">
        <v>-20.170000000000002</v>
      </c>
      <c r="AP13" s="35">
        <f t="shared" si="0"/>
        <v>-2723</v>
      </c>
      <c r="AQ13" s="35">
        <f t="shared" si="1"/>
        <v>-1986</v>
      </c>
      <c r="AT13" s="37"/>
    </row>
    <row r="14" spans="1:46" ht="16.5" customHeight="1" x14ac:dyDescent="0.25">
      <c r="A14" s="19" t="s">
        <v>55</v>
      </c>
      <c r="B14" s="20" t="s">
        <v>56</v>
      </c>
      <c r="C14" s="21">
        <v>5228</v>
      </c>
      <c r="D14" s="21"/>
      <c r="E14" s="22">
        <v>3485</v>
      </c>
      <c r="F14" s="22"/>
      <c r="G14" s="23">
        <v>4647</v>
      </c>
      <c r="H14" s="23"/>
      <c r="I14" s="39">
        <v>0</v>
      </c>
      <c r="J14" s="40">
        <v>0</v>
      </c>
      <c r="K14" s="39">
        <v>0</v>
      </c>
      <c r="L14" s="41"/>
      <c r="M14" s="41"/>
      <c r="N14" s="41"/>
      <c r="O14" s="41">
        <v>0</v>
      </c>
      <c r="P14" s="27">
        <v>0</v>
      </c>
      <c r="Q14" s="28">
        <v>0</v>
      </c>
      <c r="R14" s="42"/>
      <c r="S14" s="42"/>
      <c r="T14" s="42"/>
      <c r="U14" s="42"/>
      <c r="V14" s="29">
        <v>0</v>
      </c>
      <c r="W14" s="43">
        <v>0</v>
      </c>
      <c r="X14" s="43">
        <v>0</v>
      </c>
      <c r="Y14" s="43"/>
      <c r="Z14" s="43"/>
      <c r="AA14" s="44">
        <v>0</v>
      </c>
      <c r="AB14" s="44"/>
      <c r="AC14" s="44"/>
      <c r="AD14" s="43">
        <v>0</v>
      </c>
      <c r="AE14" s="43">
        <v>0</v>
      </c>
      <c r="AF14" s="43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35">
        <v>-5228</v>
      </c>
      <c r="AN14" s="35">
        <v>-4647</v>
      </c>
      <c r="AO14" s="36">
        <v>-100</v>
      </c>
      <c r="AP14" s="35">
        <f t="shared" si="0"/>
        <v>-5228</v>
      </c>
      <c r="AQ14" s="35">
        <f t="shared" si="1"/>
        <v>-4647</v>
      </c>
      <c r="AT14" s="37"/>
    </row>
    <row r="15" spans="1:46" ht="16.5" customHeight="1" x14ac:dyDescent="0.25">
      <c r="A15" s="19" t="s">
        <v>57</v>
      </c>
      <c r="B15" s="20" t="s">
        <v>58</v>
      </c>
      <c r="C15" s="21">
        <v>32435</v>
      </c>
      <c r="D15" s="21"/>
      <c r="E15" s="22">
        <v>24744</v>
      </c>
      <c r="F15" s="22"/>
      <c r="G15" s="23">
        <v>32992</v>
      </c>
      <c r="H15" s="23"/>
      <c r="I15" s="24">
        <v>0</v>
      </c>
      <c r="J15" s="25">
        <v>0</v>
      </c>
      <c r="K15" s="24">
        <v>38478</v>
      </c>
      <c r="L15" s="26">
        <v>0</v>
      </c>
      <c r="M15" s="26"/>
      <c r="N15" s="26"/>
      <c r="O15" s="26">
        <v>4</v>
      </c>
      <c r="P15" s="27">
        <v>38482</v>
      </c>
      <c r="Q15" s="28">
        <v>0</v>
      </c>
      <c r="R15" s="28"/>
      <c r="S15" s="28"/>
      <c r="T15" s="28"/>
      <c r="U15" s="28"/>
      <c r="V15" s="29">
        <v>0</v>
      </c>
      <c r="W15" s="30">
        <v>38482</v>
      </c>
      <c r="X15" s="30">
        <v>0</v>
      </c>
      <c r="Y15" s="30"/>
      <c r="Z15" s="30"/>
      <c r="AA15" s="31">
        <v>38478</v>
      </c>
      <c r="AB15" s="31"/>
      <c r="AC15" s="31"/>
      <c r="AD15" s="30">
        <v>0</v>
      </c>
      <c r="AE15" s="30">
        <v>0</v>
      </c>
      <c r="AF15" s="30">
        <v>4</v>
      </c>
      <c r="AG15" s="33">
        <v>0</v>
      </c>
      <c r="AH15" s="33">
        <v>0</v>
      </c>
      <c r="AI15" s="33">
        <v>1</v>
      </c>
      <c r="AJ15" s="33">
        <v>0</v>
      </c>
      <c r="AK15" s="33">
        <v>0</v>
      </c>
      <c r="AL15" s="33">
        <v>1</v>
      </c>
      <c r="AM15" s="35">
        <v>6047</v>
      </c>
      <c r="AN15" s="35">
        <v>5490</v>
      </c>
      <c r="AO15" s="36">
        <v>16.64</v>
      </c>
      <c r="AP15" s="35">
        <f t="shared" si="0"/>
        <v>6047</v>
      </c>
      <c r="AQ15" s="35">
        <f t="shared" si="1"/>
        <v>5490</v>
      </c>
      <c r="AT15" s="37"/>
    </row>
    <row r="16" spans="1:46" ht="16.5" customHeight="1" x14ac:dyDescent="0.25">
      <c r="A16" s="19" t="s">
        <v>59</v>
      </c>
      <c r="B16" s="20" t="s">
        <v>60</v>
      </c>
      <c r="C16" s="21">
        <v>48168</v>
      </c>
      <c r="D16" s="21"/>
      <c r="E16" s="22">
        <v>37521</v>
      </c>
      <c r="F16" s="22"/>
      <c r="G16" s="23">
        <v>50028</v>
      </c>
      <c r="H16" s="23"/>
      <c r="I16" s="24">
        <v>43997</v>
      </c>
      <c r="J16" s="25">
        <v>0</v>
      </c>
      <c r="K16" s="24">
        <v>12922</v>
      </c>
      <c r="L16" s="26">
        <v>4752</v>
      </c>
      <c r="M16" s="26"/>
      <c r="N16" s="26"/>
      <c r="O16" s="26">
        <v>437</v>
      </c>
      <c r="P16" s="27">
        <v>62108</v>
      </c>
      <c r="Q16" s="28">
        <v>-57</v>
      </c>
      <c r="R16" s="28"/>
      <c r="S16" s="28"/>
      <c r="T16" s="28"/>
      <c r="U16" s="28"/>
      <c r="V16" s="29">
        <v>-57</v>
      </c>
      <c r="W16" s="30">
        <v>62051</v>
      </c>
      <c r="X16" s="30">
        <v>43997</v>
      </c>
      <c r="Y16" s="30"/>
      <c r="Z16" s="30"/>
      <c r="AA16" s="31">
        <v>12922</v>
      </c>
      <c r="AB16" s="31"/>
      <c r="AC16" s="31"/>
      <c r="AD16" s="30">
        <v>4695</v>
      </c>
      <c r="AE16" s="30">
        <v>0</v>
      </c>
      <c r="AF16" s="30">
        <v>437</v>
      </c>
      <c r="AG16" s="33">
        <v>1</v>
      </c>
      <c r="AH16" s="33">
        <v>0</v>
      </c>
      <c r="AI16" s="33">
        <v>1</v>
      </c>
      <c r="AJ16" s="33">
        <v>0.9880050505050505</v>
      </c>
      <c r="AK16" s="33">
        <v>0</v>
      </c>
      <c r="AL16" s="33">
        <v>1</v>
      </c>
      <c r="AM16" s="35">
        <v>13940</v>
      </c>
      <c r="AN16" s="35">
        <v>12080</v>
      </c>
      <c r="AO16" s="36">
        <v>24.15</v>
      </c>
      <c r="AP16" s="35">
        <f t="shared" si="0"/>
        <v>13883</v>
      </c>
      <c r="AQ16" s="35">
        <f t="shared" si="1"/>
        <v>12023</v>
      </c>
      <c r="AT16" s="37"/>
    </row>
    <row r="17" spans="1:46" ht="16.5" customHeight="1" x14ac:dyDescent="0.25">
      <c r="A17" s="19" t="s">
        <v>61</v>
      </c>
      <c r="B17" s="20" t="s">
        <v>62</v>
      </c>
      <c r="C17" s="21">
        <v>38996</v>
      </c>
      <c r="D17" s="21"/>
      <c r="E17" s="22">
        <v>34998</v>
      </c>
      <c r="F17" s="22"/>
      <c r="G17" s="23">
        <v>46664</v>
      </c>
      <c r="H17" s="23"/>
      <c r="I17" s="24">
        <v>32411</v>
      </c>
      <c r="J17" s="25">
        <v>0</v>
      </c>
      <c r="K17" s="24">
        <v>0</v>
      </c>
      <c r="L17" s="26">
        <v>2249</v>
      </c>
      <c r="M17" s="26"/>
      <c r="N17" s="26"/>
      <c r="O17" s="26">
        <v>141</v>
      </c>
      <c r="P17" s="27">
        <v>34801</v>
      </c>
      <c r="Q17" s="28">
        <v>-27</v>
      </c>
      <c r="R17" s="28"/>
      <c r="S17" s="28"/>
      <c r="T17" s="28"/>
      <c r="U17" s="28"/>
      <c r="V17" s="29">
        <v>-27</v>
      </c>
      <c r="W17" s="30">
        <v>34774</v>
      </c>
      <c r="X17" s="30">
        <v>32411</v>
      </c>
      <c r="Y17" s="30"/>
      <c r="Z17" s="30"/>
      <c r="AA17" s="31">
        <v>0</v>
      </c>
      <c r="AB17" s="31"/>
      <c r="AC17" s="31"/>
      <c r="AD17" s="30">
        <v>2222</v>
      </c>
      <c r="AE17" s="30">
        <v>0</v>
      </c>
      <c r="AF17" s="30">
        <v>141</v>
      </c>
      <c r="AG17" s="33">
        <v>1</v>
      </c>
      <c r="AH17" s="33">
        <v>0</v>
      </c>
      <c r="AI17" s="33">
        <v>0</v>
      </c>
      <c r="AJ17" s="33">
        <v>0.9879946642952423</v>
      </c>
      <c r="AK17" s="33">
        <v>0</v>
      </c>
      <c r="AL17" s="33">
        <v>1</v>
      </c>
      <c r="AM17" s="35">
        <v>-4195</v>
      </c>
      <c r="AN17" s="35">
        <v>-11863</v>
      </c>
      <c r="AO17" s="36">
        <v>-25.42</v>
      </c>
      <c r="AP17" s="35">
        <f t="shared" si="0"/>
        <v>-4222</v>
      </c>
      <c r="AQ17" s="35">
        <f t="shared" si="1"/>
        <v>-11890</v>
      </c>
      <c r="AT17" s="37"/>
    </row>
    <row r="18" spans="1:46" ht="16.5" customHeight="1" x14ac:dyDescent="0.25">
      <c r="A18" s="19" t="s">
        <v>63</v>
      </c>
      <c r="B18" s="20" t="s">
        <v>64</v>
      </c>
      <c r="C18" s="21">
        <v>70499</v>
      </c>
      <c r="D18" s="21"/>
      <c r="E18" s="22">
        <v>61125</v>
      </c>
      <c r="F18" s="22"/>
      <c r="G18" s="23">
        <v>81500</v>
      </c>
      <c r="H18" s="23"/>
      <c r="I18" s="24">
        <v>32444</v>
      </c>
      <c r="J18" s="25">
        <v>0</v>
      </c>
      <c r="K18" s="24">
        <v>38449</v>
      </c>
      <c r="L18" s="26">
        <v>4054</v>
      </c>
      <c r="M18" s="26"/>
      <c r="N18" s="26"/>
      <c r="O18" s="26">
        <v>332</v>
      </c>
      <c r="P18" s="27">
        <v>75279</v>
      </c>
      <c r="Q18" s="28">
        <v>-49</v>
      </c>
      <c r="R18" s="28"/>
      <c r="S18" s="28"/>
      <c r="T18" s="28"/>
      <c r="U18" s="28"/>
      <c r="V18" s="29">
        <v>-49</v>
      </c>
      <c r="W18" s="30">
        <v>75230</v>
      </c>
      <c r="X18" s="30">
        <v>32444</v>
      </c>
      <c r="Y18" s="30"/>
      <c r="Z18" s="30"/>
      <c r="AA18" s="31">
        <v>38449</v>
      </c>
      <c r="AB18" s="31"/>
      <c r="AC18" s="31"/>
      <c r="AD18" s="30">
        <v>4005</v>
      </c>
      <c r="AE18" s="30">
        <v>0</v>
      </c>
      <c r="AF18" s="30">
        <v>332</v>
      </c>
      <c r="AG18" s="33">
        <v>1</v>
      </c>
      <c r="AH18" s="33">
        <v>0</v>
      </c>
      <c r="AI18" s="33">
        <v>1</v>
      </c>
      <c r="AJ18" s="33">
        <v>0.98791317217562902</v>
      </c>
      <c r="AK18" s="33">
        <v>0</v>
      </c>
      <c r="AL18" s="33">
        <v>1</v>
      </c>
      <c r="AM18" s="35">
        <v>4780</v>
      </c>
      <c r="AN18" s="35">
        <v>-6221</v>
      </c>
      <c r="AO18" s="36">
        <v>-7.63</v>
      </c>
      <c r="AP18" s="35">
        <f t="shared" si="0"/>
        <v>4731</v>
      </c>
      <c r="AQ18" s="35">
        <f t="shared" si="1"/>
        <v>-6270</v>
      </c>
      <c r="AT18" s="37"/>
    </row>
    <row r="19" spans="1:46" ht="16.5" customHeight="1" x14ac:dyDescent="0.25">
      <c r="A19" s="19" t="s">
        <v>65</v>
      </c>
      <c r="B19" s="20" t="s">
        <v>66</v>
      </c>
      <c r="C19" s="21">
        <v>5859</v>
      </c>
      <c r="D19" s="21"/>
      <c r="E19" s="22">
        <v>4201</v>
      </c>
      <c r="F19" s="22"/>
      <c r="G19" s="23">
        <v>5601</v>
      </c>
      <c r="H19" s="23"/>
      <c r="I19" s="24">
        <v>146</v>
      </c>
      <c r="J19" s="25">
        <v>0</v>
      </c>
      <c r="K19" s="24">
        <v>3035</v>
      </c>
      <c r="L19" s="26">
        <v>0</v>
      </c>
      <c r="M19" s="26"/>
      <c r="N19" s="26"/>
      <c r="O19" s="26">
        <v>23</v>
      </c>
      <c r="P19" s="27">
        <v>3204</v>
      </c>
      <c r="Q19" s="28">
        <v>0</v>
      </c>
      <c r="R19" s="28"/>
      <c r="S19" s="28"/>
      <c r="T19" s="28"/>
      <c r="U19" s="28"/>
      <c r="V19" s="29">
        <v>0</v>
      </c>
      <c r="W19" s="30">
        <v>3204</v>
      </c>
      <c r="X19" s="30">
        <v>146</v>
      </c>
      <c r="Y19" s="30"/>
      <c r="Z19" s="30"/>
      <c r="AA19" s="31">
        <v>3035</v>
      </c>
      <c r="AB19" s="31"/>
      <c r="AC19" s="31"/>
      <c r="AD19" s="30">
        <v>0</v>
      </c>
      <c r="AE19" s="30">
        <v>0</v>
      </c>
      <c r="AF19" s="30">
        <v>23</v>
      </c>
      <c r="AG19" s="33">
        <v>1</v>
      </c>
      <c r="AH19" s="33">
        <v>0</v>
      </c>
      <c r="AI19" s="33">
        <v>1</v>
      </c>
      <c r="AJ19" s="33">
        <v>0</v>
      </c>
      <c r="AK19" s="33">
        <v>0</v>
      </c>
      <c r="AL19" s="33">
        <v>1</v>
      </c>
      <c r="AM19" s="35">
        <v>-2655</v>
      </c>
      <c r="AN19" s="35">
        <v>-2397</v>
      </c>
      <c r="AO19" s="36">
        <v>-42.8</v>
      </c>
      <c r="AP19" s="35">
        <f t="shared" si="0"/>
        <v>-2655</v>
      </c>
      <c r="AQ19" s="35">
        <f t="shared" si="1"/>
        <v>-2397</v>
      </c>
      <c r="AT19" s="37"/>
    </row>
    <row r="20" spans="1:46" ht="16.5" customHeight="1" x14ac:dyDescent="0.25">
      <c r="A20" s="19" t="s">
        <v>67</v>
      </c>
      <c r="B20" s="20" t="s">
        <v>68</v>
      </c>
      <c r="C20" s="21">
        <v>0</v>
      </c>
      <c r="D20" s="21"/>
      <c r="E20" s="22">
        <v>0</v>
      </c>
      <c r="F20" s="22"/>
      <c r="G20" s="23">
        <v>0</v>
      </c>
      <c r="H20" s="23"/>
      <c r="I20" s="24">
        <v>0</v>
      </c>
      <c r="J20" s="25">
        <v>0</v>
      </c>
      <c r="K20" s="24">
        <v>0</v>
      </c>
      <c r="L20" s="26">
        <v>0</v>
      </c>
      <c r="M20" s="26"/>
      <c r="N20" s="26"/>
      <c r="O20" s="26">
        <v>0</v>
      </c>
      <c r="P20" s="27">
        <v>0</v>
      </c>
      <c r="Q20" s="28">
        <v>0</v>
      </c>
      <c r="R20" s="28"/>
      <c r="S20" s="28"/>
      <c r="T20" s="28"/>
      <c r="U20" s="28"/>
      <c r="V20" s="29">
        <v>0</v>
      </c>
      <c r="W20" s="30">
        <v>0</v>
      </c>
      <c r="X20" s="30">
        <v>0</v>
      </c>
      <c r="Y20" s="30"/>
      <c r="Z20" s="30"/>
      <c r="AA20" s="31">
        <v>0</v>
      </c>
      <c r="AB20" s="31"/>
      <c r="AC20" s="31"/>
      <c r="AD20" s="30">
        <v>0</v>
      </c>
      <c r="AE20" s="30">
        <v>0</v>
      </c>
      <c r="AF20" s="30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5">
        <v>0</v>
      </c>
      <c r="AN20" s="35">
        <v>0</v>
      </c>
      <c r="AO20" s="36">
        <v>0</v>
      </c>
      <c r="AP20" s="35">
        <f t="shared" si="0"/>
        <v>0</v>
      </c>
      <c r="AQ20" s="35">
        <f t="shared" si="1"/>
        <v>0</v>
      </c>
      <c r="AT20" s="37"/>
    </row>
    <row r="21" spans="1:46" ht="16.5" customHeight="1" x14ac:dyDescent="0.25">
      <c r="A21" s="19" t="s">
        <v>69</v>
      </c>
      <c r="B21" s="20" t="s">
        <v>70</v>
      </c>
      <c r="C21" s="21">
        <v>156455</v>
      </c>
      <c r="D21" s="21"/>
      <c r="E21" s="22">
        <v>111074</v>
      </c>
      <c r="F21" s="22"/>
      <c r="G21" s="23">
        <v>148099</v>
      </c>
      <c r="H21" s="23"/>
      <c r="I21" s="24">
        <v>125109</v>
      </c>
      <c r="J21" s="25">
        <v>0</v>
      </c>
      <c r="K21" s="24">
        <v>25882</v>
      </c>
      <c r="L21" s="26">
        <v>10098</v>
      </c>
      <c r="M21" s="26"/>
      <c r="N21" s="26"/>
      <c r="O21" s="26">
        <v>716</v>
      </c>
      <c r="P21" s="27">
        <v>161805</v>
      </c>
      <c r="Q21" s="28">
        <v>-122</v>
      </c>
      <c r="R21" s="28"/>
      <c r="S21" s="28"/>
      <c r="T21" s="28"/>
      <c r="U21" s="28"/>
      <c r="V21" s="29">
        <v>-122</v>
      </c>
      <c r="W21" s="30">
        <v>161683</v>
      </c>
      <c r="X21" s="30">
        <v>125109</v>
      </c>
      <c r="Y21" s="30"/>
      <c r="Z21" s="30"/>
      <c r="AA21" s="31">
        <v>25882</v>
      </c>
      <c r="AB21" s="31"/>
      <c r="AC21" s="31"/>
      <c r="AD21" s="30">
        <v>9976</v>
      </c>
      <c r="AE21" s="30">
        <v>0</v>
      </c>
      <c r="AF21" s="30">
        <v>716</v>
      </c>
      <c r="AG21" s="33">
        <v>1</v>
      </c>
      <c r="AH21" s="33">
        <v>0</v>
      </c>
      <c r="AI21" s="33">
        <v>1</v>
      </c>
      <c r="AJ21" s="33">
        <v>0.98791839968310557</v>
      </c>
      <c r="AK21" s="33">
        <v>0</v>
      </c>
      <c r="AL21" s="33">
        <v>1</v>
      </c>
      <c r="AM21" s="35">
        <v>5350</v>
      </c>
      <c r="AN21" s="35">
        <v>13706</v>
      </c>
      <c r="AO21" s="36">
        <v>9.25</v>
      </c>
      <c r="AP21" s="35">
        <f t="shared" si="0"/>
        <v>5228</v>
      </c>
      <c r="AQ21" s="35">
        <f t="shared" si="1"/>
        <v>13584</v>
      </c>
      <c r="AT21" s="37"/>
    </row>
    <row r="22" spans="1:46" ht="16.5" customHeight="1" x14ac:dyDescent="0.25">
      <c r="A22" s="19" t="s">
        <v>71</v>
      </c>
      <c r="B22" s="20" t="s">
        <v>72</v>
      </c>
      <c r="C22" s="21">
        <v>3596</v>
      </c>
      <c r="D22" s="21"/>
      <c r="E22" s="22">
        <v>2262</v>
      </c>
      <c r="F22" s="22"/>
      <c r="G22" s="23">
        <v>3016</v>
      </c>
      <c r="H22" s="23"/>
      <c r="I22" s="24">
        <v>1203</v>
      </c>
      <c r="J22" s="25">
        <v>0</v>
      </c>
      <c r="K22" s="24">
        <v>2822</v>
      </c>
      <c r="L22" s="26">
        <v>0</v>
      </c>
      <c r="M22" s="26"/>
      <c r="N22" s="26"/>
      <c r="O22" s="26">
        <v>129</v>
      </c>
      <c r="P22" s="27">
        <v>4154</v>
      </c>
      <c r="Q22" s="28">
        <v>-274</v>
      </c>
      <c r="R22" s="27">
        <v>-274</v>
      </c>
      <c r="S22" s="27"/>
      <c r="T22" s="28"/>
      <c r="U22" s="28"/>
      <c r="V22" s="29">
        <v>0</v>
      </c>
      <c r="W22" s="30">
        <v>3880</v>
      </c>
      <c r="X22" s="30">
        <v>929</v>
      </c>
      <c r="Y22" s="30"/>
      <c r="Z22" s="30"/>
      <c r="AA22" s="31">
        <v>2822</v>
      </c>
      <c r="AB22" s="31"/>
      <c r="AC22" s="31"/>
      <c r="AD22" s="30">
        <v>0</v>
      </c>
      <c r="AE22" s="30">
        <v>0</v>
      </c>
      <c r="AF22" s="30">
        <v>129</v>
      </c>
      <c r="AG22" s="33">
        <v>0.77223607647547798</v>
      </c>
      <c r="AH22" s="33">
        <v>0</v>
      </c>
      <c r="AI22" s="33">
        <v>1</v>
      </c>
      <c r="AJ22" s="33">
        <v>0</v>
      </c>
      <c r="AK22" s="33">
        <v>0</v>
      </c>
      <c r="AL22" s="33">
        <v>1</v>
      </c>
      <c r="AM22" s="35">
        <v>558</v>
      </c>
      <c r="AN22" s="35">
        <v>1138</v>
      </c>
      <c r="AO22" s="36">
        <v>37.729999999999997</v>
      </c>
      <c r="AP22" s="35">
        <f t="shared" si="0"/>
        <v>284</v>
      </c>
      <c r="AQ22" s="35">
        <f t="shared" si="1"/>
        <v>864</v>
      </c>
      <c r="AT22" s="37"/>
    </row>
    <row r="23" spans="1:46" ht="16.5" customHeight="1" x14ac:dyDescent="0.25">
      <c r="A23" s="19" t="s">
        <v>73</v>
      </c>
      <c r="B23" s="20" t="s">
        <v>41</v>
      </c>
      <c r="C23" s="21">
        <v>0</v>
      </c>
      <c r="D23" s="21"/>
      <c r="E23" s="22">
        <v>0</v>
      </c>
      <c r="F23" s="22"/>
      <c r="G23" s="23">
        <v>0</v>
      </c>
      <c r="H23" s="23"/>
      <c r="I23" s="24">
        <v>0</v>
      </c>
      <c r="J23" s="25">
        <v>0</v>
      </c>
      <c r="K23" s="24">
        <v>0</v>
      </c>
      <c r="L23" s="26">
        <v>0</v>
      </c>
      <c r="M23" s="26"/>
      <c r="N23" s="26"/>
      <c r="O23" s="26">
        <v>0</v>
      </c>
      <c r="P23" s="27">
        <v>0</v>
      </c>
      <c r="Q23" s="28">
        <v>0</v>
      </c>
      <c r="R23" s="28"/>
      <c r="S23" s="28"/>
      <c r="T23" s="28"/>
      <c r="U23" s="28"/>
      <c r="V23" s="29">
        <v>0</v>
      </c>
      <c r="W23" s="30">
        <v>0</v>
      </c>
      <c r="X23" s="30">
        <v>0</v>
      </c>
      <c r="Y23" s="30"/>
      <c r="Z23" s="30"/>
      <c r="AA23" s="31">
        <v>0</v>
      </c>
      <c r="AB23" s="31"/>
      <c r="AC23" s="31"/>
      <c r="AD23" s="30">
        <v>0</v>
      </c>
      <c r="AE23" s="30">
        <v>0</v>
      </c>
      <c r="AF23" s="30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5">
        <v>0</v>
      </c>
      <c r="AN23" s="35">
        <v>0</v>
      </c>
      <c r="AO23" s="36">
        <v>0</v>
      </c>
      <c r="AP23" s="35">
        <f t="shared" si="0"/>
        <v>0</v>
      </c>
      <c r="AQ23" s="35">
        <f t="shared" si="1"/>
        <v>0</v>
      </c>
      <c r="AT23" s="37"/>
    </row>
    <row r="24" spans="1:46" x14ac:dyDescent="0.25">
      <c r="A24" s="19" t="s">
        <v>74</v>
      </c>
      <c r="B24" s="20" t="s">
        <v>42</v>
      </c>
      <c r="C24" s="21">
        <v>6825</v>
      </c>
      <c r="D24" s="21"/>
      <c r="E24" s="22">
        <v>5246</v>
      </c>
      <c r="F24" s="22"/>
      <c r="G24" s="23">
        <v>6995</v>
      </c>
      <c r="H24" s="23"/>
      <c r="I24" s="24">
        <v>3885</v>
      </c>
      <c r="J24" s="25">
        <v>0</v>
      </c>
      <c r="K24" s="24">
        <v>2056</v>
      </c>
      <c r="L24" s="26">
        <v>0</v>
      </c>
      <c r="M24" s="26"/>
      <c r="N24" s="26"/>
      <c r="O24" s="26">
        <v>101</v>
      </c>
      <c r="P24" s="27">
        <v>6042</v>
      </c>
      <c r="Q24" s="28">
        <v>0</v>
      </c>
      <c r="R24" s="28"/>
      <c r="S24" s="28"/>
      <c r="T24" s="28"/>
      <c r="U24" s="28"/>
      <c r="V24" s="29">
        <v>0</v>
      </c>
      <c r="W24" s="30">
        <v>6042</v>
      </c>
      <c r="X24" s="30">
        <v>3885</v>
      </c>
      <c r="Y24" s="30"/>
      <c r="Z24" s="30"/>
      <c r="AA24" s="31">
        <v>2056</v>
      </c>
      <c r="AB24" s="31"/>
      <c r="AC24" s="31"/>
      <c r="AD24" s="30">
        <v>0</v>
      </c>
      <c r="AE24" s="30">
        <v>0</v>
      </c>
      <c r="AF24" s="30">
        <v>101</v>
      </c>
      <c r="AG24" s="33">
        <v>1</v>
      </c>
      <c r="AH24" s="33">
        <v>0</v>
      </c>
      <c r="AI24" s="33">
        <v>1</v>
      </c>
      <c r="AJ24" s="33">
        <v>0</v>
      </c>
      <c r="AK24" s="33">
        <v>0</v>
      </c>
      <c r="AL24" s="33">
        <v>1</v>
      </c>
      <c r="AM24" s="35">
        <v>-783</v>
      </c>
      <c r="AN24" s="35">
        <v>-953</v>
      </c>
      <c r="AO24" s="36">
        <v>-13.62</v>
      </c>
      <c r="AP24" s="35">
        <f t="shared" si="0"/>
        <v>-783</v>
      </c>
      <c r="AQ24" s="35">
        <f t="shared" si="1"/>
        <v>-953</v>
      </c>
      <c r="AT24" s="37"/>
    </row>
    <row r="25" spans="1:46" ht="27" customHeight="1" x14ac:dyDescent="0.25">
      <c r="A25" s="19" t="s">
        <v>75</v>
      </c>
      <c r="B25" s="20" t="s">
        <v>43</v>
      </c>
      <c r="C25" s="21">
        <v>51627</v>
      </c>
      <c r="D25" s="21"/>
      <c r="E25" s="22">
        <v>38868</v>
      </c>
      <c r="F25" s="22"/>
      <c r="G25" s="23">
        <v>51824</v>
      </c>
      <c r="H25" s="23"/>
      <c r="I25" s="24">
        <v>17182</v>
      </c>
      <c r="J25" s="25">
        <v>0</v>
      </c>
      <c r="K25" s="24">
        <v>40905</v>
      </c>
      <c r="L25" s="26">
        <v>2574</v>
      </c>
      <c r="M25" s="26"/>
      <c r="N25" s="26"/>
      <c r="O25" s="26">
        <v>2676</v>
      </c>
      <c r="P25" s="27">
        <v>63337</v>
      </c>
      <c r="Q25" s="28">
        <v>-31</v>
      </c>
      <c r="R25" s="28"/>
      <c r="S25" s="28"/>
      <c r="T25" s="28"/>
      <c r="U25" s="28"/>
      <c r="V25" s="29">
        <v>-31</v>
      </c>
      <c r="W25" s="30">
        <v>63306</v>
      </c>
      <c r="X25" s="30">
        <v>17182</v>
      </c>
      <c r="Y25" s="30"/>
      <c r="Z25" s="30"/>
      <c r="AA25" s="31">
        <v>40905</v>
      </c>
      <c r="AB25" s="31"/>
      <c r="AC25" s="31"/>
      <c r="AD25" s="30">
        <v>2543</v>
      </c>
      <c r="AE25" s="30">
        <v>0</v>
      </c>
      <c r="AF25" s="30">
        <v>2676</v>
      </c>
      <c r="AG25" s="33">
        <v>1</v>
      </c>
      <c r="AH25" s="33">
        <v>0</v>
      </c>
      <c r="AI25" s="33">
        <v>1</v>
      </c>
      <c r="AJ25" s="33">
        <v>0.98795648795648794</v>
      </c>
      <c r="AK25" s="33">
        <v>0</v>
      </c>
      <c r="AL25" s="33">
        <v>1</v>
      </c>
      <c r="AM25" s="35">
        <v>11710</v>
      </c>
      <c r="AN25" s="35">
        <v>11513</v>
      </c>
      <c r="AO25" s="36">
        <v>22.22</v>
      </c>
      <c r="AP25" s="35">
        <f t="shared" si="0"/>
        <v>11679</v>
      </c>
      <c r="AQ25" s="35">
        <f t="shared" si="1"/>
        <v>11482</v>
      </c>
      <c r="AT25" s="37"/>
    </row>
    <row r="26" spans="1:46" ht="16.5" customHeight="1" x14ac:dyDescent="0.25">
      <c r="A26" s="19" t="s">
        <v>76</v>
      </c>
      <c r="B26" s="20" t="s">
        <v>77</v>
      </c>
      <c r="C26" s="21">
        <v>0</v>
      </c>
      <c r="D26" s="21"/>
      <c r="E26" s="22">
        <v>0</v>
      </c>
      <c r="F26" s="22"/>
      <c r="G26" s="23">
        <v>0</v>
      </c>
      <c r="H26" s="23"/>
      <c r="I26" s="24">
        <v>0</v>
      </c>
      <c r="J26" s="25">
        <v>0</v>
      </c>
      <c r="K26" s="24">
        <v>0</v>
      </c>
      <c r="L26" s="26">
        <v>0</v>
      </c>
      <c r="M26" s="26"/>
      <c r="N26" s="26"/>
      <c r="O26" s="26">
        <v>0</v>
      </c>
      <c r="P26" s="27">
        <v>0</v>
      </c>
      <c r="Q26" s="28">
        <v>0</v>
      </c>
      <c r="R26" s="28"/>
      <c r="S26" s="28"/>
      <c r="T26" s="28"/>
      <c r="U26" s="28"/>
      <c r="V26" s="29">
        <v>0</v>
      </c>
      <c r="W26" s="30">
        <v>0</v>
      </c>
      <c r="X26" s="30">
        <v>0</v>
      </c>
      <c r="Y26" s="30"/>
      <c r="Z26" s="30"/>
      <c r="AA26" s="31">
        <v>0</v>
      </c>
      <c r="AB26" s="31"/>
      <c r="AC26" s="31"/>
      <c r="AD26" s="30">
        <v>0</v>
      </c>
      <c r="AE26" s="30">
        <v>0</v>
      </c>
      <c r="AF26" s="30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5">
        <v>0</v>
      </c>
      <c r="AN26" s="35">
        <v>0</v>
      </c>
      <c r="AO26" s="36">
        <v>0</v>
      </c>
      <c r="AP26" s="35">
        <f t="shared" si="0"/>
        <v>0</v>
      </c>
      <c r="AQ26" s="35">
        <f t="shared" si="1"/>
        <v>0</v>
      </c>
      <c r="AT26" s="37"/>
    </row>
    <row r="27" spans="1:46" ht="16.5" customHeight="1" x14ac:dyDescent="0.25">
      <c r="A27" s="19" t="s">
        <v>78</v>
      </c>
      <c r="B27" s="20" t="s">
        <v>44</v>
      </c>
      <c r="C27" s="21">
        <v>100635</v>
      </c>
      <c r="D27" s="21"/>
      <c r="E27" s="22">
        <v>82388</v>
      </c>
      <c r="F27" s="22"/>
      <c r="G27" s="23">
        <v>109851</v>
      </c>
      <c r="H27" s="23"/>
      <c r="I27" s="24">
        <v>93996</v>
      </c>
      <c r="J27" s="25">
        <v>0</v>
      </c>
      <c r="K27" s="24">
        <v>11189</v>
      </c>
      <c r="L27" s="26">
        <v>6514</v>
      </c>
      <c r="M27" s="26"/>
      <c r="N27" s="26"/>
      <c r="O27" s="26">
        <v>705</v>
      </c>
      <c r="P27" s="27">
        <v>112404</v>
      </c>
      <c r="Q27" s="28">
        <v>-79</v>
      </c>
      <c r="R27" s="28"/>
      <c r="S27" s="28"/>
      <c r="T27" s="28"/>
      <c r="U27" s="28"/>
      <c r="V27" s="28">
        <v>-79</v>
      </c>
      <c r="W27" s="30">
        <v>112325</v>
      </c>
      <c r="X27" s="30">
        <v>93996</v>
      </c>
      <c r="Y27" s="30"/>
      <c r="Z27" s="30"/>
      <c r="AA27" s="31">
        <v>11189</v>
      </c>
      <c r="AB27" s="31"/>
      <c r="AC27" s="31"/>
      <c r="AD27" s="30">
        <v>6435</v>
      </c>
      <c r="AE27" s="30">
        <v>0</v>
      </c>
      <c r="AF27" s="30">
        <v>705</v>
      </c>
      <c r="AG27" s="33">
        <v>1</v>
      </c>
      <c r="AH27" s="33">
        <v>0</v>
      </c>
      <c r="AI27" s="33">
        <v>1</v>
      </c>
      <c r="AJ27" s="33">
        <v>0.98787227509978504</v>
      </c>
      <c r="AK27" s="33">
        <v>0</v>
      </c>
      <c r="AL27" s="33">
        <v>1</v>
      </c>
      <c r="AM27" s="35">
        <v>11769</v>
      </c>
      <c r="AN27" s="35">
        <v>2553</v>
      </c>
      <c r="AO27" s="36">
        <v>2.3199999999999998</v>
      </c>
      <c r="AP27" s="35">
        <f t="shared" si="0"/>
        <v>11690</v>
      </c>
      <c r="AQ27" s="35">
        <f t="shared" si="1"/>
        <v>2474</v>
      </c>
      <c r="AT27" s="37"/>
    </row>
    <row r="28" spans="1:46" ht="16.5" customHeight="1" x14ac:dyDescent="0.25">
      <c r="A28" s="19" t="s">
        <v>79</v>
      </c>
      <c r="B28" s="20" t="s">
        <v>80</v>
      </c>
      <c r="C28" s="21">
        <v>124617</v>
      </c>
      <c r="D28" s="21"/>
      <c r="E28" s="22">
        <v>116817</v>
      </c>
      <c r="F28" s="22"/>
      <c r="G28" s="23">
        <v>155756</v>
      </c>
      <c r="H28" s="23"/>
      <c r="I28" s="24">
        <v>103740</v>
      </c>
      <c r="J28" s="25">
        <v>0</v>
      </c>
      <c r="K28" s="24">
        <v>24454</v>
      </c>
      <c r="L28" s="26">
        <v>5643</v>
      </c>
      <c r="M28" s="26"/>
      <c r="N28" s="26"/>
      <c r="O28" s="26">
        <v>776</v>
      </c>
      <c r="P28" s="27">
        <v>134613</v>
      </c>
      <c r="Q28" s="28">
        <v>-68</v>
      </c>
      <c r="R28" s="28"/>
      <c r="S28" s="28"/>
      <c r="T28" s="28"/>
      <c r="U28" s="28"/>
      <c r="V28" s="28">
        <v>-68</v>
      </c>
      <c r="W28" s="30">
        <v>134545</v>
      </c>
      <c r="X28" s="30">
        <v>103740</v>
      </c>
      <c r="Y28" s="30"/>
      <c r="Z28" s="30"/>
      <c r="AA28" s="31">
        <v>24454</v>
      </c>
      <c r="AB28" s="31"/>
      <c r="AC28" s="31"/>
      <c r="AD28" s="30">
        <v>5575</v>
      </c>
      <c r="AE28" s="30">
        <v>0</v>
      </c>
      <c r="AF28" s="30">
        <v>776</v>
      </c>
      <c r="AG28" s="33">
        <v>1</v>
      </c>
      <c r="AH28" s="33">
        <v>0</v>
      </c>
      <c r="AI28" s="33">
        <v>1</v>
      </c>
      <c r="AJ28" s="33">
        <v>0.98794967216019847</v>
      </c>
      <c r="AK28" s="33">
        <v>0</v>
      </c>
      <c r="AL28" s="33">
        <v>1</v>
      </c>
      <c r="AM28" s="35">
        <v>9996</v>
      </c>
      <c r="AN28" s="35">
        <v>-21143</v>
      </c>
      <c r="AO28" s="36">
        <v>-13.57</v>
      </c>
      <c r="AP28" s="35">
        <f t="shared" si="0"/>
        <v>9928</v>
      </c>
      <c r="AQ28" s="35">
        <f t="shared" si="1"/>
        <v>-21211</v>
      </c>
      <c r="AT28" s="37"/>
    </row>
    <row r="29" spans="1:46" ht="16.5" customHeight="1" x14ac:dyDescent="0.25">
      <c r="A29" s="19" t="s">
        <v>81</v>
      </c>
      <c r="B29" s="20" t="s">
        <v>82</v>
      </c>
      <c r="C29" s="21">
        <v>0</v>
      </c>
      <c r="D29" s="21"/>
      <c r="E29" s="22">
        <v>0</v>
      </c>
      <c r="F29" s="22"/>
      <c r="G29" s="23">
        <v>0</v>
      </c>
      <c r="H29" s="23"/>
      <c r="I29" s="24">
        <v>0</v>
      </c>
      <c r="J29" s="25">
        <v>0</v>
      </c>
      <c r="K29" s="24">
        <v>0</v>
      </c>
      <c r="L29" s="26">
        <v>0</v>
      </c>
      <c r="M29" s="26"/>
      <c r="N29" s="26"/>
      <c r="O29" s="26">
        <v>0</v>
      </c>
      <c r="P29" s="27">
        <v>0</v>
      </c>
      <c r="Q29" s="28">
        <v>0</v>
      </c>
      <c r="R29" s="28"/>
      <c r="S29" s="28"/>
      <c r="T29" s="28"/>
      <c r="U29" s="28"/>
      <c r="V29" s="28">
        <v>0</v>
      </c>
      <c r="W29" s="30">
        <v>0</v>
      </c>
      <c r="X29" s="30">
        <v>0</v>
      </c>
      <c r="Y29" s="30"/>
      <c r="Z29" s="30"/>
      <c r="AA29" s="31">
        <v>0</v>
      </c>
      <c r="AB29" s="31"/>
      <c r="AC29" s="31"/>
      <c r="AD29" s="30">
        <v>0</v>
      </c>
      <c r="AE29" s="30">
        <v>0</v>
      </c>
      <c r="AF29" s="30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5">
        <v>0</v>
      </c>
      <c r="AN29" s="35">
        <v>0</v>
      </c>
      <c r="AO29" s="36">
        <v>0</v>
      </c>
      <c r="AP29" s="35">
        <f t="shared" si="0"/>
        <v>0</v>
      </c>
      <c r="AQ29" s="35">
        <f t="shared" si="1"/>
        <v>0</v>
      </c>
      <c r="AT29" s="37"/>
    </row>
    <row r="30" spans="1:46" ht="16.5" customHeight="1" x14ac:dyDescent="0.25">
      <c r="A30" s="46" t="s">
        <v>83</v>
      </c>
      <c r="B30" s="20" t="s">
        <v>84</v>
      </c>
      <c r="C30" s="21">
        <v>840652</v>
      </c>
      <c r="D30" s="21">
        <v>217127</v>
      </c>
      <c r="E30" s="22">
        <v>673690</v>
      </c>
      <c r="F30" s="22">
        <v>171570</v>
      </c>
      <c r="G30" s="23">
        <v>898253</v>
      </c>
      <c r="H30" s="23">
        <v>228760</v>
      </c>
      <c r="I30" s="47">
        <v>1095530</v>
      </c>
      <c r="J30" s="48"/>
      <c r="K30" s="47">
        <v>17106</v>
      </c>
      <c r="L30" s="47">
        <v>50119</v>
      </c>
      <c r="M30" s="47">
        <v>9050</v>
      </c>
      <c r="N30" s="47"/>
      <c r="O30" s="49">
        <v>2581</v>
      </c>
      <c r="P30" s="27">
        <v>1174386</v>
      </c>
      <c r="Q30" s="28">
        <v>-84715</v>
      </c>
      <c r="R30" s="27">
        <v>-84111</v>
      </c>
      <c r="S30" s="27"/>
      <c r="T30" s="28"/>
      <c r="U30" s="28"/>
      <c r="V30" s="28">
        <v>-604</v>
      </c>
      <c r="W30" s="30">
        <v>1089671</v>
      </c>
      <c r="X30" s="30">
        <v>805993</v>
      </c>
      <c r="Y30" s="30"/>
      <c r="Z30" s="30">
        <v>205426</v>
      </c>
      <c r="AA30" s="31">
        <v>17106</v>
      </c>
      <c r="AB30" s="31"/>
      <c r="AC30" s="31">
        <v>0</v>
      </c>
      <c r="AD30" s="30">
        <v>49515</v>
      </c>
      <c r="AE30" s="30">
        <v>9050</v>
      </c>
      <c r="AF30" s="30">
        <v>2581</v>
      </c>
      <c r="AG30" s="33">
        <v>0.90550430062105103</v>
      </c>
      <c r="AH30" s="33">
        <v>0</v>
      </c>
      <c r="AI30" s="33">
        <v>1</v>
      </c>
      <c r="AJ30" s="33">
        <v>0.9879486821365151</v>
      </c>
      <c r="AK30" s="33">
        <v>1</v>
      </c>
      <c r="AL30" s="33">
        <v>1</v>
      </c>
      <c r="AM30" s="35">
        <v>333734</v>
      </c>
      <c r="AN30" s="35">
        <v>276133</v>
      </c>
      <c r="AO30" s="36">
        <v>30.74</v>
      </c>
      <c r="AP30" s="35">
        <f t="shared" si="0"/>
        <v>249019</v>
      </c>
      <c r="AQ30" s="35">
        <f t="shared" si="1"/>
        <v>191418</v>
      </c>
      <c r="AT30" s="37"/>
    </row>
    <row r="31" spans="1:46" ht="16.5" customHeight="1" x14ac:dyDescent="0.25">
      <c r="A31" s="19" t="s">
        <v>85</v>
      </c>
      <c r="B31" s="20" t="s">
        <v>86</v>
      </c>
      <c r="C31" s="21">
        <v>0</v>
      </c>
      <c r="D31" s="21"/>
      <c r="E31" s="22">
        <v>0</v>
      </c>
      <c r="F31" s="22"/>
      <c r="G31" s="23">
        <v>0</v>
      </c>
      <c r="H31" s="23"/>
      <c r="I31" s="24">
        <v>0</v>
      </c>
      <c r="J31" s="25">
        <v>0</v>
      </c>
      <c r="K31" s="24">
        <v>0</v>
      </c>
      <c r="L31" s="26">
        <v>0</v>
      </c>
      <c r="M31" s="26"/>
      <c r="N31" s="26"/>
      <c r="O31" s="26">
        <v>0</v>
      </c>
      <c r="P31" s="27">
        <v>0</v>
      </c>
      <c r="Q31" s="28">
        <v>0</v>
      </c>
      <c r="R31" s="28"/>
      <c r="S31" s="28"/>
      <c r="T31" s="28"/>
      <c r="U31" s="28"/>
      <c r="V31" s="28">
        <v>0</v>
      </c>
      <c r="W31" s="30">
        <v>0</v>
      </c>
      <c r="X31" s="30">
        <v>0</v>
      </c>
      <c r="Y31" s="30"/>
      <c r="Z31" s="30"/>
      <c r="AA31" s="31">
        <v>0</v>
      </c>
      <c r="AB31" s="31"/>
      <c r="AC31" s="31"/>
      <c r="AD31" s="30">
        <v>0</v>
      </c>
      <c r="AE31" s="30">
        <v>0</v>
      </c>
      <c r="AF31" s="30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5">
        <v>0</v>
      </c>
      <c r="AN31" s="35">
        <v>0</v>
      </c>
      <c r="AO31" s="36">
        <v>0</v>
      </c>
      <c r="AP31" s="35">
        <f t="shared" si="0"/>
        <v>0</v>
      </c>
      <c r="AQ31" s="35">
        <f t="shared" si="1"/>
        <v>0</v>
      </c>
      <c r="AT31" s="37"/>
    </row>
    <row r="32" spans="1:46" ht="16.5" customHeight="1" x14ac:dyDescent="0.25">
      <c r="A32" s="19" t="s">
        <v>87</v>
      </c>
      <c r="B32" s="20" t="s">
        <v>88</v>
      </c>
      <c r="C32" s="21">
        <v>0</v>
      </c>
      <c r="D32" s="21"/>
      <c r="E32" s="22">
        <v>0</v>
      </c>
      <c r="F32" s="22"/>
      <c r="G32" s="23">
        <v>0</v>
      </c>
      <c r="H32" s="23"/>
      <c r="I32" s="24">
        <v>0</v>
      </c>
      <c r="J32" s="25">
        <v>0</v>
      </c>
      <c r="K32" s="24">
        <v>0</v>
      </c>
      <c r="L32" s="26">
        <v>0</v>
      </c>
      <c r="M32" s="26"/>
      <c r="N32" s="26"/>
      <c r="O32" s="26">
        <v>0</v>
      </c>
      <c r="P32" s="27">
        <v>0</v>
      </c>
      <c r="Q32" s="28">
        <v>0</v>
      </c>
      <c r="R32" s="28"/>
      <c r="S32" s="28"/>
      <c r="T32" s="28"/>
      <c r="U32" s="28"/>
      <c r="V32" s="28">
        <v>0</v>
      </c>
      <c r="W32" s="30">
        <v>0</v>
      </c>
      <c r="X32" s="30">
        <v>0</v>
      </c>
      <c r="Y32" s="30"/>
      <c r="Z32" s="30"/>
      <c r="AA32" s="31">
        <v>0</v>
      </c>
      <c r="AB32" s="31"/>
      <c r="AC32" s="31"/>
      <c r="AD32" s="30">
        <v>0</v>
      </c>
      <c r="AE32" s="30">
        <v>0</v>
      </c>
      <c r="AF32" s="30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5">
        <v>0</v>
      </c>
      <c r="AN32" s="35">
        <v>0</v>
      </c>
      <c r="AO32" s="36">
        <v>0</v>
      </c>
      <c r="AP32" s="35">
        <f t="shared" si="0"/>
        <v>0</v>
      </c>
      <c r="AQ32" s="35">
        <f t="shared" si="1"/>
        <v>0</v>
      </c>
      <c r="AT32" s="37"/>
    </row>
    <row r="33" spans="1:46" ht="16.5" customHeight="1" x14ac:dyDescent="0.25">
      <c r="A33" s="19" t="s">
        <v>89</v>
      </c>
      <c r="B33" s="20" t="s">
        <v>90</v>
      </c>
      <c r="C33" s="21">
        <v>0</v>
      </c>
      <c r="D33" s="21"/>
      <c r="E33" s="22">
        <v>0</v>
      </c>
      <c r="F33" s="22"/>
      <c r="G33" s="23">
        <v>0</v>
      </c>
      <c r="H33" s="23"/>
      <c r="I33" s="24">
        <v>0</v>
      </c>
      <c r="J33" s="25">
        <v>0</v>
      </c>
      <c r="K33" s="24">
        <v>0</v>
      </c>
      <c r="L33" s="26">
        <v>0</v>
      </c>
      <c r="M33" s="26"/>
      <c r="N33" s="26"/>
      <c r="O33" s="26">
        <v>0</v>
      </c>
      <c r="P33" s="27">
        <v>0</v>
      </c>
      <c r="Q33" s="28">
        <v>0</v>
      </c>
      <c r="R33" s="28"/>
      <c r="S33" s="28"/>
      <c r="T33" s="28"/>
      <c r="U33" s="28"/>
      <c r="V33" s="28">
        <v>0</v>
      </c>
      <c r="W33" s="30">
        <v>0</v>
      </c>
      <c r="X33" s="30">
        <v>0</v>
      </c>
      <c r="Y33" s="30"/>
      <c r="Z33" s="30"/>
      <c r="AA33" s="31">
        <v>0</v>
      </c>
      <c r="AB33" s="31"/>
      <c r="AC33" s="31"/>
      <c r="AD33" s="30">
        <v>0</v>
      </c>
      <c r="AE33" s="30">
        <v>0</v>
      </c>
      <c r="AF33" s="30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5">
        <v>0</v>
      </c>
      <c r="AN33" s="35">
        <v>0</v>
      </c>
      <c r="AO33" s="36">
        <v>0</v>
      </c>
      <c r="AP33" s="35">
        <f t="shared" si="0"/>
        <v>0</v>
      </c>
      <c r="AQ33" s="35">
        <f t="shared" si="1"/>
        <v>0</v>
      </c>
      <c r="AT33" s="37"/>
    </row>
    <row r="34" spans="1:46" ht="16.5" customHeight="1" x14ac:dyDescent="0.25">
      <c r="A34" s="19" t="s">
        <v>91</v>
      </c>
      <c r="B34" s="20" t="s">
        <v>92</v>
      </c>
      <c r="C34" s="21">
        <v>6192</v>
      </c>
      <c r="D34" s="21"/>
      <c r="E34" s="22">
        <v>4905</v>
      </c>
      <c r="F34" s="22"/>
      <c r="G34" s="23">
        <v>6540</v>
      </c>
      <c r="H34" s="23"/>
      <c r="I34" s="24">
        <v>1754</v>
      </c>
      <c r="J34" s="25">
        <v>0</v>
      </c>
      <c r="K34" s="24">
        <v>4159</v>
      </c>
      <c r="L34" s="26">
        <v>0</v>
      </c>
      <c r="M34" s="26"/>
      <c r="N34" s="26"/>
      <c r="O34" s="26">
        <v>16</v>
      </c>
      <c r="P34" s="27">
        <v>5929</v>
      </c>
      <c r="Q34" s="28">
        <v>0</v>
      </c>
      <c r="R34" s="28"/>
      <c r="S34" s="28"/>
      <c r="T34" s="28"/>
      <c r="U34" s="28"/>
      <c r="V34" s="28">
        <v>0</v>
      </c>
      <c r="W34" s="30">
        <v>5929</v>
      </c>
      <c r="X34" s="30">
        <v>1754</v>
      </c>
      <c r="Y34" s="30"/>
      <c r="Z34" s="30"/>
      <c r="AA34" s="31">
        <v>4159</v>
      </c>
      <c r="AB34" s="31"/>
      <c r="AC34" s="31"/>
      <c r="AD34" s="30">
        <v>0</v>
      </c>
      <c r="AE34" s="30">
        <v>0</v>
      </c>
      <c r="AF34" s="30">
        <v>16</v>
      </c>
      <c r="AG34" s="33">
        <v>1</v>
      </c>
      <c r="AH34" s="33">
        <v>0</v>
      </c>
      <c r="AI34" s="33">
        <v>1</v>
      </c>
      <c r="AJ34" s="33">
        <v>0</v>
      </c>
      <c r="AK34" s="33">
        <v>0</v>
      </c>
      <c r="AL34" s="33">
        <v>1</v>
      </c>
      <c r="AM34" s="35">
        <v>-263</v>
      </c>
      <c r="AN34" s="35">
        <v>-611</v>
      </c>
      <c r="AO34" s="36">
        <v>-9.34</v>
      </c>
      <c r="AP34" s="35">
        <f t="shared" si="0"/>
        <v>-263</v>
      </c>
      <c r="AQ34" s="35">
        <f t="shared" si="1"/>
        <v>-611</v>
      </c>
      <c r="AT34" s="37"/>
    </row>
    <row r="35" spans="1:46" ht="16.5" customHeight="1" x14ac:dyDescent="0.25">
      <c r="A35" s="19" t="s">
        <v>93</v>
      </c>
      <c r="B35" s="20" t="s">
        <v>94</v>
      </c>
      <c r="C35" s="21">
        <v>19826</v>
      </c>
      <c r="D35" s="21"/>
      <c r="E35" s="22">
        <v>15378</v>
      </c>
      <c r="F35" s="22"/>
      <c r="G35" s="23">
        <v>20504</v>
      </c>
      <c r="H35" s="23"/>
      <c r="I35" s="24">
        <v>8351</v>
      </c>
      <c r="J35" s="25">
        <v>0</v>
      </c>
      <c r="K35" s="24">
        <v>10036</v>
      </c>
      <c r="L35" s="24">
        <v>695</v>
      </c>
      <c r="M35" s="24"/>
      <c r="N35" s="24"/>
      <c r="O35" s="26">
        <v>95</v>
      </c>
      <c r="P35" s="27">
        <v>19177</v>
      </c>
      <c r="Q35" s="28">
        <v>-8</v>
      </c>
      <c r="R35" s="28"/>
      <c r="S35" s="28"/>
      <c r="T35" s="28"/>
      <c r="U35" s="28"/>
      <c r="V35" s="28">
        <v>-8</v>
      </c>
      <c r="W35" s="30">
        <v>19169</v>
      </c>
      <c r="X35" s="30">
        <v>8351</v>
      </c>
      <c r="Y35" s="30"/>
      <c r="Z35" s="30"/>
      <c r="AA35" s="31">
        <v>10036</v>
      </c>
      <c r="AB35" s="31"/>
      <c r="AC35" s="31"/>
      <c r="AD35" s="30">
        <v>687</v>
      </c>
      <c r="AE35" s="30">
        <v>0</v>
      </c>
      <c r="AF35" s="30">
        <v>95</v>
      </c>
      <c r="AG35" s="33">
        <v>1</v>
      </c>
      <c r="AH35" s="33">
        <v>0</v>
      </c>
      <c r="AI35" s="33">
        <v>1</v>
      </c>
      <c r="AJ35" s="33">
        <v>0.98848920863309353</v>
      </c>
      <c r="AK35" s="33">
        <v>0</v>
      </c>
      <c r="AL35" s="33">
        <v>1</v>
      </c>
      <c r="AM35" s="35">
        <v>-649</v>
      </c>
      <c r="AN35" s="35">
        <v>-1327</v>
      </c>
      <c r="AO35" s="36">
        <v>-6.47</v>
      </c>
      <c r="AP35" s="35">
        <f t="shared" si="0"/>
        <v>-657</v>
      </c>
      <c r="AQ35" s="35">
        <f t="shared" si="1"/>
        <v>-1335</v>
      </c>
      <c r="AT35" s="37"/>
    </row>
    <row r="36" spans="1:46" ht="16.5" customHeight="1" x14ac:dyDescent="0.25">
      <c r="A36" s="19" t="s">
        <v>95</v>
      </c>
      <c r="B36" s="20" t="s">
        <v>96</v>
      </c>
      <c r="C36" s="21">
        <v>4308</v>
      </c>
      <c r="D36" s="21"/>
      <c r="E36" s="22">
        <v>3534</v>
      </c>
      <c r="F36" s="22"/>
      <c r="G36" s="23">
        <v>4712</v>
      </c>
      <c r="H36" s="23"/>
      <c r="I36" s="24">
        <v>610</v>
      </c>
      <c r="J36" s="25">
        <v>0</v>
      </c>
      <c r="K36" s="24">
        <v>3475</v>
      </c>
      <c r="L36" s="24">
        <v>0</v>
      </c>
      <c r="M36" s="24"/>
      <c r="N36" s="24"/>
      <c r="O36" s="26">
        <v>39</v>
      </c>
      <c r="P36" s="27">
        <v>4124</v>
      </c>
      <c r="Q36" s="28">
        <v>0</v>
      </c>
      <c r="R36" s="28"/>
      <c r="S36" s="28"/>
      <c r="T36" s="28"/>
      <c r="U36" s="28"/>
      <c r="V36" s="28">
        <v>0</v>
      </c>
      <c r="W36" s="30">
        <v>4124</v>
      </c>
      <c r="X36" s="30">
        <v>610</v>
      </c>
      <c r="Y36" s="30"/>
      <c r="Z36" s="30"/>
      <c r="AA36" s="31">
        <v>3475</v>
      </c>
      <c r="AB36" s="31"/>
      <c r="AC36" s="31"/>
      <c r="AD36" s="30">
        <v>0</v>
      </c>
      <c r="AE36" s="30">
        <v>0</v>
      </c>
      <c r="AF36" s="30">
        <v>39</v>
      </c>
      <c r="AG36" s="33">
        <v>1</v>
      </c>
      <c r="AH36" s="33">
        <v>0</v>
      </c>
      <c r="AI36" s="33">
        <v>1</v>
      </c>
      <c r="AJ36" s="33">
        <v>0</v>
      </c>
      <c r="AK36" s="33">
        <v>0</v>
      </c>
      <c r="AL36" s="33">
        <v>1</v>
      </c>
      <c r="AM36" s="35">
        <v>-184</v>
      </c>
      <c r="AN36" s="35">
        <v>-588</v>
      </c>
      <c r="AO36" s="36">
        <v>-12.48</v>
      </c>
      <c r="AP36" s="35">
        <f t="shared" si="0"/>
        <v>-184</v>
      </c>
      <c r="AQ36" s="35">
        <f t="shared" si="1"/>
        <v>-588</v>
      </c>
      <c r="AT36" s="37"/>
    </row>
    <row r="37" spans="1:46" ht="16.5" customHeight="1" x14ac:dyDescent="0.25">
      <c r="A37" s="46" t="s">
        <v>97</v>
      </c>
      <c r="B37" s="20" t="s">
        <v>98</v>
      </c>
      <c r="C37" s="21">
        <v>1023405</v>
      </c>
      <c r="D37" s="21">
        <v>644392</v>
      </c>
      <c r="E37" s="22">
        <v>853346</v>
      </c>
      <c r="F37" s="22">
        <v>478106</v>
      </c>
      <c r="G37" s="23">
        <v>1137795</v>
      </c>
      <c r="H37" s="23">
        <v>637475</v>
      </c>
      <c r="I37" s="47">
        <v>1422267</v>
      </c>
      <c r="J37" s="48"/>
      <c r="K37" s="47">
        <v>16285</v>
      </c>
      <c r="L37" s="47">
        <v>32260</v>
      </c>
      <c r="M37" s="47">
        <v>29804</v>
      </c>
      <c r="N37" s="47"/>
      <c r="O37" s="49">
        <v>5869</v>
      </c>
      <c r="P37" s="27">
        <v>1506485</v>
      </c>
      <c r="Q37" s="28">
        <v>-150687</v>
      </c>
      <c r="R37" s="27">
        <v>-88711</v>
      </c>
      <c r="S37" s="27"/>
      <c r="T37" s="28">
        <v>-61576</v>
      </c>
      <c r="U37" s="28"/>
      <c r="V37" s="42">
        <v>-400</v>
      </c>
      <c r="W37" s="30">
        <v>1355798</v>
      </c>
      <c r="X37" s="50">
        <v>663832</v>
      </c>
      <c r="Y37" s="50"/>
      <c r="Z37" s="30">
        <v>608148</v>
      </c>
      <c r="AA37" s="31">
        <v>16285</v>
      </c>
      <c r="AB37" s="31"/>
      <c r="AC37" s="31"/>
      <c r="AD37" s="30">
        <v>31860</v>
      </c>
      <c r="AE37" s="30">
        <v>29804</v>
      </c>
      <c r="AF37" s="30">
        <v>5869</v>
      </c>
      <c r="AG37" s="33">
        <v>0.81539922296371903</v>
      </c>
      <c r="AH37" s="33">
        <v>0</v>
      </c>
      <c r="AI37" s="33">
        <v>1</v>
      </c>
      <c r="AJ37" s="33">
        <v>0.98760074395536268</v>
      </c>
      <c r="AK37" s="33">
        <v>1</v>
      </c>
      <c r="AL37" s="33">
        <v>1</v>
      </c>
      <c r="AM37" s="35">
        <v>483080</v>
      </c>
      <c r="AN37" s="35">
        <v>368690</v>
      </c>
      <c r="AO37" s="36">
        <v>32.4</v>
      </c>
      <c r="AP37" s="35">
        <f t="shared" si="0"/>
        <v>332393</v>
      </c>
      <c r="AQ37" s="35">
        <f t="shared" si="1"/>
        <v>218003</v>
      </c>
      <c r="AT37" s="37"/>
    </row>
    <row r="38" spans="1:46" ht="16.5" customHeight="1" x14ac:dyDescent="0.25">
      <c r="A38" s="19" t="s">
        <v>99</v>
      </c>
      <c r="B38" s="20" t="s">
        <v>100</v>
      </c>
      <c r="C38" s="21">
        <v>0</v>
      </c>
      <c r="D38" s="21"/>
      <c r="E38" s="22">
        <v>0</v>
      </c>
      <c r="F38" s="22"/>
      <c r="G38" s="23">
        <v>0</v>
      </c>
      <c r="H38" s="23"/>
      <c r="I38" s="24">
        <v>0</v>
      </c>
      <c r="J38" s="25">
        <v>0</v>
      </c>
      <c r="K38" s="24">
        <v>0</v>
      </c>
      <c r="L38" s="24">
        <v>0</v>
      </c>
      <c r="M38" s="24"/>
      <c r="N38" s="24"/>
      <c r="O38" s="26">
        <v>0</v>
      </c>
      <c r="P38" s="27">
        <v>0</v>
      </c>
      <c r="Q38" s="28">
        <v>0</v>
      </c>
      <c r="R38" s="28"/>
      <c r="S38" s="28"/>
      <c r="T38" s="28"/>
      <c r="U38" s="28"/>
      <c r="V38" s="28">
        <v>0</v>
      </c>
      <c r="W38" s="30">
        <v>0</v>
      </c>
      <c r="X38" s="30">
        <v>0</v>
      </c>
      <c r="Y38" s="30"/>
      <c r="Z38" s="30"/>
      <c r="AA38" s="31">
        <v>0</v>
      </c>
      <c r="AB38" s="31"/>
      <c r="AC38" s="31"/>
      <c r="AD38" s="30">
        <v>0</v>
      </c>
      <c r="AE38" s="30">
        <v>0</v>
      </c>
      <c r="AF38" s="30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5">
        <v>0</v>
      </c>
      <c r="AN38" s="35">
        <v>0</v>
      </c>
      <c r="AO38" s="36">
        <v>0</v>
      </c>
      <c r="AP38" s="35">
        <f t="shared" si="0"/>
        <v>0</v>
      </c>
      <c r="AQ38" s="35">
        <f t="shared" si="1"/>
        <v>0</v>
      </c>
      <c r="AT38" s="37"/>
    </row>
    <row r="39" spans="1:46" ht="16.5" customHeight="1" x14ac:dyDescent="0.25">
      <c r="A39" s="19" t="s">
        <v>101</v>
      </c>
      <c r="B39" s="20" t="s">
        <v>102</v>
      </c>
      <c r="C39" s="21">
        <v>0</v>
      </c>
      <c r="D39" s="21"/>
      <c r="E39" s="22">
        <v>0</v>
      </c>
      <c r="F39" s="22"/>
      <c r="G39" s="23">
        <v>0</v>
      </c>
      <c r="H39" s="23"/>
      <c r="I39" s="24">
        <v>0</v>
      </c>
      <c r="J39" s="25">
        <v>0</v>
      </c>
      <c r="K39" s="24">
        <v>0</v>
      </c>
      <c r="L39" s="24">
        <v>0</v>
      </c>
      <c r="M39" s="24"/>
      <c r="N39" s="24"/>
      <c r="O39" s="26">
        <v>0</v>
      </c>
      <c r="P39" s="27">
        <v>0</v>
      </c>
      <c r="Q39" s="28">
        <v>0</v>
      </c>
      <c r="R39" s="28"/>
      <c r="S39" s="28"/>
      <c r="T39" s="28"/>
      <c r="U39" s="28"/>
      <c r="V39" s="28">
        <v>0</v>
      </c>
      <c r="W39" s="30">
        <v>0</v>
      </c>
      <c r="X39" s="30">
        <v>0</v>
      </c>
      <c r="Y39" s="30"/>
      <c r="Z39" s="30"/>
      <c r="AA39" s="31">
        <v>0</v>
      </c>
      <c r="AB39" s="31"/>
      <c r="AC39" s="31"/>
      <c r="AD39" s="30">
        <v>0</v>
      </c>
      <c r="AE39" s="30">
        <v>0</v>
      </c>
      <c r="AF39" s="30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5">
        <v>0</v>
      </c>
      <c r="AN39" s="35">
        <v>0</v>
      </c>
      <c r="AO39" s="36">
        <v>0</v>
      </c>
      <c r="AP39" s="35">
        <f t="shared" si="0"/>
        <v>0</v>
      </c>
      <c r="AQ39" s="35">
        <f t="shared" si="1"/>
        <v>0</v>
      </c>
      <c r="AT39" s="37"/>
    </row>
    <row r="40" spans="1:46" ht="16.5" customHeight="1" x14ac:dyDescent="0.25">
      <c r="A40" s="19" t="s">
        <v>103</v>
      </c>
      <c r="B40" s="20" t="s">
        <v>104</v>
      </c>
      <c r="C40" s="21">
        <v>51722</v>
      </c>
      <c r="D40" s="21"/>
      <c r="E40" s="22">
        <v>35082</v>
      </c>
      <c r="F40" s="22"/>
      <c r="G40" s="23">
        <v>46776</v>
      </c>
      <c r="H40" s="23"/>
      <c r="I40" s="24">
        <v>53598</v>
      </c>
      <c r="J40" s="25">
        <v>0</v>
      </c>
      <c r="K40" s="24">
        <v>8124</v>
      </c>
      <c r="L40" s="24">
        <v>4602</v>
      </c>
      <c r="M40" s="24"/>
      <c r="N40" s="24"/>
      <c r="O40" s="26">
        <v>887</v>
      </c>
      <c r="P40" s="27">
        <v>67211</v>
      </c>
      <c r="Q40" s="28">
        <v>-4973</v>
      </c>
      <c r="R40" s="27">
        <v>-4917</v>
      </c>
      <c r="S40" s="27"/>
      <c r="T40" s="28"/>
      <c r="U40" s="28"/>
      <c r="V40" s="28">
        <v>-56</v>
      </c>
      <c r="W40" s="30">
        <v>62238</v>
      </c>
      <c r="X40" s="30">
        <v>48681</v>
      </c>
      <c r="Y40" s="30"/>
      <c r="Z40" s="30"/>
      <c r="AA40" s="31">
        <v>8124</v>
      </c>
      <c r="AB40" s="31"/>
      <c r="AC40" s="31"/>
      <c r="AD40" s="30">
        <v>4546</v>
      </c>
      <c r="AE40" s="30">
        <v>0</v>
      </c>
      <c r="AF40" s="30">
        <v>887</v>
      </c>
      <c r="AG40" s="33">
        <v>0.9082615022948618</v>
      </c>
      <c r="AH40" s="33">
        <v>0</v>
      </c>
      <c r="AI40" s="33">
        <v>1</v>
      </c>
      <c r="AJ40" s="33">
        <v>0.98783137766188611</v>
      </c>
      <c r="AK40" s="33">
        <v>0</v>
      </c>
      <c r="AL40" s="33">
        <v>1</v>
      </c>
      <c r="AM40" s="35">
        <v>15489</v>
      </c>
      <c r="AN40" s="35">
        <v>20435</v>
      </c>
      <c r="AO40" s="36">
        <v>43.69</v>
      </c>
      <c r="AP40" s="35">
        <f t="shared" si="0"/>
        <v>10516</v>
      </c>
      <c r="AQ40" s="35">
        <f t="shared" si="1"/>
        <v>15462</v>
      </c>
      <c r="AT40" s="37"/>
    </row>
    <row r="41" spans="1:46" ht="16.5" customHeight="1" x14ac:dyDescent="0.25">
      <c r="A41" s="19" t="s">
        <v>105</v>
      </c>
      <c r="B41" s="20" t="s">
        <v>106</v>
      </c>
      <c r="C41" s="21">
        <v>30432</v>
      </c>
      <c r="D41" s="21"/>
      <c r="E41" s="22">
        <v>18595</v>
      </c>
      <c r="F41" s="22"/>
      <c r="G41" s="23">
        <v>24793</v>
      </c>
      <c r="H41" s="23"/>
      <c r="I41" s="24">
        <v>24584</v>
      </c>
      <c r="J41" s="25">
        <v>0</v>
      </c>
      <c r="K41" s="24">
        <v>11162</v>
      </c>
      <c r="L41" s="24">
        <v>1286</v>
      </c>
      <c r="M41" s="24"/>
      <c r="N41" s="24"/>
      <c r="O41" s="26">
        <v>253</v>
      </c>
      <c r="P41" s="27">
        <v>37285</v>
      </c>
      <c r="Q41" s="28">
        <v>-3022</v>
      </c>
      <c r="R41" s="27">
        <v>-3006</v>
      </c>
      <c r="S41" s="27"/>
      <c r="T41" s="28"/>
      <c r="U41" s="28"/>
      <c r="V41" s="28">
        <v>-16</v>
      </c>
      <c r="W41" s="30">
        <v>34263</v>
      </c>
      <c r="X41" s="30">
        <v>21578</v>
      </c>
      <c r="Y41" s="30"/>
      <c r="Z41" s="30"/>
      <c r="AA41" s="31">
        <v>11162</v>
      </c>
      <c r="AB41" s="31"/>
      <c r="AC41" s="31"/>
      <c r="AD41" s="30">
        <v>1270</v>
      </c>
      <c r="AE41" s="30">
        <v>0</v>
      </c>
      <c r="AF41" s="30">
        <v>253</v>
      </c>
      <c r="AG41" s="33">
        <v>0.87772534982102179</v>
      </c>
      <c r="AH41" s="33">
        <v>0</v>
      </c>
      <c r="AI41" s="33">
        <v>1</v>
      </c>
      <c r="AJ41" s="33">
        <v>0.98755832037325042</v>
      </c>
      <c r="AK41" s="33">
        <v>0</v>
      </c>
      <c r="AL41" s="33">
        <v>1</v>
      </c>
      <c r="AM41" s="35">
        <v>6853</v>
      </c>
      <c r="AN41" s="35">
        <v>12492</v>
      </c>
      <c r="AO41" s="36">
        <v>50.39</v>
      </c>
      <c r="AP41" s="35">
        <f t="shared" si="0"/>
        <v>3831</v>
      </c>
      <c r="AQ41" s="35">
        <f t="shared" si="1"/>
        <v>9470</v>
      </c>
      <c r="AT41" s="37"/>
    </row>
    <row r="42" spans="1:46" ht="16.5" customHeight="1" x14ac:dyDescent="0.25">
      <c r="A42" s="19" t="s">
        <v>107</v>
      </c>
      <c r="B42" s="20" t="s">
        <v>108</v>
      </c>
      <c r="C42" s="21">
        <v>0</v>
      </c>
      <c r="D42" s="21"/>
      <c r="E42" s="22">
        <v>0</v>
      </c>
      <c r="F42" s="22"/>
      <c r="G42" s="23">
        <v>0</v>
      </c>
      <c r="H42" s="23"/>
      <c r="I42" s="24">
        <v>0</v>
      </c>
      <c r="J42" s="25">
        <v>0</v>
      </c>
      <c r="K42" s="24">
        <v>0</v>
      </c>
      <c r="L42" s="24">
        <v>0</v>
      </c>
      <c r="M42" s="24"/>
      <c r="N42" s="24"/>
      <c r="O42" s="26">
        <v>0</v>
      </c>
      <c r="P42" s="27">
        <v>0</v>
      </c>
      <c r="Q42" s="28">
        <v>0</v>
      </c>
      <c r="R42" s="28"/>
      <c r="S42" s="28"/>
      <c r="T42" s="28"/>
      <c r="U42" s="28"/>
      <c r="V42" s="28">
        <v>0</v>
      </c>
      <c r="W42" s="30">
        <v>0</v>
      </c>
      <c r="X42" s="30">
        <v>0</v>
      </c>
      <c r="Y42" s="30"/>
      <c r="Z42" s="30"/>
      <c r="AA42" s="31">
        <v>0</v>
      </c>
      <c r="AB42" s="31"/>
      <c r="AC42" s="31"/>
      <c r="AD42" s="30">
        <v>0</v>
      </c>
      <c r="AE42" s="30">
        <v>0</v>
      </c>
      <c r="AF42" s="30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5">
        <v>0</v>
      </c>
      <c r="AN42" s="35">
        <v>0</v>
      </c>
      <c r="AO42" s="36">
        <v>0</v>
      </c>
      <c r="AP42" s="35">
        <f t="shared" si="0"/>
        <v>0</v>
      </c>
      <c r="AQ42" s="35">
        <f t="shared" si="1"/>
        <v>0</v>
      </c>
      <c r="AT42" s="37"/>
    </row>
    <row r="43" spans="1:46" ht="16.5" customHeight="1" x14ac:dyDescent="0.25">
      <c r="A43" s="19" t="s">
        <v>109</v>
      </c>
      <c r="B43" s="20" t="s">
        <v>110</v>
      </c>
      <c r="C43" s="21">
        <v>100794</v>
      </c>
      <c r="D43" s="21"/>
      <c r="E43" s="22">
        <v>66660</v>
      </c>
      <c r="F43" s="22"/>
      <c r="G43" s="23">
        <v>88880</v>
      </c>
      <c r="H43" s="23"/>
      <c r="I43" s="24">
        <v>117522</v>
      </c>
      <c r="J43" s="25">
        <v>0</v>
      </c>
      <c r="K43" s="24">
        <v>9698</v>
      </c>
      <c r="L43" s="24">
        <v>553</v>
      </c>
      <c r="M43" s="24">
        <v>3522</v>
      </c>
      <c r="N43" s="24" t="s">
        <v>48</v>
      </c>
      <c r="O43" s="26">
        <v>764</v>
      </c>
      <c r="P43" s="27">
        <v>132059</v>
      </c>
      <c r="Q43" s="28">
        <v>-60240</v>
      </c>
      <c r="R43" s="28">
        <v>-76562</v>
      </c>
      <c r="S43" s="28"/>
      <c r="T43" s="28">
        <v>16329</v>
      </c>
      <c r="U43" s="28"/>
      <c r="V43" s="42">
        <v>-7</v>
      </c>
      <c r="W43" s="30">
        <v>68297</v>
      </c>
      <c r="X43" s="30">
        <v>57289</v>
      </c>
      <c r="Y43" s="30"/>
      <c r="Z43" s="30"/>
      <c r="AA43" s="31">
        <v>9698</v>
      </c>
      <c r="AB43" s="31"/>
      <c r="AC43" s="31"/>
      <c r="AD43" s="30">
        <v>546</v>
      </c>
      <c r="AE43" s="32"/>
      <c r="AF43" s="30">
        <v>764</v>
      </c>
      <c r="AG43" s="33">
        <v>0.487474685590783</v>
      </c>
      <c r="AH43" s="33">
        <v>0</v>
      </c>
      <c r="AI43" s="33">
        <v>1</v>
      </c>
      <c r="AJ43" s="33">
        <v>0.98734177215189878</v>
      </c>
      <c r="AK43" s="33">
        <v>0</v>
      </c>
      <c r="AL43" s="33">
        <v>1</v>
      </c>
      <c r="AM43" s="35">
        <v>31265</v>
      </c>
      <c r="AN43" s="35">
        <v>43179</v>
      </c>
      <c r="AO43" s="36">
        <v>48.58</v>
      </c>
      <c r="AP43" s="35">
        <f t="shared" si="0"/>
        <v>-32497</v>
      </c>
      <c r="AQ43" s="35">
        <f t="shared" si="1"/>
        <v>-20583</v>
      </c>
      <c r="AT43" s="37"/>
    </row>
    <row r="44" spans="1:46" ht="16.5" customHeight="1" x14ac:dyDescent="0.25">
      <c r="A44" s="19" t="s">
        <v>111</v>
      </c>
      <c r="B44" s="20" t="s">
        <v>112</v>
      </c>
      <c r="C44" s="51">
        <v>0</v>
      </c>
      <c r="D44" s="51"/>
      <c r="E44" s="22">
        <v>0</v>
      </c>
      <c r="F44" s="22"/>
      <c r="G44" s="23">
        <v>0</v>
      </c>
      <c r="H44" s="23"/>
      <c r="I44" s="24">
        <v>0</v>
      </c>
      <c r="J44" s="25">
        <v>0</v>
      </c>
      <c r="K44" s="24">
        <v>0</v>
      </c>
      <c r="L44" s="24">
        <v>0</v>
      </c>
      <c r="M44" s="24"/>
      <c r="N44" s="24"/>
      <c r="O44" s="26">
        <v>0</v>
      </c>
      <c r="P44" s="27">
        <v>0</v>
      </c>
      <c r="Q44" s="28">
        <v>0</v>
      </c>
      <c r="R44" s="28"/>
      <c r="S44" s="28"/>
      <c r="T44" s="28"/>
      <c r="U44" s="28"/>
      <c r="V44" s="28">
        <v>0</v>
      </c>
      <c r="W44" s="30">
        <v>0</v>
      </c>
      <c r="X44" s="30">
        <v>0</v>
      </c>
      <c r="Y44" s="30"/>
      <c r="Z44" s="30"/>
      <c r="AA44" s="31">
        <v>0</v>
      </c>
      <c r="AB44" s="31"/>
      <c r="AC44" s="31"/>
      <c r="AD44" s="30">
        <v>0</v>
      </c>
      <c r="AE44" s="30">
        <v>0</v>
      </c>
      <c r="AF44" s="30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5">
        <v>0</v>
      </c>
      <c r="AN44" s="35">
        <v>0</v>
      </c>
      <c r="AO44" s="36">
        <v>0</v>
      </c>
      <c r="AP44" s="35">
        <f t="shared" si="0"/>
        <v>0</v>
      </c>
      <c r="AQ44" s="35">
        <f t="shared" si="1"/>
        <v>0</v>
      </c>
      <c r="AT44" s="37"/>
    </row>
    <row r="45" spans="1:46" ht="30" customHeight="1" x14ac:dyDescent="0.25">
      <c r="A45" s="19" t="s">
        <v>113</v>
      </c>
      <c r="B45" s="20" t="s">
        <v>114</v>
      </c>
      <c r="C45" s="21">
        <v>110691</v>
      </c>
      <c r="D45" s="21"/>
      <c r="E45" s="22">
        <v>82183</v>
      </c>
      <c r="F45" s="22"/>
      <c r="G45" s="23">
        <v>109577</v>
      </c>
      <c r="H45" s="23"/>
      <c r="I45" s="24">
        <v>0</v>
      </c>
      <c r="J45" s="25">
        <v>0</v>
      </c>
      <c r="K45" s="24">
        <v>148557</v>
      </c>
      <c r="L45" s="24">
        <v>6490</v>
      </c>
      <c r="M45" s="24"/>
      <c r="N45" s="24"/>
      <c r="O45" s="26">
        <v>9127</v>
      </c>
      <c r="P45" s="27">
        <v>164174</v>
      </c>
      <c r="Q45" s="28">
        <v>-45370</v>
      </c>
      <c r="R45" s="28">
        <v>0</v>
      </c>
      <c r="S45" s="28"/>
      <c r="T45" s="28"/>
      <c r="U45" s="28">
        <v>-45292</v>
      </c>
      <c r="V45" s="28">
        <v>-78</v>
      </c>
      <c r="W45" s="30">
        <v>118804</v>
      </c>
      <c r="X45" s="30">
        <v>0</v>
      </c>
      <c r="Y45" s="30"/>
      <c r="Z45" s="30">
        <v>0</v>
      </c>
      <c r="AA45" s="31">
        <v>103265</v>
      </c>
      <c r="AB45" s="31"/>
      <c r="AC45" s="31"/>
      <c r="AD45" s="30">
        <v>6412</v>
      </c>
      <c r="AE45" s="30">
        <v>0</v>
      </c>
      <c r="AF45" s="30">
        <v>9127</v>
      </c>
      <c r="AG45" s="33">
        <v>0</v>
      </c>
      <c r="AH45" s="33">
        <v>0</v>
      </c>
      <c r="AI45" s="33">
        <v>0.69512039149955906</v>
      </c>
      <c r="AJ45" s="33">
        <v>0.98798151001540835</v>
      </c>
      <c r="AK45" s="33">
        <v>0</v>
      </c>
      <c r="AL45" s="33">
        <v>1</v>
      </c>
      <c r="AM45" s="35">
        <v>53483</v>
      </c>
      <c r="AN45" s="35">
        <v>54597</v>
      </c>
      <c r="AO45" s="36">
        <v>49.83</v>
      </c>
      <c r="AP45" s="35">
        <f t="shared" si="0"/>
        <v>8113</v>
      </c>
      <c r="AQ45" s="35">
        <f t="shared" si="1"/>
        <v>9227</v>
      </c>
      <c r="AT45" s="37"/>
    </row>
    <row r="46" spans="1:46" ht="23.25" customHeight="1" x14ac:dyDescent="0.25">
      <c r="A46" s="52" t="s">
        <v>115</v>
      </c>
      <c r="B46" s="20" t="s">
        <v>116</v>
      </c>
      <c r="C46" s="21">
        <v>2103</v>
      </c>
      <c r="D46" s="21"/>
      <c r="E46" s="22">
        <v>1582</v>
      </c>
      <c r="F46" s="22"/>
      <c r="G46" s="23">
        <v>2109</v>
      </c>
      <c r="H46" s="23"/>
      <c r="I46" s="24">
        <v>0</v>
      </c>
      <c r="J46" s="25">
        <v>0</v>
      </c>
      <c r="K46" s="24">
        <v>2205</v>
      </c>
      <c r="L46" s="53"/>
      <c r="M46" s="53"/>
      <c r="N46" s="53"/>
      <c r="O46" s="26">
        <v>8</v>
      </c>
      <c r="P46" s="27">
        <v>2213</v>
      </c>
      <c r="Q46" s="28">
        <v>0</v>
      </c>
      <c r="R46" s="28"/>
      <c r="S46" s="28"/>
      <c r="T46" s="28"/>
      <c r="U46" s="28"/>
      <c r="V46" s="28">
        <v>0</v>
      </c>
      <c r="W46" s="30">
        <v>2213</v>
      </c>
      <c r="X46" s="30">
        <v>0</v>
      </c>
      <c r="Y46" s="30"/>
      <c r="Z46" s="30"/>
      <c r="AA46" s="31">
        <v>2205</v>
      </c>
      <c r="AB46" s="31"/>
      <c r="AC46" s="31"/>
      <c r="AD46" s="30">
        <v>0</v>
      </c>
      <c r="AE46" s="30">
        <v>0</v>
      </c>
      <c r="AF46" s="30">
        <v>8</v>
      </c>
      <c r="AG46" s="33">
        <v>0</v>
      </c>
      <c r="AH46" s="33">
        <v>0</v>
      </c>
      <c r="AI46" s="33">
        <v>1</v>
      </c>
      <c r="AJ46" s="33">
        <v>0</v>
      </c>
      <c r="AK46" s="33">
        <v>0</v>
      </c>
      <c r="AL46" s="33">
        <v>1</v>
      </c>
      <c r="AM46" s="35">
        <v>110</v>
      </c>
      <c r="AN46" s="35">
        <v>104</v>
      </c>
      <c r="AO46" s="36">
        <v>4.93</v>
      </c>
      <c r="AP46" s="35">
        <f t="shared" si="0"/>
        <v>110</v>
      </c>
      <c r="AQ46" s="35">
        <f t="shared" si="1"/>
        <v>104</v>
      </c>
      <c r="AT46" s="37"/>
    </row>
    <row r="47" spans="1:46" ht="26.25" customHeight="1" x14ac:dyDescent="0.25">
      <c r="A47" s="52" t="s">
        <v>117</v>
      </c>
      <c r="B47" s="20" t="s">
        <v>118</v>
      </c>
      <c r="C47" s="21">
        <v>108588</v>
      </c>
      <c r="D47" s="21"/>
      <c r="E47" s="22">
        <v>80601</v>
      </c>
      <c r="F47" s="22"/>
      <c r="G47" s="23">
        <v>107468</v>
      </c>
      <c r="H47" s="23"/>
      <c r="I47" s="24">
        <v>0</v>
      </c>
      <c r="J47" s="25">
        <v>0</v>
      </c>
      <c r="K47" s="24">
        <v>146352</v>
      </c>
      <c r="L47" s="24">
        <v>6490</v>
      </c>
      <c r="M47" s="24"/>
      <c r="N47" s="24"/>
      <c r="O47" s="26">
        <v>9119</v>
      </c>
      <c r="P47" s="27">
        <v>161961</v>
      </c>
      <c r="Q47" s="28">
        <v>-45370</v>
      </c>
      <c r="R47" s="28"/>
      <c r="S47" s="28"/>
      <c r="T47" s="28"/>
      <c r="U47" s="28">
        <v>-45292</v>
      </c>
      <c r="V47" s="28">
        <v>-78</v>
      </c>
      <c r="W47" s="30">
        <v>116591</v>
      </c>
      <c r="X47" s="30">
        <v>0</v>
      </c>
      <c r="Y47" s="30"/>
      <c r="Z47" s="30"/>
      <c r="AA47" s="31">
        <v>101060</v>
      </c>
      <c r="AB47" s="31"/>
      <c r="AC47" s="31"/>
      <c r="AD47" s="30">
        <v>6412</v>
      </c>
      <c r="AE47" s="30">
        <v>0</v>
      </c>
      <c r="AF47" s="30">
        <v>9119</v>
      </c>
      <c r="AG47" s="33">
        <v>0</v>
      </c>
      <c r="AH47" s="33">
        <v>0</v>
      </c>
      <c r="AI47" s="33">
        <v>0.69052694872635834</v>
      </c>
      <c r="AJ47" s="33">
        <v>0.98798151001540835</v>
      </c>
      <c r="AK47" s="33">
        <v>0</v>
      </c>
      <c r="AL47" s="33">
        <v>1</v>
      </c>
      <c r="AM47" s="35">
        <v>53373</v>
      </c>
      <c r="AN47" s="35">
        <v>54493</v>
      </c>
      <c r="AO47" s="36">
        <v>50.71</v>
      </c>
      <c r="AP47" s="35">
        <f t="shared" si="0"/>
        <v>8003</v>
      </c>
      <c r="AQ47" s="35">
        <f t="shared" si="1"/>
        <v>9123</v>
      </c>
      <c r="AT47" s="37"/>
    </row>
    <row r="48" spans="1:46" ht="16.5" customHeight="1" x14ac:dyDescent="0.25">
      <c r="A48" s="19" t="s">
        <v>119</v>
      </c>
      <c r="B48" s="20" t="s">
        <v>120</v>
      </c>
      <c r="C48" s="21">
        <v>62476</v>
      </c>
      <c r="D48" s="21"/>
      <c r="E48" s="22">
        <v>53368</v>
      </c>
      <c r="F48" s="22"/>
      <c r="G48" s="23">
        <v>71157</v>
      </c>
      <c r="H48" s="23"/>
      <c r="I48" s="24">
        <v>50676</v>
      </c>
      <c r="J48" s="25">
        <v>0</v>
      </c>
      <c r="K48" s="24">
        <v>27020</v>
      </c>
      <c r="L48" s="24">
        <v>2592</v>
      </c>
      <c r="M48" s="24"/>
      <c r="N48" s="24"/>
      <c r="O48" s="26">
        <v>114</v>
      </c>
      <c r="P48" s="27">
        <v>80402</v>
      </c>
      <c r="Q48" s="28">
        <v>-31</v>
      </c>
      <c r="R48" s="28"/>
      <c r="S48" s="28"/>
      <c r="T48" s="28"/>
      <c r="U48" s="28"/>
      <c r="V48" s="28">
        <v>-31</v>
      </c>
      <c r="W48" s="30">
        <v>80371</v>
      </c>
      <c r="X48" s="30">
        <v>50676</v>
      </c>
      <c r="Y48" s="30"/>
      <c r="Z48" s="30"/>
      <c r="AA48" s="31">
        <v>27020</v>
      </c>
      <c r="AB48" s="31"/>
      <c r="AC48" s="31"/>
      <c r="AD48" s="30">
        <v>2561</v>
      </c>
      <c r="AE48" s="30">
        <v>0</v>
      </c>
      <c r="AF48" s="30">
        <v>114</v>
      </c>
      <c r="AG48" s="33">
        <v>1</v>
      </c>
      <c r="AH48" s="33">
        <v>0</v>
      </c>
      <c r="AI48" s="33">
        <v>1</v>
      </c>
      <c r="AJ48" s="33">
        <v>0.98804012345679015</v>
      </c>
      <c r="AK48" s="33">
        <v>0</v>
      </c>
      <c r="AL48" s="33">
        <v>1</v>
      </c>
      <c r="AM48" s="35">
        <v>17926</v>
      </c>
      <c r="AN48" s="35">
        <v>9245</v>
      </c>
      <c r="AO48" s="36">
        <v>12.99</v>
      </c>
      <c r="AP48" s="35">
        <f t="shared" si="0"/>
        <v>17895</v>
      </c>
      <c r="AQ48" s="35">
        <f t="shared" si="1"/>
        <v>9214</v>
      </c>
      <c r="AT48" s="37"/>
    </row>
    <row r="49" spans="1:47" ht="16.5" hidden="1" customHeight="1" x14ac:dyDescent="0.25">
      <c r="A49" s="52" t="s">
        <v>121</v>
      </c>
      <c r="B49" s="20" t="s">
        <v>122</v>
      </c>
      <c r="C49" s="21">
        <v>5392</v>
      </c>
      <c r="D49" s="21"/>
      <c r="E49" s="22">
        <v>2245</v>
      </c>
      <c r="F49" s="22"/>
      <c r="G49" s="23">
        <v>2993</v>
      </c>
      <c r="H49" s="23"/>
      <c r="I49" s="24"/>
      <c r="J49" s="25">
        <v>0</v>
      </c>
      <c r="K49" s="24"/>
      <c r="L49" s="53">
        <v>316</v>
      </c>
      <c r="M49" s="53"/>
      <c r="N49" s="53"/>
      <c r="O49" s="26"/>
      <c r="P49" s="27">
        <v>316</v>
      </c>
      <c r="Q49" s="28">
        <v>0</v>
      </c>
      <c r="R49" s="28"/>
      <c r="S49" s="28"/>
      <c r="T49" s="28"/>
      <c r="U49" s="28"/>
      <c r="V49" s="28"/>
      <c r="W49" s="30">
        <v>316</v>
      </c>
      <c r="X49" s="30">
        <v>0</v>
      </c>
      <c r="Y49" s="30"/>
      <c r="Z49" s="30"/>
      <c r="AA49" s="31">
        <v>0</v>
      </c>
      <c r="AB49" s="31"/>
      <c r="AC49" s="31"/>
      <c r="AD49" s="30">
        <v>316</v>
      </c>
      <c r="AE49" s="30">
        <v>0</v>
      </c>
      <c r="AF49" s="30">
        <v>0</v>
      </c>
      <c r="AG49" s="33">
        <v>0</v>
      </c>
      <c r="AH49" s="33">
        <v>0</v>
      </c>
      <c r="AI49" s="33">
        <v>0</v>
      </c>
      <c r="AJ49" s="33">
        <v>1</v>
      </c>
      <c r="AK49" s="33">
        <v>0</v>
      </c>
      <c r="AL49" s="33">
        <v>0</v>
      </c>
      <c r="AM49" s="35">
        <v>-5076</v>
      </c>
      <c r="AN49" s="35">
        <v>-2677</v>
      </c>
      <c r="AO49" s="36">
        <v>-89.44</v>
      </c>
      <c r="AP49" s="35">
        <f t="shared" si="0"/>
        <v>-5076</v>
      </c>
      <c r="AQ49" s="35">
        <f t="shared" si="1"/>
        <v>-2677</v>
      </c>
      <c r="AT49" s="37"/>
    </row>
    <row r="50" spans="1:47" ht="16.5" customHeight="1" x14ac:dyDescent="0.25">
      <c r="A50" s="54" t="s">
        <v>123</v>
      </c>
      <c r="B50" s="20"/>
      <c r="C50" s="21">
        <v>18998</v>
      </c>
      <c r="D50" s="21"/>
      <c r="E50" s="22">
        <v>2196</v>
      </c>
      <c r="F50" s="22"/>
      <c r="G50" s="23">
        <v>2928</v>
      </c>
      <c r="H50" s="23"/>
      <c r="I50" s="24">
        <v>14862</v>
      </c>
      <c r="J50" s="25">
        <v>0</v>
      </c>
      <c r="K50" s="24">
        <v>8988</v>
      </c>
      <c r="L50" s="53">
        <v>861</v>
      </c>
      <c r="M50" s="53"/>
      <c r="N50" s="53"/>
      <c r="O50" s="26"/>
      <c r="P50" s="27">
        <v>24711</v>
      </c>
      <c r="Q50" s="28">
        <v>0</v>
      </c>
      <c r="R50" s="55"/>
      <c r="S50" s="55"/>
      <c r="T50" s="55"/>
      <c r="U50" s="55"/>
      <c r="V50" s="55"/>
      <c r="W50" s="30">
        <v>24711</v>
      </c>
      <c r="X50" s="30">
        <v>14862</v>
      </c>
      <c r="Y50" s="30"/>
      <c r="Z50" s="30"/>
      <c r="AA50" s="31">
        <v>8988</v>
      </c>
      <c r="AB50" s="31"/>
      <c r="AC50" s="31"/>
      <c r="AD50" s="30">
        <v>861</v>
      </c>
      <c r="AE50" s="30">
        <v>0</v>
      </c>
      <c r="AF50" s="30">
        <v>0</v>
      </c>
      <c r="AG50" s="33">
        <v>1</v>
      </c>
      <c r="AH50" s="33">
        <v>0</v>
      </c>
      <c r="AI50" s="33">
        <v>1</v>
      </c>
      <c r="AJ50" s="33">
        <v>1</v>
      </c>
      <c r="AK50" s="33">
        <v>0</v>
      </c>
      <c r="AL50" s="33">
        <v>0</v>
      </c>
      <c r="AM50" s="35">
        <v>5713</v>
      </c>
      <c r="AN50" s="35">
        <v>21783</v>
      </c>
      <c r="AO50" s="36">
        <v>743.95</v>
      </c>
      <c r="AP50" s="35">
        <f t="shared" si="0"/>
        <v>5713</v>
      </c>
      <c r="AQ50" s="35">
        <f t="shared" si="1"/>
        <v>21783</v>
      </c>
      <c r="AT50" s="37"/>
    </row>
    <row r="51" spans="1:47" ht="21.75" customHeight="1" x14ac:dyDescent="0.25">
      <c r="A51" s="19" t="s">
        <v>124</v>
      </c>
      <c r="B51" s="20" t="s">
        <v>125</v>
      </c>
      <c r="C51" s="21">
        <v>45756</v>
      </c>
      <c r="D51" s="21"/>
      <c r="E51" s="22">
        <v>30177</v>
      </c>
      <c r="F51" s="22"/>
      <c r="G51" s="23">
        <v>40236</v>
      </c>
      <c r="H51" s="23"/>
      <c r="I51" s="24">
        <v>30396</v>
      </c>
      <c r="J51" s="25">
        <v>0</v>
      </c>
      <c r="K51" s="24">
        <v>13848</v>
      </c>
      <c r="L51" s="24">
        <v>0</v>
      </c>
      <c r="M51" s="24"/>
      <c r="N51" s="24"/>
      <c r="O51" s="26">
        <v>0</v>
      </c>
      <c r="P51" s="27">
        <v>44244</v>
      </c>
      <c r="Q51" s="28">
        <v>0</v>
      </c>
      <c r="R51" s="28"/>
      <c r="S51" s="28"/>
      <c r="T51" s="28"/>
      <c r="U51" s="28"/>
      <c r="V51" s="28">
        <v>0</v>
      </c>
      <c r="W51" s="30">
        <v>44244</v>
      </c>
      <c r="X51" s="30"/>
      <c r="Y51" s="30"/>
      <c r="Z51" s="30"/>
      <c r="AA51" s="31">
        <v>27074</v>
      </c>
      <c r="AB51" s="31"/>
      <c r="AC51" s="31">
        <v>17170</v>
      </c>
      <c r="AD51" s="30">
        <v>0</v>
      </c>
      <c r="AE51" s="30">
        <v>0</v>
      </c>
      <c r="AF51" s="30">
        <v>0</v>
      </c>
      <c r="AG51" s="33">
        <v>0</v>
      </c>
      <c r="AH51" s="33">
        <v>0</v>
      </c>
      <c r="AI51" s="33">
        <v>1.9550837666088965</v>
      </c>
      <c r="AJ51" s="33">
        <v>0</v>
      </c>
      <c r="AK51" s="33">
        <v>0</v>
      </c>
      <c r="AL51" s="33">
        <v>0</v>
      </c>
      <c r="AM51" s="35">
        <v>-1512</v>
      </c>
      <c r="AN51" s="35">
        <v>4008</v>
      </c>
      <c r="AO51" s="36">
        <v>9.9600000000000009</v>
      </c>
      <c r="AP51" s="35">
        <f t="shared" si="0"/>
        <v>-1512</v>
      </c>
      <c r="AQ51" s="35">
        <f t="shared" si="1"/>
        <v>4008</v>
      </c>
      <c r="AT51" s="37"/>
    </row>
    <row r="52" spans="1:47" ht="27" customHeight="1" x14ac:dyDescent="0.25">
      <c r="A52" s="19" t="s">
        <v>126</v>
      </c>
      <c r="B52" s="20" t="s">
        <v>127</v>
      </c>
      <c r="C52" s="21">
        <v>309158</v>
      </c>
      <c r="D52" s="21"/>
      <c r="E52" s="22">
        <v>301804</v>
      </c>
      <c r="F52" s="22"/>
      <c r="G52" s="23">
        <v>402405</v>
      </c>
      <c r="H52" s="23"/>
      <c r="I52" s="24">
        <v>317808</v>
      </c>
      <c r="J52" s="25">
        <v>0</v>
      </c>
      <c r="K52" s="24">
        <v>0</v>
      </c>
      <c r="L52" s="24">
        <v>0</v>
      </c>
      <c r="M52" s="24"/>
      <c r="N52" s="24"/>
      <c r="O52" s="26">
        <v>0</v>
      </c>
      <c r="P52" s="27">
        <v>317808</v>
      </c>
      <c r="Q52" s="28">
        <v>0</v>
      </c>
      <c r="R52" s="28"/>
      <c r="S52" s="28"/>
      <c r="T52" s="28"/>
      <c r="U52" s="28"/>
      <c r="V52" s="28">
        <v>0</v>
      </c>
      <c r="W52" s="30">
        <v>317808</v>
      </c>
      <c r="X52" s="30">
        <v>317808</v>
      </c>
      <c r="Y52" s="30"/>
      <c r="Z52" s="30"/>
      <c r="AA52" s="31">
        <v>0</v>
      </c>
      <c r="AB52" s="31"/>
      <c r="AC52" s="31"/>
      <c r="AD52" s="30">
        <v>0</v>
      </c>
      <c r="AE52" s="30">
        <v>0</v>
      </c>
      <c r="AF52" s="30">
        <v>0</v>
      </c>
      <c r="AG52" s="33">
        <v>1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5">
        <v>8650</v>
      </c>
      <c r="AN52" s="35">
        <v>-84597</v>
      </c>
      <c r="AO52" s="36">
        <v>-21.02</v>
      </c>
      <c r="AP52" s="35">
        <f t="shared" si="0"/>
        <v>8650</v>
      </c>
      <c r="AQ52" s="35">
        <f t="shared" si="1"/>
        <v>-84597</v>
      </c>
      <c r="AT52" s="37"/>
    </row>
    <row r="53" spans="1:47" ht="28.5" customHeight="1" x14ac:dyDescent="0.25">
      <c r="A53" s="46" t="s">
        <v>128</v>
      </c>
      <c r="B53" s="20">
        <v>39</v>
      </c>
      <c r="C53" s="21"/>
      <c r="D53" s="21"/>
      <c r="E53" s="22"/>
      <c r="F53" s="22"/>
      <c r="G53" s="23"/>
      <c r="H53" s="23"/>
      <c r="I53" s="49"/>
      <c r="J53" s="56"/>
      <c r="K53" s="49"/>
      <c r="L53" s="49"/>
      <c r="M53" s="49"/>
      <c r="N53" s="49"/>
      <c r="O53" s="49"/>
      <c r="P53" s="27">
        <v>0</v>
      </c>
      <c r="Q53" s="28">
        <v>156909</v>
      </c>
      <c r="R53" s="57">
        <v>156909</v>
      </c>
      <c r="S53" s="57"/>
      <c r="T53" s="57"/>
      <c r="U53" s="57"/>
      <c r="V53" s="57">
        <v>0</v>
      </c>
      <c r="W53" s="30">
        <v>164200</v>
      </c>
      <c r="X53" s="30"/>
      <c r="Y53" s="30"/>
      <c r="Z53" s="30">
        <v>156909</v>
      </c>
      <c r="AA53" s="30">
        <v>0</v>
      </c>
      <c r="AB53" s="30"/>
      <c r="AC53" s="30"/>
      <c r="AD53" s="30">
        <v>0</v>
      </c>
      <c r="AE53" s="32">
        <v>7291</v>
      </c>
      <c r="AF53" s="30"/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5">
        <v>0</v>
      </c>
      <c r="AN53" s="35">
        <v>0</v>
      </c>
      <c r="AO53" s="36">
        <v>0</v>
      </c>
      <c r="AP53" s="35">
        <f t="shared" si="0"/>
        <v>164200</v>
      </c>
      <c r="AQ53" s="35">
        <f t="shared" si="1"/>
        <v>164200</v>
      </c>
      <c r="AS53" s="58"/>
      <c r="AT53" s="58"/>
      <c r="AU53" s="58"/>
    </row>
    <row r="54" spans="1:47" ht="41.25" customHeight="1" x14ac:dyDescent="0.25">
      <c r="A54" s="19" t="s">
        <v>129</v>
      </c>
      <c r="B54" s="20" t="s">
        <v>130</v>
      </c>
      <c r="C54" s="59" t="s">
        <v>131</v>
      </c>
      <c r="D54" s="59"/>
      <c r="E54" s="60" t="s">
        <v>131</v>
      </c>
      <c r="F54" s="60"/>
      <c r="G54" s="61" t="s">
        <v>131</v>
      </c>
      <c r="H54" s="61"/>
      <c r="I54" s="62" t="s">
        <v>131</v>
      </c>
      <c r="J54" s="62" t="s">
        <v>131</v>
      </c>
      <c r="K54" s="62" t="s">
        <v>131</v>
      </c>
      <c r="L54" s="62" t="s">
        <v>131</v>
      </c>
      <c r="M54" s="62"/>
      <c r="N54" s="62"/>
      <c r="O54" s="62" t="s">
        <v>131</v>
      </c>
      <c r="P54" s="63" t="s">
        <v>131</v>
      </c>
      <c r="Q54" s="62" t="s">
        <v>131</v>
      </c>
      <c r="R54" s="62" t="s">
        <v>131</v>
      </c>
      <c r="S54" s="62"/>
      <c r="T54" s="62"/>
      <c r="U54" s="62" t="s">
        <v>131</v>
      </c>
      <c r="V54" s="62" t="s">
        <v>131</v>
      </c>
      <c r="W54" s="14" t="s">
        <v>131</v>
      </c>
      <c r="X54" s="14">
        <v>0</v>
      </c>
      <c r="Y54" s="14"/>
      <c r="Z54" s="14" t="s">
        <v>131</v>
      </c>
      <c r="AA54" s="14" t="s">
        <v>131</v>
      </c>
      <c r="AB54" s="14"/>
      <c r="AC54" s="14"/>
      <c r="AD54" s="14" t="s">
        <v>131</v>
      </c>
      <c r="AE54" s="14" t="s">
        <v>131</v>
      </c>
      <c r="AF54" s="14" t="s">
        <v>131</v>
      </c>
      <c r="AG54" s="64" t="s">
        <v>131</v>
      </c>
      <c r="AH54" s="64" t="s">
        <v>131</v>
      </c>
      <c r="AI54" s="64" t="s">
        <v>131</v>
      </c>
      <c r="AJ54" s="64" t="s">
        <v>131</v>
      </c>
      <c r="AK54" s="64" t="s">
        <v>131</v>
      </c>
      <c r="AL54" s="64" t="s">
        <v>131</v>
      </c>
      <c r="AM54" s="60" t="s">
        <v>131</v>
      </c>
      <c r="AN54" s="60" t="s">
        <v>131</v>
      </c>
      <c r="AO54" s="60" t="s">
        <v>131</v>
      </c>
      <c r="AP54" s="60" t="s">
        <v>131</v>
      </c>
      <c r="AQ54" s="60" t="s">
        <v>131</v>
      </c>
      <c r="AT54" s="37"/>
    </row>
    <row r="55" spans="1:47" ht="30.75" customHeight="1" x14ac:dyDescent="0.25">
      <c r="A55" s="46" t="s">
        <v>132</v>
      </c>
      <c r="B55" s="65" t="s">
        <v>133</v>
      </c>
      <c r="C55" s="66">
        <v>3487006</v>
      </c>
      <c r="D55" s="66">
        <v>861519</v>
      </c>
      <c r="E55" s="66">
        <v>2826139</v>
      </c>
      <c r="F55" s="66">
        <v>649676</v>
      </c>
      <c r="G55" s="66">
        <v>3768185</v>
      </c>
      <c r="H55" s="66">
        <v>866235</v>
      </c>
      <c r="I55" s="66">
        <v>3716393</v>
      </c>
      <c r="J55" s="66">
        <v>0</v>
      </c>
      <c r="K55" s="66">
        <v>597328</v>
      </c>
      <c r="L55" s="66">
        <v>150401</v>
      </c>
      <c r="M55" s="66">
        <v>46145</v>
      </c>
      <c r="N55" s="66"/>
      <c r="O55" s="66">
        <v>27129</v>
      </c>
      <c r="P55" s="66">
        <v>4537396</v>
      </c>
      <c r="Q55" s="66">
        <v>-228125</v>
      </c>
      <c r="R55" s="66">
        <v>-181019</v>
      </c>
      <c r="S55" s="66"/>
      <c r="T55" s="66">
        <v>0</v>
      </c>
      <c r="U55" s="66">
        <v>-45292</v>
      </c>
      <c r="V55" s="66">
        <v>-1814</v>
      </c>
      <c r="W55" s="66">
        <v>4309271</v>
      </c>
      <c r="X55" s="66">
        <v>2534495</v>
      </c>
      <c r="Y55" s="66">
        <v>0</v>
      </c>
      <c r="Z55" s="66">
        <v>970483</v>
      </c>
      <c r="AA55" s="66">
        <v>565262</v>
      </c>
      <c r="AB55" s="66">
        <v>0</v>
      </c>
      <c r="AC55" s="66">
        <v>17170</v>
      </c>
      <c r="AD55" s="66">
        <v>148587</v>
      </c>
      <c r="AE55" s="66">
        <v>46145</v>
      </c>
      <c r="AF55" s="66">
        <v>27129</v>
      </c>
      <c r="AG55" s="64">
        <v>0.68197712136472111</v>
      </c>
      <c r="AH55" s="64"/>
      <c r="AI55" s="64">
        <v>0.94631760105000939</v>
      </c>
      <c r="AJ55" s="64">
        <v>0.9879389099806517</v>
      </c>
      <c r="AK55" s="64">
        <v>1</v>
      </c>
      <c r="AL55" s="64">
        <v>1</v>
      </c>
      <c r="AM55" s="50">
        <v>1050390</v>
      </c>
      <c r="AN55" s="50">
        <v>769211</v>
      </c>
      <c r="AO55" s="67">
        <v>20.41</v>
      </c>
      <c r="AP55" s="50">
        <f t="shared" ref="AP55:AQ55" si="2">SUM(AP9:AP53)-AP14-AP26-AP46-AP47-AP49</f>
        <v>822265</v>
      </c>
      <c r="AQ55" s="50">
        <f t="shared" si="2"/>
        <v>541086</v>
      </c>
      <c r="AT55" s="37"/>
    </row>
    <row r="56" spans="1:47" hidden="1" x14ac:dyDescent="0.25">
      <c r="A56" s="68" t="s">
        <v>134</v>
      </c>
      <c r="B56" s="69" t="s">
        <v>135</v>
      </c>
      <c r="C56" s="70">
        <v>228675</v>
      </c>
      <c r="D56" s="71"/>
      <c r="L56" s="72"/>
      <c r="M56" s="72"/>
      <c r="N56" s="72"/>
      <c r="O56" s="70">
        <v>115927</v>
      </c>
      <c r="P56" s="73">
        <v>1005217</v>
      </c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</row>
    <row r="57" spans="1:47" ht="15.75" customHeight="1" x14ac:dyDescent="0.25">
      <c r="A57" s="74"/>
      <c r="B57" s="74"/>
      <c r="C57" s="75">
        <v>3487006</v>
      </c>
      <c r="D57" s="75"/>
      <c r="E57" s="75">
        <v>2826139</v>
      </c>
      <c r="F57" s="75"/>
      <c r="G57" s="75">
        <f>ROUND(E57/9*12,0)</f>
        <v>3768185</v>
      </c>
      <c r="H57" s="75"/>
      <c r="I57" s="75">
        <f>I55-'[2]2025_АПП_профил_по ГИС ОМС'!AN113</f>
        <v>0</v>
      </c>
      <c r="J57" s="75"/>
      <c r="K57" s="75">
        <f>K55-'[2]2025_АПП_профил_по ГИС ОМС'!AN114</f>
        <v>0</v>
      </c>
      <c r="L57" s="75">
        <f>L55-'[2]2025_АПП_профил_по ГИС ОМС'!AN115</f>
        <v>-46145</v>
      </c>
      <c r="M57" s="75"/>
      <c r="N57" s="75"/>
      <c r="O57" s="75">
        <f>O55-'[2]2025_АПП_профил_по ГИС ОМС'!AN116</f>
        <v>0</v>
      </c>
      <c r="P57" s="76">
        <f>P55-'[2]2025_АПП_профил_по ГИС ОМС'!AN101</f>
        <v>-6952</v>
      </c>
      <c r="Q57" s="74"/>
      <c r="R57" s="74"/>
      <c r="S57" s="74"/>
      <c r="T57" s="74"/>
      <c r="U57" s="74"/>
      <c r="V57" s="77">
        <f>'[2]2025_Профил_ЗАТО_ в расчете'!I9</f>
        <v>-1.2061090019348297E-2</v>
      </c>
      <c r="W57" s="78"/>
      <c r="X57" s="78"/>
      <c r="Y57" s="78"/>
      <c r="Z57" s="74"/>
      <c r="AA57" s="74"/>
      <c r="AB57" s="74"/>
      <c r="AC57" s="74"/>
      <c r="AD57" s="156">
        <f>AD55+AE55</f>
        <v>194732</v>
      </c>
      <c r="AE57" s="156"/>
      <c r="AF57" s="71"/>
      <c r="AG57" s="71"/>
      <c r="AH57" s="71"/>
      <c r="AI57" s="71"/>
      <c r="AJ57" s="71"/>
      <c r="AK57" s="71"/>
      <c r="AL57" s="71"/>
    </row>
    <row r="58" spans="1:47" ht="14.25" customHeight="1" x14ac:dyDescent="0.25">
      <c r="A58" s="79"/>
      <c r="B58" s="4"/>
      <c r="C58" s="80">
        <f>C57-C55</f>
        <v>0</v>
      </c>
      <c r="D58" s="80"/>
      <c r="E58" s="81">
        <f>E57-E55</f>
        <v>0</v>
      </c>
      <c r="F58" s="81"/>
      <c r="G58" s="81">
        <f>G55-G57</f>
        <v>0</v>
      </c>
      <c r="H58" s="81"/>
      <c r="I58" s="80"/>
      <c r="J58" s="80"/>
      <c r="K58" s="80"/>
      <c r="L58" s="76"/>
      <c r="M58" s="76"/>
      <c r="N58" s="76"/>
      <c r="O58" s="82" t="e">
        <f>O55-'[2]2025_АПП_профил_по ГИС ОМС'!#REF!</f>
        <v>#REF!</v>
      </c>
      <c r="P58" s="83"/>
      <c r="Q58" s="37"/>
      <c r="R58" s="37"/>
      <c r="S58" s="37"/>
      <c r="T58" s="37"/>
      <c r="U58" s="37"/>
      <c r="V58" s="37"/>
      <c r="W58" s="84">
        <f>W55-P61</f>
        <v>0</v>
      </c>
      <c r="X58" s="78"/>
      <c r="Y58" s="78"/>
      <c r="Z58" s="37"/>
      <c r="AD58" s="156">
        <f>'[2]2025_Профил_ЗАТО_ в расчете'!G9+'[2]2025_Профил_ЗАТО_ в расчете'!G19+'[2]2025_Профил_ЗАТО_ в расчете'!G25+'[2]2025_Профил_ЗАТО_ в расчете'!G31</f>
        <v>194732</v>
      </c>
      <c r="AE58" s="156"/>
    </row>
    <row r="59" spans="1:47" x14ac:dyDescent="0.25">
      <c r="A59" s="157" t="s">
        <v>136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85">
        <f>'[2]2025_АПП_профил_по ГИС ОМС'!AN103</f>
        <v>1219176</v>
      </c>
      <c r="Q59" s="86"/>
      <c r="R59" s="86"/>
      <c r="S59" s="86"/>
      <c r="T59" s="86"/>
      <c r="U59" s="86"/>
      <c r="V59" s="86"/>
      <c r="W59" s="86"/>
      <c r="X59" s="86"/>
      <c r="Y59" s="86"/>
      <c r="Z59" s="86"/>
      <c r="AD59" s="158">
        <f>AD58-AD57</f>
        <v>0</v>
      </c>
      <c r="AE59" s="159"/>
    </row>
    <row r="60" spans="1:47" x14ac:dyDescent="0.25">
      <c r="A60" s="149" t="s">
        <v>137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87">
        <f>'[2]2025_АПП_профил_по ГИС ОМС'!AN104</f>
        <v>3.5345769999999996</v>
      </c>
      <c r="Q60" s="78"/>
      <c r="R60" s="78"/>
      <c r="S60" s="78"/>
      <c r="T60" s="78"/>
      <c r="U60" s="78"/>
      <c r="V60" s="78"/>
      <c r="W60" s="78"/>
      <c r="X60" s="78"/>
      <c r="Y60" s="78"/>
      <c r="Z60" s="78"/>
    </row>
    <row r="61" spans="1:47" x14ac:dyDescent="0.25">
      <c r="A61" s="150" t="s">
        <v>138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85">
        <f>'[2]2025_АПП_профил_по ГИС ОМС'!AN110</f>
        <v>4309271</v>
      </c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9"/>
      <c r="AN61" s="90"/>
      <c r="AO61" s="90"/>
      <c r="AP61" s="37"/>
    </row>
    <row r="62" spans="1:47" x14ac:dyDescent="0.25">
      <c r="A62" s="149" t="s">
        <v>139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85">
        <f>P61-P55</f>
        <v>-228125</v>
      </c>
      <c r="Q62" s="86">
        <f>Q55-P62</f>
        <v>0</v>
      </c>
      <c r="R62" s="86"/>
      <c r="S62" s="86"/>
      <c r="T62" s="86"/>
      <c r="U62" s="86"/>
      <c r="V62" s="86"/>
      <c r="W62" s="86"/>
      <c r="X62" s="86"/>
      <c r="Y62" s="86"/>
      <c r="Z62" s="86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</row>
    <row r="63" spans="1:47" x14ac:dyDescent="0.25">
      <c r="A63" s="1" t="s">
        <v>140</v>
      </c>
    </row>
    <row r="64" spans="1:47" x14ac:dyDescent="0.25">
      <c r="A64" s="151" t="s">
        <v>141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</row>
    <row r="65" spans="1:1" x14ac:dyDescent="0.25">
      <c r="A65" s="1" t="s">
        <v>142</v>
      </c>
    </row>
    <row r="66" spans="1:1" x14ac:dyDescent="0.25">
      <c r="A66" s="1" t="s">
        <v>143</v>
      </c>
    </row>
    <row r="67" spans="1:1" x14ac:dyDescent="0.25">
      <c r="A67" s="1" t="s">
        <v>144</v>
      </c>
    </row>
  </sheetData>
  <mergeCells count="33">
    <mergeCell ref="L5:P5"/>
    <mergeCell ref="E6:E7"/>
    <mergeCell ref="G6:G7"/>
    <mergeCell ref="I6:I7"/>
    <mergeCell ref="J6:J7"/>
    <mergeCell ref="AD59:AE59"/>
    <mergeCell ref="R6:V6"/>
    <mergeCell ref="W6:W7"/>
    <mergeCell ref="X6:AF6"/>
    <mergeCell ref="AG6:AL6"/>
    <mergeCell ref="AO6:AO7"/>
    <mergeCell ref="AP6:AP7"/>
    <mergeCell ref="AQ6:AQ7"/>
    <mergeCell ref="AD57:AE57"/>
    <mergeCell ref="AD58:AE58"/>
    <mergeCell ref="AM6:AM7"/>
    <mergeCell ref="AN6:AN7"/>
    <mergeCell ref="A60:O60"/>
    <mergeCell ref="A61:O61"/>
    <mergeCell ref="A62:O62"/>
    <mergeCell ref="A64:P64"/>
    <mergeCell ref="V2:X2"/>
    <mergeCell ref="A59:O59"/>
    <mergeCell ref="K6:K7"/>
    <mergeCell ref="L6:L7"/>
    <mergeCell ref="M6:M7"/>
    <mergeCell ref="O6:O7"/>
    <mergeCell ref="P6:P7"/>
    <mergeCell ref="Q6:Q7"/>
    <mergeCell ref="A4:A7"/>
    <mergeCell ref="B4:B7"/>
    <mergeCell ref="C4:P4"/>
    <mergeCell ref="C5:C7"/>
  </mergeCells>
  <conditionalFormatting sqref="AM9:AM53 AN9:AQ54">
    <cfRule type="cellIs" dxfId="1" priority="2" operator="lessThan">
      <formula>0</formula>
    </cfRule>
  </conditionalFormatting>
  <conditionalFormatting sqref="AT9:AT52 AT54:AT55">
    <cfRule type="cellIs" dxfId="0" priority="1" operator="greaterThan">
      <formula>0</formula>
    </cfRule>
  </conditionalFormatting>
  <pageMargins left="0.51181102362204722" right="0" top="0" bottom="0" header="0" footer="0"/>
  <pageSetup paperSize="8" scale="69" fitToWidth="3" orientation="landscape" r:id="rId1"/>
  <headerFooter>
    <oddFooter>&amp;L&amp;6&amp;Z&amp;F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2025_Профил_ЗАТО_норматив</vt:lpstr>
      <vt:lpstr>АПП_профил_анализ_СПЕЦ-ТИ (2)</vt:lpstr>
      <vt:lpstr>'АПП_профил_анализ_СПЕЦ-ТИ (2)'!Заголовки_для_печати</vt:lpstr>
      <vt:lpstr>'АПП_профил_анализ_СПЕЦ-ТИ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2024-12-03T14:42:55Z</dcterms:created>
  <dcterms:modified xsi:type="dcterms:W3CDTF">2024-12-04T06:58:38Z</dcterms:modified>
</cp:coreProperties>
</file>