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Приложения к протоколу 21\"/>
    </mc:Choice>
  </mc:AlternateContent>
  <bookViews>
    <workbookView xWindow="0" yWindow="0" windowWidth="28800" windowHeight="11835" activeTab="1"/>
  </bookViews>
  <sheets>
    <sheet name="ЗАТО (заболевания)" sheetId="1" r:id="rId1"/>
    <sheet name="АПП_забол_АНАЛИЗ_спец-ти" sheetId="2" r:id="rId2"/>
    <sheet name="2025_АПП_забол_ПРОЕКТ ТП" sheetId="3" state="hidden" r:id="rId3"/>
  </sheets>
  <externalReferences>
    <externalReference r:id="rId4"/>
    <externalReference r:id="rId5"/>
    <externalReference r:id="rId6"/>
  </externalReferences>
  <definedNames>
    <definedName name="Database" localSheetId="2">#REF!</definedName>
    <definedName name="Database">#REF!</definedName>
    <definedName name="Kbcn" localSheetId="2">#REF!</definedName>
    <definedName name="Kbcn" localSheetId="1">#REF!</definedName>
    <definedName name="Kbcn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2">'2025_АПП_забол_ПРОЕКТ ТП'!$A:$B</definedName>
    <definedName name="_xlnm.Print_Area" localSheetId="2">'2025_АПП_забол_ПРОЕКТ ТП'!$A$1:$BK$105</definedName>
    <definedName name="_xlnm.Print_Area" localSheetId="1">'АПП_забол_АНАЛИЗ_спец-ти'!$A$1:$AQ$62</definedName>
    <definedName name="_xlnm.Print_Area" localSheetId="0">'ЗАТО (заболевания)'!$A$1:$AW$18</definedName>
    <definedName name="соимость" localSheetId="2">#REF!</definedName>
    <definedName name="соимость" localSheetId="0">#REF!</definedName>
    <definedName name="соимость">#REF!</definedName>
    <definedName name="ттт" localSheetId="2">#REF!</definedName>
    <definedName name="ттт">#REF!</definedName>
    <definedName name="ЭКО" localSheetId="2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100" i="3" l="1"/>
  <c r="BC100" i="3"/>
  <c r="BB100" i="3"/>
  <c r="BA100" i="3"/>
  <c r="AZ100" i="3"/>
  <c r="AS100" i="3"/>
  <c r="AR100" i="3"/>
  <c r="AQ100" i="3"/>
  <c r="AO100" i="3"/>
  <c r="AL100" i="3"/>
  <c r="AE100" i="3"/>
  <c r="AC100" i="3"/>
  <c r="AU100" i="3" s="1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AO99" i="3"/>
  <c r="AY98" i="3"/>
  <c r="AV98" i="3"/>
  <c r="AV99" i="3" s="1"/>
  <c r="AV101" i="3" s="1"/>
  <c r="AO98" i="3"/>
  <c r="AJ98" i="3"/>
  <c r="AI98" i="3"/>
  <c r="AH98" i="3"/>
  <c r="AG98" i="3"/>
  <c r="AF98" i="3"/>
  <c r="BG97" i="3"/>
  <c r="BB97" i="3"/>
  <c r="BA97" i="3"/>
  <c r="BC97" i="3" s="1"/>
  <c r="AZ97" i="3"/>
  <c r="AX97" i="3"/>
  <c r="AS97" i="3"/>
  <c r="AR97" i="3"/>
  <c r="AQ97" i="3"/>
  <c r="AL97" i="3"/>
  <c r="AE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G96" i="3"/>
  <c r="BC96" i="3"/>
  <c r="BA96" i="3"/>
  <c r="AZ96" i="3"/>
  <c r="BB96" i="3" s="1"/>
  <c r="AX96" i="3"/>
  <c r="AS96" i="3"/>
  <c r="AR96" i="3"/>
  <c r="AQ96" i="3"/>
  <c r="AL96" i="3"/>
  <c r="AE96" i="3"/>
  <c r="BG95" i="3"/>
  <c r="BB95" i="3"/>
  <c r="BA95" i="3"/>
  <c r="BC95" i="3" s="1"/>
  <c r="AZ95" i="3"/>
  <c r="AX95" i="3"/>
  <c r="AS95" i="3"/>
  <c r="AR95" i="3"/>
  <c r="AQ95" i="3"/>
  <c r="AL95" i="3"/>
  <c r="AE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G94" i="3"/>
  <c r="BC94" i="3"/>
  <c r="BA94" i="3"/>
  <c r="AZ94" i="3"/>
  <c r="BB94" i="3" s="1"/>
  <c r="AS94" i="3"/>
  <c r="AR94" i="3"/>
  <c r="AQ94" i="3"/>
  <c r="AO94" i="3"/>
  <c r="AL94" i="3"/>
  <c r="AE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G93" i="3"/>
  <c r="BC93" i="3"/>
  <c r="BA93" i="3"/>
  <c r="AZ93" i="3"/>
  <c r="BB93" i="3" s="1"/>
  <c r="AS93" i="3"/>
  <c r="AR93" i="3"/>
  <c r="AQ93" i="3"/>
  <c r="AO93" i="3"/>
  <c r="AL93" i="3"/>
  <c r="AE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G92" i="3"/>
  <c r="BC92" i="3"/>
  <c r="BA92" i="3"/>
  <c r="AZ92" i="3"/>
  <c r="BB92" i="3" s="1"/>
  <c r="AS92" i="3"/>
  <c r="AR92" i="3"/>
  <c r="AQ92" i="3"/>
  <c r="AO92" i="3"/>
  <c r="AL92" i="3"/>
  <c r="AE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AB92" i="3" s="1"/>
  <c r="BG91" i="3"/>
  <c r="BC91" i="3"/>
  <c r="BA91" i="3"/>
  <c r="AZ91" i="3"/>
  <c r="BB91" i="3" s="1"/>
  <c r="AS91" i="3"/>
  <c r="AR91" i="3"/>
  <c r="AQ91" i="3"/>
  <c r="AO91" i="3"/>
  <c r="AL91" i="3"/>
  <c r="AE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G90" i="3"/>
  <c r="BC90" i="3"/>
  <c r="BB90" i="3"/>
  <c r="BA90" i="3"/>
  <c r="AZ90" i="3"/>
  <c r="AW90" i="3"/>
  <c r="AS90" i="3"/>
  <c r="AR90" i="3"/>
  <c r="AQ90" i="3"/>
  <c r="AO90" i="3"/>
  <c r="AL90" i="3"/>
  <c r="AE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G89" i="3"/>
  <c r="BC89" i="3"/>
  <c r="BA89" i="3"/>
  <c r="AZ89" i="3"/>
  <c r="BB89" i="3" s="1"/>
  <c r="AS89" i="3"/>
  <c r="AR89" i="3"/>
  <c r="AQ89" i="3"/>
  <c r="AO89" i="3"/>
  <c r="AL89" i="3"/>
  <c r="AE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G88" i="3"/>
  <c r="BC88" i="3"/>
  <c r="BA88" i="3"/>
  <c r="AZ88" i="3"/>
  <c r="BB88" i="3" s="1"/>
  <c r="AS88" i="3"/>
  <c r="AR88" i="3"/>
  <c r="AQ88" i="3"/>
  <c r="AO88" i="3"/>
  <c r="AL88" i="3"/>
  <c r="AE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G87" i="3"/>
  <c r="BC87" i="3"/>
  <c r="BA87" i="3"/>
  <c r="AZ87" i="3"/>
  <c r="BB87" i="3" s="1"/>
  <c r="AW87" i="3"/>
  <c r="AS87" i="3"/>
  <c r="AR87" i="3"/>
  <c r="AQ87" i="3"/>
  <c r="AO87" i="3"/>
  <c r="AL87" i="3"/>
  <c r="AE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AB87" i="3" s="1"/>
  <c r="BG86" i="3"/>
  <c r="BA86" i="3"/>
  <c r="BC86" i="3" s="1"/>
  <c r="AZ86" i="3"/>
  <c r="BB86" i="3" s="1"/>
  <c r="AS86" i="3"/>
  <c r="AR86" i="3"/>
  <c r="AQ86" i="3"/>
  <c r="AO86" i="3"/>
  <c r="AL86" i="3"/>
  <c r="AE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AB86" i="3" s="1"/>
  <c r="BG85" i="3"/>
  <c r="BA85" i="3"/>
  <c r="BC85" i="3" s="1"/>
  <c r="AZ85" i="3"/>
  <c r="BB85" i="3" s="1"/>
  <c r="AS85" i="3"/>
  <c r="AR85" i="3"/>
  <c r="AQ85" i="3"/>
  <c r="AO85" i="3"/>
  <c r="AL85" i="3"/>
  <c r="AE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AB85" i="3" s="1"/>
  <c r="BG84" i="3"/>
  <c r="BA84" i="3"/>
  <c r="BC84" i="3" s="1"/>
  <c r="AZ84" i="3"/>
  <c r="BB84" i="3" s="1"/>
  <c r="AS84" i="3"/>
  <c r="AR84" i="3"/>
  <c r="AQ84" i="3"/>
  <c r="AO84" i="3"/>
  <c r="AL84" i="3"/>
  <c r="AE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AB84" i="3" s="1"/>
  <c r="BG83" i="3"/>
  <c r="BA83" i="3"/>
  <c r="BC83" i="3" s="1"/>
  <c r="AZ83" i="3"/>
  <c r="BB83" i="3" s="1"/>
  <c r="AW83" i="3"/>
  <c r="AS83" i="3"/>
  <c r="AR83" i="3"/>
  <c r="AQ83" i="3"/>
  <c r="AO83" i="3"/>
  <c r="AL83" i="3"/>
  <c r="AE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B83" i="3" s="1"/>
  <c r="C83" i="3"/>
  <c r="BG82" i="3"/>
  <c r="BB82" i="3"/>
  <c r="BA82" i="3"/>
  <c r="BC82" i="3" s="1"/>
  <c r="AZ82" i="3"/>
  <c r="AW82" i="3"/>
  <c r="AS82" i="3"/>
  <c r="AR82" i="3"/>
  <c r="AQ82" i="3"/>
  <c r="AO82" i="3"/>
  <c r="AL82" i="3"/>
  <c r="AE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AB82" i="3" s="1"/>
  <c r="BG81" i="3"/>
  <c r="BC81" i="3"/>
  <c r="BB81" i="3"/>
  <c r="BA81" i="3"/>
  <c r="AZ81" i="3"/>
  <c r="AW81" i="3"/>
  <c r="AS81" i="3"/>
  <c r="AR81" i="3"/>
  <c r="AQ81" i="3"/>
  <c r="AO81" i="3"/>
  <c r="AL81" i="3"/>
  <c r="AE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G80" i="3"/>
  <c r="BC80" i="3"/>
  <c r="BA80" i="3"/>
  <c r="AZ80" i="3"/>
  <c r="BB80" i="3" s="1"/>
  <c r="AW80" i="3"/>
  <c r="AS80" i="3"/>
  <c r="AR80" i="3"/>
  <c r="AQ80" i="3"/>
  <c r="AO80" i="3"/>
  <c r="AL80" i="3"/>
  <c r="AE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AB80" i="3" s="1"/>
  <c r="BG79" i="3"/>
  <c r="BA79" i="3"/>
  <c r="BC79" i="3" s="1"/>
  <c r="AZ79" i="3"/>
  <c r="BB79" i="3" s="1"/>
  <c r="AS79" i="3"/>
  <c r="AR79" i="3"/>
  <c r="AQ79" i="3"/>
  <c r="AO79" i="3"/>
  <c r="AL79" i="3"/>
  <c r="AE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AB79" i="3" s="1"/>
  <c r="BG78" i="3"/>
  <c r="BB78" i="3"/>
  <c r="BA78" i="3"/>
  <c r="BC78" i="3" s="1"/>
  <c r="AZ78" i="3"/>
  <c r="AS78" i="3"/>
  <c r="AR78" i="3"/>
  <c r="AQ78" i="3"/>
  <c r="AO78" i="3"/>
  <c r="AL78" i="3"/>
  <c r="AE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AB78" i="3" s="1"/>
  <c r="BG77" i="3"/>
  <c r="BB77" i="3"/>
  <c r="BA77" i="3"/>
  <c r="BC77" i="3" s="1"/>
  <c r="AZ77" i="3"/>
  <c r="AS77" i="3"/>
  <c r="AR77" i="3"/>
  <c r="AQ77" i="3"/>
  <c r="AO77" i="3"/>
  <c r="AL77" i="3"/>
  <c r="AE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AB77" i="3" s="1"/>
  <c r="BG76" i="3"/>
  <c r="BB76" i="3"/>
  <c r="BA76" i="3"/>
  <c r="BC76" i="3" s="1"/>
  <c r="AZ76" i="3"/>
  <c r="AW76" i="3"/>
  <c r="AS76" i="3"/>
  <c r="AR76" i="3"/>
  <c r="AQ76" i="3"/>
  <c r="AO76" i="3"/>
  <c r="AL76" i="3"/>
  <c r="AE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B76" i="3" s="1"/>
  <c r="C76" i="3"/>
  <c r="BG75" i="3"/>
  <c r="BB75" i="3"/>
  <c r="BA75" i="3"/>
  <c r="BC75" i="3" s="1"/>
  <c r="AZ75" i="3"/>
  <c r="AW75" i="3"/>
  <c r="AS75" i="3"/>
  <c r="AR75" i="3"/>
  <c r="AQ75" i="3"/>
  <c r="AO75" i="3"/>
  <c r="AL75" i="3"/>
  <c r="AE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B75" i="3" s="1"/>
  <c r="C75" i="3"/>
  <c r="BG74" i="3"/>
  <c r="BC74" i="3"/>
  <c r="BB74" i="3"/>
  <c r="BA74" i="3"/>
  <c r="AZ74" i="3"/>
  <c r="AW74" i="3"/>
  <c r="AS74" i="3"/>
  <c r="AR74" i="3"/>
  <c r="AQ74" i="3"/>
  <c r="AO74" i="3"/>
  <c r="AL74" i="3"/>
  <c r="AE74" i="3"/>
  <c r="BG73" i="3"/>
  <c r="BC73" i="3"/>
  <c r="BA73" i="3"/>
  <c r="AZ73" i="3"/>
  <c r="BB73" i="3" s="1"/>
  <c r="AW73" i="3"/>
  <c r="AS73" i="3"/>
  <c r="AR73" i="3"/>
  <c r="AQ73" i="3"/>
  <c r="AO73" i="3"/>
  <c r="AL73" i="3"/>
  <c r="AE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AB73" i="3" s="1"/>
  <c r="BG72" i="3"/>
  <c r="BA72" i="3"/>
  <c r="BC72" i="3" s="1"/>
  <c r="AZ72" i="3"/>
  <c r="BB72" i="3" s="1"/>
  <c r="AS72" i="3"/>
  <c r="AR72" i="3"/>
  <c r="AQ72" i="3"/>
  <c r="AO72" i="3"/>
  <c r="AL72" i="3"/>
  <c r="AE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G71" i="3"/>
  <c r="BA71" i="3"/>
  <c r="BC71" i="3" s="1"/>
  <c r="AZ71" i="3"/>
  <c r="BB71" i="3" s="1"/>
  <c r="AS71" i="3"/>
  <c r="AR71" i="3"/>
  <c r="AQ71" i="3"/>
  <c r="AO71" i="3"/>
  <c r="AL71" i="3"/>
  <c r="AE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AB71" i="3" s="1"/>
  <c r="BG70" i="3"/>
  <c r="BA70" i="3"/>
  <c r="BC70" i="3" s="1"/>
  <c r="AZ70" i="3"/>
  <c r="BB70" i="3" s="1"/>
  <c r="AS70" i="3"/>
  <c r="AR70" i="3"/>
  <c r="AQ70" i="3"/>
  <c r="AO70" i="3"/>
  <c r="AL70" i="3"/>
  <c r="AE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G69" i="3"/>
  <c r="BA69" i="3"/>
  <c r="BC69" i="3" s="1"/>
  <c r="AZ69" i="3"/>
  <c r="BB69" i="3" s="1"/>
  <c r="AS69" i="3"/>
  <c r="AR69" i="3"/>
  <c r="AQ69" i="3"/>
  <c r="AO69" i="3"/>
  <c r="AL69" i="3"/>
  <c r="AE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AB69" i="3" s="1"/>
  <c r="BG68" i="3"/>
  <c r="BA68" i="3"/>
  <c r="BC68" i="3" s="1"/>
  <c r="AZ68" i="3"/>
  <c r="BB68" i="3" s="1"/>
  <c r="AS68" i="3"/>
  <c r="AR68" i="3"/>
  <c r="AQ68" i="3"/>
  <c r="AO68" i="3"/>
  <c r="AL68" i="3"/>
  <c r="AE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G67" i="3"/>
  <c r="BA67" i="3"/>
  <c r="BC67" i="3" s="1"/>
  <c r="AZ67" i="3"/>
  <c r="BB67" i="3" s="1"/>
  <c r="AW67" i="3"/>
  <c r="AS67" i="3"/>
  <c r="AR67" i="3"/>
  <c r="AQ67" i="3"/>
  <c r="AO67" i="3"/>
  <c r="AL67" i="3"/>
  <c r="AE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AB67" i="3" s="1"/>
  <c r="BG66" i="3"/>
  <c r="BA66" i="3"/>
  <c r="BC66" i="3" s="1"/>
  <c r="AZ66" i="3"/>
  <c r="BB66" i="3" s="1"/>
  <c r="AW66" i="3"/>
  <c r="AS66" i="3"/>
  <c r="AR66" i="3"/>
  <c r="AQ66" i="3"/>
  <c r="AO66" i="3"/>
  <c r="AL66" i="3"/>
  <c r="AE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B66" i="3" s="1"/>
  <c r="C66" i="3"/>
  <c r="BG65" i="3"/>
  <c r="BB65" i="3"/>
  <c r="BA65" i="3"/>
  <c r="BC65" i="3" s="1"/>
  <c r="AZ65" i="3"/>
  <c r="AS65" i="3"/>
  <c r="AR65" i="3"/>
  <c r="AQ65" i="3"/>
  <c r="AO65" i="3"/>
  <c r="AL65" i="3"/>
  <c r="AE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AB65" i="3" s="1"/>
  <c r="BG64" i="3"/>
  <c r="BC64" i="3"/>
  <c r="BB64" i="3"/>
  <c r="BA64" i="3"/>
  <c r="AZ64" i="3"/>
  <c r="AW64" i="3"/>
  <c r="AS64" i="3"/>
  <c r="AR64" i="3"/>
  <c r="AQ64" i="3"/>
  <c r="AO64" i="3"/>
  <c r="AL64" i="3"/>
  <c r="AE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AB64" i="3" s="1"/>
  <c r="BG63" i="3"/>
  <c r="BC63" i="3"/>
  <c r="BA63" i="3"/>
  <c r="AZ63" i="3"/>
  <c r="BB63" i="3" s="1"/>
  <c r="AS63" i="3"/>
  <c r="AR63" i="3"/>
  <c r="AQ63" i="3"/>
  <c r="AO63" i="3"/>
  <c r="AL63" i="3"/>
  <c r="AE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B63" i="3" s="1"/>
  <c r="C63" i="3"/>
  <c r="BG62" i="3"/>
  <c r="BB62" i="3"/>
  <c r="BA62" i="3"/>
  <c r="BC62" i="3" s="1"/>
  <c r="AZ62" i="3"/>
  <c r="AW62" i="3"/>
  <c r="AS62" i="3"/>
  <c r="AR62" i="3"/>
  <c r="AQ62" i="3"/>
  <c r="AO62" i="3"/>
  <c r="AL62" i="3"/>
  <c r="AE62" i="3"/>
  <c r="AA62" i="3"/>
  <c r="L62" i="3"/>
  <c r="K62" i="3"/>
  <c r="J62" i="3"/>
  <c r="BG61" i="3"/>
  <c r="BC61" i="3"/>
  <c r="BB61" i="3"/>
  <c r="BA61" i="3"/>
  <c r="AZ61" i="3"/>
  <c r="AW61" i="3"/>
  <c r="AS61" i="3"/>
  <c r="AR61" i="3"/>
  <c r="AQ61" i="3"/>
  <c r="AO61" i="3"/>
  <c r="AL61" i="3"/>
  <c r="AE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AY60" i="3"/>
  <c r="AY63" i="3" s="1"/>
  <c r="AY99" i="3" s="1"/>
  <c r="AY101" i="3" s="1"/>
  <c r="AV60" i="3"/>
  <c r="AJ60" i="3"/>
  <c r="AI60" i="3"/>
  <c r="AH60" i="3"/>
  <c r="AG60" i="3"/>
  <c r="AF60" i="3"/>
  <c r="BG59" i="3"/>
  <c r="BA59" i="3"/>
  <c r="BC59" i="3" s="1"/>
  <c r="AZ59" i="3"/>
  <c r="BB59" i="3" s="1"/>
  <c r="AS59" i="3"/>
  <c r="AR59" i="3"/>
  <c r="AQ59" i="3"/>
  <c r="AO59" i="3"/>
  <c r="AL59" i="3"/>
  <c r="AE59" i="3"/>
  <c r="AA59" i="3"/>
  <c r="L59" i="3"/>
  <c r="K59" i="3"/>
  <c r="J59" i="3"/>
  <c r="BG58" i="3"/>
  <c r="BC58" i="3"/>
  <c r="BA58" i="3"/>
  <c r="AZ58" i="3"/>
  <c r="BB58" i="3" s="1"/>
  <c r="AW58" i="3"/>
  <c r="AW59" i="3" s="1"/>
  <c r="AS58" i="3"/>
  <c r="AR58" i="3"/>
  <c r="AQ58" i="3"/>
  <c r="AO58" i="3"/>
  <c r="AL58" i="3"/>
  <c r="AE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AB58" i="3" s="1"/>
  <c r="BG57" i="3"/>
  <c r="BC57" i="3"/>
  <c r="BB57" i="3"/>
  <c r="BA57" i="3"/>
  <c r="AZ57" i="3"/>
  <c r="AW57" i="3"/>
  <c r="AS57" i="3"/>
  <c r="AR57" i="3"/>
  <c r="AQ57" i="3"/>
  <c r="AO57" i="3"/>
  <c r="AL57" i="3"/>
  <c r="AE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AB57" i="3" s="1"/>
  <c r="A57" i="3"/>
  <c r="A58" i="3" s="1"/>
  <c r="A59" i="3" s="1"/>
  <c r="BJ56" i="3"/>
  <c r="BJ57" i="3" s="1"/>
  <c r="BJ58" i="3" s="1"/>
  <c r="BJ59" i="3" s="1"/>
  <c r="BG56" i="3"/>
  <c r="BB56" i="3"/>
  <c r="BA56" i="3"/>
  <c r="BC56" i="3" s="1"/>
  <c r="AZ56" i="3"/>
  <c r="AW56" i="3"/>
  <c r="AS56" i="3"/>
  <c r="AR56" i="3"/>
  <c r="AQ56" i="3"/>
  <c r="AO56" i="3"/>
  <c r="AL56" i="3"/>
  <c r="AL60" i="3" s="1"/>
  <c r="AE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B56" i="3" s="1"/>
  <c r="C56" i="3"/>
  <c r="A56" i="3"/>
  <c r="BG55" i="3"/>
  <c r="BC55" i="3"/>
  <c r="BA55" i="3"/>
  <c r="AZ55" i="3"/>
  <c r="AW55" i="3"/>
  <c r="AS55" i="3"/>
  <c r="AR55" i="3"/>
  <c r="AR60" i="3" s="1"/>
  <c r="AQ55" i="3"/>
  <c r="AO55" i="3"/>
  <c r="AO60" i="3" s="1"/>
  <c r="AL55" i="3"/>
  <c r="AE55" i="3"/>
  <c r="AE60" i="3" s="1"/>
  <c r="BA54" i="3"/>
  <c r="AY54" i="3"/>
  <c r="AW54" i="3"/>
  <c r="AV54" i="3"/>
  <c r="AS54" i="3"/>
  <c r="AJ54" i="3"/>
  <c r="AI54" i="3"/>
  <c r="AH54" i="3"/>
  <c r="AG54" i="3"/>
  <c r="AF54" i="3"/>
  <c r="Z54" i="3"/>
  <c r="V54" i="3"/>
  <c r="R54" i="3"/>
  <c r="N54" i="3"/>
  <c r="J54" i="3"/>
  <c r="BG53" i="3"/>
  <c r="BG54" i="3" s="1"/>
  <c r="BC53" i="3"/>
  <c r="BC54" i="3" s="1"/>
  <c r="BA53" i="3"/>
  <c r="AZ53" i="3"/>
  <c r="AW53" i="3"/>
  <c r="AS53" i="3"/>
  <c r="AR53" i="3"/>
  <c r="AR54" i="3" s="1"/>
  <c r="AQ53" i="3"/>
  <c r="AQ54" i="3" s="1"/>
  <c r="AO53" i="3"/>
  <c r="AO54" i="3" s="1"/>
  <c r="AL53" i="3"/>
  <c r="AL54" i="3" s="1"/>
  <c r="AE53" i="3"/>
  <c r="AE54" i="3" s="1"/>
  <c r="AA53" i="3"/>
  <c r="AA54" i="3" s="1"/>
  <c r="Z53" i="3"/>
  <c r="Y53" i="3"/>
  <c r="Y54" i="3" s="1"/>
  <c r="X53" i="3"/>
  <c r="X54" i="3" s="1"/>
  <c r="W53" i="3"/>
  <c r="W54" i="3" s="1"/>
  <c r="V53" i="3"/>
  <c r="U53" i="3"/>
  <c r="U54" i="3" s="1"/>
  <c r="T53" i="3"/>
  <c r="T54" i="3" s="1"/>
  <c r="S53" i="3"/>
  <c r="S54" i="3" s="1"/>
  <c r="R53" i="3"/>
  <c r="Q53" i="3"/>
  <c r="Q54" i="3" s="1"/>
  <c r="P53" i="3"/>
  <c r="P54" i="3" s="1"/>
  <c r="O53" i="3"/>
  <c r="O54" i="3" s="1"/>
  <c r="N53" i="3"/>
  <c r="M53" i="3"/>
  <c r="M54" i="3" s="1"/>
  <c r="L53" i="3"/>
  <c r="L54" i="3" s="1"/>
  <c r="K53" i="3"/>
  <c r="K54" i="3" s="1"/>
  <c r="J53" i="3"/>
  <c r="I53" i="3"/>
  <c r="I54" i="3" s="1"/>
  <c r="H53" i="3"/>
  <c r="H54" i="3" s="1"/>
  <c r="G53" i="3"/>
  <c r="G54" i="3" s="1"/>
  <c r="E53" i="3"/>
  <c r="E54" i="3" s="1"/>
  <c r="D53" i="3"/>
  <c r="D54" i="3" s="1"/>
  <c r="C53" i="3"/>
  <c r="AY51" i="3"/>
  <c r="AY52" i="3" s="1"/>
  <c r="AV51" i="3"/>
  <c r="AV52" i="3" s="1"/>
  <c r="AJ51" i="3"/>
  <c r="AI51" i="3"/>
  <c r="AH51" i="3"/>
  <c r="AG51" i="3"/>
  <c r="AF51" i="3"/>
  <c r="BG50" i="3"/>
  <c r="BB50" i="3"/>
  <c r="BA50" i="3"/>
  <c r="BC50" i="3" s="1"/>
  <c r="AZ50" i="3"/>
  <c r="AW50" i="3"/>
  <c r="AS50" i="3"/>
  <c r="AR50" i="3"/>
  <c r="AQ50" i="3"/>
  <c r="AO50" i="3"/>
  <c r="AL50" i="3"/>
  <c r="AE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E50" i="3"/>
  <c r="D50" i="3"/>
  <c r="C50" i="3"/>
  <c r="BG49" i="3"/>
  <c r="BB49" i="3"/>
  <c r="BA49" i="3"/>
  <c r="BC49" i="3" s="1"/>
  <c r="AZ49" i="3"/>
  <c r="AW49" i="3"/>
  <c r="AS49" i="3"/>
  <c r="AR49" i="3"/>
  <c r="AQ49" i="3"/>
  <c r="AO49" i="3"/>
  <c r="AL49" i="3"/>
  <c r="AE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E49" i="3"/>
  <c r="D49" i="3"/>
  <c r="C49" i="3"/>
  <c r="BG48" i="3"/>
  <c r="BC48" i="3"/>
  <c r="BA48" i="3"/>
  <c r="AZ48" i="3"/>
  <c r="BB48" i="3" s="1"/>
  <c r="AW48" i="3"/>
  <c r="AS48" i="3"/>
  <c r="AR48" i="3"/>
  <c r="AQ48" i="3"/>
  <c r="AO48" i="3"/>
  <c r="AL48" i="3"/>
  <c r="AE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E48" i="3"/>
  <c r="D48" i="3"/>
  <c r="C48" i="3"/>
  <c r="BG47" i="3"/>
  <c r="BC47" i="3"/>
  <c r="BB47" i="3"/>
  <c r="BA47" i="3"/>
  <c r="AZ47" i="3"/>
  <c r="AW47" i="3"/>
  <c r="AS47" i="3"/>
  <c r="AR47" i="3"/>
  <c r="AQ47" i="3"/>
  <c r="AO47" i="3"/>
  <c r="AL47" i="3"/>
  <c r="AE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E47" i="3"/>
  <c r="D47" i="3"/>
  <c r="C47" i="3"/>
  <c r="BG46" i="3"/>
  <c r="BB46" i="3"/>
  <c r="BA46" i="3"/>
  <c r="BC46" i="3" s="1"/>
  <c r="AZ46" i="3"/>
  <c r="AW46" i="3"/>
  <c r="AS46" i="3"/>
  <c r="AR46" i="3"/>
  <c r="AQ46" i="3"/>
  <c r="AO46" i="3"/>
  <c r="AL46" i="3"/>
  <c r="AE46" i="3"/>
  <c r="AA46" i="3"/>
  <c r="K46" i="3"/>
  <c r="J46" i="3"/>
  <c r="BG45" i="3"/>
  <c r="BB45" i="3"/>
  <c r="BA45" i="3"/>
  <c r="BC45" i="3" s="1"/>
  <c r="AZ45" i="3"/>
  <c r="AW45" i="3"/>
  <c r="AS45" i="3"/>
  <c r="AR45" i="3"/>
  <c r="AQ45" i="3"/>
  <c r="AO45" i="3"/>
  <c r="AL45" i="3"/>
  <c r="AE45" i="3"/>
  <c r="AA45" i="3"/>
  <c r="K45" i="3"/>
  <c r="J45" i="3"/>
  <c r="BG44" i="3"/>
  <c r="BC44" i="3"/>
  <c r="BA44" i="3"/>
  <c r="AZ44" i="3"/>
  <c r="BB44" i="3" s="1"/>
  <c r="AW44" i="3"/>
  <c r="AS44" i="3"/>
  <c r="AR44" i="3"/>
  <c r="AQ44" i="3"/>
  <c r="AO44" i="3"/>
  <c r="AL44" i="3"/>
  <c r="AE44" i="3"/>
  <c r="AA44" i="3"/>
  <c r="K44" i="3"/>
  <c r="J44" i="3"/>
  <c r="BG43" i="3"/>
  <c r="BC43" i="3"/>
  <c r="BB43" i="3"/>
  <c r="BA43" i="3"/>
  <c r="AZ43" i="3"/>
  <c r="AW43" i="3"/>
  <c r="AS43" i="3"/>
  <c r="AR43" i="3"/>
  <c r="AQ43" i="3"/>
  <c r="AO43" i="3"/>
  <c r="AL43" i="3"/>
  <c r="AE43" i="3"/>
  <c r="AA43" i="3"/>
  <c r="K43" i="3"/>
  <c r="J43" i="3"/>
  <c r="BG42" i="3"/>
  <c r="BB42" i="3"/>
  <c r="BA42" i="3"/>
  <c r="BC42" i="3" s="1"/>
  <c r="AZ42" i="3"/>
  <c r="AW42" i="3"/>
  <c r="AS42" i="3"/>
  <c r="AR42" i="3"/>
  <c r="AQ42" i="3"/>
  <c r="AO42" i="3"/>
  <c r="AL42" i="3"/>
  <c r="AE42" i="3"/>
  <c r="AA42" i="3"/>
  <c r="K42" i="3"/>
  <c r="J42" i="3"/>
  <c r="BG41" i="3"/>
  <c r="BA41" i="3"/>
  <c r="BC41" i="3" s="1"/>
  <c r="AZ41" i="3"/>
  <c r="BB41" i="3" s="1"/>
  <c r="AW41" i="3"/>
  <c r="AS41" i="3"/>
  <c r="AR41" i="3"/>
  <c r="AQ41" i="3"/>
  <c r="AO41" i="3"/>
  <c r="AL41" i="3"/>
  <c r="AE41" i="3"/>
  <c r="AA41" i="3"/>
  <c r="K41" i="3"/>
  <c r="J41" i="3"/>
  <c r="BG40" i="3"/>
  <c r="BC40" i="3"/>
  <c r="BA40" i="3"/>
  <c r="AZ40" i="3"/>
  <c r="BB40" i="3" s="1"/>
  <c r="AW40" i="3"/>
  <c r="AS40" i="3"/>
  <c r="AR40" i="3"/>
  <c r="AQ40" i="3"/>
  <c r="AO40" i="3"/>
  <c r="AL40" i="3"/>
  <c r="AE40" i="3"/>
  <c r="AA40" i="3"/>
  <c r="K40" i="3"/>
  <c r="J40" i="3"/>
  <c r="BG39" i="3"/>
  <c r="BC39" i="3"/>
  <c r="BB39" i="3"/>
  <c r="BA39" i="3"/>
  <c r="AZ39" i="3"/>
  <c r="AW39" i="3"/>
  <c r="AS39" i="3"/>
  <c r="AR39" i="3"/>
  <c r="AQ39" i="3"/>
  <c r="AO39" i="3"/>
  <c r="AL39" i="3"/>
  <c r="AE39" i="3"/>
  <c r="AA39" i="3"/>
  <c r="K39" i="3"/>
  <c r="J39" i="3"/>
  <c r="BG38" i="3"/>
  <c r="BB38" i="3"/>
  <c r="BA38" i="3"/>
  <c r="BC38" i="3" s="1"/>
  <c r="AZ38" i="3"/>
  <c r="AW38" i="3"/>
  <c r="AS38" i="3"/>
  <c r="AR38" i="3"/>
  <c r="AQ38" i="3"/>
  <c r="AO38" i="3"/>
  <c r="AL38" i="3"/>
  <c r="AE38" i="3"/>
  <c r="AA38" i="3"/>
  <c r="K38" i="3"/>
  <c r="J38" i="3"/>
  <c r="BG37" i="3"/>
  <c r="BA37" i="3"/>
  <c r="BC37" i="3" s="1"/>
  <c r="AZ37" i="3"/>
  <c r="BB37" i="3" s="1"/>
  <c r="AW37" i="3"/>
  <c r="AS37" i="3"/>
  <c r="AR37" i="3"/>
  <c r="AQ37" i="3"/>
  <c r="AO37" i="3"/>
  <c r="AL37" i="3"/>
  <c r="AE37" i="3"/>
  <c r="AA37" i="3"/>
  <c r="K37" i="3"/>
  <c r="J37" i="3"/>
  <c r="BG36" i="3"/>
  <c r="BC36" i="3"/>
  <c r="BA36" i="3"/>
  <c r="AZ36" i="3"/>
  <c r="BB36" i="3" s="1"/>
  <c r="AW36" i="3"/>
  <c r="AS36" i="3"/>
  <c r="AR36" i="3"/>
  <c r="AQ36" i="3"/>
  <c r="AO36" i="3"/>
  <c r="AL36" i="3"/>
  <c r="AE36" i="3"/>
  <c r="AA36" i="3"/>
  <c r="K36" i="3"/>
  <c r="J36" i="3"/>
  <c r="BG35" i="3"/>
  <c r="BC35" i="3"/>
  <c r="BB35" i="3"/>
  <c r="BA35" i="3"/>
  <c r="AZ35" i="3"/>
  <c r="AW35" i="3"/>
  <c r="AS35" i="3"/>
  <c r="AR35" i="3"/>
  <c r="AQ35" i="3"/>
  <c r="AO35" i="3"/>
  <c r="AL35" i="3"/>
  <c r="AE35" i="3"/>
  <c r="AA35" i="3"/>
  <c r="K35" i="3"/>
  <c r="J35" i="3"/>
  <c r="A35" i="3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BG34" i="3"/>
  <c r="BB34" i="3"/>
  <c r="BA34" i="3"/>
  <c r="BC34" i="3" s="1"/>
  <c r="AZ34" i="3"/>
  <c r="AW34" i="3"/>
  <c r="AS34" i="3"/>
  <c r="AR34" i="3"/>
  <c r="AQ34" i="3"/>
  <c r="AO34" i="3"/>
  <c r="AL34" i="3"/>
  <c r="AE34" i="3"/>
  <c r="AA34" i="3"/>
  <c r="K34" i="3"/>
  <c r="J34" i="3"/>
  <c r="BJ33" i="3"/>
  <c r="BJ34" i="3" s="1"/>
  <c r="BJ35" i="3" s="1"/>
  <c r="BJ36" i="3" s="1"/>
  <c r="BJ37" i="3" s="1"/>
  <c r="BJ38" i="3" s="1"/>
  <c r="BJ39" i="3" s="1"/>
  <c r="BJ40" i="3" s="1"/>
  <c r="BJ41" i="3" s="1"/>
  <c r="BJ42" i="3" s="1"/>
  <c r="BJ43" i="3" s="1"/>
  <c r="BJ44" i="3" s="1"/>
  <c r="BJ45" i="3" s="1"/>
  <c r="BJ46" i="3" s="1"/>
  <c r="BJ47" i="3" s="1"/>
  <c r="BJ48" i="3" s="1"/>
  <c r="BJ49" i="3" s="1"/>
  <c r="BJ50" i="3" s="1"/>
  <c r="BG33" i="3"/>
  <c r="BA33" i="3"/>
  <c r="BC33" i="3" s="1"/>
  <c r="AZ33" i="3"/>
  <c r="BB33" i="3" s="1"/>
  <c r="AW33" i="3"/>
  <c r="AS33" i="3"/>
  <c r="AR33" i="3"/>
  <c r="AQ33" i="3"/>
  <c r="AO33" i="3"/>
  <c r="AL33" i="3"/>
  <c r="AE33" i="3"/>
  <c r="AA33" i="3"/>
  <c r="K33" i="3"/>
  <c r="J33" i="3"/>
  <c r="BG32" i="3"/>
  <c r="BC32" i="3"/>
  <c r="BA32" i="3"/>
  <c r="AZ32" i="3"/>
  <c r="BB32" i="3" s="1"/>
  <c r="AW32" i="3"/>
  <c r="AS32" i="3"/>
  <c r="AR32" i="3"/>
  <c r="AQ32" i="3"/>
  <c r="AO32" i="3"/>
  <c r="AL32" i="3"/>
  <c r="AE32" i="3"/>
  <c r="AA32" i="3"/>
  <c r="K32" i="3"/>
  <c r="K51" i="3" s="1"/>
  <c r="J32" i="3"/>
  <c r="BG31" i="3"/>
  <c r="BC31" i="3"/>
  <c r="BB31" i="3"/>
  <c r="BA31" i="3"/>
  <c r="AZ31" i="3"/>
  <c r="AW31" i="3"/>
  <c r="AS31" i="3"/>
  <c r="AR31" i="3"/>
  <c r="AQ31" i="3"/>
  <c r="AO31" i="3"/>
  <c r="AL31" i="3"/>
  <c r="AE31" i="3"/>
  <c r="AA31" i="3"/>
  <c r="K31" i="3"/>
  <c r="J31" i="3"/>
  <c r="A31" i="3"/>
  <c r="A32" i="3" s="1"/>
  <c r="A33" i="3" s="1"/>
  <c r="A34" i="3" s="1"/>
  <c r="BJ30" i="3"/>
  <c r="BJ31" i="3" s="1"/>
  <c r="BJ32" i="3" s="1"/>
  <c r="BG30" i="3"/>
  <c r="BB30" i="3"/>
  <c r="BA30" i="3"/>
  <c r="BC30" i="3" s="1"/>
  <c r="AZ30" i="3"/>
  <c r="AW30" i="3"/>
  <c r="AS30" i="3"/>
  <c r="AR30" i="3"/>
  <c r="AQ30" i="3"/>
  <c r="AO30" i="3"/>
  <c r="AL30" i="3"/>
  <c r="AE30" i="3"/>
  <c r="AA30" i="3"/>
  <c r="K30" i="3"/>
  <c r="J30" i="3"/>
  <c r="A30" i="3"/>
  <c r="BG29" i="3"/>
  <c r="BA29" i="3"/>
  <c r="BC29" i="3" s="1"/>
  <c r="AZ29" i="3"/>
  <c r="AW29" i="3"/>
  <c r="AS29" i="3"/>
  <c r="AR29" i="3"/>
  <c r="AQ29" i="3"/>
  <c r="AO29" i="3"/>
  <c r="AO51" i="3" s="1"/>
  <c r="AL29" i="3"/>
  <c r="AE29" i="3"/>
  <c r="AE51" i="3" s="1"/>
  <c r="AA29" i="3"/>
  <c r="AA51" i="3" s="1"/>
  <c r="K29" i="3"/>
  <c r="J29" i="3"/>
  <c r="BA28" i="3"/>
  <c r="AQ28" i="3"/>
  <c r="AJ28" i="3"/>
  <c r="AI28" i="3"/>
  <c r="AH28" i="3"/>
  <c r="AG28" i="3"/>
  <c r="AF28" i="3"/>
  <c r="BG27" i="3"/>
  <c r="BC27" i="3"/>
  <c r="BB27" i="3"/>
  <c r="BA27" i="3"/>
  <c r="AZ27" i="3"/>
  <c r="AW27" i="3"/>
  <c r="AS27" i="3"/>
  <c r="AR27" i="3"/>
  <c r="AQ27" i="3"/>
  <c r="AO27" i="3"/>
  <c r="AL27" i="3"/>
  <c r="AE27" i="3"/>
  <c r="AA27" i="3"/>
  <c r="K27" i="3"/>
  <c r="J27" i="3"/>
  <c r="BG26" i="3"/>
  <c r="BA26" i="3"/>
  <c r="BC26" i="3" s="1"/>
  <c r="AZ26" i="3"/>
  <c r="BB26" i="3" s="1"/>
  <c r="AW26" i="3"/>
  <c r="AS26" i="3"/>
  <c r="AR26" i="3"/>
  <c r="AQ26" i="3"/>
  <c r="AO26" i="3"/>
  <c r="AL26" i="3"/>
  <c r="AE26" i="3"/>
  <c r="AE28" i="3" s="1"/>
  <c r="AA26" i="3"/>
  <c r="AA28" i="3" s="1"/>
  <c r="K26" i="3"/>
  <c r="K28" i="3" s="1"/>
  <c r="J26" i="3"/>
  <c r="BG25" i="3"/>
  <c r="BA25" i="3"/>
  <c r="BC25" i="3" s="1"/>
  <c r="BC28" i="3" s="1"/>
  <c r="AZ25" i="3"/>
  <c r="AZ28" i="3" s="1"/>
  <c r="AW25" i="3"/>
  <c r="AW28" i="3" s="1"/>
  <c r="AS25" i="3"/>
  <c r="AR25" i="3"/>
  <c r="AR28" i="3" s="1"/>
  <c r="AQ25" i="3"/>
  <c r="AO25" i="3"/>
  <c r="AO28" i="3" s="1"/>
  <c r="AL25" i="3"/>
  <c r="AL28" i="3" s="1"/>
  <c r="AE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J28" i="3" s="1"/>
  <c r="I25" i="3"/>
  <c r="H25" i="3"/>
  <c r="G25" i="3"/>
  <c r="E25" i="3"/>
  <c r="D25" i="3"/>
  <c r="C25" i="3"/>
  <c r="BG24" i="3"/>
  <c r="BB24" i="3"/>
  <c r="AJ24" i="3"/>
  <c r="AI24" i="3"/>
  <c r="AH24" i="3"/>
  <c r="AG24" i="3"/>
  <c r="AF24" i="3"/>
  <c r="BJ23" i="3"/>
  <c r="BG23" i="3"/>
  <c r="BB23" i="3"/>
  <c r="BA23" i="3"/>
  <c r="BC23" i="3" s="1"/>
  <c r="AZ23" i="3"/>
  <c r="AW23" i="3"/>
  <c r="AS23" i="3"/>
  <c r="AR23" i="3"/>
  <c r="AQ23" i="3"/>
  <c r="AO23" i="3"/>
  <c r="AL23" i="3"/>
  <c r="AE23" i="3"/>
  <c r="AA23" i="3"/>
  <c r="K23" i="3"/>
  <c r="J23" i="3"/>
  <c r="BG22" i="3"/>
  <c r="BC22" i="3"/>
  <c r="BA22" i="3"/>
  <c r="AZ22" i="3"/>
  <c r="BB22" i="3" s="1"/>
  <c r="AW22" i="3"/>
  <c r="AS22" i="3"/>
  <c r="AR22" i="3"/>
  <c r="AQ22" i="3"/>
  <c r="AO22" i="3"/>
  <c r="AL22" i="3"/>
  <c r="AE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E22" i="3"/>
  <c r="D22" i="3"/>
  <c r="C22" i="3"/>
  <c r="BG21" i="3"/>
  <c r="BC21" i="3"/>
  <c r="BB21" i="3"/>
  <c r="BA21" i="3"/>
  <c r="AZ21" i="3"/>
  <c r="AW21" i="3"/>
  <c r="AS21" i="3"/>
  <c r="AR21" i="3"/>
  <c r="AQ21" i="3"/>
  <c r="AO21" i="3"/>
  <c r="AL21" i="3"/>
  <c r="AE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E21" i="3"/>
  <c r="D21" i="3"/>
  <c r="C21" i="3"/>
  <c r="BG20" i="3"/>
  <c r="BB20" i="3"/>
  <c r="BA20" i="3"/>
  <c r="BC20" i="3" s="1"/>
  <c r="AZ20" i="3"/>
  <c r="AW20" i="3"/>
  <c r="AW24" i="3" s="1"/>
  <c r="AS20" i="3"/>
  <c r="AR20" i="3"/>
  <c r="AR24" i="3" s="1"/>
  <c r="AQ20" i="3"/>
  <c r="AO20" i="3"/>
  <c r="AL20" i="3"/>
  <c r="AL24" i="3" s="1"/>
  <c r="AE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E20" i="3"/>
  <c r="D20" i="3"/>
  <c r="C20" i="3"/>
  <c r="BJ19" i="3"/>
  <c r="BJ20" i="3" s="1"/>
  <c r="BJ21" i="3" s="1"/>
  <c r="BJ22" i="3" s="1"/>
  <c r="BG19" i="3"/>
  <c r="BA19" i="3"/>
  <c r="BC19" i="3" s="1"/>
  <c r="AZ19" i="3"/>
  <c r="BB19" i="3" s="1"/>
  <c r="AW19" i="3"/>
  <c r="AS19" i="3"/>
  <c r="AR19" i="3"/>
  <c r="AQ19" i="3"/>
  <c r="AO19" i="3"/>
  <c r="AL19" i="3"/>
  <c r="AE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E19" i="3"/>
  <c r="D19" i="3"/>
  <c r="C19" i="3"/>
  <c r="A19" i="3"/>
  <c r="A20" i="3" s="1"/>
  <c r="A21" i="3" s="1"/>
  <c r="A22" i="3" s="1"/>
  <c r="A23" i="3" s="1"/>
  <c r="BG18" i="3"/>
  <c r="BC18" i="3"/>
  <c r="BB18" i="3"/>
  <c r="BA18" i="3"/>
  <c r="AZ18" i="3"/>
  <c r="AZ24" i="3" s="1"/>
  <c r="AW18" i="3"/>
  <c r="AS18" i="3"/>
  <c r="AR18" i="3"/>
  <c r="AQ18" i="3"/>
  <c r="AO18" i="3"/>
  <c r="AO24" i="3" s="1"/>
  <c r="AL18" i="3"/>
  <c r="AE18" i="3"/>
  <c r="AE24" i="3" s="1"/>
  <c r="AA18" i="3"/>
  <c r="K18" i="3"/>
  <c r="K24" i="3" s="1"/>
  <c r="J18" i="3"/>
  <c r="J24" i="3" s="1"/>
  <c r="AO17" i="3"/>
  <c r="AJ17" i="3"/>
  <c r="AJ52" i="3" s="1"/>
  <c r="AJ99" i="3" s="1"/>
  <c r="AJ101" i="3" s="1"/>
  <c r="AI17" i="3"/>
  <c r="AI52" i="3" s="1"/>
  <c r="AI99" i="3" s="1"/>
  <c r="AI101" i="3" s="1"/>
  <c r="AH17" i="3"/>
  <c r="AG17" i="3"/>
  <c r="AF17" i="3"/>
  <c r="AF52" i="3" s="1"/>
  <c r="AF99" i="3" s="1"/>
  <c r="AF101" i="3" s="1"/>
  <c r="X17" i="3"/>
  <c r="H17" i="3"/>
  <c r="BG16" i="3"/>
  <c r="BB16" i="3"/>
  <c r="BA16" i="3"/>
  <c r="BC16" i="3" s="1"/>
  <c r="AZ16" i="3"/>
  <c r="AW16" i="3"/>
  <c r="AS16" i="3"/>
  <c r="AR16" i="3"/>
  <c r="AQ16" i="3"/>
  <c r="AO16" i="3"/>
  <c r="AL16" i="3"/>
  <c r="AE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G15" i="3"/>
  <c r="BC15" i="3"/>
  <c r="BA15" i="3"/>
  <c r="AZ15" i="3"/>
  <c r="BB15" i="3" s="1"/>
  <c r="AW15" i="3"/>
  <c r="AS15" i="3"/>
  <c r="AR15" i="3"/>
  <c r="AQ15" i="3"/>
  <c r="AO15" i="3"/>
  <c r="AL15" i="3"/>
  <c r="AE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G14" i="3"/>
  <c r="BA14" i="3"/>
  <c r="BC14" i="3" s="1"/>
  <c r="AZ14" i="3"/>
  <c r="BB14" i="3" s="1"/>
  <c r="AW14" i="3"/>
  <c r="AS14" i="3"/>
  <c r="AR14" i="3"/>
  <c r="AQ14" i="3"/>
  <c r="AO14" i="3"/>
  <c r="AL14" i="3"/>
  <c r="AE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AB14" i="3" s="1"/>
  <c r="BG13" i="3"/>
  <c r="BA13" i="3"/>
  <c r="BC13" i="3" s="1"/>
  <c r="AZ13" i="3"/>
  <c r="BB13" i="3" s="1"/>
  <c r="AW13" i="3"/>
  <c r="AS13" i="3"/>
  <c r="AR13" i="3"/>
  <c r="AQ13" i="3"/>
  <c r="AO13" i="3"/>
  <c r="AL13" i="3"/>
  <c r="AE13" i="3"/>
  <c r="AA13" i="3"/>
  <c r="Z13" i="3"/>
  <c r="Y13" i="3"/>
  <c r="X13" i="3"/>
  <c r="W13" i="3"/>
  <c r="V13" i="3"/>
  <c r="U13" i="3"/>
  <c r="T13" i="3"/>
  <c r="T17" i="3" s="1"/>
  <c r="S13" i="3"/>
  <c r="R13" i="3"/>
  <c r="Q13" i="3"/>
  <c r="P13" i="3"/>
  <c r="P17" i="3" s="1"/>
  <c r="O13" i="3"/>
  <c r="N13" i="3"/>
  <c r="M13" i="3"/>
  <c r="L13" i="3"/>
  <c r="L17" i="3" s="1"/>
  <c r="K13" i="3"/>
  <c r="J13" i="3"/>
  <c r="I13" i="3"/>
  <c r="H13" i="3"/>
  <c r="G13" i="3"/>
  <c r="F13" i="3"/>
  <c r="E13" i="3"/>
  <c r="D13" i="3"/>
  <c r="D17" i="3" s="1"/>
  <c r="C13" i="3"/>
  <c r="BG12" i="3"/>
  <c r="BG17" i="3" s="1"/>
  <c r="BB12" i="3"/>
  <c r="BA12" i="3"/>
  <c r="BA17" i="3" s="1"/>
  <c r="AZ12" i="3"/>
  <c r="AW12" i="3"/>
  <c r="AW17" i="3" s="1"/>
  <c r="AS12" i="3"/>
  <c r="AR12" i="3"/>
  <c r="AQ12" i="3"/>
  <c r="AQ17" i="3" s="1"/>
  <c r="AO12" i="3"/>
  <c r="AL12" i="3"/>
  <c r="AE12" i="3"/>
  <c r="AE17" i="3" s="1"/>
  <c r="AA12" i="3"/>
  <c r="AA17" i="3" s="1"/>
  <c r="Z12" i="3"/>
  <c r="Y12" i="3"/>
  <c r="X12" i="3"/>
  <c r="W12" i="3"/>
  <c r="W17" i="3" s="1"/>
  <c r="V12" i="3"/>
  <c r="U12" i="3"/>
  <c r="T12" i="3"/>
  <c r="S12" i="3"/>
  <c r="S17" i="3" s="1"/>
  <c r="R12" i="3"/>
  <c r="Q12" i="3"/>
  <c r="P12" i="3"/>
  <c r="O12" i="3"/>
  <c r="O17" i="3" s="1"/>
  <c r="N12" i="3"/>
  <c r="M12" i="3"/>
  <c r="L12" i="3"/>
  <c r="K12" i="3"/>
  <c r="K17" i="3" s="1"/>
  <c r="J12" i="3"/>
  <c r="I12" i="3"/>
  <c r="H12" i="3"/>
  <c r="G12" i="3"/>
  <c r="G17" i="3" s="1"/>
  <c r="F12" i="3"/>
  <c r="E12" i="3"/>
  <c r="D12" i="3"/>
  <c r="C12" i="3"/>
  <c r="C17" i="3" s="1"/>
  <c r="AC104" i="3"/>
  <c r="Y104" i="3"/>
  <c r="Y43" i="3" l="1"/>
  <c r="Y44" i="3"/>
  <c r="Y62" i="3"/>
  <c r="Y59" i="3"/>
  <c r="Y45" i="3"/>
  <c r="Y42" i="3"/>
  <c r="Y39" i="3"/>
  <c r="Y35" i="3"/>
  <c r="Y31" i="3"/>
  <c r="Y40" i="3"/>
  <c r="Y36" i="3"/>
  <c r="Y32" i="3"/>
  <c r="Y29" i="3"/>
  <c r="Y41" i="3"/>
  <c r="Y37" i="3"/>
  <c r="Y33" i="3"/>
  <c r="Y27" i="3"/>
  <c r="Y18" i="3"/>
  <c r="Y38" i="3"/>
  <c r="Y34" i="3"/>
  <c r="Y26" i="3"/>
  <c r="Y28" i="3" s="1"/>
  <c r="Y30" i="3"/>
  <c r="Y23" i="3"/>
  <c r="Y46" i="3"/>
  <c r="AC97" i="3"/>
  <c r="AC95" i="3"/>
  <c r="AC94" i="3"/>
  <c r="AC90" i="3"/>
  <c r="AC89" i="3"/>
  <c r="AC88" i="3"/>
  <c r="AC81" i="3"/>
  <c r="AC87" i="3"/>
  <c r="AD87" i="3" s="1"/>
  <c r="AC86" i="3"/>
  <c r="AC85" i="3"/>
  <c r="AC84" i="3"/>
  <c r="AC80" i="3"/>
  <c r="AD80" i="3" s="1"/>
  <c r="AC79" i="3"/>
  <c r="AC78" i="3"/>
  <c r="AC77" i="3"/>
  <c r="AC83" i="3"/>
  <c r="AC76" i="3"/>
  <c r="AC93" i="3"/>
  <c r="AC91" i="3"/>
  <c r="AC73" i="3"/>
  <c r="AD73" i="3" s="1"/>
  <c r="AC72" i="3"/>
  <c r="AC71" i="3"/>
  <c r="AC70" i="3"/>
  <c r="AC69" i="3"/>
  <c r="AD69" i="3" s="1"/>
  <c r="AC68" i="3"/>
  <c r="AC64" i="3"/>
  <c r="AC61" i="3"/>
  <c r="AC67" i="3"/>
  <c r="AD67" i="3" s="1"/>
  <c r="AC92" i="3"/>
  <c r="AC82" i="3"/>
  <c r="AC75" i="3"/>
  <c r="AC66" i="3"/>
  <c r="AD66" i="3" s="1"/>
  <c r="AC63" i="3"/>
  <c r="AD63" i="3" s="1"/>
  <c r="AC62" i="3"/>
  <c r="AC57" i="3"/>
  <c r="AC47" i="3"/>
  <c r="AC43" i="3"/>
  <c r="AC58" i="3"/>
  <c r="AC53" i="3"/>
  <c r="AC48" i="3"/>
  <c r="AC44" i="3"/>
  <c r="AC65" i="3"/>
  <c r="AC59" i="3"/>
  <c r="AC49" i="3"/>
  <c r="AC45" i="3"/>
  <c r="AC39" i="3"/>
  <c r="AC35" i="3"/>
  <c r="AC31" i="3"/>
  <c r="AC50" i="3"/>
  <c r="AC46" i="3"/>
  <c r="AC40" i="3"/>
  <c r="AC36" i="3"/>
  <c r="AC32" i="3"/>
  <c r="AC29" i="3"/>
  <c r="AC42" i="3"/>
  <c r="AC41" i="3"/>
  <c r="AC37" i="3"/>
  <c r="AC33" i="3"/>
  <c r="AC30" i="3"/>
  <c r="AC27" i="3"/>
  <c r="AC21" i="3"/>
  <c r="AC18" i="3"/>
  <c r="AC15" i="3"/>
  <c r="AC26" i="3"/>
  <c r="AC22" i="3"/>
  <c r="AC14" i="3"/>
  <c r="AD14" i="3" s="1"/>
  <c r="AC25" i="3"/>
  <c r="AC23" i="3"/>
  <c r="AC19" i="3"/>
  <c r="AC13" i="3"/>
  <c r="AC12" i="3"/>
  <c r="AZ17" i="3"/>
  <c r="AQ24" i="3"/>
  <c r="BC24" i="3"/>
  <c r="AS28" i="3"/>
  <c r="AZ51" i="3"/>
  <c r="AZ52" i="3" s="1"/>
  <c r="BB29" i="3"/>
  <c r="BB51" i="3" s="1"/>
  <c r="BB52" i="3" s="1"/>
  <c r="AS51" i="3"/>
  <c r="AC38" i="3"/>
  <c r="AC56" i="3"/>
  <c r="K52" i="3"/>
  <c r="AC34" i="3"/>
  <c r="E17" i="3"/>
  <c r="I17" i="3"/>
  <c r="M17" i="3"/>
  <c r="Q17" i="3"/>
  <c r="U17" i="3"/>
  <c r="Y17" i="3"/>
  <c r="AE52" i="3"/>
  <c r="AE99" i="3" s="1"/>
  <c r="AE101" i="3" s="1"/>
  <c r="AR17" i="3"/>
  <c r="AB13" i="3"/>
  <c r="AD13" i="3" s="1"/>
  <c r="AB16" i="3"/>
  <c r="AC20" i="3"/>
  <c r="F17" i="3"/>
  <c r="J17" i="3"/>
  <c r="J52" i="3" s="1"/>
  <c r="N17" i="3"/>
  <c r="R17" i="3"/>
  <c r="V17" i="3"/>
  <c r="Z17" i="3"/>
  <c r="AL17" i="3"/>
  <c r="AS17" i="3"/>
  <c r="BB17" i="3"/>
  <c r="AB15" i="3"/>
  <c r="AD15" i="3" s="1"/>
  <c r="AC16" i="3"/>
  <c r="AO52" i="3"/>
  <c r="AA24" i="3"/>
  <c r="AA52" i="3" s="1"/>
  <c r="AS24" i="3"/>
  <c r="BA24" i="3"/>
  <c r="BC12" i="3"/>
  <c r="BC17" i="3" s="1"/>
  <c r="AG52" i="3"/>
  <c r="AG99" i="3" s="1"/>
  <c r="AG101" i="3" s="1"/>
  <c r="BB25" i="3"/>
  <c r="BB28" i="3" s="1"/>
  <c r="BG28" i="3"/>
  <c r="BC51" i="3"/>
  <c r="BC52" i="3" s="1"/>
  <c r="AZ54" i="3"/>
  <c r="BB53" i="3"/>
  <c r="BB54" i="3" s="1"/>
  <c r="AH52" i="3"/>
  <c r="AH99" i="3" s="1"/>
  <c r="AH101" i="3" s="1"/>
  <c r="BA51" i="3"/>
  <c r="BA52" i="3" s="1"/>
  <c r="C54" i="3"/>
  <c r="BB55" i="3"/>
  <c r="BB60" i="3" s="1"/>
  <c r="AZ60" i="3"/>
  <c r="AD75" i="3"/>
  <c r="AD82" i="3"/>
  <c r="AB12" i="3"/>
  <c r="AW51" i="3"/>
  <c r="AW52" i="3" s="1"/>
  <c r="AQ51" i="3"/>
  <c r="BB98" i="3"/>
  <c r="AD71" i="3"/>
  <c r="AL51" i="3"/>
  <c r="AR51" i="3"/>
  <c r="AR52" i="3" s="1"/>
  <c r="BG51" i="3"/>
  <c r="BG52" i="3" s="1"/>
  <c r="J51" i="3"/>
  <c r="AD58" i="3"/>
  <c r="AS98" i="3"/>
  <c r="AD65" i="3"/>
  <c r="AD84" i="3"/>
  <c r="AQ60" i="3"/>
  <c r="BA60" i="3"/>
  <c r="AD83" i="3"/>
  <c r="AW60" i="3"/>
  <c r="BG60" i="3"/>
  <c r="AW63" i="3"/>
  <c r="BC98" i="3"/>
  <c r="AB68" i="3"/>
  <c r="AB70" i="3"/>
  <c r="AD70" i="3" s="1"/>
  <c r="AB72" i="3"/>
  <c r="AD85" i="3"/>
  <c r="AS60" i="3"/>
  <c r="BC60" i="3"/>
  <c r="AD79" i="3"/>
  <c r="AE98" i="3"/>
  <c r="AO101" i="3"/>
  <c r="AZ98" i="3"/>
  <c r="AB90" i="3"/>
  <c r="AD90" i="3" s="1"/>
  <c r="AB61" i="3"/>
  <c r="AQ98" i="3"/>
  <c r="BA98" i="3"/>
  <c r="AD77" i="3"/>
  <c r="AB89" i="3"/>
  <c r="AB91" i="3"/>
  <c r="AD91" i="3" s="1"/>
  <c r="AB93" i="3"/>
  <c r="AD93" i="3" s="1"/>
  <c r="AL98" i="3"/>
  <c r="AR98" i="3"/>
  <c r="BG98" i="3"/>
  <c r="AD78" i="3"/>
  <c r="AB81" i="3"/>
  <c r="AD81" i="3" s="1"/>
  <c r="AB88" i="3"/>
  <c r="AD88" i="3" s="1"/>
  <c r="AB95" i="3"/>
  <c r="AD95" i="3" s="1"/>
  <c r="AB94" i="3"/>
  <c r="AD94" i="3" s="1"/>
  <c r="AB97" i="3"/>
  <c r="AB100" i="3"/>
  <c r="AD100" i="3" s="1"/>
  <c r="BE100" i="3"/>
  <c r="BH63" i="3" l="1"/>
  <c r="AM63" i="3"/>
  <c r="AK63" i="3"/>
  <c r="BH100" i="3"/>
  <c r="AK100" i="3"/>
  <c r="AM100" i="3"/>
  <c r="AX100" i="3" s="1"/>
  <c r="AM77" i="3"/>
  <c r="AX77" i="3" s="1"/>
  <c r="BH77" i="3"/>
  <c r="AK77" i="3"/>
  <c r="AM79" i="3"/>
  <c r="AX79" i="3" s="1"/>
  <c r="BH79" i="3"/>
  <c r="AK79" i="3"/>
  <c r="BH67" i="3"/>
  <c r="AM67" i="3"/>
  <c r="AX67" i="3" s="1"/>
  <c r="AK67" i="3"/>
  <c r="BA99" i="3"/>
  <c r="BA101" i="3" s="1"/>
  <c r="BE56" i="3"/>
  <c r="AU56" i="3"/>
  <c r="BE22" i="3"/>
  <c r="AU22" i="3"/>
  <c r="BE32" i="3"/>
  <c r="AU32" i="3"/>
  <c r="BE43" i="3"/>
  <c r="AU43" i="3"/>
  <c r="AU92" i="3"/>
  <c r="BE92" i="3"/>
  <c r="AU76" i="3"/>
  <c r="BE76" i="3"/>
  <c r="AU89" i="3"/>
  <c r="BE89" i="3"/>
  <c r="AA103" i="3"/>
  <c r="W103" i="3"/>
  <c r="S103" i="3"/>
  <c r="O103" i="3"/>
  <c r="K103" i="3"/>
  <c r="G103" i="3"/>
  <c r="C103" i="3"/>
  <c r="Z103" i="3"/>
  <c r="V103" i="3"/>
  <c r="R103" i="3"/>
  <c r="N103" i="3"/>
  <c r="J103" i="3"/>
  <c r="F103" i="3"/>
  <c r="Y103" i="3"/>
  <c r="U103" i="3"/>
  <c r="Q103" i="3"/>
  <c r="M103" i="3"/>
  <c r="I103" i="3"/>
  <c r="E103" i="3"/>
  <c r="AC103" i="3"/>
  <c r="L103" i="3"/>
  <c r="X103" i="3"/>
  <c r="H103" i="3"/>
  <c r="T103" i="3"/>
  <c r="D103" i="3"/>
  <c r="P103" i="3"/>
  <c r="AD97" i="3"/>
  <c r="AK81" i="3"/>
  <c r="BH81" i="3"/>
  <c r="AM81" i="3"/>
  <c r="AX81" i="3" s="1"/>
  <c r="BH93" i="3"/>
  <c r="AK93" i="3"/>
  <c r="AM93" i="3"/>
  <c r="AX93" i="3" s="1"/>
  <c r="BH87" i="3"/>
  <c r="AM87" i="3"/>
  <c r="AX87" i="3" s="1"/>
  <c r="AK87" i="3"/>
  <c r="AD68" i="3"/>
  <c r="AW65" i="3"/>
  <c r="AW98" i="3" s="1"/>
  <c r="AW99" i="3" s="1"/>
  <c r="AW101" i="3" s="1"/>
  <c r="AD76" i="3"/>
  <c r="AK65" i="3"/>
  <c r="BH65" i="3"/>
  <c r="AM65" i="3"/>
  <c r="AR99" i="3"/>
  <c r="AR101" i="3" s="1"/>
  <c r="AQ52" i="3"/>
  <c r="AQ99" i="3" s="1"/>
  <c r="AQ101" i="3" s="1"/>
  <c r="BE16" i="3"/>
  <c r="AU16" i="3"/>
  <c r="AL52" i="3"/>
  <c r="AL99" i="3" s="1"/>
  <c r="AL101" i="3" s="1"/>
  <c r="AD16" i="3"/>
  <c r="AD56" i="3"/>
  <c r="AZ99" i="3"/>
  <c r="AZ101" i="3" s="1"/>
  <c r="BE23" i="3"/>
  <c r="AU23" i="3"/>
  <c r="BE26" i="3"/>
  <c r="AU26" i="3"/>
  <c r="BE27" i="3"/>
  <c r="AU27" i="3"/>
  <c r="BE41" i="3"/>
  <c r="AU41" i="3"/>
  <c r="BE36" i="3"/>
  <c r="AU36" i="3"/>
  <c r="BE31" i="3"/>
  <c r="AU31" i="3"/>
  <c r="BE49" i="3"/>
  <c r="AU49" i="3"/>
  <c r="BE48" i="3"/>
  <c r="AU48" i="3"/>
  <c r="BE47" i="3"/>
  <c r="AU47" i="3"/>
  <c r="BE66" i="3"/>
  <c r="AU66" i="3"/>
  <c r="BE67" i="3"/>
  <c r="AU67" i="3"/>
  <c r="AU69" i="3"/>
  <c r="BE69" i="3"/>
  <c r="BE73" i="3"/>
  <c r="AU73" i="3"/>
  <c r="BE83" i="3"/>
  <c r="AU83" i="3"/>
  <c r="BE80" i="3"/>
  <c r="AU80" i="3"/>
  <c r="BE87" i="3"/>
  <c r="AU87" i="3"/>
  <c r="BE90" i="3"/>
  <c r="AU90" i="3"/>
  <c r="Y24" i="3"/>
  <c r="BH88" i="3"/>
  <c r="AK88" i="3"/>
  <c r="AM88" i="3"/>
  <c r="AX88" i="3" s="1"/>
  <c r="BH80" i="3"/>
  <c r="AM80" i="3"/>
  <c r="AX80" i="3" s="1"/>
  <c r="AK80" i="3"/>
  <c r="BE20" i="3"/>
  <c r="AU20" i="3"/>
  <c r="BB99" i="3"/>
  <c r="BB101" i="3" s="1"/>
  <c r="BE19" i="3"/>
  <c r="AU19" i="3"/>
  <c r="BE37" i="3"/>
  <c r="AU37" i="3"/>
  <c r="BE44" i="3"/>
  <c r="AU44" i="3"/>
  <c r="AU72" i="3"/>
  <c r="BE72" i="3"/>
  <c r="AU86" i="3"/>
  <c r="BE86" i="3"/>
  <c r="AM85" i="3"/>
  <c r="AX85" i="3" s="1"/>
  <c r="BH85" i="3"/>
  <c r="AK85" i="3"/>
  <c r="AD86" i="3"/>
  <c r="AK82" i="3"/>
  <c r="BH82" i="3"/>
  <c r="AM82" i="3"/>
  <c r="AX82" i="3" s="1"/>
  <c r="AK15" i="3"/>
  <c r="AM15" i="3"/>
  <c r="AX15" i="3" s="1"/>
  <c r="BH15" i="3"/>
  <c r="BH13" i="3"/>
  <c r="AM13" i="3"/>
  <c r="AX13" i="3" s="1"/>
  <c r="AK13" i="3"/>
  <c r="BE34" i="3"/>
  <c r="AU34" i="3"/>
  <c r="BE38" i="3"/>
  <c r="AU38" i="3"/>
  <c r="BE12" i="3"/>
  <c r="AU12" i="3"/>
  <c r="AC17" i="3"/>
  <c r="AC28" i="3"/>
  <c r="BE25" i="3"/>
  <c r="BE28" i="3" s="1"/>
  <c r="AU25" i="3"/>
  <c r="BE15" i="3"/>
  <c r="AU15" i="3"/>
  <c r="BE30" i="3"/>
  <c r="AU30" i="3"/>
  <c r="BE42" i="3"/>
  <c r="AU42" i="3"/>
  <c r="BE40" i="3"/>
  <c r="AU40" i="3"/>
  <c r="BE35" i="3"/>
  <c r="AU35" i="3"/>
  <c r="AU59" i="3"/>
  <c r="BE59" i="3"/>
  <c r="AC54" i="3"/>
  <c r="BE53" i="3"/>
  <c r="BE54" i="3" s="1"/>
  <c r="AU53" i="3"/>
  <c r="AU54" i="3" s="1"/>
  <c r="BE57" i="3"/>
  <c r="AU57" i="3"/>
  <c r="AD57" i="3"/>
  <c r="BE75" i="3"/>
  <c r="AU75" i="3"/>
  <c r="BE61" i="3"/>
  <c r="AU61" i="3"/>
  <c r="AU70" i="3"/>
  <c r="BE70" i="3"/>
  <c r="AU91" i="3"/>
  <c r="BE91" i="3"/>
  <c r="AU77" i="3"/>
  <c r="BE77" i="3"/>
  <c r="AU84" i="3"/>
  <c r="BE84" i="3"/>
  <c r="BE81" i="3"/>
  <c r="AU81" i="3"/>
  <c r="AU94" i="3"/>
  <c r="BE94" i="3"/>
  <c r="Y51" i="3"/>
  <c r="AK90" i="3"/>
  <c r="BH90" i="3"/>
  <c r="AM90" i="3"/>
  <c r="AX90" i="3" s="1"/>
  <c r="BH70" i="3"/>
  <c r="AK70" i="3"/>
  <c r="AM70" i="3"/>
  <c r="AX70" i="3" s="1"/>
  <c r="BG99" i="3"/>
  <c r="BG101" i="3" s="1"/>
  <c r="BG102" i="3" s="1"/>
  <c r="AD12" i="3"/>
  <c r="AB17" i="3"/>
  <c r="BE21" i="3"/>
  <c r="AU21" i="3"/>
  <c r="BE50" i="3"/>
  <c r="AU50" i="3"/>
  <c r="BE45" i="3"/>
  <c r="AU45" i="3"/>
  <c r="BE63" i="3"/>
  <c r="AU63" i="3"/>
  <c r="AU68" i="3"/>
  <c r="BE68" i="3"/>
  <c r="AU79" i="3"/>
  <c r="BE79" i="3"/>
  <c r="BE97" i="3"/>
  <c r="AU97" i="3"/>
  <c r="BH94" i="3"/>
  <c r="AK94" i="3"/>
  <c r="AM94" i="3"/>
  <c r="AX94" i="3" s="1"/>
  <c r="AM78" i="3"/>
  <c r="AX78" i="3" s="1"/>
  <c r="BH78" i="3"/>
  <c r="AK78" i="3"/>
  <c r="AK91" i="3"/>
  <c r="AM91" i="3"/>
  <c r="AX91" i="3" s="1"/>
  <c r="BH91" i="3"/>
  <c r="AK73" i="3"/>
  <c r="BH73" i="3"/>
  <c r="AM73" i="3"/>
  <c r="AX73" i="3" s="1"/>
  <c r="BH69" i="3"/>
  <c r="AK69" i="3"/>
  <c r="AM69" i="3"/>
  <c r="AX69" i="3" s="1"/>
  <c r="AK95" i="3"/>
  <c r="BH95" i="3"/>
  <c r="AD89" i="3"/>
  <c r="AD61" i="3"/>
  <c r="AD92" i="3"/>
  <c r="AD72" i="3"/>
  <c r="BH83" i="3"/>
  <c r="AM83" i="3"/>
  <c r="AX83" i="3" s="1"/>
  <c r="AK83" i="3"/>
  <c r="AM84" i="3"/>
  <c r="AX84" i="3" s="1"/>
  <c r="BH84" i="3"/>
  <c r="AK84" i="3"/>
  <c r="BH58" i="3"/>
  <c r="AM58" i="3"/>
  <c r="AX58" i="3" s="1"/>
  <c r="AK58" i="3"/>
  <c r="BH71" i="3"/>
  <c r="AK71" i="3"/>
  <c r="AM71" i="3"/>
  <c r="AX71" i="3" s="1"/>
  <c r="BH75" i="3"/>
  <c r="AM75" i="3"/>
  <c r="AX75" i="3" s="1"/>
  <c r="AK75" i="3"/>
  <c r="BC99" i="3"/>
  <c r="BC101" i="3" s="1"/>
  <c r="BH66" i="3"/>
  <c r="AM66" i="3"/>
  <c r="AX66" i="3" s="1"/>
  <c r="AK66" i="3"/>
  <c r="AS52" i="3"/>
  <c r="AS99" i="3" s="1"/>
  <c r="AS101" i="3" s="1"/>
  <c r="BH14" i="3"/>
  <c r="AM14" i="3"/>
  <c r="AX14" i="3" s="1"/>
  <c r="AK14" i="3"/>
  <c r="BE13" i="3"/>
  <c r="AU13" i="3"/>
  <c r="BE14" i="3"/>
  <c r="AU14" i="3"/>
  <c r="AC24" i="3"/>
  <c r="BE18" i="3"/>
  <c r="BE24" i="3" s="1"/>
  <c r="AU18" i="3"/>
  <c r="AU33" i="3"/>
  <c r="BE33" i="3"/>
  <c r="AC51" i="3"/>
  <c r="BE29" i="3"/>
  <c r="AU29" i="3"/>
  <c r="BE46" i="3"/>
  <c r="AU46" i="3"/>
  <c r="BE39" i="3"/>
  <c r="AU39" i="3"/>
  <c r="BE65" i="3"/>
  <c r="AU65" i="3"/>
  <c r="BE58" i="3"/>
  <c r="AU58" i="3"/>
  <c r="BE62" i="3"/>
  <c r="AU62" i="3"/>
  <c r="BE82" i="3"/>
  <c r="AU82" i="3"/>
  <c r="BE64" i="3"/>
  <c r="AU64" i="3"/>
  <c r="AD64" i="3"/>
  <c r="AU71" i="3"/>
  <c r="BE71" i="3"/>
  <c r="BE93" i="3"/>
  <c r="AU93" i="3"/>
  <c r="AU78" i="3"/>
  <c r="BE78" i="3"/>
  <c r="AU85" i="3"/>
  <c r="BE85" i="3"/>
  <c r="AU88" i="3"/>
  <c r="BE88" i="3"/>
  <c r="BE95" i="3"/>
  <c r="AU95" i="3"/>
  <c r="Y52" i="3" l="1"/>
  <c r="AU24" i="3"/>
  <c r="AU17" i="3"/>
  <c r="BI84" i="3"/>
  <c r="BD84" i="3"/>
  <c r="AT84" i="3"/>
  <c r="AT95" i="3"/>
  <c r="BI95" i="3"/>
  <c r="BD95" i="3"/>
  <c r="AK97" i="3"/>
  <c r="BH97" i="3"/>
  <c r="X74" i="3"/>
  <c r="X55" i="3"/>
  <c r="R74" i="3"/>
  <c r="R55" i="3"/>
  <c r="W74" i="3"/>
  <c r="W55" i="3"/>
  <c r="BD58" i="3"/>
  <c r="AT58" i="3"/>
  <c r="BI58" i="3"/>
  <c r="AT91" i="3"/>
  <c r="BI91" i="3"/>
  <c r="BD91" i="3"/>
  <c r="AT70" i="3"/>
  <c r="BI70" i="3"/>
  <c r="BD70" i="3"/>
  <c r="BI90" i="3"/>
  <c r="BD90" i="3"/>
  <c r="AT90" i="3"/>
  <c r="AK57" i="3"/>
  <c r="BH57" i="3"/>
  <c r="AM57" i="3"/>
  <c r="AX57" i="3" s="1"/>
  <c r="BE17" i="3"/>
  <c r="D74" i="3"/>
  <c r="D55" i="3"/>
  <c r="L74" i="3"/>
  <c r="L55" i="3"/>
  <c r="L60" i="3" s="1"/>
  <c r="M74" i="3"/>
  <c r="M55" i="3"/>
  <c r="F74" i="3"/>
  <c r="F55" i="3"/>
  <c r="V74" i="3"/>
  <c r="V55" i="3"/>
  <c r="K74" i="3"/>
  <c r="K55" i="3"/>
  <c r="K60" i="3" s="1"/>
  <c r="AA74" i="3"/>
  <c r="AA55" i="3"/>
  <c r="AA60" i="3" s="1"/>
  <c r="BD67" i="3"/>
  <c r="AT67" i="3"/>
  <c r="BI67" i="3"/>
  <c r="AK64" i="3"/>
  <c r="BH64" i="3"/>
  <c r="AM64" i="3"/>
  <c r="AX64" i="3" s="1"/>
  <c r="BI85" i="3"/>
  <c r="BD85" i="3"/>
  <c r="AT85" i="3"/>
  <c r="AX59" i="3"/>
  <c r="BH72" i="3"/>
  <c r="AK72" i="3"/>
  <c r="AM72" i="3"/>
  <c r="AX72" i="3" s="1"/>
  <c r="BH89" i="3"/>
  <c r="AK89" i="3"/>
  <c r="AM89" i="3"/>
  <c r="AX89" i="3" s="1"/>
  <c r="AT69" i="3"/>
  <c r="BD69" i="3"/>
  <c r="BI69" i="3"/>
  <c r="BI73" i="3"/>
  <c r="BD73" i="3"/>
  <c r="AT73" i="3"/>
  <c r="BI78" i="3"/>
  <c r="BD78" i="3"/>
  <c r="AT78" i="3"/>
  <c r="AT94" i="3"/>
  <c r="BD94" i="3"/>
  <c r="BI94" i="3"/>
  <c r="AK12" i="3"/>
  <c r="AD17" i="3"/>
  <c r="BH12" i="3"/>
  <c r="AM12" i="3"/>
  <c r="BI13" i="3"/>
  <c r="BD13" i="3"/>
  <c r="AT13" i="3"/>
  <c r="BI82" i="3"/>
  <c r="BD82" i="3"/>
  <c r="AT82" i="3"/>
  <c r="AT80" i="3"/>
  <c r="BI80" i="3"/>
  <c r="BD80" i="3"/>
  <c r="AT88" i="3"/>
  <c r="BD88" i="3"/>
  <c r="BI88" i="3"/>
  <c r="AK56" i="3"/>
  <c r="BH56" i="3"/>
  <c r="AM56" i="3"/>
  <c r="AX56" i="3" s="1"/>
  <c r="BH68" i="3"/>
  <c r="AK68" i="3"/>
  <c r="AM68" i="3"/>
  <c r="AX68" i="3" s="1"/>
  <c r="T74" i="3"/>
  <c r="T55" i="3"/>
  <c r="AC74" i="3"/>
  <c r="AC55" i="3"/>
  <c r="Q74" i="3"/>
  <c r="Q55" i="3"/>
  <c r="J74" i="3"/>
  <c r="J55" i="3"/>
  <c r="J60" i="3" s="1"/>
  <c r="Z74" i="3"/>
  <c r="Z55" i="3"/>
  <c r="O74" i="3"/>
  <c r="O55" i="3"/>
  <c r="AT63" i="3"/>
  <c r="BI63" i="3"/>
  <c r="BD63" i="3"/>
  <c r="BE51" i="3"/>
  <c r="BE52" i="3" s="1"/>
  <c r="AK61" i="3"/>
  <c r="AM61" i="3"/>
  <c r="BH61" i="3"/>
  <c r="BH76" i="3"/>
  <c r="AM76" i="3"/>
  <c r="AX76" i="3" s="1"/>
  <c r="AK76" i="3"/>
  <c r="P74" i="3"/>
  <c r="P55" i="3"/>
  <c r="I55" i="3"/>
  <c r="I74" i="3"/>
  <c r="Y55" i="3"/>
  <c r="Y60" i="3" s="1"/>
  <c r="Y74" i="3"/>
  <c r="G74" i="3"/>
  <c r="G55" i="3"/>
  <c r="BI79" i="3"/>
  <c r="BD79" i="3"/>
  <c r="AT79" i="3"/>
  <c r="AU51" i="3"/>
  <c r="BD14" i="3"/>
  <c r="AT14" i="3"/>
  <c r="BI14" i="3"/>
  <c r="BI66" i="3"/>
  <c r="BD66" i="3"/>
  <c r="AT66" i="3"/>
  <c r="BI75" i="3"/>
  <c r="BD75" i="3"/>
  <c r="AT75" i="3"/>
  <c r="AT71" i="3"/>
  <c r="BD71" i="3"/>
  <c r="BI71" i="3"/>
  <c r="BI83" i="3"/>
  <c r="BD83" i="3"/>
  <c r="AT83" i="3"/>
  <c r="AK92" i="3"/>
  <c r="AM92" i="3"/>
  <c r="AX92" i="3" s="1"/>
  <c r="BH92" i="3"/>
  <c r="AU28" i="3"/>
  <c r="AC52" i="3"/>
  <c r="BI15" i="3"/>
  <c r="BD15" i="3"/>
  <c r="AT15" i="3"/>
  <c r="AM86" i="3"/>
  <c r="AX86" i="3" s="1"/>
  <c r="BH86" i="3"/>
  <c r="AK86" i="3"/>
  <c r="AK16" i="3"/>
  <c r="BH16" i="3"/>
  <c r="AM16" i="3"/>
  <c r="AX16" i="3" s="1"/>
  <c r="BI65" i="3"/>
  <c r="BD65" i="3"/>
  <c r="AT65" i="3"/>
  <c r="AT87" i="3"/>
  <c r="BI87" i="3"/>
  <c r="BD87" i="3"/>
  <c r="AT93" i="3"/>
  <c r="BD93" i="3"/>
  <c r="BI93" i="3"/>
  <c r="BI81" i="3"/>
  <c r="BD81" i="3"/>
  <c r="AT81" i="3"/>
  <c r="H74" i="3"/>
  <c r="H55" i="3"/>
  <c r="E55" i="3"/>
  <c r="E74" i="3"/>
  <c r="U55" i="3"/>
  <c r="U74" i="3"/>
  <c r="N74" i="3"/>
  <c r="N55" i="3"/>
  <c r="AA96" i="3"/>
  <c r="W96" i="3"/>
  <c r="S96" i="3"/>
  <c r="O96" i="3"/>
  <c r="K96" i="3"/>
  <c r="G96" i="3"/>
  <c r="C96" i="3"/>
  <c r="Z96" i="3"/>
  <c r="V96" i="3"/>
  <c r="R96" i="3"/>
  <c r="N96" i="3"/>
  <c r="J96" i="3"/>
  <c r="F96" i="3"/>
  <c r="AC96" i="3"/>
  <c r="Y96" i="3"/>
  <c r="U96" i="3"/>
  <c r="Q96" i="3"/>
  <c r="M96" i="3"/>
  <c r="I96" i="3"/>
  <c r="E96" i="3"/>
  <c r="X96" i="3"/>
  <c r="H96" i="3"/>
  <c r="T96" i="3"/>
  <c r="D96" i="3"/>
  <c r="P96" i="3"/>
  <c r="L96" i="3"/>
  <c r="C74" i="3"/>
  <c r="C55" i="3"/>
  <c r="S74" i="3"/>
  <c r="S55" i="3"/>
  <c r="BI77" i="3"/>
  <c r="BD77" i="3"/>
  <c r="AT77" i="3"/>
  <c r="AT100" i="3"/>
  <c r="BI100" i="3"/>
  <c r="BD100" i="3"/>
  <c r="AB74" i="3" l="1"/>
  <c r="AD74" i="3" s="1"/>
  <c r="K98" i="3"/>
  <c r="L98" i="3"/>
  <c r="AB96" i="3"/>
  <c r="AD96" i="3" s="1"/>
  <c r="O104" i="3"/>
  <c r="BH17" i="3"/>
  <c r="AK17" i="3"/>
  <c r="AU96" i="3"/>
  <c r="BE96" i="3"/>
  <c r="BI16" i="3"/>
  <c r="BD16" i="3"/>
  <c r="AT16" i="3"/>
  <c r="AU52" i="3"/>
  <c r="Y98" i="3"/>
  <c r="Y99" i="3" s="1"/>
  <c r="Y101" i="3" s="1"/>
  <c r="AX61" i="3"/>
  <c r="J98" i="3"/>
  <c r="J99" i="3" s="1"/>
  <c r="J101" i="3" s="1"/>
  <c r="BE74" i="3"/>
  <c r="BE98" i="3" s="1"/>
  <c r="AU74" i="3"/>
  <c r="AC98" i="3"/>
  <c r="AT68" i="3"/>
  <c r="BI68" i="3"/>
  <c r="BD68" i="3"/>
  <c r="BI12" i="3"/>
  <c r="BI17" i="3" s="1"/>
  <c r="BD12" i="3"/>
  <c r="BD17" i="3" s="1"/>
  <c r="AT12" i="3"/>
  <c r="AT89" i="3"/>
  <c r="BD89" i="3"/>
  <c r="BI89" i="3"/>
  <c r="Z104" i="3"/>
  <c r="BI64" i="3"/>
  <c r="BD64" i="3"/>
  <c r="AT64" i="3"/>
  <c r="AK74" i="3"/>
  <c r="BH74" i="3"/>
  <c r="AM74" i="3"/>
  <c r="AX74" i="3" s="1"/>
  <c r="AC60" i="3"/>
  <c r="AC99" i="3" s="1"/>
  <c r="AC101" i="3" s="1"/>
  <c r="BE55" i="3"/>
  <c r="BE60" i="3" s="1"/>
  <c r="AU55" i="3"/>
  <c r="AU60" i="3" s="1"/>
  <c r="BI86" i="3"/>
  <c r="BD86" i="3"/>
  <c r="AT86" i="3"/>
  <c r="AT92" i="3"/>
  <c r="BI92" i="3"/>
  <c r="BD92" i="3"/>
  <c r="F104" i="3"/>
  <c r="BI61" i="3"/>
  <c r="BD61" i="3"/>
  <c r="AT61" i="3"/>
  <c r="BI56" i="3"/>
  <c r="BD56" i="3"/>
  <c r="AT56" i="3"/>
  <c r="AM17" i="3"/>
  <c r="AX12" i="3"/>
  <c r="AX17" i="3" s="1"/>
  <c r="W104" i="3"/>
  <c r="AA98" i="3"/>
  <c r="AA99" i="3" s="1"/>
  <c r="AA101" i="3" s="1"/>
  <c r="AT97" i="3"/>
  <c r="BI97" i="3"/>
  <c r="BD97" i="3"/>
  <c r="AT72" i="3"/>
  <c r="BI72" i="3"/>
  <c r="BD72" i="3"/>
  <c r="K104" i="3"/>
  <c r="AB55" i="3"/>
  <c r="BI76" i="3"/>
  <c r="BD76" i="3"/>
  <c r="AT76" i="3"/>
  <c r="K99" i="3"/>
  <c r="K101" i="3" s="1"/>
  <c r="BI57" i="3"/>
  <c r="BD57" i="3"/>
  <c r="AT57" i="3"/>
  <c r="AT17" i="3" l="1"/>
  <c r="BE99" i="3"/>
  <c r="BE101" i="3" s="1"/>
  <c r="K105" i="3"/>
  <c r="AU98" i="3"/>
  <c r="AU99" i="3" s="1"/>
  <c r="AU101" i="3" s="1"/>
  <c r="Y105" i="3"/>
  <c r="L104" i="3"/>
  <c r="J104" i="3"/>
  <c r="I104" i="3"/>
  <c r="W62" i="3"/>
  <c r="W98" i="3" s="1"/>
  <c r="W59" i="3"/>
  <c r="W60" i="3" s="1"/>
  <c r="W45" i="3"/>
  <c r="W46" i="3"/>
  <c r="W42" i="3"/>
  <c r="W43" i="3"/>
  <c r="W41" i="3"/>
  <c r="W37" i="3"/>
  <c r="W33" i="3"/>
  <c r="W38" i="3"/>
  <c r="W34" i="3"/>
  <c r="W30" i="3"/>
  <c r="W39" i="3"/>
  <c r="W35" i="3"/>
  <c r="W31" i="3"/>
  <c r="W44" i="3"/>
  <c r="W40" i="3"/>
  <c r="W36" i="3"/>
  <c r="W32" i="3"/>
  <c r="W23" i="3"/>
  <c r="W29" i="3"/>
  <c r="W27" i="3"/>
  <c r="W18" i="3"/>
  <c r="W26" i="3"/>
  <c r="C104" i="3"/>
  <c r="V104" i="3"/>
  <c r="U104" i="3"/>
  <c r="T104" i="3"/>
  <c r="M104" i="3"/>
  <c r="H104" i="3"/>
  <c r="BH96" i="3"/>
  <c r="AK96" i="3"/>
  <c r="Q104" i="3"/>
  <c r="N104" i="3"/>
  <c r="X104" i="3"/>
  <c r="S104" i="3"/>
  <c r="D104" i="3"/>
  <c r="R104" i="3"/>
  <c r="G104" i="3"/>
  <c r="Z62" i="3"/>
  <c r="Z98" i="3" s="1"/>
  <c r="Z44" i="3"/>
  <c r="Z59" i="3"/>
  <c r="Z60" i="3" s="1"/>
  <c r="Z45" i="3"/>
  <c r="Z46" i="3"/>
  <c r="Z42" i="3"/>
  <c r="Z40" i="3"/>
  <c r="Z36" i="3"/>
  <c r="Z32" i="3"/>
  <c r="Z29" i="3"/>
  <c r="Z41" i="3"/>
  <c r="Z37" i="3"/>
  <c r="Z33" i="3"/>
  <c r="Z38" i="3"/>
  <c r="Z34" i="3"/>
  <c r="Z30" i="3"/>
  <c r="Z43" i="3"/>
  <c r="Z39" i="3"/>
  <c r="Z35" i="3"/>
  <c r="Z31" i="3"/>
  <c r="Z26" i="3"/>
  <c r="Z23" i="3"/>
  <c r="Z27" i="3"/>
  <c r="Z18" i="3"/>
  <c r="Z24" i="3" s="1"/>
  <c r="E104" i="3"/>
  <c r="F62" i="3"/>
  <c r="F98" i="3" s="1"/>
  <c r="F53" i="3"/>
  <c r="F48" i="3"/>
  <c r="AB48" i="3" s="1"/>
  <c r="AD48" i="3" s="1"/>
  <c r="F44" i="3"/>
  <c r="F59" i="3"/>
  <c r="F60" i="3" s="1"/>
  <c r="F49" i="3"/>
  <c r="AB49" i="3" s="1"/>
  <c r="AD49" i="3" s="1"/>
  <c r="F45" i="3"/>
  <c r="F50" i="3"/>
  <c r="AB50" i="3" s="1"/>
  <c r="AD50" i="3" s="1"/>
  <c r="F46" i="3"/>
  <c r="F40" i="3"/>
  <c r="F36" i="3"/>
  <c r="F32" i="3"/>
  <c r="F29" i="3"/>
  <c r="F47" i="3"/>
  <c r="AB47" i="3" s="1"/>
  <c r="AD47" i="3" s="1"/>
  <c r="F43" i="3"/>
  <c r="F41" i="3"/>
  <c r="F37" i="3"/>
  <c r="F33" i="3"/>
  <c r="F42" i="3"/>
  <c r="F38" i="3"/>
  <c r="F34" i="3"/>
  <c r="F30" i="3"/>
  <c r="F26" i="3"/>
  <c r="F22" i="3"/>
  <c r="AB22" i="3" s="1"/>
  <c r="AD22" i="3" s="1"/>
  <c r="F25" i="3"/>
  <c r="F23" i="3"/>
  <c r="F19" i="3"/>
  <c r="AB19" i="3" s="1"/>
  <c r="AD19" i="3" s="1"/>
  <c r="F39" i="3"/>
  <c r="F35" i="3"/>
  <c r="F31" i="3"/>
  <c r="F20" i="3"/>
  <c r="AB20" i="3" s="1"/>
  <c r="AD20" i="3" s="1"/>
  <c r="F21" i="3"/>
  <c r="AB21" i="3" s="1"/>
  <c r="AD21" i="3" s="1"/>
  <c r="F18" i="3"/>
  <c r="F27" i="3"/>
  <c r="AC105" i="3"/>
  <c r="AD55" i="3"/>
  <c r="BI74" i="3"/>
  <c r="BD74" i="3"/>
  <c r="AT74" i="3"/>
  <c r="AA105" i="3"/>
  <c r="P104" i="3"/>
  <c r="O62" i="3"/>
  <c r="O98" i="3" s="1"/>
  <c r="O59" i="3"/>
  <c r="O60" i="3" s="1"/>
  <c r="O45" i="3"/>
  <c r="O46" i="3"/>
  <c r="O42" i="3"/>
  <c r="O43" i="3"/>
  <c r="O41" i="3"/>
  <c r="O37" i="3"/>
  <c r="O33" i="3"/>
  <c r="O44" i="3"/>
  <c r="O38" i="3"/>
  <c r="O34" i="3"/>
  <c r="O30" i="3"/>
  <c r="O39" i="3"/>
  <c r="O35" i="3"/>
  <c r="O31" i="3"/>
  <c r="O29" i="3"/>
  <c r="O23" i="3"/>
  <c r="O40" i="3"/>
  <c r="O36" i="3"/>
  <c r="O32" i="3"/>
  <c r="O27" i="3"/>
  <c r="O18" i="3"/>
  <c r="O26" i="3"/>
  <c r="W24" i="3" l="1"/>
  <c r="O28" i="3"/>
  <c r="Z28" i="3"/>
  <c r="BH22" i="3"/>
  <c r="AM22" i="3"/>
  <c r="AX22" i="3" s="1"/>
  <c r="AK22" i="3"/>
  <c r="L46" i="3"/>
  <c r="L43" i="3"/>
  <c r="L44" i="3"/>
  <c r="L42" i="3"/>
  <c r="L38" i="3"/>
  <c r="L34" i="3"/>
  <c r="L30" i="3"/>
  <c r="L39" i="3"/>
  <c r="L35" i="3"/>
  <c r="L31" i="3"/>
  <c r="L40" i="3"/>
  <c r="L36" i="3"/>
  <c r="L32" i="3"/>
  <c r="L29" i="3"/>
  <c r="L41" i="3"/>
  <c r="L37" i="3"/>
  <c r="L33" i="3"/>
  <c r="L27" i="3"/>
  <c r="L18" i="3"/>
  <c r="L26" i="3"/>
  <c r="L23" i="3"/>
  <c r="L45" i="3"/>
  <c r="O24" i="3"/>
  <c r="AK20" i="3"/>
  <c r="BH20" i="3"/>
  <c r="AM20" i="3"/>
  <c r="AX20" i="3" s="1"/>
  <c r="BH19" i="3"/>
  <c r="AM19" i="3"/>
  <c r="AX19" i="3" s="1"/>
  <c r="AK19" i="3"/>
  <c r="BH48" i="3"/>
  <c r="AM48" i="3"/>
  <c r="AX48" i="3" s="1"/>
  <c r="AK48" i="3"/>
  <c r="E43" i="3"/>
  <c r="E44" i="3"/>
  <c r="E62" i="3"/>
  <c r="E98" i="3" s="1"/>
  <c r="E59" i="3"/>
  <c r="E60" i="3" s="1"/>
  <c r="E45" i="3"/>
  <c r="E39" i="3"/>
  <c r="E35" i="3"/>
  <c r="E31" i="3"/>
  <c r="E40" i="3"/>
  <c r="E36" i="3"/>
  <c r="E32" i="3"/>
  <c r="E46" i="3"/>
  <c r="E41" i="3"/>
  <c r="E37" i="3"/>
  <c r="E33" i="3"/>
  <c r="E42" i="3"/>
  <c r="E38" i="3"/>
  <c r="E34" i="3"/>
  <c r="E27" i="3"/>
  <c r="E18" i="3"/>
  <c r="E30" i="3"/>
  <c r="E26" i="3"/>
  <c r="E28" i="3" s="1"/>
  <c r="E29" i="3"/>
  <c r="E23" i="3"/>
  <c r="G62" i="3"/>
  <c r="G98" i="3" s="1"/>
  <c r="G59" i="3"/>
  <c r="G60" i="3" s="1"/>
  <c r="G45" i="3"/>
  <c r="G46" i="3"/>
  <c r="G43" i="3"/>
  <c r="G44" i="3"/>
  <c r="G41" i="3"/>
  <c r="G37" i="3"/>
  <c r="G33" i="3"/>
  <c r="G42" i="3"/>
  <c r="G38" i="3"/>
  <c r="G34" i="3"/>
  <c r="G30" i="3"/>
  <c r="G39" i="3"/>
  <c r="G35" i="3"/>
  <c r="G31" i="3"/>
  <c r="G23" i="3"/>
  <c r="G40" i="3"/>
  <c r="G36" i="3"/>
  <c r="G32" i="3"/>
  <c r="G29" i="3"/>
  <c r="G27" i="3"/>
  <c r="G18" i="3"/>
  <c r="G26" i="3"/>
  <c r="R62" i="3"/>
  <c r="R98" i="3" s="1"/>
  <c r="R44" i="3"/>
  <c r="R59" i="3"/>
  <c r="R60" i="3" s="1"/>
  <c r="R45" i="3"/>
  <c r="R46" i="3"/>
  <c r="R42" i="3"/>
  <c r="R40" i="3"/>
  <c r="R36" i="3"/>
  <c r="R32" i="3"/>
  <c r="R29" i="3"/>
  <c r="R43" i="3"/>
  <c r="R41" i="3"/>
  <c r="R37" i="3"/>
  <c r="R33" i="3"/>
  <c r="R38" i="3"/>
  <c r="R34" i="3"/>
  <c r="R30" i="3"/>
  <c r="R26" i="3"/>
  <c r="R23" i="3"/>
  <c r="R39" i="3"/>
  <c r="R35" i="3"/>
  <c r="R31" i="3"/>
  <c r="R27" i="3"/>
  <c r="R18" i="3"/>
  <c r="S62" i="3"/>
  <c r="S98" i="3" s="1"/>
  <c r="S59" i="3"/>
  <c r="S60" i="3" s="1"/>
  <c r="S45" i="3"/>
  <c r="S46" i="3"/>
  <c r="S42" i="3"/>
  <c r="S43" i="3"/>
  <c r="S44" i="3"/>
  <c r="S41" i="3"/>
  <c r="S37" i="3"/>
  <c r="S33" i="3"/>
  <c r="S38" i="3"/>
  <c r="S34" i="3"/>
  <c r="S30" i="3"/>
  <c r="S39" i="3"/>
  <c r="S35" i="3"/>
  <c r="S31" i="3"/>
  <c r="S23" i="3"/>
  <c r="S40" i="3"/>
  <c r="S36" i="3"/>
  <c r="S32" i="3"/>
  <c r="S29" i="3"/>
  <c r="S27" i="3"/>
  <c r="S18" i="3"/>
  <c r="S26" i="3"/>
  <c r="X62" i="3"/>
  <c r="X98" i="3" s="1"/>
  <c r="X46" i="3"/>
  <c r="X43" i="3"/>
  <c r="X44" i="3"/>
  <c r="X45" i="3"/>
  <c r="X38" i="3"/>
  <c r="X34" i="3"/>
  <c r="X30" i="3"/>
  <c r="X42" i="3"/>
  <c r="X39" i="3"/>
  <c r="X35" i="3"/>
  <c r="X31" i="3"/>
  <c r="X59" i="3"/>
  <c r="X60" i="3" s="1"/>
  <c r="X40" i="3"/>
  <c r="X36" i="3"/>
  <c r="X32" i="3"/>
  <c r="X29" i="3"/>
  <c r="X41" i="3"/>
  <c r="X37" i="3"/>
  <c r="X33" i="3"/>
  <c r="X27" i="3"/>
  <c r="X18" i="3"/>
  <c r="X24" i="3" s="1"/>
  <c r="X26" i="3"/>
  <c r="X23" i="3"/>
  <c r="M43" i="3"/>
  <c r="M62" i="3"/>
  <c r="M98" i="3" s="1"/>
  <c r="M44" i="3"/>
  <c r="M59" i="3"/>
  <c r="M60" i="3" s="1"/>
  <c r="M45" i="3"/>
  <c r="M39" i="3"/>
  <c r="M35" i="3"/>
  <c r="M31" i="3"/>
  <c r="M40" i="3"/>
  <c r="M36" i="3"/>
  <c r="M32" i="3"/>
  <c r="M46" i="3"/>
  <c r="M41" i="3"/>
  <c r="M37" i="3"/>
  <c r="M33" i="3"/>
  <c r="M42" i="3"/>
  <c r="M38" i="3"/>
  <c r="M34" i="3"/>
  <c r="M27" i="3"/>
  <c r="M18" i="3"/>
  <c r="M30" i="3"/>
  <c r="M29" i="3"/>
  <c r="M26" i="3"/>
  <c r="M28" i="3" s="1"/>
  <c r="M23" i="3"/>
  <c r="U43" i="3"/>
  <c r="U44" i="3"/>
  <c r="U59" i="3"/>
  <c r="U60" i="3" s="1"/>
  <c r="U45" i="3"/>
  <c r="U46" i="3"/>
  <c r="U39" i="3"/>
  <c r="U35" i="3"/>
  <c r="U31" i="3"/>
  <c r="U62" i="3"/>
  <c r="U98" i="3" s="1"/>
  <c r="U40" i="3"/>
  <c r="U36" i="3"/>
  <c r="U32" i="3"/>
  <c r="U29" i="3"/>
  <c r="U42" i="3"/>
  <c r="U41" i="3"/>
  <c r="U37" i="3"/>
  <c r="U33" i="3"/>
  <c r="U27" i="3"/>
  <c r="U18" i="3"/>
  <c r="U26" i="3"/>
  <c r="U38" i="3"/>
  <c r="U34" i="3"/>
  <c r="U23" i="3"/>
  <c r="U30" i="3"/>
  <c r="AK50" i="3"/>
  <c r="BH50" i="3"/>
  <c r="AM50" i="3"/>
  <c r="AX50" i="3" s="1"/>
  <c r="P62" i="3"/>
  <c r="P98" i="3" s="1"/>
  <c r="P46" i="3"/>
  <c r="P43" i="3"/>
  <c r="P44" i="3"/>
  <c r="P59" i="3"/>
  <c r="P60" i="3" s="1"/>
  <c r="P38" i="3"/>
  <c r="P34" i="3"/>
  <c r="P30" i="3"/>
  <c r="P42" i="3"/>
  <c r="P39" i="3"/>
  <c r="P35" i="3"/>
  <c r="P31" i="3"/>
  <c r="P45" i="3"/>
  <c r="P40" i="3"/>
  <c r="P36" i="3"/>
  <c r="P32" i="3"/>
  <c r="P29" i="3"/>
  <c r="P27" i="3"/>
  <c r="P18" i="3"/>
  <c r="P26" i="3"/>
  <c r="P33" i="3"/>
  <c r="P41" i="3"/>
  <c r="P37" i="3"/>
  <c r="P23" i="3"/>
  <c r="AK47" i="3"/>
  <c r="BH47" i="3"/>
  <c r="AM47" i="3"/>
  <c r="AX47" i="3" s="1"/>
  <c r="BH49" i="3"/>
  <c r="AM49" i="3"/>
  <c r="AX49" i="3" s="1"/>
  <c r="AK49" i="3"/>
  <c r="F54" i="3"/>
  <c r="AB53" i="3"/>
  <c r="N62" i="3"/>
  <c r="N98" i="3" s="1"/>
  <c r="N44" i="3"/>
  <c r="N59" i="3"/>
  <c r="N60" i="3" s="1"/>
  <c r="N45" i="3"/>
  <c r="N46" i="3"/>
  <c r="N40" i="3"/>
  <c r="N36" i="3"/>
  <c r="N32" i="3"/>
  <c r="N29" i="3"/>
  <c r="N41" i="3"/>
  <c r="N37" i="3"/>
  <c r="N33" i="3"/>
  <c r="N43" i="3"/>
  <c r="N42" i="3"/>
  <c r="N38" i="3"/>
  <c r="N34" i="3"/>
  <c r="N30" i="3"/>
  <c r="N26" i="3"/>
  <c r="N28" i="3" s="1"/>
  <c r="N23" i="3"/>
  <c r="N35" i="3"/>
  <c r="N18" i="3"/>
  <c r="N39" i="3"/>
  <c r="N27" i="3"/>
  <c r="N31" i="3"/>
  <c r="AT96" i="3"/>
  <c r="BD96" i="3"/>
  <c r="BI96" i="3"/>
  <c r="H62" i="3"/>
  <c r="H98" i="3" s="1"/>
  <c r="H46" i="3"/>
  <c r="H43" i="3"/>
  <c r="H44" i="3"/>
  <c r="H59" i="3"/>
  <c r="H60" i="3" s="1"/>
  <c r="H42" i="3"/>
  <c r="H38" i="3"/>
  <c r="H34" i="3"/>
  <c r="H30" i="3"/>
  <c r="H39" i="3"/>
  <c r="H35" i="3"/>
  <c r="H31" i="3"/>
  <c r="H45" i="3"/>
  <c r="H40" i="3"/>
  <c r="H36" i="3"/>
  <c r="H32" i="3"/>
  <c r="H29" i="3"/>
  <c r="H27" i="3"/>
  <c r="H18" i="3"/>
  <c r="H26" i="3"/>
  <c r="H28" i="3" s="1"/>
  <c r="H41" i="3"/>
  <c r="H37" i="3"/>
  <c r="H23" i="3"/>
  <c r="H33" i="3"/>
  <c r="V62" i="3"/>
  <c r="V98" i="3" s="1"/>
  <c r="V44" i="3"/>
  <c r="V59" i="3"/>
  <c r="V60" i="3" s="1"/>
  <c r="V45" i="3"/>
  <c r="V46" i="3"/>
  <c r="V42" i="3"/>
  <c r="V43" i="3"/>
  <c r="V40" i="3"/>
  <c r="V36" i="3"/>
  <c r="V32" i="3"/>
  <c r="V29" i="3"/>
  <c r="V41" i="3"/>
  <c r="V37" i="3"/>
  <c r="V33" i="3"/>
  <c r="V38" i="3"/>
  <c r="V34" i="3"/>
  <c r="V30" i="3"/>
  <c r="V26" i="3"/>
  <c r="V39" i="3"/>
  <c r="V35" i="3"/>
  <c r="V31" i="3"/>
  <c r="V23" i="3"/>
  <c r="V27" i="3"/>
  <c r="V18" i="3"/>
  <c r="W51" i="3"/>
  <c r="AK21" i="3"/>
  <c r="BH21" i="3"/>
  <c r="AM21" i="3"/>
  <c r="AX21" i="3" s="1"/>
  <c r="C62" i="3"/>
  <c r="C59" i="3"/>
  <c r="C45" i="3"/>
  <c r="C46" i="3"/>
  <c r="C43" i="3"/>
  <c r="C41" i="3"/>
  <c r="C37" i="3"/>
  <c r="C33" i="3"/>
  <c r="C44" i="3"/>
  <c r="C42" i="3"/>
  <c r="C38" i="3"/>
  <c r="C34" i="3"/>
  <c r="C30" i="3"/>
  <c r="C39" i="3"/>
  <c r="C35" i="3"/>
  <c r="C31" i="3"/>
  <c r="C23" i="3"/>
  <c r="C40" i="3"/>
  <c r="C36" i="3"/>
  <c r="C32" i="3"/>
  <c r="C27" i="3"/>
  <c r="C18" i="3"/>
  <c r="C26" i="3"/>
  <c r="C29" i="3"/>
  <c r="I43" i="3"/>
  <c r="I62" i="3"/>
  <c r="I98" i="3" s="1"/>
  <c r="I44" i="3"/>
  <c r="I59" i="3"/>
  <c r="I60" i="3" s="1"/>
  <c r="I45" i="3"/>
  <c r="I39" i="3"/>
  <c r="I35" i="3"/>
  <c r="I31" i="3"/>
  <c r="I46" i="3"/>
  <c r="I40" i="3"/>
  <c r="I36" i="3"/>
  <c r="I32" i="3"/>
  <c r="I41" i="3"/>
  <c r="I37" i="3"/>
  <c r="I33" i="3"/>
  <c r="I30" i="3"/>
  <c r="I29" i="3"/>
  <c r="I27" i="3"/>
  <c r="I18" i="3"/>
  <c r="I24" i="3" s="1"/>
  <c r="I26" i="3"/>
  <c r="I23" i="3"/>
  <c r="I34" i="3"/>
  <c r="I42" i="3"/>
  <c r="I38" i="3"/>
  <c r="O51" i="3"/>
  <c r="BH55" i="3"/>
  <c r="AM55" i="3"/>
  <c r="AK55" i="3"/>
  <c r="F24" i="3"/>
  <c r="F28" i="3"/>
  <c r="AB25" i="3"/>
  <c r="F51" i="3"/>
  <c r="Z51" i="3"/>
  <c r="Z52" i="3" s="1"/>
  <c r="Z99" i="3" s="1"/>
  <c r="Z101" i="3" s="1"/>
  <c r="Z105" i="3" s="1"/>
  <c r="D62" i="3"/>
  <c r="D98" i="3" s="1"/>
  <c r="D46" i="3"/>
  <c r="D43" i="3"/>
  <c r="D44" i="3"/>
  <c r="D42" i="3"/>
  <c r="D38" i="3"/>
  <c r="D34" i="3"/>
  <c r="D30" i="3"/>
  <c r="D59" i="3"/>
  <c r="D60" i="3" s="1"/>
  <c r="D39" i="3"/>
  <c r="D35" i="3"/>
  <c r="D31" i="3"/>
  <c r="D40" i="3"/>
  <c r="D36" i="3"/>
  <c r="D32" i="3"/>
  <c r="D29" i="3"/>
  <c r="D41" i="3"/>
  <c r="D37" i="3"/>
  <c r="D33" i="3"/>
  <c r="D27" i="3"/>
  <c r="D18" i="3"/>
  <c r="D45" i="3"/>
  <c r="D26" i="3"/>
  <c r="D23" i="3"/>
  <c r="Q62" i="3"/>
  <c r="Q98" i="3" s="1"/>
  <c r="Q43" i="3"/>
  <c r="Q44" i="3"/>
  <c r="Q59" i="3"/>
  <c r="Q60" i="3" s="1"/>
  <c r="Q45" i="3"/>
  <c r="Q42" i="3"/>
  <c r="Q39" i="3"/>
  <c r="Q35" i="3"/>
  <c r="Q31" i="3"/>
  <c r="Q46" i="3"/>
  <c r="Q40" i="3"/>
  <c r="Q36" i="3"/>
  <c r="Q32" i="3"/>
  <c r="Q41" i="3"/>
  <c r="Q37" i="3"/>
  <c r="Q33" i="3"/>
  <c r="Q30" i="3"/>
  <c r="Q27" i="3"/>
  <c r="Q18" i="3"/>
  <c r="Q26" i="3"/>
  <c r="Q23" i="3"/>
  <c r="Q38" i="3"/>
  <c r="Q34" i="3"/>
  <c r="Q29" i="3"/>
  <c r="T62" i="3"/>
  <c r="T98" i="3" s="1"/>
  <c r="T46" i="3"/>
  <c r="T43" i="3"/>
  <c r="T44" i="3"/>
  <c r="T38" i="3"/>
  <c r="T34" i="3"/>
  <c r="T30" i="3"/>
  <c r="T45" i="3"/>
  <c r="T39" i="3"/>
  <c r="T35" i="3"/>
  <c r="T31" i="3"/>
  <c r="T40" i="3"/>
  <c r="T36" i="3"/>
  <c r="T32" i="3"/>
  <c r="T29" i="3"/>
  <c r="T59" i="3"/>
  <c r="T60" i="3" s="1"/>
  <c r="T27" i="3"/>
  <c r="T18" i="3"/>
  <c r="T41" i="3"/>
  <c r="T37" i="3"/>
  <c r="T33" i="3"/>
  <c r="T26" i="3"/>
  <c r="T28" i="3" s="1"/>
  <c r="T23" i="3"/>
  <c r="T42" i="3"/>
  <c r="W28" i="3"/>
  <c r="W52" i="3" s="1"/>
  <c r="W99" i="3" s="1"/>
  <c r="W101" i="3" s="1"/>
  <c r="W105" i="3" s="1"/>
  <c r="J105" i="3"/>
  <c r="T24" i="3" l="1"/>
  <c r="N24" i="3"/>
  <c r="E24" i="3"/>
  <c r="L28" i="3"/>
  <c r="H51" i="3"/>
  <c r="P28" i="3"/>
  <c r="U24" i="3"/>
  <c r="X28" i="3"/>
  <c r="X52" i="3" s="1"/>
  <c r="X99" i="3" s="1"/>
  <c r="X101" i="3" s="1"/>
  <c r="X105" i="3" s="1"/>
  <c r="S24" i="3"/>
  <c r="G24" i="3"/>
  <c r="L24" i="3"/>
  <c r="D51" i="3"/>
  <c r="AX55" i="3"/>
  <c r="AB35" i="3"/>
  <c r="AD35" i="3" s="1"/>
  <c r="AB45" i="3"/>
  <c r="AD45" i="3" s="1"/>
  <c r="BI49" i="3"/>
  <c r="BD49" i="3"/>
  <c r="AT49" i="3"/>
  <c r="BD48" i="3"/>
  <c r="AT48" i="3"/>
  <c r="BI48" i="3"/>
  <c r="BI20" i="3"/>
  <c r="BD20" i="3"/>
  <c r="AT20" i="3"/>
  <c r="T51" i="3"/>
  <c r="D28" i="3"/>
  <c r="AD25" i="3"/>
  <c r="AB18" i="3"/>
  <c r="C24" i="3"/>
  <c r="AB40" i="3"/>
  <c r="AD40" i="3" s="1"/>
  <c r="AB39" i="3"/>
  <c r="AD39" i="3" s="1"/>
  <c r="AB42" i="3"/>
  <c r="AD42" i="3" s="1"/>
  <c r="AB41" i="3"/>
  <c r="AD41" i="3" s="1"/>
  <c r="AB59" i="3"/>
  <c r="C60" i="3"/>
  <c r="BI21" i="3"/>
  <c r="BD21" i="3"/>
  <c r="AT21" i="3"/>
  <c r="V28" i="3"/>
  <c r="N51" i="3"/>
  <c r="N52" i="3" s="1"/>
  <c r="N99" i="3" s="1"/>
  <c r="N101" i="3" s="1"/>
  <c r="N105" i="3" s="1"/>
  <c r="BI47" i="3"/>
  <c r="BD47" i="3"/>
  <c r="AT47" i="3"/>
  <c r="P24" i="3"/>
  <c r="M51" i="3"/>
  <c r="R28" i="3"/>
  <c r="R51" i="3"/>
  <c r="E51" i="3"/>
  <c r="O52" i="3"/>
  <c r="O99" i="3" s="1"/>
  <c r="O101" i="3" s="1"/>
  <c r="O105" i="3" s="1"/>
  <c r="BI22" i="3"/>
  <c r="AT22" i="3"/>
  <c r="BD22" i="3"/>
  <c r="C28" i="3"/>
  <c r="AB26" i="3"/>
  <c r="AD26" i="3" s="1"/>
  <c r="AB37" i="3"/>
  <c r="AD37" i="3" s="1"/>
  <c r="BI50" i="3"/>
  <c r="BD50" i="3"/>
  <c r="AT50" i="3"/>
  <c r="Q51" i="3"/>
  <c r="Q28" i="3"/>
  <c r="I51" i="3"/>
  <c r="AB27" i="3"/>
  <c r="AD27" i="3" s="1"/>
  <c r="AB23" i="3"/>
  <c r="AD23" i="3" s="1"/>
  <c r="AB30" i="3"/>
  <c r="AD30" i="3" s="1"/>
  <c r="AB44" i="3"/>
  <c r="AD44" i="3" s="1"/>
  <c r="AB43" i="3"/>
  <c r="AD43" i="3" s="1"/>
  <c r="AB62" i="3"/>
  <c r="C98" i="3"/>
  <c r="H24" i="3"/>
  <c r="H52" i="3" s="1"/>
  <c r="H99" i="3" s="1"/>
  <c r="H101" i="3" s="1"/>
  <c r="H105" i="3" s="1"/>
  <c r="AD53" i="3"/>
  <c r="AB54" i="3"/>
  <c r="U51" i="3"/>
  <c r="X51" i="3"/>
  <c r="S51" i="3"/>
  <c r="G51" i="3"/>
  <c r="L51" i="3"/>
  <c r="AB36" i="3"/>
  <c r="AD36" i="3" s="1"/>
  <c r="AB38" i="3"/>
  <c r="AD38" i="3" s="1"/>
  <c r="V51" i="3"/>
  <c r="E52" i="3"/>
  <c r="E99" i="3" s="1"/>
  <c r="E101" i="3" s="1"/>
  <c r="E105" i="3" s="1"/>
  <c r="T52" i="3"/>
  <c r="T99" i="3" s="1"/>
  <c r="T101" i="3" s="1"/>
  <c r="T105" i="3" s="1"/>
  <c r="Q24" i="3"/>
  <c r="D24" i="3"/>
  <c r="F52" i="3"/>
  <c r="F99" i="3" s="1"/>
  <c r="F101" i="3" s="1"/>
  <c r="F105" i="3" s="1"/>
  <c r="BD55" i="3"/>
  <c r="AT55" i="3"/>
  <c r="BI55" i="3"/>
  <c r="I28" i="3"/>
  <c r="I52" i="3" s="1"/>
  <c r="I99" i="3" s="1"/>
  <c r="I101" i="3" s="1"/>
  <c r="I105" i="3" s="1"/>
  <c r="C51" i="3"/>
  <c r="AB29" i="3"/>
  <c r="AB32" i="3"/>
  <c r="AD32" i="3" s="1"/>
  <c r="AB31" i="3"/>
  <c r="AD31" i="3" s="1"/>
  <c r="AB34" i="3"/>
  <c r="AD34" i="3" s="1"/>
  <c r="AB33" i="3"/>
  <c r="AD33" i="3" s="1"/>
  <c r="AB46" i="3"/>
  <c r="AD46" i="3" s="1"/>
  <c r="V24" i="3"/>
  <c r="P51" i="3"/>
  <c r="U28" i="3"/>
  <c r="U52" i="3" s="1"/>
  <c r="U99" i="3" s="1"/>
  <c r="U101" i="3" s="1"/>
  <c r="M24" i="3"/>
  <c r="M52" i="3" s="1"/>
  <c r="M99" i="3" s="1"/>
  <c r="M101" i="3" s="1"/>
  <c r="M105" i="3" s="1"/>
  <c r="S28" i="3"/>
  <c r="S52" i="3" s="1"/>
  <c r="S99" i="3" s="1"/>
  <c r="S101" i="3" s="1"/>
  <c r="S105" i="3" s="1"/>
  <c r="R24" i="3"/>
  <c r="G28" i="3"/>
  <c r="G52" i="3" s="1"/>
  <c r="G99" i="3" s="1"/>
  <c r="G101" i="3" s="1"/>
  <c r="G105" i="3" s="1"/>
  <c r="BI19" i="3"/>
  <c r="BD19" i="3"/>
  <c r="AT19" i="3"/>
  <c r="R52" i="3" l="1"/>
  <c r="R99" i="3" s="1"/>
  <c r="R101" i="3" s="1"/>
  <c r="R105" i="3" s="1"/>
  <c r="D52" i="3"/>
  <c r="D99" i="3" s="1"/>
  <c r="D101" i="3" s="1"/>
  <c r="D105" i="3" s="1"/>
  <c r="L52" i="3"/>
  <c r="L99" i="3" s="1"/>
  <c r="L101" i="3" s="1"/>
  <c r="L105" i="3" s="1"/>
  <c r="AK27" i="3"/>
  <c r="AM27" i="3"/>
  <c r="AX27" i="3" s="1"/>
  <c r="BH27" i="3"/>
  <c r="AK39" i="3"/>
  <c r="BH39" i="3"/>
  <c r="AM39" i="3"/>
  <c r="AX39" i="3" s="1"/>
  <c r="BH25" i="3"/>
  <c r="AM25" i="3"/>
  <c r="AD28" i="3"/>
  <c r="AK25" i="3"/>
  <c r="AK35" i="3"/>
  <c r="AM35" i="3"/>
  <c r="AX35" i="3" s="1"/>
  <c r="BH35" i="3"/>
  <c r="V52" i="3"/>
  <c r="V99" i="3" s="1"/>
  <c r="V101" i="3" s="1"/>
  <c r="U105" i="3" s="1"/>
  <c r="AK31" i="3"/>
  <c r="BH31" i="3"/>
  <c r="AM31" i="3"/>
  <c r="AX31" i="3" s="1"/>
  <c r="Q52" i="3"/>
  <c r="Q99" i="3" s="1"/>
  <c r="Q101" i="3" s="1"/>
  <c r="Q105" i="3" s="1"/>
  <c r="BH44" i="3"/>
  <c r="AM44" i="3"/>
  <c r="AX44" i="3" s="1"/>
  <c r="AK44" i="3"/>
  <c r="BH37" i="3"/>
  <c r="AM37" i="3"/>
  <c r="AX37" i="3" s="1"/>
  <c r="AK37" i="3"/>
  <c r="AD59" i="3"/>
  <c r="AB60" i="3"/>
  <c r="BH40" i="3"/>
  <c r="AM40" i="3"/>
  <c r="AX40" i="3" s="1"/>
  <c r="AK40" i="3"/>
  <c r="AB28" i="3"/>
  <c r="BH36" i="3"/>
  <c r="AM36" i="3"/>
  <c r="AX36" i="3" s="1"/>
  <c r="AK36" i="3"/>
  <c r="BH53" i="3"/>
  <c r="AM53" i="3"/>
  <c r="AK53" i="3"/>
  <c r="AD54" i="3"/>
  <c r="BH54" i="3" s="1"/>
  <c r="AK46" i="3"/>
  <c r="BH46" i="3"/>
  <c r="AM46" i="3"/>
  <c r="AX46" i="3" s="1"/>
  <c r="AK30" i="3"/>
  <c r="BH30" i="3"/>
  <c r="AM30" i="3"/>
  <c r="AX30" i="3" s="1"/>
  <c r="BH26" i="3"/>
  <c r="AM26" i="3"/>
  <c r="AX26" i="3" s="1"/>
  <c r="AK26" i="3"/>
  <c r="P52" i="3"/>
  <c r="P99" i="3" s="1"/>
  <c r="P101" i="3" s="1"/>
  <c r="P105" i="3" s="1"/>
  <c r="BH41" i="3"/>
  <c r="AM41" i="3"/>
  <c r="AX41" i="3" s="1"/>
  <c r="AK41" i="3"/>
  <c r="C52" i="3"/>
  <c r="C99" i="3" s="1"/>
  <c r="C101" i="3" s="1"/>
  <c r="C105" i="3" s="1"/>
  <c r="AX60" i="3"/>
  <c r="AK34" i="3"/>
  <c r="BH34" i="3"/>
  <c r="AM34" i="3"/>
  <c r="AX34" i="3" s="1"/>
  <c r="AK43" i="3"/>
  <c r="BH43" i="3"/>
  <c r="AM43" i="3"/>
  <c r="AX43" i="3" s="1"/>
  <c r="BH32" i="3"/>
  <c r="AM32" i="3"/>
  <c r="AX32" i="3" s="1"/>
  <c r="AK32" i="3"/>
  <c r="BH33" i="3"/>
  <c r="AM33" i="3"/>
  <c r="AX33" i="3" s="1"/>
  <c r="AK33" i="3"/>
  <c r="AB51" i="3"/>
  <c r="AD29" i="3"/>
  <c r="AK38" i="3"/>
  <c r="BH38" i="3"/>
  <c r="AM38" i="3"/>
  <c r="AX38" i="3" s="1"/>
  <c r="AD62" i="3"/>
  <c r="AB98" i="3"/>
  <c r="BH23" i="3"/>
  <c r="AM23" i="3"/>
  <c r="AX23" i="3" s="1"/>
  <c r="AK23" i="3"/>
  <c r="AK42" i="3"/>
  <c r="BH42" i="3"/>
  <c r="AM42" i="3"/>
  <c r="AX42" i="3" s="1"/>
  <c r="AB24" i="3"/>
  <c r="AB52" i="3" s="1"/>
  <c r="AD18" i="3"/>
  <c r="BH45" i="3"/>
  <c r="AM45" i="3"/>
  <c r="AX45" i="3" s="1"/>
  <c r="AK45" i="3"/>
  <c r="BI42" i="3" l="1"/>
  <c r="BD42" i="3"/>
  <c r="AT42" i="3"/>
  <c r="BI45" i="3"/>
  <c r="BD45" i="3"/>
  <c r="AT45" i="3"/>
  <c r="AB99" i="3"/>
  <c r="AB101" i="3" s="1"/>
  <c r="BI23" i="3"/>
  <c r="BD23" i="3"/>
  <c r="AT23" i="3"/>
  <c r="AK62" i="3"/>
  <c r="BH62" i="3"/>
  <c r="AM62" i="3"/>
  <c r="AD98" i="3"/>
  <c r="BI43" i="3"/>
  <c r="BD43" i="3"/>
  <c r="AT43" i="3"/>
  <c r="BI30" i="3"/>
  <c r="BD30" i="3"/>
  <c r="AT30" i="3"/>
  <c r="AT36" i="3"/>
  <c r="BI36" i="3"/>
  <c r="BD36" i="3"/>
  <c r="BI25" i="3"/>
  <c r="BD25" i="3"/>
  <c r="AT25" i="3"/>
  <c r="AK18" i="3"/>
  <c r="AD24" i="3"/>
  <c r="BH18" i="3"/>
  <c r="AM18" i="3"/>
  <c r="BI38" i="3"/>
  <c r="BD38" i="3"/>
  <c r="AT38" i="3"/>
  <c r="BI34" i="3"/>
  <c r="BD34" i="3"/>
  <c r="AT34" i="3"/>
  <c r="BI35" i="3"/>
  <c r="BD35" i="3"/>
  <c r="AT35" i="3"/>
  <c r="AD51" i="3"/>
  <c r="BH51" i="3" s="1"/>
  <c r="BH29" i="3"/>
  <c r="AM29" i="3"/>
  <c r="AK29" i="3"/>
  <c r="BD53" i="3"/>
  <c r="BD54" i="3" s="1"/>
  <c r="AT53" i="3"/>
  <c r="AT54" i="3" s="1"/>
  <c r="BI53" i="3"/>
  <c r="BI54" i="3" s="1"/>
  <c r="AT40" i="3"/>
  <c r="BI40" i="3"/>
  <c r="BD40" i="3"/>
  <c r="BH59" i="3"/>
  <c r="AM59" i="3"/>
  <c r="AM60" i="3" s="1"/>
  <c r="AK59" i="3"/>
  <c r="AD60" i="3"/>
  <c r="BI44" i="3"/>
  <c r="BD44" i="3"/>
  <c r="AT44" i="3"/>
  <c r="BH28" i="3"/>
  <c r="AK28" i="3"/>
  <c r="BI27" i="3"/>
  <c r="BD27" i="3"/>
  <c r="AT27" i="3"/>
  <c r="BI33" i="3"/>
  <c r="BD33" i="3"/>
  <c r="AT33" i="3"/>
  <c r="AT32" i="3"/>
  <c r="BI32" i="3"/>
  <c r="BD32" i="3"/>
  <c r="BI41" i="3"/>
  <c r="BD41" i="3"/>
  <c r="AT41" i="3"/>
  <c r="BI26" i="3"/>
  <c r="BD26" i="3"/>
  <c r="AT26" i="3"/>
  <c r="BI46" i="3"/>
  <c r="BD46" i="3"/>
  <c r="AT46" i="3"/>
  <c r="BI31" i="3"/>
  <c r="BD31" i="3"/>
  <c r="AT31" i="3"/>
  <c r="AX53" i="3"/>
  <c r="AX54" i="3" s="1"/>
  <c r="AM54" i="3"/>
  <c r="BI37" i="3"/>
  <c r="BD37" i="3"/>
  <c r="AT37" i="3"/>
  <c r="AM28" i="3"/>
  <c r="AX25" i="3"/>
  <c r="AX28" i="3" s="1"/>
  <c r="BI39" i="3"/>
  <c r="BD39" i="3"/>
  <c r="AT39" i="3"/>
  <c r="AT28" i="3" l="1"/>
  <c r="BH60" i="3"/>
  <c r="AK60" i="3"/>
  <c r="BD28" i="3"/>
  <c r="BI62" i="3"/>
  <c r="BI98" i="3" s="1"/>
  <c r="BD62" i="3"/>
  <c r="BD98" i="3" s="1"/>
  <c r="AT62" i="3"/>
  <c r="AT98" i="3" s="1"/>
  <c r="BI59" i="3"/>
  <c r="BI60" i="3" s="1"/>
  <c r="BD59" i="3"/>
  <c r="BD60" i="3" s="1"/>
  <c r="AT59" i="3"/>
  <c r="AT60" i="3" s="1"/>
  <c r="AK24" i="3"/>
  <c r="BH24" i="3"/>
  <c r="AD52" i="3"/>
  <c r="BI28" i="3"/>
  <c r="AM98" i="3"/>
  <c r="BH98" i="3"/>
  <c r="AK98" i="3"/>
  <c r="BF98" i="3"/>
  <c r="AM51" i="3"/>
  <c r="AX29" i="3"/>
  <c r="AX51" i="3" s="1"/>
  <c r="AX52" i="3" s="1"/>
  <c r="AM24" i="3"/>
  <c r="AX18" i="3"/>
  <c r="AX24" i="3" s="1"/>
  <c r="AK51" i="3"/>
  <c r="BD29" i="3"/>
  <c r="BD51" i="3" s="1"/>
  <c r="AT29" i="3"/>
  <c r="AT51" i="3" s="1"/>
  <c r="BI29" i="3"/>
  <c r="BI51" i="3" s="1"/>
  <c r="BI18" i="3"/>
  <c r="BI24" i="3" s="1"/>
  <c r="BD18" i="3"/>
  <c r="BD24" i="3" s="1"/>
  <c r="AT18" i="3"/>
  <c r="AT24" i="3" s="1"/>
  <c r="AX62" i="3"/>
  <c r="AT52" i="3" l="1"/>
  <c r="AT99" i="3" s="1"/>
  <c r="AT101" i="3" s="1"/>
  <c r="AM52" i="3"/>
  <c r="BD52" i="3"/>
  <c r="BD99" i="3" s="1"/>
  <c r="BD101" i="3" s="1"/>
  <c r="AK52" i="3"/>
  <c r="AK99" i="3" s="1"/>
  <c r="AK101" i="3" s="1"/>
  <c r="AD99" i="3"/>
  <c r="BH52" i="3"/>
  <c r="AX63" i="3"/>
  <c r="BI52" i="3"/>
  <c r="BI99" i="3" s="1"/>
  <c r="BI101" i="3" s="1"/>
  <c r="BH99" i="3" l="1"/>
  <c r="BF99" i="3"/>
  <c r="AM99" i="3"/>
  <c r="AM101" i="3" s="1"/>
  <c r="AD101" i="3"/>
  <c r="AX65" i="3"/>
  <c r="AX98" i="3" s="1"/>
  <c r="AX99" i="3" s="1"/>
  <c r="AX101" i="3" s="1"/>
  <c r="BH101" i="3" l="1"/>
  <c r="AK102" i="3"/>
  <c r="AK103" i="3" s="1"/>
</calcChain>
</file>

<file path=xl/sharedStrings.xml><?xml version="1.0" encoding="utf-8"?>
<sst xmlns="http://schemas.openxmlformats.org/spreadsheetml/2006/main" count="490" uniqueCount="314">
  <si>
    <t>Распределение объемов ЗАТО в части амбулаторной помощи по поводу заболевания на 2025 год</t>
  </si>
  <si>
    <t>№ п/п</t>
  </si>
  <si>
    <t>Наименование показателей</t>
  </si>
  <si>
    <t>Единицы измерения</t>
  </si>
  <si>
    <t>Мощность, заявленная МО в ГИС ОМС на 2025 год</t>
  </si>
  <si>
    <t>Норматив объемов на 2025 год, исходя из численности прикрепленного застрахованного населения к МО ЗАТО и фед. норматива</t>
  </si>
  <si>
    <t>Факт за 9 месяцев 2024 год</t>
  </si>
  <si>
    <t>Прогнозное исполнение до конца 2024 года, рассчитанное исходя из факта за 9 мес. 2024 года</t>
  </si>
  <si>
    <t>Численность застрахованных жителей ЗАТО, прикрепленных к ФГБУЗ "МСЧ 59" ФМБА России по состоянию на 01.01.2024</t>
  </si>
  <si>
    <t>человек</t>
  </si>
  <si>
    <t>Федеральный норматив на 1 застрахованное лицо по проекту на 11.10.2024</t>
  </si>
  <si>
    <t>обращений</t>
  </si>
  <si>
    <t>Планируемое количество объемов медицинской помощи, предоставляемой в амбулаторных условиях  по поводу заболевания на 2025 год 
(стр. 1*стр.2)</t>
  </si>
  <si>
    <t>3.1</t>
  </si>
  <si>
    <t>ФГБУЗ "МСЧ №59" ФМБА России</t>
  </si>
  <si>
    <t>3.2</t>
  </si>
  <si>
    <t>ООО "Медицинская клиника "Здоровье"</t>
  </si>
  <si>
    <t>3.3</t>
  </si>
  <si>
    <t>АО «ФНПЦ «ПО «Старт» им. М.В. Проценко»</t>
  </si>
  <si>
    <t>Отклонение</t>
  </si>
  <si>
    <t>Корректирующий коэффициент, применяемый к заявленным объемам</t>
  </si>
  <si>
    <t>Раздел I. Сведения об объемах и стоимости медицинской помощи оказываемой амбулаторно</t>
  </si>
  <si>
    <t>по заболеванию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</si>
  <si>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</si>
  <si>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</si>
  <si>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</si>
  <si>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</si>
  <si>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2024г.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20.09.2024 
№713-пП)
</t>
    </r>
  </si>
  <si>
    <t>Объемы медицинской помощи</t>
  </si>
  <si>
    <t>в том числе</t>
  </si>
  <si>
    <r>
      <t xml:space="preserve">Факт за 9 месяцев 2024г. </t>
    </r>
    <r>
      <rPr>
        <sz val="7"/>
        <rFont val="Tahoma"/>
        <family val="2"/>
        <charset val="204"/>
      </rPr>
      <t xml:space="preserve">
(факт за 9 мес. 2024г. по форме ФМПП)</t>
    </r>
  </si>
  <si>
    <t xml:space="preserve">в том числе </t>
  </si>
  <si>
    <r>
      <t xml:space="preserve">Факт за 9 месяцев 2024г. </t>
    </r>
    <r>
      <rPr>
        <sz val="7"/>
        <rFont val="Tahoma"/>
        <family val="2"/>
        <charset val="204"/>
      </rPr>
      <t xml:space="preserve">
(факт за 9 мес. 2024г. по форме ФМПП), </t>
    </r>
    <r>
      <rPr>
        <i/>
        <sz val="7"/>
        <rFont val="Tahoma"/>
        <family val="2"/>
        <charset val="204"/>
      </rPr>
      <t>за исключением диспансерного наблюдения и заместительной почечной терапии</t>
    </r>
  </si>
  <si>
    <r>
      <t xml:space="preserve">Факт 9 месяцев 2024г.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9 мес. 2024г. по форме ФМПП)</t>
    </r>
  </si>
  <si>
    <r>
      <t xml:space="preserve">Факт 9 месяцев 2024г.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9 мес. 2024г. по форме ФМПП), за исключением диспансерного наблюдения</t>
    </r>
  </si>
  <si>
    <t>Объемы заявленные медицинскими организациями, имеющим прикрепленное население на 2025 год, за исключением стоматологии</t>
  </si>
  <si>
    <t>Объемы заявленные медицинскими организациями, не имеющим прикрепленное население на 2025 год, включая стоматологию по всем МО</t>
  </si>
  <si>
    <t>Объемы заявленные МСЧ 59, ООО "МК Здоровье"  и АО «ФНПЦ «ПО «Старт» им. М.В. Проценко» на 2025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</si>
  <si>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</t>
  </si>
  <si>
    <t>ИТОГО
на 2025г.
заявленные мо объемы  с учетом МТР (гр. 6+гр.7+гр.8)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</si>
  <si>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2025г. - проект ТПОМС на 2024г.</t>
    </r>
    <r>
      <rPr>
        <sz val="7"/>
        <rFont val="Tahoma"/>
        <family val="2"/>
        <charset val="204"/>
      </rPr>
      <t xml:space="preserve">
("+" заявлено на 2024г. больше, чем в ТПОМС на 2024г.; 
"-" - заявлено на 2025г. меньше, чем в ТПОМС на 2024г.)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</si>
  <si>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факт 2024г. из 9 мес. 2024г.</t>
    </r>
    <r>
      <rPr>
        <sz val="7"/>
        <rFont val="Tahoma"/>
        <family val="2"/>
        <charset val="204"/>
      </rPr>
      <t xml:space="preserve">
("+" заявлено на 2025г. больше факта за 2024г.; "-" - заявлено на 2025г. меньше факта за 2024г.)</t>
    </r>
  </si>
  <si>
    <t>Итого корректировка заявленных медицинскими организациями объемов с целью приведения к нормативу</t>
  </si>
  <si>
    <t>ПРОЕКТ
Распределено на 2025г.</t>
  </si>
  <si>
    <t>в том числе:</t>
  </si>
  <si>
    <t>Коэффициенты Распределенных объемов на 2025 год к заявленным объемам медицинскими организациями на 2025 год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</si>
  <si>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2025г. - ТПОМС на 2024г. </t>
    </r>
    <r>
      <rPr>
        <sz val="7"/>
        <rFont val="Tahoma"/>
        <family val="2"/>
        <charset val="204"/>
      </rPr>
      <t xml:space="preserve">
("+"- распределено на 2025г.  больше ТПОМС на 2024г.; 
"-" - распределено на 2025г. меньше ТПОМС на 2024г.)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</si>
  <si>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2025г. - факт 2024г., </t>
    </r>
    <r>
      <rPr>
        <b/>
        <i/>
        <sz val="7"/>
        <rFont val="Tahoma"/>
        <family val="2"/>
        <charset val="204"/>
      </rPr>
      <t>в количестве обращений</t>
    </r>
    <r>
      <rPr>
        <sz val="7"/>
        <rFont val="Tahoma"/>
        <family val="2"/>
        <charset val="204"/>
      </rPr>
      <t xml:space="preserve">
("+" заявлено на 2025г. больше факта за 2024г.; "-" - заявлено на 2025г. меньше факта за 2024г.</t>
    </r>
  </si>
  <si>
    <r>
      <t xml:space="preserve">Отклонение V, в %, графа 22/графу 5.2
</t>
    </r>
    <r>
      <rPr>
        <b/>
        <sz val="7"/>
        <rFont val="Tahoma"/>
        <family val="2"/>
        <charset val="204"/>
      </rPr>
      <t/>
    </r>
  </si>
  <si>
    <t>дисппнсерное наблюдение</t>
  </si>
  <si>
    <t>диспансерное наблюдение</t>
  </si>
  <si>
    <t>в том числе диспансерное наблюдение</t>
  </si>
  <si>
    <t>ЗПТ</t>
  </si>
  <si>
    <t>посещения с профилак- тической целью</t>
  </si>
  <si>
    <t>Корректировка заявленных медицинскими организациями, имеющих прикрепленное население объемов с целью приведения к нормативу</t>
  </si>
  <si>
    <t>Корректировка заявленных медицинскими организациями, не имеющих прикрепленное население объемов с целью приведения к нормативу</t>
  </si>
  <si>
    <t xml:space="preserve">Корректировка заявленных МСЧ 59, ООО "МК Здоровье"  и АО «ФНПЦ «ПО «Старт» им. М.В. Проценко» на 2025 год объемов с целью приведения к нормативу </t>
  </si>
  <si>
    <t>Объемы по медицинским организациям,  имеющим прикрепленное население на 2025 год, без учета стоматологии</t>
  </si>
  <si>
    <t>Объемы по медицинским организациям, не имеющим прикрепленное население на 2025 год, с учетом стоматологии по всем МО</t>
  </si>
  <si>
    <t>в том числе ЗПТ</t>
  </si>
  <si>
    <t>Объемы по МСЧ 59, ООО "МК Здоровье"  и АО «ФНПЦ «ПО «Старт» им. М.В. Проценко»</t>
  </si>
  <si>
    <t>Объемы по медицинскими организациями на 2025 год , имеющим прикрепленное население, без учета смотамологии</t>
  </si>
  <si>
    <t>Объемы по медицинскими организациями на 2025 год , не имеющим прикрепленное население, включая стоматологию по всем МО</t>
  </si>
  <si>
    <t>1</t>
  </si>
  <si>
    <t>2</t>
  </si>
  <si>
    <t>3</t>
  </si>
  <si>
    <t>4</t>
  </si>
  <si>
    <t>4.1</t>
  </si>
  <si>
    <t>5</t>
  </si>
  <si>
    <t>5.1</t>
  </si>
  <si>
    <t>5.2</t>
  </si>
  <si>
    <t>6.1</t>
  </si>
  <si>
    <t>6.2</t>
  </si>
  <si>
    <t>6.3</t>
  </si>
  <si>
    <t>6.4</t>
  </si>
  <si>
    <t>11.1</t>
  </si>
  <si>
    <t>11.2</t>
  </si>
  <si>
    <t>11.3</t>
  </si>
  <si>
    <t>11.4</t>
  </si>
  <si>
    <t>13.1</t>
  </si>
  <si>
    <t>13.2</t>
  </si>
  <si>
    <t>13.3</t>
  </si>
  <si>
    <t>15.1</t>
  </si>
  <si>
    <t>17.1</t>
  </si>
  <si>
    <t>19.1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</si>
  <si>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</si>
  <si>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</si>
  <si>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</si>
  <si>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</si>
  <si>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</si>
  <si>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</si>
  <si>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Гериатрия</t>
  </si>
  <si>
    <t>6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</si>
  <si>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</si>
  <si>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</si>
  <si>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</si>
  <si>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</si>
  <si>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</si>
  <si>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</si>
  <si>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</si>
  <si>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</si>
  <si>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</si>
  <si>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</si>
  <si>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</si>
  <si>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</si>
  <si>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</si>
  <si>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</si>
  <si>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</si>
  <si>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</si>
  <si>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 (включая ЗПТ)</t>
  </si>
  <si>
    <t>15</t>
  </si>
  <si>
    <t>Онкология **)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</si>
  <si>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</si>
  <si>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</si>
  <si>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</si>
  <si>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</si>
  <si>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</si>
  <si>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</si>
  <si>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</si>
  <si>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</si>
  <si>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</si>
  <si>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</si>
  <si>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</si>
  <si>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</si>
  <si>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</si>
  <si>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</si>
  <si>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</si>
  <si>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</si>
  <si>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</si>
  <si>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</si>
  <si>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</si>
  <si>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</si>
  <si>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</si>
  <si>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</si>
  <si>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</si>
  <si>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 **)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</si>
  <si>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</si>
  <si>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</si>
  <si>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</si>
  <si>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</si>
  <si>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</si>
  <si>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</si>
  <si>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</si>
  <si>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</si>
  <si>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</si>
  <si>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</si>
  <si>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</si>
  <si>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</si>
  <si>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</si>
  <si>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</si>
  <si>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</si>
  <si>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</si>
  <si>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</si>
  <si>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***)</t>
  </si>
  <si>
    <t>в том числе челюстно-лицевая хирургия</t>
  </si>
  <si>
    <t>35.1</t>
  </si>
  <si>
    <t>в том числе стоматология</t>
  </si>
  <si>
    <t>35.2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</si>
  <si>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</si>
  <si>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</si>
  <si>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</si>
  <si>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</si>
  <si>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</si>
  <si>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</si>
  <si>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</si>
  <si>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</si>
  <si>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</si>
  <si>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</si>
  <si>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</si>
  <si>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</si>
  <si>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</si>
  <si>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</si>
  <si>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</si>
  <si>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*) включая детскую урологи-андрологию</t>
  </si>
  <si>
    <t>**) включая диспансерное наблюдение</t>
  </si>
  <si>
    <t>***) стоматология на уровне распределенных между медицинскими организациями от 11.10.2024 (Протокол №18)- 577 152 обращения</t>
  </si>
  <si>
    <t>Численность застрахованного населения на 01.01.2024г.</t>
  </si>
  <si>
    <t>Средние нормативы объема медицинской помощи на 2025г.</t>
  </si>
  <si>
    <t>Объемы по заболеванию на 2025г.</t>
  </si>
  <si>
    <t>ПРОЕКТ ТПОМС на 2025 год</t>
  </si>
  <si>
    <t xml:space="preserve">Объемы амбулаторной медицинской помощи по поводу заболевания на 2025г.  </t>
  </si>
  <si>
    <t>Наименование медицинских организаций</t>
  </si>
  <si>
    <t>Количество обращений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</si>
  <si>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</si>
  <si>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</si>
  <si>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</si>
  <si>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всего</t>
  </si>
  <si>
    <t>Диспансерное наблюдение взрослого населения</t>
  </si>
  <si>
    <r>
      <t xml:space="preserve">СПРАВОЧНО: Заместительная почечная терапия </t>
    </r>
    <r>
      <rPr>
        <b/>
        <sz val="15"/>
        <rFont val="Times New Roman"/>
        <family val="1"/>
        <charset val="204"/>
      </rPr>
      <t>(обращения)</t>
    </r>
  </si>
  <si>
    <t>Медицинская реабилитация в амбулаторных условиях</t>
  </si>
  <si>
    <t>Распределено на 2024г. (Протокол №18 от 11.10.2024г.)</t>
  </si>
  <si>
    <t>Отклонения
("+" - проект распределения на 2025г. выше распределенных на 2024г., "-" - Проект распределения  на 2025г. ниже распределенных на 2024)
гр.36-гр.38</t>
  </si>
  <si>
    <t>Распределено на 2021г. (проект ТПОМС на 2021г. изм. в №675-пП)</t>
  </si>
  <si>
    <t>Отклонения
("+" - заявленые на 2022г. выше распределенных на 2021г., "-" - заявленые на 2022г. ниже распределенных на 2021г.)
гр.31-гр.32</t>
  </si>
  <si>
    <t>Факт 
за 9 мес. 2024г.</t>
  </si>
  <si>
    <t>ФАКТ  9 мес. 2024г, досчитанный до года</t>
  </si>
  <si>
    <t>Отклонения
("+" - проект распреджеления на 2025г. выше факта за 2024г., "-" - проект распределения на 2025г. ниже факта за 2024 год)
гр.36-гр.45</t>
  </si>
  <si>
    <t>Заявленные объемы на 2025 год</t>
  </si>
  <si>
    <t>Коэффициент корректировки заявленных объемов МО  на 2025 году относительно проекта распределения на 2025 год</t>
  </si>
  <si>
    <t>Отклонение: Распределено на 2025 год-заявлено МО на 2025 год ("-" распределено ниже заявленных)</t>
  </si>
  <si>
    <t>Акушерство - гинекология</t>
  </si>
  <si>
    <t>Аллергология</t>
  </si>
  <si>
    <t>Дерматология</t>
  </si>
  <si>
    <r>
      <t xml:space="preserve">Нефрология, </t>
    </r>
    <r>
      <rPr>
        <sz val="16"/>
        <color rgb="FFC00000"/>
        <rFont val="Times New Roman"/>
        <family val="1"/>
        <charset val="204"/>
      </rPr>
      <t>включая заместительную почечную терапию</t>
    </r>
  </si>
  <si>
    <t>Отоларингология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</si>
  <si>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</si>
  <si>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</si>
  <si>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</si>
  <si>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</si>
  <si>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</si>
  <si>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</si>
  <si>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 xml:space="preserve">Онкология </t>
  </si>
  <si>
    <t>Сердечно - сосудистая хирургия</t>
  </si>
  <si>
    <t>Челюстно-лицевая хирургия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</si>
  <si>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</si>
  <si>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</si>
  <si>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</si>
  <si>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Прочее</t>
  </si>
  <si>
    <r>
      <rPr>
        <b/>
        <i/>
        <u/>
        <sz val="13"/>
        <rFont val="Times New Roman"/>
        <family val="1"/>
        <charset val="204"/>
      </rPr>
      <t>Справочно: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комплексные посещения в рамках диспансерного наблюдения работающих граждан</t>
    </r>
  </si>
  <si>
    <t>стоматология</t>
  </si>
  <si>
    <t>Отклонения
("+" - заявленые на 2025г. выше распределенных на 2024г., "-" - заявленые на 2025г. ниже распределенных на 2024г.)
гр.29-гр.36</t>
  </si>
  <si>
    <t>Отклонения
("+" - проект распределения на 2025г. выше факта за 2024г., "-" - проект распределения на 2025г. ниже факта на 2024 год)
гр.28-гр.46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</si>
  <si>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</si>
  <si>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</si>
  <si>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</si>
  <si>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</si>
  <si>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</si>
  <si>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</si>
  <si>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</si>
  <si>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</si>
  <si>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</si>
  <si>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</si>
  <si>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</si>
  <si>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</si>
  <si>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</si>
  <si>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</si>
  <si>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</si>
  <si>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</si>
  <si>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</si>
  <si>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</si>
  <si>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</si>
  <si>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</si>
  <si>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</si>
  <si>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</si>
  <si>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</si>
  <si>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</si>
  <si>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</si>
  <si>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</si>
  <si>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</si>
  <si>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</si>
  <si>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</si>
  <si>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</si>
  <si>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</si>
  <si>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</si>
  <si>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</si>
  <si>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</si>
  <si>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</si>
  <si>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</si>
  <si>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</si>
  <si>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</si>
  <si>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</si>
  <si>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</si>
  <si>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</si>
  <si>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</si>
  <si>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</si>
  <si>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</si>
  <si>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</si>
  <si>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</si>
  <si>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</si>
  <si>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</si>
  <si>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</si>
  <si>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</si>
  <si>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</si>
  <si>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</si>
  <si>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</si>
  <si>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</si>
  <si>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</si>
  <si>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</si>
  <si>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</si>
  <si>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</si>
  <si>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</si>
  <si>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</si>
  <si>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</si>
  <si>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</si>
  <si>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</si>
  <si>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</si>
  <si>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</si>
  <si>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</si>
  <si>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</si>
  <si>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</si>
  <si>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</si>
  <si>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</si>
  <si>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</si>
  <si>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</si>
  <si>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</si>
  <si>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</si>
  <si>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</si>
  <si>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</si>
  <si>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</si>
  <si>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</si>
  <si>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</si>
  <si>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</si>
  <si>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</si>
  <si>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</si>
  <si>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</si>
  <si>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</si>
  <si>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ЛПУ «Санаторий им. В.В. Володарского»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</si>
  <si>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</si>
  <si>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</si>
  <si>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</si>
  <si>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Корректировка заявленных медицинскими организациями по ЗАТО объемов с целью приведения к нормативу</t>
  </si>
  <si>
    <t>Корректировка заявленных медицинскими организациями, имеющими пререпленное население объемов с целью приведения к нормативу</t>
  </si>
  <si>
    <t>Приложение №1.9.18</t>
  </si>
  <si>
    <t>Приложение №1.9.19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</si>
</sst>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0.00000"/>
    <numFmt numFmtId="168" formatCode="_-* #,##0_р_._-;\-* #,##0_р_._-;_-* &quot;-&quot;????_р_._-;_-@_-"/>
    <numFmt numFmtId="169" formatCode="_-* #,##0.00000_р_._-;\-* #,##0.00000_р_._-;_-* &quot;-&quot;????_р_._-;_-@_-"/>
    <numFmt numFmtId="170" formatCode="#,##0_ ;\-#,##0\ "/>
    <numFmt numFmtId="171" formatCode="#,##0.000000_ ;\-#,##0.000000\ "/>
    <numFmt numFmtId="172" formatCode="###\ ###\ ###\ ##0"/>
    <numFmt numFmtId="173" formatCode="_-* #,##0.000000\ _₽_-;\-* #,##0.000000\ _₽_-;_-* &quot;-&quot;??????\ _₽_-;_-@_-"/>
    <numFmt numFmtId="174" formatCode="_-* #,##0\ _₽_-;\-* #,##0\ _₽_-;_-* &quot;-&quot;??\ _₽_-;_-@_-"/>
    <numFmt numFmtId="175" formatCode="#,##0.000000"/>
    <numFmt numFmtId="176" formatCode="###\ ###\ ###\ ##0.00"/>
    <numFmt numFmtId="177" formatCode="#,##0.0000000"/>
    <numFmt numFmtId="178" formatCode="#,##0.00000000"/>
    <numFmt numFmtId="179" formatCode="_-* #,##0.00000_р_._-;\-* #,##0.00000_р_._-;_-* &quot;-&quot;??_р_._-;_-@_-"/>
    <numFmt numFmtId="180" formatCode="_-* #,##0.000000_р_._-;\-* #,##0.000000_р_._-;_-* &quot;-&quot;??_р_._-;_-@_-"/>
  </numFmts>
  <fonts count="6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i/>
      <sz val="7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b/>
      <i/>
      <sz val="7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i/>
      <sz val="8"/>
      <color rgb="FFFF0000"/>
      <name val="Tahoma"/>
      <family val="2"/>
      <charset val="204"/>
    </font>
    <font>
      <i/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 Cyr"/>
      <family val="2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6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5" fillId="0" borderId="0"/>
    <xf numFmtId="164" fontId="1" fillId="0" borderId="0" applyFont="0" applyFill="0" applyBorder="0" applyAlignment="0" applyProtection="0"/>
    <xf numFmtId="0" fontId="40" fillId="0" borderId="0"/>
    <xf numFmtId="0" fontId="1" fillId="0" borderId="0"/>
    <xf numFmtId="0" fontId="43" fillId="0" borderId="0"/>
    <xf numFmtId="0" fontId="59" fillId="0" borderId="0"/>
    <xf numFmtId="0" fontId="35" fillId="0" borderId="0"/>
    <xf numFmtId="164" fontId="1" fillId="0" borderId="0" applyFont="0" applyFill="0" applyBorder="0" applyAlignment="0" applyProtection="0"/>
  </cellStyleXfs>
  <cellXfs count="399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5" fillId="0" borderId="0" xfId="1" applyFont="1" applyFill="1"/>
    <xf numFmtId="0" fontId="2" fillId="0" borderId="1" xfId="1" applyFont="1" applyFill="1" applyBorder="1"/>
    <xf numFmtId="0" fontId="8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165" fontId="5" fillId="0" borderId="1" xfId="4" applyNumberFormat="1" applyFont="1" applyFill="1" applyBorder="1" applyAlignment="1">
      <alignment horizontal="center" vertical="center"/>
    </xf>
    <xf numFmtId="165" fontId="5" fillId="7" borderId="1" xfId="4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9" fillId="8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horizontal="center" vertical="center"/>
    </xf>
    <xf numFmtId="3" fontId="5" fillId="9" borderId="1" xfId="1" applyNumberFormat="1" applyFont="1" applyFill="1" applyBorder="1" applyAlignment="1">
      <alignment horizontal="center" vertical="center"/>
    </xf>
    <xf numFmtId="167" fontId="5" fillId="7" borderId="1" xfId="1" applyNumberFormat="1" applyFont="1" applyFill="1" applyBorder="1" applyAlignment="1">
      <alignment horizontal="center" vertical="center"/>
    </xf>
    <xf numFmtId="168" fontId="5" fillId="9" borderId="1" xfId="1" applyNumberFormat="1" applyFont="1" applyFill="1" applyBorder="1" applyAlignment="1">
      <alignment horizontal="center" vertical="center"/>
    </xf>
    <xf numFmtId="168" fontId="8" fillId="9" borderId="1" xfId="1" applyNumberFormat="1" applyFont="1" applyFill="1" applyBorder="1" applyAlignment="1">
      <alignment horizontal="center" vertical="center"/>
    </xf>
    <xf numFmtId="166" fontId="5" fillId="7" borderId="1" xfId="1" applyNumberFormat="1" applyFont="1" applyFill="1" applyBorder="1" applyAlignment="1">
      <alignment horizontal="center" vertical="center"/>
    </xf>
    <xf numFmtId="3" fontId="5" fillId="5" borderId="1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 wrapText="1"/>
    </xf>
    <xf numFmtId="171" fontId="8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165" fontId="9" fillId="0" borderId="1" xfId="4" applyNumberFormat="1" applyFont="1" applyFill="1" applyBorder="1" applyAlignment="1">
      <alignment horizontal="center" vertical="center"/>
    </xf>
    <xf numFmtId="165" fontId="9" fillId="7" borderId="1" xfId="4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>
      <alignment horizontal="center" vertical="center"/>
    </xf>
    <xf numFmtId="3" fontId="9" fillId="3" borderId="1" xfId="1" applyNumberFormat="1" applyFont="1" applyFill="1" applyBorder="1" applyAlignment="1">
      <alignment horizontal="center" vertical="center"/>
    </xf>
    <xf numFmtId="3" fontId="9" fillId="9" borderId="1" xfId="1" applyNumberFormat="1" applyFont="1" applyFill="1" applyBorder="1" applyAlignment="1">
      <alignment horizontal="center" vertical="center"/>
    </xf>
    <xf numFmtId="167" fontId="9" fillId="7" borderId="1" xfId="1" applyNumberFormat="1" applyFont="1" applyFill="1" applyBorder="1" applyAlignment="1">
      <alignment horizontal="center" vertical="center"/>
    </xf>
    <xf numFmtId="168" fontId="9" fillId="9" borderId="1" xfId="1" applyNumberFormat="1" applyFont="1" applyFill="1" applyBorder="1" applyAlignment="1">
      <alignment horizontal="center" vertical="center"/>
    </xf>
    <xf numFmtId="168" fontId="10" fillId="9" borderId="1" xfId="1" applyNumberFormat="1" applyFont="1" applyFill="1" applyBorder="1" applyAlignment="1">
      <alignment horizontal="center" vertical="center"/>
    </xf>
    <xf numFmtId="166" fontId="9" fillId="7" borderId="1" xfId="1" applyNumberFormat="1" applyFont="1" applyFill="1" applyBorder="1" applyAlignment="1">
      <alignment horizontal="center" vertical="center"/>
    </xf>
    <xf numFmtId="3" fontId="9" fillId="5" borderId="1" xfId="1" applyNumberFormat="1" applyFont="1" applyFill="1" applyBorder="1" applyAlignment="1">
      <alignment horizontal="center" vertical="center"/>
    </xf>
    <xf numFmtId="169" fontId="10" fillId="0" borderId="1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/>
    </xf>
    <xf numFmtId="170" fontId="10" fillId="0" borderId="1" xfId="1" applyNumberFormat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left" vertical="center" wrapText="1"/>
    </xf>
    <xf numFmtId="165" fontId="9" fillId="3" borderId="1" xfId="4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7" fontId="9" fillId="3" borderId="1" xfId="1" applyNumberFormat="1" applyFont="1" applyFill="1" applyBorder="1" applyAlignment="1">
      <alignment horizontal="center" vertical="center"/>
    </xf>
    <xf numFmtId="168" fontId="9" fillId="3" borderId="1" xfId="1" applyNumberFormat="1" applyFont="1" applyFill="1" applyBorder="1" applyAlignment="1">
      <alignment horizontal="center" vertical="center"/>
    </xf>
    <xf numFmtId="168" fontId="10" fillId="3" borderId="1" xfId="1" applyNumberFormat="1" applyFont="1" applyFill="1" applyBorder="1" applyAlignment="1">
      <alignment horizontal="center" vertical="center"/>
    </xf>
    <xf numFmtId="169" fontId="10" fillId="3" borderId="1" xfId="1" applyNumberFormat="1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 wrapText="1"/>
    </xf>
    <xf numFmtId="170" fontId="10" fillId="3" borderId="1" xfId="1" applyNumberFormat="1" applyFont="1" applyFill="1" applyBorder="1" applyAlignment="1">
      <alignment horizontal="center" vertical="center" wrapText="1"/>
    </xf>
    <xf numFmtId="170" fontId="8" fillId="3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12" fillId="0" borderId="1" xfId="1" applyFont="1" applyFill="1" applyBorder="1"/>
    <xf numFmtId="0" fontId="13" fillId="0" borderId="1" xfId="1" applyFont="1" applyFill="1" applyBorder="1"/>
    <xf numFmtId="0" fontId="15" fillId="0" borderId="0" xfId="5" applyFont="1"/>
    <xf numFmtId="0" fontId="16" fillId="0" borderId="0" xfId="5" applyFont="1"/>
    <xf numFmtId="0" fontId="17" fillId="0" borderId="10" xfId="5" applyFont="1" applyBorder="1" applyAlignment="1">
      <alignment vertical="center"/>
    </xf>
    <xf numFmtId="0" fontId="15" fillId="0" borderId="10" xfId="5" applyFont="1" applyBorder="1"/>
    <xf numFmtId="0" fontId="15" fillId="0" borderId="0" xfId="5" applyFont="1" applyBorder="1"/>
    <xf numFmtId="0" fontId="2" fillId="0" borderId="0" xfId="5" applyFont="1"/>
    <xf numFmtId="0" fontId="18" fillId="0" borderId="1" xfId="5" applyFont="1" applyBorder="1" applyAlignment="1">
      <alignment horizontal="center" vertical="center" wrapText="1"/>
    </xf>
    <xf numFmtId="0" fontId="15" fillId="0" borderId="1" xfId="5" applyFont="1" applyBorder="1"/>
    <xf numFmtId="0" fontId="19" fillId="10" borderId="1" xfId="5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center" vertical="center" wrapText="1"/>
    </xf>
    <xf numFmtId="0" fontId="23" fillId="9" borderId="1" xfId="5" applyFont="1" applyFill="1" applyBorder="1" applyAlignment="1">
      <alignment horizontal="center" vertical="center" wrapText="1"/>
    </xf>
    <xf numFmtId="0" fontId="23" fillId="11" borderId="1" xfId="5" applyFont="1" applyFill="1" applyBorder="1" applyAlignment="1">
      <alignment horizontal="center" vertical="center" wrapText="1"/>
    </xf>
    <xf numFmtId="0" fontId="23" fillId="11" borderId="8" xfId="5" applyFont="1" applyFill="1" applyBorder="1" applyAlignment="1">
      <alignment horizontal="center" vertical="center" wrapText="1"/>
    </xf>
    <xf numFmtId="0" fontId="21" fillId="0" borderId="1" xfId="5" applyFont="1" applyBorder="1" applyAlignment="1">
      <alignment horizontal="center" vertical="center" wrapText="1"/>
    </xf>
    <xf numFmtId="0" fontId="23" fillId="14" borderId="1" xfId="5" applyFont="1" applyFill="1" applyBorder="1" applyAlignment="1">
      <alignment horizontal="center" vertical="center" wrapText="1"/>
    </xf>
    <xf numFmtId="0" fontId="23" fillId="7" borderId="1" xfId="5" applyFont="1" applyFill="1" applyBorder="1" applyAlignment="1">
      <alignment horizontal="center" vertical="center" wrapText="1"/>
    </xf>
    <xf numFmtId="0" fontId="23" fillId="7" borderId="4" xfId="5" applyFont="1" applyFill="1" applyBorder="1" applyAlignment="1">
      <alignment horizontal="center" vertical="center" wrapText="1"/>
    </xf>
    <xf numFmtId="0" fontId="23" fillId="9" borderId="4" xfId="5" applyFont="1" applyFill="1" applyBorder="1" applyAlignment="1">
      <alignment horizontal="center" vertical="center" wrapText="1"/>
    </xf>
    <xf numFmtId="0" fontId="23" fillId="9" borderId="2" xfId="5" applyFont="1" applyFill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/>
    </xf>
    <xf numFmtId="49" fontId="18" fillId="0" borderId="1" xfId="5" applyNumberFormat="1" applyFont="1" applyFill="1" applyBorder="1" applyAlignment="1">
      <alignment horizontal="center" vertical="center"/>
    </xf>
    <xf numFmtId="0" fontId="18" fillId="7" borderId="1" xfId="5" applyFont="1" applyFill="1" applyBorder="1" applyAlignment="1">
      <alignment horizontal="center" vertical="center"/>
    </xf>
    <xf numFmtId="49" fontId="18" fillId="7" borderId="1" xfId="5" applyNumberFormat="1" applyFont="1" applyFill="1" applyBorder="1" applyAlignment="1">
      <alignment horizontal="center" vertical="center"/>
    </xf>
    <xf numFmtId="0" fontId="18" fillId="9" borderId="7" xfId="5" applyFont="1" applyFill="1" applyBorder="1" applyAlignment="1">
      <alignment horizontal="center" vertical="center"/>
    </xf>
    <xf numFmtId="49" fontId="18" fillId="9" borderId="1" xfId="5" applyNumberFormat="1" applyFont="1" applyFill="1" applyBorder="1" applyAlignment="1">
      <alignment horizontal="center" vertical="center"/>
    </xf>
    <xf numFmtId="0" fontId="18" fillId="9" borderId="1" xfId="5" applyFont="1" applyFill="1" applyBorder="1" applyAlignment="1">
      <alignment horizontal="center" vertical="center"/>
    </xf>
    <xf numFmtId="0" fontId="21" fillId="15" borderId="1" xfId="5" applyFont="1" applyFill="1" applyBorder="1" applyAlignment="1">
      <alignment vertical="center" wrapText="1"/>
    </xf>
    <xf numFmtId="0" fontId="18" fillId="15" borderId="1" xfId="5" applyFont="1" applyFill="1" applyBorder="1" applyAlignment="1">
      <alignment horizontal="center" vertical="center" wrapText="1"/>
    </xf>
    <xf numFmtId="172" fontId="26" fillId="10" borderId="1" xfId="5" applyNumberFormat="1" applyFont="1" applyFill="1" applyBorder="1" applyAlignment="1">
      <alignment horizontal="center" vertical="center" wrapText="1"/>
    </xf>
    <xf numFmtId="172" fontId="26" fillId="15" borderId="1" xfId="5" applyNumberFormat="1" applyFont="1" applyFill="1" applyBorder="1" applyAlignment="1">
      <alignment horizontal="center" vertical="center" wrapText="1"/>
    </xf>
    <xf numFmtId="172" fontId="21" fillId="9" borderId="1" xfId="5" applyNumberFormat="1" applyFont="1" applyFill="1" applyBorder="1" applyAlignment="1">
      <alignment horizontal="center" vertical="center" wrapText="1"/>
    </xf>
    <xf numFmtId="172" fontId="26" fillId="11" borderId="1" xfId="5" applyNumberFormat="1" applyFont="1" applyFill="1" applyBorder="1" applyAlignment="1">
      <alignment horizontal="center" vertical="center" wrapText="1"/>
    </xf>
    <xf numFmtId="172" fontId="21" fillId="11" borderId="1" xfId="5" applyNumberFormat="1" applyFont="1" applyFill="1" applyBorder="1" applyAlignment="1">
      <alignment horizontal="center" vertical="center" wrapText="1"/>
    </xf>
    <xf numFmtId="172" fontId="21" fillId="6" borderId="1" xfId="5" applyNumberFormat="1" applyFont="1" applyFill="1" applyBorder="1" applyAlignment="1">
      <alignment horizontal="center" vertical="center" wrapText="1"/>
    </xf>
    <xf numFmtId="172" fontId="21" fillId="15" borderId="1" xfId="5" applyNumberFormat="1" applyFont="1" applyFill="1" applyBorder="1" applyAlignment="1">
      <alignment horizontal="center" vertical="center" wrapText="1"/>
    </xf>
    <xf numFmtId="172" fontId="21" fillId="16" borderId="1" xfId="5" applyNumberFormat="1" applyFont="1" applyFill="1" applyBorder="1" applyAlignment="1">
      <alignment horizontal="center" vertical="center" wrapText="1"/>
    </xf>
    <xf numFmtId="41" fontId="21" fillId="15" borderId="1" xfId="5" applyNumberFormat="1" applyFont="1" applyFill="1" applyBorder="1" applyAlignment="1">
      <alignment horizontal="center" vertical="center" wrapText="1"/>
    </xf>
    <xf numFmtId="0" fontId="21" fillId="15" borderId="1" xfId="5" applyFont="1" applyFill="1" applyBorder="1" applyAlignment="1">
      <alignment horizontal="center" vertical="center" wrapText="1"/>
    </xf>
    <xf numFmtId="172" fontId="21" fillId="0" borderId="1" xfId="5" applyNumberFormat="1" applyFont="1" applyFill="1" applyBorder="1" applyAlignment="1">
      <alignment horizontal="center" vertical="center" wrapText="1"/>
    </xf>
    <xf numFmtId="172" fontId="21" fillId="14" borderId="1" xfId="5" applyNumberFormat="1" applyFont="1" applyFill="1" applyBorder="1" applyAlignment="1">
      <alignment horizontal="center" vertical="center" wrapText="1"/>
    </xf>
    <xf numFmtId="41" fontId="21" fillId="7" borderId="1" xfId="5" applyNumberFormat="1" applyFont="1" applyFill="1" applyBorder="1" applyAlignment="1">
      <alignment horizontal="center" vertical="center" wrapText="1"/>
    </xf>
    <xf numFmtId="172" fontId="21" fillId="7" borderId="1" xfId="5" applyNumberFormat="1" applyFont="1" applyFill="1" applyBorder="1" applyAlignment="1">
      <alignment horizontal="center" vertical="center" wrapText="1"/>
    </xf>
    <xf numFmtId="172" fontId="21" fillId="7" borderId="7" xfId="5" applyNumberFormat="1" applyFont="1" applyFill="1" applyBorder="1" applyAlignment="1">
      <alignment horizontal="center" vertical="center" wrapText="1"/>
    </xf>
    <xf numFmtId="173" fontId="21" fillId="9" borderId="7" xfId="5" applyNumberFormat="1" applyFont="1" applyFill="1" applyBorder="1" applyAlignment="1">
      <alignment horizontal="center" vertical="center" wrapText="1"/>
    </xf>
    <xf numFmtId="173" fontId="21" fillId="9" borderId="1" xfId="5" applyNumberFormat="1" applyFont="1" applyFill="1" applyBorder="1" applyAlignment="1">
      <alignment horizontal="center" vertical="center" wrapText="1"/>
    </xf>
    <xf numFmtId="43" fontId="21" fillId="7" borderId="1" xfId="5" applyNumberFormat="1" applyFont="1" applyFill="1" applyBorder="1" applyAlignment="1">
      <alignment horizontal="center" vertical="center" wrapText="1"/>
    </xf>
    <xf numFmtId="174" fontId="16" fillId="0" borderId="0" xfId="6" applyNumberFormat="1" applyFont="1"/>
    <xf numFmtId="174" fontId="15" fillId="0" borderId="0" xfId="5" applyNumberFormat="1" applyFont="1"/>
    <xf numFmtId="172" fontId="15" fillId="0" borderId="0" xfId="5" applyNumberFormat="1" applyFont="1"/>
    <xf numFmtId="172" fontId="27" fillId="10" borderId="1" xfId="5" applyNumberFormat="1" applyFont="1" applyFill="1" applyBorder="1" applyAlignment="1">
      <alignment horizontal="center" vertical="center" wrapText="1"/>
    </xf>
    <xf numFmtId="172" fontId="27" fillId="15" borderId="1" xfId="5" applyNumberFormat="1" applyFont="1" applyFill="1" applyBorder="1" applyAlignment="1">
      <alignment horizontal="center" vertical="center" wrapText="1"/>
    </xf>
    <xf numFmtId="0" fontId="27" fillId="15" borderId="1" xfId="5" applyFont="1" applyFill="1" applyBorder="1" applyAlignment="1">
      <alignment vertical="center" wrapText="1"/>
    </xf>
    <xf numFmtId="172" fontId="26" fillId="3" borderId="1" xfId="5" applyNumberFormat="1" applyFont="1" applyFill="1" applyBorder="1" applyAlignment="1">
      <alignment horizontal="center" vertical="center" wrapText="1"/>
    </xf>
    <xf numFmtId="172" fontId="27" fillId="3" borderId="1" xfId="5" applyNumberFormat="1" applyFont="1" applyFill="1" applyBorder="1" applyAlignment="1">
      <alignment horizontal="center" vertical="center" wrapText="1"/>
    </xf>
    <xf numFmtId="0" fontId="23" fillId="15" borderId="1" xfId="5" applyFont="1" applyFill="1" applyBorder="1" applyAlignment="1">
      <alignment vertical="center" wrapText="1"/>
    </xf>
    <xf numFmtId="172" fontId="26" fillId="7" borderId="1" xfId="5" applyNumberFormat="1" applyFont="1" applyFill="1" applyBorder="1" applyAlignment="1">
      <alignment horizontal="center" vertical="center" wrapText="1"/>
    </xf>
    <xf numFmtId="172" fontId="26" fillId="14" borderId="1" xfId="5" applyNumberFormat="1" applyFont="1" applyFill="1" applyBorder="1" applyAlignment="1">
      <alignment horizontal="center" vertical="center" wrapText="1"/>
    </xf>
    <xf numFmtId="172" fontId="26" fillId="7" borderId="7" xfId="5" applyNumberFormat="1" applyFont="1" applyFill="1" applyBorder="1" applyAlignment="1">
      <alignment horizontal="center" vertical="center" wrapText="1"/>
    </xf>
    <xf numFmtId="172" fontId="26" fillId="12" borderId="1" xfId="5" applyNumberFormat="1" applyFont="1" applyFill="1" applyBorder="1" applyAlignment="1">
      <alignment horizontal="center" vertical="center" wrapText="1"/>
    </xf>
    <xf numFmtId="41" fontId="21" fillId="12" borderId="1" xfId="5" applyNumberFormat="1" applyFont="1" applyFill="1" applyBorder="1" applyAlignment="1">
      <alignment horizontal="center" vertical="center" wrapText="1"/>
    </xf>
    <xf numFmtId="0" fontId="21" fillId="17" borderId="1" xfId="5" applyFont="1" applyFill="1" applyBorder="1" applyAlignment="1">
      <alignment vertical="center" wrapText="1"/>
    </xf>
    <xf numFmtId="172" fontId="27" fillId="11" borderId="1" xfId="5" applyNumberFormat="1" applyFont="1" applyFill="1" applyBorder="1" applyAlignment="1">
      <alignment horizontal="center" vertical="center" wrapText="1"/>
    </xf>
    <xf numFmtId="41" fontId="27" fillId="15" borderId="1" xfId="5" applyNumberFormat="1" applyFont="1" applyFill="1" applyBorder="1" applyAlignment="1">
      <alignment horizontal="center" vertical="center" wrapText="1"/>
    </xf>
    <xf numFmtId="0" fontId="28" fillId="15" borderId="1" xfId="5" applyFont="1" applyFill="1" applyBorder="1" applyAlignment="1">
      <alignment vertical="center" wrapText="1"/>
    </xf>
    <xf numFmtId="172" fontId="29" fillId="10" borderId="1" xfId="5" applyNumberFormat="1" applyFont="1" applyFill="1" applyBorder="1" applyAlignment="1">
      <alignment horizontal="center" vertical="center" wrapText="1"/>
    </xf>
    <xf numFmtId="172" fontId="29" fillId="7" borderId="1" xfId="5" applyNumberFormat="1" applyFont="1" applyFill="1" applyBorder="1" applyAlignment="1">
      <alignment horizontal="center" vertical="center" wrapText="1"/>
    </xf>
    <xf numFmtId="0" fontId="26" fillId="10" borderId="1" xfId="5" applyFont="1" applyFill="1" applyBorder="1" applyAlignment="1">
      <alignment horizontal="center" vertical="center" wrapText="1"/>
    </xf>
    <xf numFmtId="0" fontId="26" fillId="15" borderId="1" xfId="5" applyFont="1" applyFill="1" applyBorder="1" applyAlignment="1">
      <alignment horizontal="center" vertical="center" wrapText="1"/>
    </xf>
    <xf numFmtId="0" fontId="21" fillId="9" borderId="1" xfId="5" applyFont="1" applyFill="1" applyBorder="1" applyAlignment="1">
      <alignment horizontal="center" vertical="center" wrapText="1"/>
    </xf>
    <xf numFmtId="0" fontId="26" fillId="11" borderId="1" xfId="5" applyFont="1" applyFill="1" applyBorder="1" applyAlignment="1">
      <alignment horizontal="center" vertical="center" wrapText="1"/>
    </xf>
    <xf numFmtId="0" fontId="21" fillId="11" borderId="1" xfId="5" applyFont="1" applyFill="1" applyBorder="1" applyAlignment="1">
      <alignment horizontal="center" vertical="center" wrapText="1"/>
    </xf>
    <xf numFmtId="0" fontId="21" fillId="6" borderId="1" xfId="5" applyFont="1" applyFill="1" applyBorder="1" applyAlignment="1">
      <alignment horizontal="center" vertical="center" wrapText="1"/>
    </xf>
    <xf numFmtId="0" fontId="21" fillId="14" borderId="1" xfId="5" applyFont="1" applyFill="1" applyBorder="1" applyAlignment="1">
      <alignment horizontal="center" vertical="center" wrapText="1"/>
    </xf>
    <xf numFmtId="0" fontId="21" fillId="7" borderId="1" xfId="5" applyFont="1" applyFill="1" applyBorder="1" applyAlignment="1">
      <alignment horizontal="center" vertical="center" wrapText="1"/>
    </xf>
    <xf numFmtId="0" fontId="21" fillId="7" borderId="7" xfId="5" applyFont="1" applyFill="1" applyBorder="1" applyAlignment="1">
      <alignment horizontal="center" vertical="center" wrapText="1"/>
    </xf>
    <xf numFmtId="175" fontId="21" fillId="9" borderId="7" xfId="5" applyNumberFormat="1" applyFont="1" applyFill="1" applyBorder="1" applyAlignment="1">
      <alignment horizontal="center" vertical="center" wrapText="1"/>
    </xf>
    <xf numFmtId="175" fontId="21" fillId="9" borderId="1" xfId="5" applyNumberFormat="1" applyFont="1" applyFill="1" applyBorder="1" applyAlignment="1">
      <alignment horizontal="center" vertical="center" wrapText="1"/>
    </xf>
    <xf numFmtId="0" fontId="24" fillId="15" borderId="1" xfId="5" applyFont="1" applyFill="1" applyBorder="1" applyAlignment="1">
      <alignment horizontal="center" vertical="center" wrapText="1"/>
    </xf>
    <xf numFmtId="172" fontId="23" fillId="13" borderId="1" xfId="5" applyNumberFormat="1" applyFont="1" applyFill="1" applyBorder="1" applyAlignment="1">
      <alignment horizontal="center" vertical="center" wrapText="1"/>
    </xf>
    <xf numFmtId="172" fontId="30" fillId="13" borderId="1" xfId="5" applyNumberFormat="1" applyFont="1" applyFill="1" applyBorder="1" applyAlignment="1">
      <alignment horizontal="center" vertical="center" wrapText="1"/>
    </xf>
    <xf numFmtId="172" fontId="23" fillId="6" borderId="1" xfId="5" applyNumberFormat="1" applyFont="1" applyFill="1" applyBorder="1" applyAlignment="1">
      <alignment horizontal="center" vertical="center" wrapText="1"/>
    </xf>
    <xf numFmtId="175" fontId="23" fillId="13" borderId="7" xfId="5" applyNumberFormat="1" applyFont="1" applyFill="1" applyBorder="1" applyAlignment="1">
      <alignment horizontal="center" vertical="center" wrapText="1"/>
    </xf>
    <xf numFmtId="173" fontId="23" fillId="13" borderId="7" xfId="5" applyNumberFormat="1" applyFont="1" applyFill="1" applyBorder="1" applyAlignment="1">
      <alignment horizontal="center" vertical="center" wrapText="1"/>
    </xf>
    <xf numFmtId="175" fontId="23" fillId="13" borderId="1" xfId="5" applyNumberFormat="1" applyFont="1" applyFill="1" applyBorder="1" applyAlignment="1">
      <alignment horizontal="center" vertical="center" wrapText="1"/>
    </xf>
    <xf numFmtId="0" fontId="31" fillId="15" borderId="5" xfId="5" applyFont="1" applyFill="1" applyBorder="1" applyAlignment="1">
      <alignment vertical="center" wrapText="1"/>
    </xf>
    <xf numFmtId="0" fontId="31" fillId="15" borderId="1" xfId="5" applyFont="1" applyFill="1" applyBorder="1" applyAlignment="1">
      <alignment horizontal="center" vertical="center" wrapText="1"/>
    </xf>
    <xf numFmtId="172" fontId="31" fillId="15" borderId="1" xfId="5" applyNumberFormat="1" applyFont="1" applyFill="1" applyBorder="1" applyAlignment="1">
      <alignment horizontal="center" vertical="center" wrapText="1"/>
    </xf>
    <xf numFmtId="172" fontId="31" fillId="15" borderId="0" xfId="5" applyNumberFormat="1" applyFont="1" applyFill="1" applyBorder="1" applyAlignment="1">
      <alignment horizontal="center" vertical="center" wrapText="1"/>
    </xf>
    <xf numFmtId="176" fontId="31" fillId="15" borderId="1" xfId="5" applyNumberFormat="1" applyFont="1" applyFill="1" applyBorder="1" applyAlignment="1">
      <alignment horizontal="center" vertical="center" wrapText="1"/>
    </xf>
    <xf numFmtId="41" fontId="15" fillId="0" borderId="0" xfId="5" applyNumberFormat="1" applyFont="1"/>
    <xf numFmtId="172" fontId="15" fillId="0" borderId="0" xfId="5" applyNumberFormat="1" applyFont="1" applyAlignment="1">
      <alignment horizontal="center"/>
    </xf>
    <xf numFmtId="3" fontId="15" fillId="0" borderId="0" xfId="5" applyNumberFormat="1" applyFont="1"/>
    <xf numFmtId="172" fontId="15" fillId="0" borderId="0" xfId="5" applyNumberFormat="1" applyFont="1" applyBorder="1"/>
    <xf numFmtId="174" fontId="15" fillId="0" borderId="0" xfId="6" applyNumberFormat="1" applyFont="1"/>
    <xf numFmtId="0" fontId="15" fillId="0" borderId="0" xfId="5" applyFont="1" applyAlignment="1">
      <alignment horizontal="right"/>
    </xf>
    <xf numFmtId="177" fontId="15" fillId="0" borderId="0" xfId="5" applyNumberFormat="1" applyFont="1"/>
    <xf numFmtId="3" fontId="32" fillId="0" borderId="1" xfId="5" applyNumberFormat="1" applyFont="1" applyBorder="1" applyAlignment="1">
      <alignment horizontal="center" wrapText="1"/>
    </xf>
    <xf numFmtId="3" fontId="32" fillId="0" borderId="0" xfId="5" applyNumberFormat="1" applyFont="1" applyBorder="1" applyAlignment="1">
      <alignment horizontal="center" wrapText="1"/>
    </xf>
    <xf numFmtId="178" fontId="15" fillId="0" borderId="0" xfId="5" applyNumberFormat="1" applyFont="1"/>
    <xf numFmtId="0" fontId="33" fillId="0" borderId="7" xfId="2" applyFont="1" applyBorder="1" applyAlignment="1">
      <alignment horizontal="center" wrapText="1"/>
    </xf>
    <xf numFmtId="3" fontId="33" fillId="0" borderId="1" xfId="5" applyNumberFormat="1" applyFont="1" applyBorder="1"/>
    <xf numFmtId="3" fontId="33" fillId="0" borderId="0" xfId="5" applyNumberFormat="1" applyFont="1" applyBorder="1"/>
    <xf numFmtId="175" fontId="33" fillId="0" borderId="1" xfId="5" applyNumberFormat="1" applyFont="1" applyBorder="1"/>
    <xf numFmtId="175" fontId="33" fillId="0" borderId="0" xfId="5" applyNumberFormat="1" applyFont="1" applyBorder="1"/>
    <xf numFmtId="0" fontId="34" fillId="18" borderId="7" xfId="2" applyFont="1" applyFill="1" applyBorder="1" applyAlignment="1">
      <alignment horizontal="left" wrapText="1"/>
    </xf>
    <xf numFmtId="0" fontId="2" fillId="0" borderId="0" xfId="2" applyFont="1"/>
    <xf numFmtId="0" fontId="36" fillId="0" borderId="0" xfId="7" applyFont="1" applyFill="1" applyBorder="1" applyAlignment="1">
      <alignment vertical="center" wrapText="1"/>
    </xf>
    <xf numFmtId="3" fontId="37" fillId="0" borderId="0" xfId="8" applyNumberFormat="1" applyFont="1" applyFill="1"/>
    <xf numFmtId="0" fontId="2" fillId="0" borderId="0" xfId="2" applyFont="1" applyFill="1"/>
    <xf numFmtId="3" fontId="2" fillId="0" borderId="0" xfId="8" applyNumberFormat="1" applyFont="1" applyFill="1"/>
    <xf numFmtId="0" fontId="6" fillId="0" borderId="0" xfId="2" applyFont="1" applyBorder="1" applyAlignment="1">
      <alignment vertical="center"/>
    </xf>
    <xf numFmtId="0" fontId="38" fillId="0" borderId="0" xfId="2" applyFont="1" applyBorder="1" applyAlignment="1">
      <alignment horizontal="left" vertical="center" wrapText="1"/>
    </xf>
    <xf numFmtId="0" fontId="2" fillId="0" borderId="0" xfId="2" applyFont="1" applyBorder="1"/>
    <xf numFmtId="0" fontId="17" fillId="0" borderId="0" xfId="2" applyFont="1" applyBorder="1" applyAlignment="1">
      <alignment vertical="center"/>
    </xf>
    <xf numFmtId="0" fontId="41" fillId="0" borderId="0" xfId="10" applyFont="1" applyAlignment="1"/>
    <xf numFmtId="0" fontId="41" fillId="0" borderId="0" xfId="10" applyFont="1" applyFill="1" applyAlignment="1"/>
    <xf numFmtId="0" fontId="6" fillId="0" borderId="10" xfId="2" applyFont="1" applyBorder="1" applyAlignment="1">
      <alignment vertical="center"/>
    </xf>
    <xf numFmtId="0" fontId="42" fillId="0" borderId="0" xfId="2" applyFont="1" applyBorder="1" applyAlignment="1">
      <alignment horizontal="left" vertical="center"/>
    </xf>
    <xf numFmtId="3" fontId="42" fillId="0" borderId="0" xfId="2" applyNumberFormat="1" applyFont="1" applyFill="1" applyBorder="1" applyAlignment="1">
      <alignment horizontal="left" vertical="center"/>
    </xf>
    <xf numFmtId="3" fontId="33" fillId="0" borderId="0" xfId="11" applyNumberFormat="1" applyFont="1" applyBorder="1" applyAlignment="1">
      <alignment horizontal="center" vertical="center" wrapText="1"/>
    </xf>
    <xf numFmtId="0" fontId="44" fillId="0" borderId="0" xfId="2" applyFont="1" applyBorder="1" applyAlignment="1">
      <alignment horizontal="center" vertical="center" wrapText="1"/>
    </xf>
    <xf numFmtId="0" fontId="45" fillId="0" borderId="0" xfId="2" applyFont="1" applyBorder="1" applyAlignment="1">
      <alignment horizontal="center" vertical="center" wrapText="1"/>
    </xf>
    <xf numFmtId="0" fontId="49" fillId="20" borderId="0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0" fontId="50" fillId="21" borderId="1" xfId="2" applyFont="1" applyFill="1" applyBorder="1" applyAlignment="1">
      <alignment horizontal="center" vertical="center" wrapText="1"/>
    </xf>
    <xf numFmtId="0" fontId="51" fillId="0" borderId="0" xfId="2" applyFont="1" applyAlignment="1"/>
    <xf numFmtId="0" fontId="54" fillId="0" borderId="0" xfId="2" applyFont="1" applyAlignment="1"/>
    <xf numFmtId="0" fontId="45" fillId="0" borderId="1" xfId="2" applyFont="1" applyFill="1" applyBorder="1" applyAlignment="1">
      <alignment horizontal="center" vertical="center" textRotation="90" wrapText="1"/>
    </xf>
    <xf numFmtId="0" fontId="45" fillId="22" borderId="1" xfId="2" applyFont="1" applyFill="1" applyBorder="1" applyAlignment="1">
      <alignment horizontal="center" vertical="center" textRotation="90" wrapText="1"/>
    </xf>
    <xf numFmtId="0" fontId="45" fillId="23" borderId="1" xfId="2" applyFont="1" applyFill="1" applyBorder="1" applyAlignment="1">
      <alignment horizontal="center" vertical="center" textRotation="90" wrapText="1"/>
    </xf>
    <xf numFmtId="3" fontId="33" fillId="0" borderId="1" xfId="11" applyNumberFormat="1" applyFont="1" applyBorder="1" applyAlignment="1">
      <alignment horizontal="center" vertical="center" wrapText="1"/>
    </xf>
    <xf numFmtId="0" fontId="44" fillId="0" borderId="1" xfId="2" applyFont="1" applyBorder="1" applyAlignment="1">
      <alignment horizontal="center" vertical="center" wrapText="1"/>
    </xf>
    <xf numFmtId="0" fontId="45" fillId="0" borderId="1" xfId="2" applyFont="1" applyBorder="1" applyAlignment="1">
      <alignment horizontal="center" vertical="center" wrapText="1"/>
    </xf>
    <xf numFmtId="0" fontId="12" fillId="20" borderId="0" xfId="2" applyFont="1" applyFill="1" applyBorder="1" applyAlignment="1">
      <alignment horizontal="center" vertical="center" wrapText="1"/>
    </xf>
    <xf numFmtId="0" fontId="50" fillId="10" borderId="1" xfId="2" applyFont="1" applyFill="1" applyBorder="1" applyAlignment="1">
      <alignment horizontal="center" vertical="center" wrapText="1"/>
    </xf>
    <xf numFmtId="0" fontId="3" fillId="0" borderId="0" xfId="2" applyFont="1"/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58" fillId="0" borderId="1" xfId="2" applyFont="1" applyFill="1" applyBorder="1" applyAlignment="1">
      <alignment horizontal="center" vertical="center"/>
    </xf>
    <xf numFmtId="0" fontId="3" fillId="2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5" fillId="0" borderId="1" xfId="12" applyFont="1" applyFill="1" applyBorder="1" applyAlignment="1">
      <alignment horizontal="center"/>
    </xf>
    <xf numFmtId="0" fontId="60" fillId="0" borderId="1" xfId="13" applyFont="1" applyFill="1" applyBorder="1" applyAlignment="1">
      <alignment wrapText="1"/>
    </xf>
    <xf numFmtId="165" fontId="5" fillId="7" borderId="1" xfId="14" applyNumberFormat="1" applyFont="1" applyFill="1" applyBorder="1" applyAlignment="1">
      <alignment horizontal="center" vertical="center"/>
    </xf>
    <xf numFmtId="165" fontId="9" fillId="6" borderId="1" xfId="14" applyNumberFormat="1" applyFont="1" applyFill="1" applyBorder="1" applyAlignment="1">
      <alignment horizontal="right" vertical="center"/>
    </xf>
    <xf numFmtId="165" fontId="8" fillId="7" borderId="1" xfId="14" applyNumberFormat="1" applyFont="1" applyFill="1" applyBorder="1" applyAlignment="1">
      <alignment horizontal="center" vertical="center"/>
    </xf>
    <xf numFmtId="165" fontId="9" fillId="6" borderId="4" xfId="14" applyNumberFormat="1" applyFont="1" applyFill="1" applyBorder="1" applyAlignment="1">
      <alignment horizontal="right" vertical="center"/>
    </xf>
    <xf numFmtId="165" fontId="5" fillId="3" borderId="1" xfId="14" applyNumberFormat="1" applyFont="1" applyFill="1" applyBorder="1" applyAlignment="1">
      <alignment horizontal="center" vertical="center"/>
    </xf>
    <xf numFmtId="165" fontId="5" fillId="0" borderId="4" xfId="14" applyNumberFormat="1" applyFont="1" applyFill="1" applyBorder="1" applyAlignment="1">
      <alignment horizontal="right" vertical="center"/>
    </xf>
    <xf numFmtId="165" fontId="12" fillId="20" borderId="0" xfId="14" applyNumberFormat="1" applyFont="1" applyFill="1" applyBorder="1" applyAlignment="1">
      <alignment horizontal="right" vertical="center"/>
    </xf>
    <xf numFmtId="165" fontId="5" fillId="19" borderId="1" xfId="14" applyNumberFormat="1" applyFont="1" applyFill="1" applyBorder="1" applyAlignment="1">
      <alignment horizontal="right" vertical="center"/>
    </xf>
    <xf numFmtId="165" fontId="5" fillId="14" borderId="1" xfId="14" applyNumberFormat="1" applyFont="1" applyFill="1" applyBorder="1" applyAlignment="1">
      <alignment horizontal="right" vertical="center"/>
    </xf>
    <xf numFmtId="165" fontId="5" fillId="0" borderId="1" xfId="14" applyNumberFormat="1" applyFont="1" applyFill="1" applyBorder="1" applyAlignment="1">
      <alignment horizontal="right" vertical="center"/>
    </xf>
    <xf numFmtId="165" fontId="5" fillId="0" borderId="0" xfId="14" applyNumberFormat="1" applyFont="1" applyFill="1" applyBorder="1" applyAlignment="1">
      <alignment horizontal="right" vertical="center"/>
    </xf>
    <xf numFmtId="165" fontId="8" fillId="8" borderId="1" xfId="14" applyNumberFormat="1" applyFont="1" applyFill="1" applyBorder="1" applyAlignment="1">
      <alignment horizontal="right" vertical="center"/>
    </xf>
    <xf numFmtId="179" fontId="5" fillId="0" borderId="1" xfId="14" applyNumberFormat="1" applyFont="1" applyFill="1" applyBorder="1" applyAlignment="1">
      <alignment horizontal="right" vertical="center"/>
    </xf>
    <xf numFmtId="0" fontId="2" fillId="7" borderId="1" xfId="2" applyFont="1" applyFill="1" applyBorder="1" applyAlignment="1">
      <alignment horizontal="center" vertical="center"/>
    </xf>
    <xf numFmtId="0" fontId="60" fillId="0" borderId="1" xfId="3" applyFont="1" applyFill="1" applyBorder="1" applyAlignment="1">
      <alignment vertical="top" wrapText="1"/>
    </xf>
    <xf numFmtId="0" fontId="45" fillId="0" borderId="1" xfId="3" applyFont="1" applyFill="1" applyBorder="1" applyAlignment="1">
      <alignment vertical="top" wrapText="1"/>
    </xf>
    <xf numFmtId="0" fontId="57" fillId="2" borderId="1" xfId="13" applyFont="1" applyFill="1" applyBorder="1"/>
    <xf numFmtId="0" fontId="57" fillId="2" borderId="1" xfId="13" applyFont="1" applyFill="1" applyBorder="1" applyAlignment="1">
      <alignment horizontal="left" wrapText="1"/>
    </xf>
    <xf numFmtId="165" fontId="9" fillId="2" borderId="1" xfId="14" applyNumberFormat="1" applyFont="1" applyFill="1" applyBorder="1" applyAlignment="1">
      <alignment horizontal="center" vertical="center" wrapText="1"/>
    </xf>
    <xf numFmtId="165" fontId="10" fillId="2" borderId="1" xfId="14" applyNumberFormat="1" applyFont="1" applyFill="1" applyBorder="1" applyAlignment="1">
      <alignment horizontal="center" vertical="center" wrapText="1"/>
    </xf>
    <xf numFmtId="165" fontId="11" fillId="20" borderId="0" xfId="14" applyNumberFormat="1" applyFont="1" applyFill="1" applyBorder="1" applyAlignment="1">
      <alignment horizontal="center" vertical="center" wrapText="1"/>
    </xf>
    <xf numFmtId="165" fontId="9" fillId="0" borderId="0" xfId="14" applyNumberFormat="1" applyFont="1" applyFill="1" applyBorder="1" applyAlignment="1">
      <alignment horizontal="center" vertical="center" wrapText="1"/>
    </xf>
    <xf numFmtId="179" fontId="9" fillId="2" borderId="1" xfId="14" applyNumberFormat="1" applyFont="1" applyFill="1" applyBorder="1" applyAlignment="1">
      <alignment horizontal="center" vertical="center" wrapText="1"/>
    </xf>
    <xf numFmtId="0" fontId="45" fillId="9" borderId="1" xfId="3" applyFont="1" applyFill="1" applyBorder="1" applyAlignment="1">
      <alignment vertical="top" wrapText="1"/>
    </xf>
    <xf numFmtId="165" fontId="12" fillId="7" borderId="1" xfId="14" applyNumberFormat="1" applyFont="1" applyFill="1" applyBorder="1" applyAlignment="1">
      <alignment horizontal="center" vertical="center"/>
    </xf>
    <xf numFmtId="165" fontId="5" fillId="0" borderId="1" xfId="14" applyNumberFormat="1" applyFont="1" applyFill="1" applyBorder="1" applyAlignment="1">
      <alignment horizontal="center" vertical="center"/>
    </xf>
    <xf numFmtId="165" fontId="11" fillId="2" borderId="1" xfId="14" applyNumberFormat="1" applyFont="1" applyFill="1" applyBorder="1" applyAlignment="1">
      <alignment horizontal="center" vertical="center" wrapText="1"/>
    </xf>
    <xf numFmtId="0" fontId="45" fillId="0" borderId="2" xfId="13" applyFont="1" applyFill="1" applyBorder="1"/>
    <xf numFmtId="0" fontId="45" fillId="0" borderId="4" xfId="2" applyFont="1" applyFill="1" applyBorder="1" applyAlignment="1">
      <alignment wrapText="1"/>
    </xf>
    <xf numFmtId="0" fontId="45" fillId="9" borderId="4" xfId="2" applyFont="1" applyFill="1" applyBorder="1" applyAlignment="1">
      <alignment wrapText="1"/>
    </xf>
    <xf numFmtId="0" fontId="45" fillId="0" borderId="1" xfId="13" applyFont="1" applyFill="1" applyBorder="1" applyAlignment="1">
      <alignment horizontal="right"/>
    </xf>
    <xf numFmtId="165" fontId="5" fillId="8" borderId="1" xfId="14" applyNumberFormat="1" applyFont="1" applyFill="1" applyBorder="1" applyAlignment="1">
      <alignment horizontal="right" vertical="center"/>
    </xf>
    <xf numFmtId="0" fontId="45" fillId="0" borderId="1" xfId="12" applyFont="1" applyFill="1" applyBorder="1" applyAlignment="1">
      <alignment horizontal="right"/>
    </xf>
    <xf numFmtId="0" fontId="45" fillId="0" borderId="1" xfId="3" applyFont="1" applyFill="1" applyBorder="1" applyAlignment="1">
      <alignment wrapText="1"/>
    </xf>
    <xf numFmtId="0" fontId="45" fillId="3" borderId="1" xfId="13" applyFont="1" applyFill="1" applyBorder="1"/>
    <xf numFmtId="0" fontId="45" fillId="3" borderId="1" xfId="3" applyFont="1" applyFill="1" applyBorder="1" applyAlignment="1">
      <alignment vertical="top" wrapText="1"/>
    </xf>
    <xf numFmtId="165" fontId="8" fillId="3" borderId="1" xfId="14" applyNumberFormat="1" applyFont="1" applyFill="1" applyBorder="1" applyAlignment="1">
      <alignment horizontal="center" vertical="center"/>
    </xf>
    <xf numFmtId="165" fontId="12" fillId="3" borderId="1" xfId="14" applyNumberFormat="1" applyFont="1" applyFill="1" applyBorder="1" applyAlignment="1">
      <alignment horizontal="center" vertical="center"/>
    </xf>
    <xf numFmtId="0" fontId="45" fillId="0" borderId="1" xfId="13" applyFont="1" applyFill="1" applyBorder="1"/>
    <xf numFmtId="0" fontId="45" fillId="9" borderId="1" xfId="3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165" fontId="5" fillId="7" borderId="1" xfId="14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3" applyFont="1" applyFill="1" applyBorder="1" applyAlignment="1">
      <alignment horizontal="left" vertical="center" wrapText="1"/>
    </xf>
    <xf numFmtId="0" fontId="5" fillId="7" borderId="1" xfId="3" applyFont="1" applyFill="1" applyBorder="1" applyAlignment="1">
      <alignment horizontal="left" vertical="center" wrapText="1"/>
    </xf>
    <xf numFmtId="0" fontId="5" fillId="3" borderId="1" xfId="3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45" fillId="6" borderId="1" xfId="13" applyFont="1" applyFill="1" applyBorder="1"/>
    <xf numFmtId="0" fontId="45" fillId="7" borderId="1" xfId="13" applyFont="1" applyFill="1" applyBorder="1" applyAlignment="1">
      <alignment wrapText="1"/>
    </xf>
    <xf numFmtId="165" fontId="2" fillId="0" borderId="0" xfId="2" applyNumberFormat="1" applyFont="1"/>
    <xf numFmtId="3" fontId="5" fillId="0" borderId="0" xfId="8" applyNumberFormat="1" applyFont="1" applyFill="1"/>
    <xf numFmtId="166" fontId="5" fillId="0" borderId="0" xfId="2" applyNumberFormat="1" applyFont="1"/>
    <xf numFmtId="0" fontId="5" fillId="0" borderId="0" xfId="2" applyFont="1"/>
    <xf numFmtId="0" fontId="45" fillId="0" borderId="1" xfId="2" applyFont="1" applyBorder="1" applyAlignment="1">
      <alignment wrapText="1"/>
    </xf>
    <xf numFmtId="180" fontId="45" fillId="0" borderId="1" xfId="2" applyNumberFormat="1" applyFont="1" applyBorder="1"/>
    <xf numFmtId="180" fontId="46" fillId="0" borderId="1" xfId="2" applyNumberFormat="1" applyFont="1" applyBorder="1"/>
    <xf numFmtId="0" fontId="2" fillId="0" borderId="1" xfId="2" applyFont="1" applyBorder="1"/>
    <xf numFmtId="3" fontId="5" fillId="0" borderId="1" xfId="8" applyNumberFormat="1" applyFont="1" applyFill="1" applyBorder="1"/>
    <xf numFmtId="0" fontId="2" fillId="0" borderId="1" xfId="2" applyFont="1" applyFill="1" applyBorder="1"/>
    <xf numFmtId="166" fontId="5" fillId="0" borderId="1" xfId="2" applyNumberFormat="1" applyFont="1" applyBorder="1"/>
    <xf numFmtId="0" fontId="5" fillId="0" borderId="1" xfId="2" applyFont="1" applyBorder="1"/>
    <xf numFmtId="0" fontId="45" fillId="0" borderId="1" xfId="2" applyFont="1" applyBorder="1"/>
    <xf numFmtId="180" fontId="45" fillId="0" borderId="1" xfId="8" applyNumberFormat="1" applyFont="1" applyFill="1" applyBorder="1" applyAlignment="1">
      <alignment horizontal="center"/>
    </xf>
    <xf numFmtId="0" fontId="45" fillId="0" borderId="1" xfId="2" applyFont="1" applyFill="1" applyBorder="1"/>
    <xf numFmtId="0" fontId="45" fillId="0" borderId="7" xfId="2" applyFont="1" applyBorder="1"/>
    <xf numFmtId="165" fontId="45" fillId="0" borderId="1" xfId="2" applyNumberFormat="1" applyFont="1" applyBorder="1"/>
    <xf numFmtId="165" fontId="46" fillId="0" borderId="1" xfId="2" applyNumberFormat="1" applyFont="1" applyBorder="1"/>
    <xf numFmtId="0" fontId="5" fillId="0" borderId="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9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15" fillId="0" borderId="0" xfId="5" applyFont="1" applyAlignment="1">
      <alignment horizontal="center"/>
    </xf>
    <xf numFmtId="0" fontId="2" fillId="0" borderId="0" xfId="5" applyFont="1" applyAlignment="1">
      <alignment horizontal="left" vertical="center" wrapText="1"/>
    </xf>
    <xf numFmtId="0" fontId="18" fillId="0" borderId="1" xfId="5" applyFont="1" applyBorder="1" applyAlignment="1">
      <alignment horizontal="center" vertical="center" wrapText="1"/>
    </xf>
    <xf numFmtId="0" fontId="19" fillId="10" borderId="1" xfId="5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center" vertical="center" wrapText="1"/>
    </xf>
    <xf numFmtId="0" fontId="23" fillId="9" borderId="1" xfId="5" applyFont="1" applyFill="1" applyBorder="1" applyAlignment="1">
      <alignment horizontal="center" vertical="center" wrapText="1"/>
    </xf>
    <xf numFmtId="0" fontId="33" fillId="0" borderId="5" xfId="2" applyFont="1" applyBorder="1" applyAlignment="1">
      <alignment horizontal="center" wrapText="1"/>
    </xf>
    <xf numFmtId="0" fontId="33" fillId="0" borderId="6" xfId="2" applyFont="1" applyBorder="1" applyAlignment="1">
      <alignment horizontal="center" wrapText="1"/>
    </xf>
    <xf numFmtId="0" fontId="33" fillId="0" borderId="7" xfId="2" applyFont="1" applyBorder="1" applyAlignment="1">
      <alignment horizontal="center" wrapText="1"/>
    </xf>
    <xf numFmtId="0" fontId="21" fillId="0" borderId="2" xfId="5" applyFont="1" applyBorder="1" applyAlignment="1">
      <alignment horizontal="center" vertical="center" wrapText="1"/>
    </xf>
    <xf numFmtId="0" fontId="21" fillId="0" borderId="8" xfId="5" applyFont="1" applyBorder="1" applyAlignment="1">
      <alignment horizontal="center" vertical="center" wrapText="1"/>
    </xf>
    <xf numFmtId="0" fontId="23" fillId="14" borderId="1" xfId="5" applyFont="1" applyFill="1" applyBorder="1" applyAlignment="1">
      <alignment horizontal="center" vertical="center" wrapText="1"/>
    </xf>
    <xf numFmtId="0" fontId="23" fillId="14" borderId="5" xfId="5" applyFont="1" applyFill="1" applyBorder="1" applyAlignment="1">
      <alignment horizontal="center" vertical="center" wrapText="1"/>
    </xf>
    <xf numFmtId="0" fontId="23" fillId="14" borderId="6" xfId="5" applyFont="1" applyFill="1" applyBorder="1" applyAlignment="1">
      <alignment horizontal="center" vertical="center" wrapText="1"/>
    </xf>
    <xf numFmtId="0" fontId="23" fillId="11" borderId="2" xfId="5" applyFont="1" applyFill="1" applyBorder="1" applyAlignment="1">
      <alignment horizontal="center" vertical="center" wrapText="1"/>
    </xf>
    <xf numFmtId="0" fontId="23" fillId="11" borderId="8" xfId="5" applyFont="1" applyFill="1" applyBorder="1" applyAlignment="1">
      <alignment horizontal="center" vertical="center" wrapText="1"/>
    </xf>
    <xf numFmtId="0" fontId="23" fillId="12" borderId="2" xfId="5" applyFont="1" applyFill="1" applyBorder="1" applyAlignment="1">
      <alignment horizontal="center" vertical="center" wrapText="1"/>
    </xf>
    <xf numFmtId="0" fontId="23" fillId="12" borderId="8" xfId="5" applyFont="1" applyFill="1" applyBorder="1" applyAlignment="1">
      <alignment horizontal="center" vertical="center" wrapText="1"/>
    </xf>
    <xf numFmtId="0" fontId="23" fillId="11" borderId="1" xfId="5" applyFont="1" applyFill="1" applyBorder="1" applyAlignment="1">
      <alignment horizontal="center" vertical="center" wrapText="1"/>
    </xf>
    <xf numFmtId="0" fontId="23" fillId="13" borderId="2" xfId="5" applyFont="1" applyFill="1" applyBorder="1" applyAlignment="1">
      <alignment horizontal="center" vertical="center" wrapText="1"/>
    </xf>
    <xf numFmtId="0" fontId="23" fillId="13" borderId="8" xfId="5" applyFont="1" applyFill="1" applyBorder="1" applyAlignment="1">
      <alignment horizontal="center" vertical="center" wrapText="1"/>
    </xf>
    <xf numFmtId="0" fontId="34" fillId="18" borderId="5" xfId="2" applyFont="1" applyFill="1" applyBorder="1" applyAlignment="1">
      <alignment horizontal="left" wrapText="1"/>
    </xf>
    <xf numFmtId="0" fontId="34" fillId="18" borderId="6" xfId="2" applyFont="1" applyFill="1" applyBorder="1" applyAlignment="1">
      <alignment horizontal="left" wrapText="1"/>
    </xf>
    <xf numFmtId="0" fontId="34" fillId="18" borderId="7" xfId="2" applyFont="1" applyFill="1" applyBorder="1" applyAlignment="1">
      <alignment horizontal="left" wrapText="1"/>
    </xf>
    <xf numFmtId="0" fontId="23" fillId="9" borderId="5" xfId="5" applyFont="1" applyFill="1" applyBorder="1" applyAlignment="1">
      <alignment horizontal="center" vertical="center" wrapText="1"/>
    </xf>
    <xf numFmtId="0" fontId="23" fillId="9" borderId="6" xfId="5" applyFont="1" applyFill="1" applyBorder="1" applyAlignment="1">
      <alignment horizontal="center" vertical="center" wrapText="1"/>
    </xf>
    <xf numFmtId="0" fontId="23" fillId="9" borderId="7" xfId="5" applyFont="1" applyFill="1" applyBorder="1" applyAlignment="1">
      <alignment horizontal="center" vertical="center" wrapText="1"/>
    </xf>
    <xf numFmtId="0" fontId="38" fillId="0" borderId="0" xfId="2" applyFont="1" applyBorder="1" applyAlignment="1">
      <alignment horizontal="left" vertical="center" wrapText="1"/>
    </xf>
    <xf numFmtId="0" fontId="39" fillId="0" borderId="0" xfId="2" applyFont="1" applyFill="1" applyBorder="1" applyAlignment="1">
      <alignment horizontal="center" wrapText="1"/>
    </xf>
    <xf numFmtId="0" fontId="37" fillId="7" borderId="0" xfId="9" applyFont="1" applyFill="1" applyBorder="1" applyAlignment="1">
      <alignment horizontal="center" vertical="center" wrapText="1"/>
    </xf>
    <xf numFmtId="0" fontId="34" fillId="2" borderId="7" xfId="2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34" fillId="2" borderId="2" xfId="2" applyFont="1" applyFill="1" applyBorder="1" applyAlignment="1">
      <alignment horizontal="center" vertical="center" wrapText="1"/>
    </xf>
    <xf numFmtId="0" fontId="34" fillId="2" borderId="8" xfId="2" applyFont="1" applyFill="1" applyBorder="1" applyAlignment="1">
      <alignment horizontal="center" vertical="center" wrapText="1"/>
    </xf>
    <xf numFmtId="0" fontId="47" fillId="19" borderId="2" xfId="2" applyFont="1" applyFill="1" applyBorder="1" applyAlignment="1">
      <alignment horizontal="center" vertical="center" wrapText="1"/>
    </xf>
    <xf numFmtId="0" fontId="47" fillId="19" borderId="8" xfId="2" applyFont="1" applyFill="1" applyBorder="1" applyAlignment="1">
      <alignment horizontal="center" vertical="center" wrapText="1"/>
    </xf>
    <xf numFmtId="0" fontId="47" fillId="19" borderId="1" xfId="2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/>
    </xf>
    <xf numFmtId="0" fontId="46" fillId="0" borderId="2" xfId="2" applyFont="1" applyBorder="1" applyAlignment="1">
      <alignment horizontal="center" vertical="center" wrapText="1"/>
    </xf>
    <xf numFmtId="0" fontId="46" fillId="0" borderId="8" xfId="2" applyFont="1" applyBorder="1" applyAlignment="1">
      <alignment horizontal="center" vertical="center" wrapText="1"/>
    </xf>
    <xf numFmtId="170" fontId="5" fillId="7" borderId="5" xfId="14" applyNumberFormat="1" applyFont="1" applyFill="1" applyBorder="1" applyAlignment="1">
      <alignment horizontal="center" vertical="center" wrapText="1"/>
    </xf>
    <xf numFmtId="170" fontId="5" fillId="7" borderId="6" xfId="14" applyNumberFormat="1" applyFont="1" applyFill="1" applyBorder="1" applyAlignment="1">
      <alignment horizontal="center" vertical="center" wrapText="1"/>
    </xf>
    <xf numFmtId="170" fontId="5" fillId="7" borderId="7" xfId="14" applyNumberFormat="1" applyFont="1" applyFill="1" applyBorder="1" applyAlignment="1">
      <alignment horizontal="center" vertical="center" wrapText="1"/>
    </xf>
    <xf numFmtId="0" fontId="50" fillId="21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2" fillId="0" borderId="2" xfId="2" applyFont="1" applyFill="1" applyBorder="1" applyAlignment="1">
      <alignment horizontal="center" vertical="center" wrapText="1"/>
    </xf>
    <xf numFmtId="0" fontId="52" fillId="0" borderId="8" xfId="2" applyFont="1" applyFill="1" applyBorder="1" applyAlignment="1">
      <alignment horizontal="center" vertical="center" wrapText="1"/>
    </xf>
    <xf numFmtId="0" fontId="53" fillId="0" borderId="2" xfId="2" applyFont="1" applyFill="1" applyBorder="1" applyAlignment="1">
      <alignment horizontal="center" vertical="center" wrapText="1"/>
    </xf>
    <xf numFmtId="0" fontId="53" fillId="0" borderId="8" xfId="2" applyFont="1" applyFill="1" applyBorder="1" applyAlignment="1">
      <alignment horizontal="center" vertical="center" wrapText="1"/>
    </xf>
    <xf numFmtId="0" fontId="50" fillId="10" borderId="1" xfId="2" applyFont="1" applyFill="1" applyBorder="1" applyAlignment="1">
      <alignment horizontal="center" vertical="center" wrapText="1"/>
    </xf>
    <xf numFmtId="0" fontId="50" fillId="10" borderId="5" xfId="2" applyFont="1" applyFill="1" applyBorder="1" applyAlignment="1">
      <alignment horizontal="center" vertical="center" wrapText="1"/>
    </xf>
    <xf numFmtId="0" fontId="50" fillId="10" borderId="7" xfId="2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37" fillId="7" borderId="5" xfId="9" applyFont="1" applyFill="1" applyBorder="1" applyAlignment="1">
      <alignment horizontal="center" vertical="center" wrapText="1"/>
    </xf>
    <xf numFmtId="0" fontId="37" fillId="7" borderId="6" xfId="9" applyFont="1" applyFill="1" applyBorder="1" applyAlignment="1">
      <alignment horizontal="center" vertical="center" wrapText="1"/>
    </xf>
    <xf numFmtId="0" fontId="37" fillId="7" borderId="7" xfId="9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 2" xfId="7"/>
    <cellStyle name="Обычный 15" xfId="13"/>
    <cellStyle name="Обычный 2" xfId="1"/>
    <cellStyle name="Обычный 2 2_Объемы  ВМП предложения МЗПО" xfId="11"/>
    <cellStyle name="Обычный 2 243" xfId="9"/>
    <cellStyle name="Обычный 26" xfId="5"/>
    <cellStyle name="Обычный_2012_Объемы" xfId="10"/>
    <cellStyle name="Обычный_Объемы по поликлинике и стоматологии по факту 1-го пол. 2005 г." xfId="2"/>
    <cellStyle name="Обычный_Список  ЛПУ" xfId="3"/>
    <cellStyle name="Обычный_форма4(нов.)" xfId="12"/>
    <cellStyle name="Финансовый 11 2" xfId="4"/>
    <cellStyle name="Финансовый 2 3" xfId="14"/>
    <cellStyle name="Финансовый 2 5" xfId="6"/>
    <cellStyle name="Финансовый_2012_Объемы" xfId="8"/>
  </cellStyles>
  <dxfs count="6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40;&#1055;&#1055;/2025_&#1040;&#1055;&#1055;_&#1079;&#1072;&#1073;&#1086;&#108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2023_&#1040;&#1055;&#1055;__&#1043;&#1048;&#1057;%20&#1054;&#1052;&#1057;_&#1089;&#1087;&#1077;&#1094;_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_АПП_забол_по ГИС ОМС"/>
      <sheetName val="АПП_заб_кор-ка под норматив"/>
      <sheetName val="АПП_заб_кор-ка под норматив (2"/>
      <sheetName val="2025_АПП_забол_по ГИС ОМС (2)"/>
      <sheetName val="2025_АПП_забол_Медреабилитация"/>
      <sheetName val="ЗАТО (заболевания)"/>
      <sheetName val="АПП_забол_АНАЛИЗ_спец-ти"/>
      <sheetName val="2024_АПП_забол_снижение"/>
      <sheetName val="2025_АПП_забол_ПРОЕКТ ТП"/>
      <sheetName val="2022_АПП_забол_ПРОЕКТ ТП_знач"/>
      <sheetName val="2022_АПП_забол_ПРОЕКТ ТП_зн (2"/>
      <sheetName val="2023_ЗПТ_в АПП"/>
      <sheetName val="2023_ЗПТ_в АПП_по МО"/>
      <sheetName val="2023_ЗПТ_в АПП_по МО (2)"/>
      <sheetName val="V_МО_Протокол 21"/>
      <sheetName val="ФАКТ за 9 мес. 2023"/>
      <sheetName val="АПП заб обращ 21_нов"/>
    </sheetNames>
    <sheetDataSet>
      <sheetData sheetId="0">
        <row r="18">
          <cell r="J18">
            <v>158</v>
          </cell>
          <cell r="K18">
            <v>18241</v>
          </cell>
        </row>
        <row r="23">
          <cell r="J23">
            <v>0</v>
          </cell>
          <cell r="K23">
            <v>3245</v>
          </cell>
        </row>
        <row r="26">
          <cell r="J26">
            <v>0</v>
          </cell>
          <cell r="K26">
            <v>271</v>
          </cell>
        </row>
        <row r="27">
          <cell r="J27">
            <v>0</v>
          </cell>
          <cell r="K27">
            <v>5290</v>
          </cell>
        </row>
        <row r="29">
          <cell r="J29">
            <v>0</v>
          </cell>
          <cell r="K29">
            <v>0</v>
          </cell>
        </row>
        <row r="30">
          <cell r="J30">
            <v>0</v>
          </cell>
          <cell r="K30">
            <v>1110</v>
          </cell>
        </row>
        <row r="31">
          <cell r="J31">
            <v>0</v>
          </cell>
          <cell r="K31">
            <v>3539</v>
          </cell>
        </row>
        <row r="32">
          <cell r="J32">
            <v>0</v>
          </cell>
          <cell r="K32">
            <v>1693</v>
          </cell>
        </row>
        <row r="33">
          <cell r="J33">
            <v>0</v>
          </cell>
          <cell r="K33">
            <v>1388</v>
          </cell>
        </row>
        <row r="34">
          <cell r="J34">
            <v>0</v>
          </cell>
          <cell r="K34">
            <v>529</v>
          </cell>
        </row>
        <row r="35">
          <cell r="J35">
            <v>0</v>
          </cell>
          <cell r="K35">
            <v>4393</v>
          </cell>
        </row>
        <row r="36">
          <cell r="J36">
            <v>0</v>
          </cell>
          <cell r="K36">
            <v>1982</v>
          </cell>
        </row>
        <row r="37">
          <cell r="J37">
            <v>0</v>
          </cell>
          <cell r="K37">
            <v>539</v>
          </cell>
        </row>
        <row r="38">
          <cell r="J38">
            <v>0</v>
          </cell>
          <cell r="K38">
            <v>1005</v>
          </cell>
        </row>
        <row r="39">
          <cell r="J39">
            <v>0</v>
          </cell>
          <cell r="K39">
            <v>901</v>
          </cell>
        </row>
        <row r="40">
          <cell r="J40">
            <v>0</v>
          </cell>
          <cell r="K40">
            <v>1586</v>
          </cell>
        </row>
        <row r="41">
          <cell r="J41">
            <v>0</v>
          </cell>
          <cell r="K41">
            <v>2186</v>
          </cell>
        </row>
        <row r="42">
          <cell r="J42">
            <v>160</v>
          </cell>
          <cell r="K42">
            <v>6000</v>
          </cell>
        </row>
        <row r="43">
          <cell r="J43">
            <v>0</v>
          </cell>
          <cell r="K43">
            <v>983</v>
          </cell>
        </row>
        <row r="44">
          <cell r="J44">
            <v>0</v>
          </cell>
          <cell r="K44">
            <v>1180</v>
          </cell>
        </row>
        <row r="45">
          <cell r="J45">
            <v>0</v>
          </cell>
          <cell r="K45">
            <v>7217</v>
          </cell>
        </row>
        <row r="46">
          <cell r="J46">
            <v>0</v>
          </cell>
          <cell r="K46">
            <v>1122</v>
          </cell>
        </row>
        <row r="47"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G48">
            <v>0</v>
          </cell>
          <cell r="H48">
            <v>1583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</row>
        <row r="59">
          <cell r="J59">
            <v>0</v>
          </cell>
          <cell r="K59">
            <v>1280</v>
          </cell>
          <cell r="L59">
            <v>0</v>
          </cell>
        </row>
        <row r="62">
          <cell r="J62">
            <v>0</v>
          </cell>
          <cell r="K62">
            <v>1890</v>
          </cell>
          <cell r="L62">
            <v>0</v>
          </cell>
        </row>
      </sheetData>
      <sheetData sheetId="1"/>
      <sheetData sheetId="2"/>
      <sheetData sheetId="3">
        <row r="12">
          <cell r="C12">
            <v>8500</v>
          </cell>
          <cell r="D12">
            <v>1096</v>
          </cell>
          <cell r="E12">
            <v>3270</v>
          </cell>
          <cell r="F12">
            <v>0</v>
          </cell>
          <cell r="G12">
            <v>182</v>
          </cell>
          <cell r="H12">
            <v>0</v>
          </cell>
          <cell r="I12">
            <v>8000</v>
          </cell>
          <cell r="J12">
            <v>850</v>
          </cell>
          <cell r="K12">
            <v>2890</v>
          </cell>
          <cell r="L12">
            <v>330</v>
          </cell>
          <cell r="M12">
            <v>1069</v>
          </cell>
          <cell r="N12">
            <v>2140</v>
          </cell>
          <cell r="O12">
            <v>2418</v>
          </cell>
          <cell r="P12">
            <v>1362</v>
          </cell>
          <cell r="Q12">
            <v>962</v>
          </cell>
          <cell r="R12">
            <v>1404</v>
          </cell>
          <cell r="S12">
            <v>1120</v>
          </cell>
          <cell r="T12">
            <v>742</v>
          </cell>
          <cell r="U12">
            <v>3800</v>
          </cell>
          <cell r="V12">
            <v>0</v>
          </cell>
          <cell r="W12">
            <v>2398</v>
          </cell>
          <cell r="X12">
            <v>5100</v>
          </cell>
          <cell r="Y12">
            <v>2028</v>
          </cell>
          <cell r="Z12">
            <v>938</v>
          </cell>
          <cell r="AA12">
            <v>1258</v>
          </cell>
          <cell r="AC12">
            <v>456</v>
          </cell>
          <cell r="AD12">
            <v>52313</v>
          </cell>
          <cell r="AF12">
            <v>5</v>
          </cell>
          <cell r="AJ12">
            <v>63077</v>
          </cell>
          <cell r="AK12">
            <v>1194</v>
          </cell>
          <cell r="AL12">
            <v>24</v>
          </cell>
          <cell r="AS12">
            <v>39449</v>
          </cell>
          <cell r="AT12">
            <v>204</v>
          </cell>
        </row>
        <row r="13">
          <cell r="C13">
            <v>706</v>
          </cell>
          <cell r="D13">
            <v>1300</v>
          </cell>
          <cell r="E13">
            <v>2000</v>
          </cell>
          <cell r="F13">
            <v>0</v>
          </cell>
          <cell r="G13">
            <v>3</v>
          </cell>
          <cell r="H13">
            <v>0</v>
          </cell>
          <cell r="I13">
            <v>117</v>
          </cell>
          <cell r="J13">
            <v>0</v>
          </cell>
          <cell r="K13">
            <v>622</v>
          </cell>
          <cell r="L13">
            <v>55</v>
          </cell>
          <cell r="M13">
            <v>50</v>
          </cell>
          <cell r="N13">
            <v>600</v>
          </cell>
          <cell r="O13">
            <v>100</v>
          </cell>
          <cell r="P13">
            <v>500</v>
          </cell>
          <cell r="Q13">
            <v>350</v>
          </cell>
          <cell r="R13">
            <v>300</v>
          </cell>
          <cell r="S13">
            <v>0</v>
          </cell>
          <cell r="T13">
            <v>1397</v>
          </cell>
          <cell r="U13">
            <v>0</v>
          </cell>
          <cell r="V13">
            <v>150</v>
          </cell>
          <cell r="W13">
            <v>432</v>
          </cell>
          <cell r="X13">
            <v>450</v>
          </cell>
          <cell r="Y13">
            <v>0</v>
          </cell>
          <cell r="Z13">
            <v>0</v>
          </cell>
          <cell r="AA13">
            <v>0</v>
          </cell>
          <cell r="AC13">
            <v>0</v>
          </cell>
          <cell r="AD13">
            <v>9132</v>
          </cell>
          <cell r="AF13">
            <v>0</v>
          </cell>
          <cell r="AJ13">
            <v>10638</v>
          </cell>
          <cell r="AK13">
            <v>0</v>
          </cell>
          <cell r="AL13">
            <v>0</v>
          </cell>
          <cell r="AS13">
            <v>6638</v>
          </cell>
          <cell r="AT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1350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18100</v>
          </cell>
          <cell r="Z14">
            <v>0</v>
          </cell>
          <cell r="AA14">
            <v>0</v>
          </cell>
          <cell r="AC14">
            <v>1258</v>
          </cell>
          <cell r="AD14">
            <v>20708</v>
          </cell>
          <cell r="AF14">
            <v>0</v>
          </cell>
          <cell r="AJ14">
            <v>31779</v>
          </cell>
          <cell r="AK14">
            <v>1219</v>
          </cell>
          <cell r="AL14">
            <v>0</v>
          </cell>
          <cell r="AS14">
            <v>20962</v>
          </cell>
          <cell r="AT14">
            <v>814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C15">
            <v>0</v>
          </cell>
          <cell r="AD15">
            <v>0</v>
          </cell>
          <cell r="AF15">
            <v>0</v>
          </cell>
          <cell r="AJ15">
            <v>0</v>
          </cell>
          <cell r="AK15">
            <v>0</v>
          </cell>
          <cell r="AL15">
            <v>0</v>
          </cell>
          <cell r="AS15">
            <v>0</v>
          </cell>
          <cell r="AT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3442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C16">
            <v>0</v>
          </cell>
          <cell r="AD16">
            <v>3442</v>
          </cell>
          <cell r="AF16">
            <v>0</v>
          </cell>
          <cell r="AJ16">
            <v>2481</v>
          </cell>
          <cell r="AK16">
            <v>0</v>
          </cell>
          <cell r="AL16">
            <v>0</v>
          </cell>
          <cell r="AS16">
            <v>1597</v>
          </cell>
          <cell r="AT16">
            <v>0</v>
          </cell>
        </row>
        <row r="18">
          <cell r="C18">
            <v>2842</v>
          </cell>
          <cell r="D18">
            <v>3527</v>
          </cell>
          <cell r="E18">
            <v>4813</v>
          </cell>
          <cell r="F18">
            <v>0</v>
          </cell>
          <cell r="G18">
            <v>4192</v>
          </cell>
          <cell r="H18">
            <v>2916</v>
          </cell>
          <cell r="I18">
            <v>17268</v>
          </cell>
          <cell r="L18">
            <v>0</v>
          </cell>
          <cell r="M18">
            <v>2268</v>
          </cell>
          <cell r="N18">
            <v>13317</v>
          </cell>
          <cell r="O18">
            <v>14794</v>
          </cell>
          <cell r="P18">
            <v>0</v>
          </cell>
          <cell r="Q18">
            <v>0</v>
          </cell>
          <cell r="R18">
            <v>4501</v>
          </cell>
          <cell r="S18">
            <v>259064</v>
          </cell>
          <cell r="T18">
            <v>6972</v>
          </cell>
          <cell r="U18">
            <v>6761</v>
          </cell>
          <cell r="V18">
            <v>0</v>
          </cell>
          <cell r="W18">
            <v>31369</v>
          </cell>
          <cell r="X18">
            <v>22191</v>
          </cell>
          <cell r="Y18">
            <v>5610</v>
          </cell>
          <cell r="Z18">
            <v>630</v>
          </cell>
          <cell r="AA18">
            <v>0</v>
          </cell>
          <cell r="AC18">
            <v>0</v>
          </cell>
          <cell r="AD18">
            <v>421434</v>
          </cell>
          <cell r="AF18">
            <v>0</v>
          </cell>
          <cell r="AJ18">
            <v>509469</v>
          </cell>
          <cell r="AK18">
            <v>0</v>
          </cell>
          <cell r="AL18">
            <v>0</v>
          </cell>
          <cell r="AS18">
            <v>351419</v>
          </cell>
          <cell r="AT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3232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D19">
            <v>3232</v>
          </cell>
          <cell r="AF19">
            <v>0</v>
          </cell>
          <cell r="AJ19">
            <v>11568</v>
          </cell>
          <cell r="AK19">
            <v>0</v>
          </cell>
          <cell r="AL19">
            <v>0</v>
          </cell>
          <cell r="AS19">
            <v>2473</v>
          </cell>
          <cell r="AT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C20">
            <v>0</v>
          </cell>
          <cell r="AD20">
            <v>0</v>
          </cell>
          <cell r="AF20">
            <v>0</v>
          </cell>
          <cell r="AJ20">
            <v>0</v>
          </cell>
          <cell r="AK20">
            <v>0</v>
          </cell>
          <cell r="AL20">
            <v>0</v>
          </cell>
          <cell r="AS20">
            <v>0</v>
          </cell>
          <cell r="AT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C21">
            <v>293600</v>
          </cell>
          <cell r="AD21">
            <v>293600</v>
          </cell>
          <cell r="AF21">
            <v>0</v>
          </cell>
          <cell r="AJ21">
            <v>286433</v>
          </cell>
          <cell r="AK21">
            <v>286433</v>
          </cell>
          <cell r="AL21">
            <v>0</v>
          </cell>
          <cell r="AS21">
            <v>213090</v>
          </cell>
          <cell r="AT21">
            <v>213090</v>
          </cell>
        </row>
        <row r="22">
          <cell r="C22">
            <v>47434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542</v>
          </cell>
          <cell r="Y22">
            <v>0</v>
          </cell>
          <cell r="Z22">
            <v>0</v>
          </cell>
          <cell r="AA22">
            <v>0</v>
          </cell>
          <cell r="AC22">
            <v>0</v>
          </cell>
          <cell r="AD22">
            <v>47976</v>
          </cell>
          <cell r="AF22">
            <v>0</v>
          </cell>
          <cell r="AJ22">
            <v>46874</v>
          </cell>
          <cell r="AK22">
            <v>0</v>
          </cell>
          <cell r="AL22">
            <v>0</v>
          </cell>
          <cell r="AS22">
            <v>33283</v>
          </cell>
          <cell r="AT22">
            <v>0</v>
          </cell>
        </row>
        <row r="23">
          <cell r="C23">
            <v>917</v>
          </cell>
          <cell r="D23">
            <v>3542</v>
          </cell>
          <cell r="E23">
            <v>2122</v>
          </cell>
          <cell r="F23">
            <v>0</v>
          </cell>
          <cell r="G23">
            <v>1736</v>
          </cell>
          <cell r="H23">
            <v>5325</v>
          </cell>
          <cell r="I23">
            <v>0</v>
          </cell>
          <cell r="L23">
            <v>0</v>
          </cell>
          <cell r="M23">
            <v>1116</v>
          </cell>
          <cell r="N23">
            <v>4587</v>
          </cell>
          <cell r="O23">
            <v>2189</v>
          </cell>
          <cell r="P23">
            <v>0</v>
          </cell>
          <cell r="Q23">
            <v>92888</v>
          </cell>
          <cell r="R23">
            <v>2405</v>
          </cell>
          <cell r="S23">
            <v>0</v>
          </cell>
          <cell r="T23">
            <v>2145</v>
          </cell>
          <cell r="U23">
            <v>0</v>
          </cell>
          <cell r="V23">
            <v>716</v>
          </cell>
          <cell r="W23">
            <v>9877</v>
          </cell>
          <cell r="X23">
            <v>1083</v>
          </cell>
          <cell r="Y23">
            <v>0</v>
          </cell>
          <cell r="Z23">
            <v>0</v>
          </cell>
          <cell r="AA23">
            <v>0</v>
          </cell>
          <cell r="AC23">
            <v>0</v>
          </cell>
          <cell r="AD23">
            <v>133893</v>
          </cell>
          <cell r="AF23">
            <v>0</v>
          </cell>
          <cell r="AJ23">
            <v>157534</v>
          </cell>
          <cell r="AK23">
            <v>0</v>
          </cell>
          <cell r="AL23">
            <v>0</v>
          </cell>
          <cell r="AS23">
            <v>89222</v>
          </cell>
          <cell r="AT23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C25">
            <v>47976</v>
          </cell>
          <cell r="AD25">
            <v>47976</v>
          </cell>
          <cell r="AF25">
            <v>0</v>
          </cell>
          <cell r="AJ25">
            <v>46500</v>
          </cell>
          <cell r="AK25">
            <v>46500</v>
          </cell>
          <cell r="AL25">
            <v>0</v>
          </cell>
          <cell r="AS25">
            <v>30877</v>
          </cell>
          <cell r="AT25">
            <v>30877</v>
          </cell>
        </row>
        <row r="26">
          <cell r="C26">
            <v>10650</v>
          </cell>
          <cell r="D26">
            <v>1323</v>
          </cell>
          <cell r="E26">
            <v>399</v>
          </cell>
          <cell r="F26">
            <v>0</v>
          </cell>
          <cell r="G26">
            <v>190</v>
          </cell>
          <cell r="H26">
            <v>1452</v>
          </cell>
          <cell r="I26">
            <v>338</v>
          </cell>
          <cell r="L26">
            <v>0</v>
          </cell>
          <cell r="M26">
            <v>206</v>
          </cell>
          <cell r="N26">
            <v>2250</v>
          </cell>
          <cell r="O26">
            <v>1290</v>
          </cell>
          <cell r="P26">
            <v>252</v>
          </cell>
          <cell r="Q26">
            <v>28200</v>
          </cell>
          <cell r="R26">
            <v>0</v>
          </cell>
          <cell r="S26">
            <v>0</v>
          </cell>
          <cell r="T26">
            <v>1945</v>
          </cell>
          <cell r="U26">
            <v>0</v>
          </cell>
          <cell r="V26">
            <v>335</v>
          </cell>
          <cell r="W26">
            <v>1548</v>
          </cell>
          <cell r="X26">
            <v>968</v>
          </cell>
          <cell r="Y26">
            <v>0</v>
          </cell>
          <cell r="Z26">
            <v>0</v>
          </cell>
          <cell r="AA26">
            <v>0</v>
          </cell>
          <cell r="AC26">
            <v>2143</v>
          </cell>
          <cell r="AD26">
            <v>53760</v>
          </cell>
          <cell r="AF26">
            <v>0</v>
          </cell>
          <cell r="AJ26">
            <v>51669</v>
          </cell>
          <cell r="AK26">
            <v>2074</v>
          </cell>
          <cell r="AL26">
            <v>0</v>
          </cell>
          <cell r="AS26">
            <v>24398</v>
          </cell>
          <cell r="AT26">
            <v>579</v>
          </cell>
        </row>
        <row r="27">
          <cell r="C27">
            <v>3778</v>
          </cell>
          <cell r="D27">
            <v>0</v>
          </cell>
          <cell r="E27">
            <v>1150</v>
          </cell>
          <cell r="F27">
            <v>0</v>
          </cell>
          <cell r="G27">
            <v>0</v>
          </cell>
          <cell r="H27">
            <v>2046</v>
          </cell>
          <cell r="I27">
            <v>807</v>
          </cell>
          <cell r="L27">
            <v>299</v>
          </cell>
          <cell r="M27">
            <v>0</v>
          </cell>
          <cell r="N27">
            <v>3160</v>
          </cell>
          <cell r="O27">
            <v>2221</v>
          </cell>
          <cell r="P27">
            <v>0</v>
          </cell>
          <cell r="Q27">
            <v>2931</v>
          </cell>
          <cell r="R27">
            <v>688</v>
          </cell>
          <cell r="S27">
            <v>47851</v>
          </cell>
          <cell r="T27">
            <v>4111</v>
          </cell>
          <cell r="U27">
            <v>2942</v>
          </cell>
          <cell r="V27">
            <v>0</v>
          </cell>
          <cell r="W27">
            <v>2208</v>
          </cell>
          <cell r="X27">
            <v>2800</v>
          </cell>
          <cell r="Y27">
            <v>2971</v>
          </cell>
          <cell r="Z27">
            <v>0</v>
          </cell>
          <cell r="AA27">
            <v>0</v>
          </cell>
          <cell r="AC27">
            <v>7856</v>
          </cell>
          <cell r="AD27">
            <v>93109</v>
          </cell>
          <cell r="AF27">
            <v>0</v>
          </cell>
          <cell r="AJ27">
            <v>97757</v>
          </cell>
          <cell r="AK27">
            <v>8554</v>
          </cell>
          <cell r="AL27">
            <v>0</v>
          </cell>
          <cell r="AS27">
            <v>73007</v>
          </cell>
          <cell r="AT27">
            <v>3719</v>
          </cell>
        </row>
        <row r="29">
          <cell r="C29">
            <v>988</v>
          </cell>
          <cell r="D29">
            <v>0</v>
          </cell>
          <cell r="E29">
            <v>0</v>
          </cell>
          <cell r="F29">
            <v>0</v>
          </cell>
          <cell r="G29">
            <v>1067</v>
          </cell>
          <cell r="H29">
            <v>1438</v>
          </cell>
          <cell r="I29">
            <v>1063</v>
          </cell>
          <cell r="L29">
            <v>0</v>
          </cell>
          <cell r="M29">
            <v>0</v>
          </cell>
          <cell r="N29">
            <v>994</v>
          </cell>
          <cell r="O29">
            <v>1063</v>
          </cell>
          <cell r="P29">
            <v>0</v>
          </cell>
          <cell r="Q29">
            <v>6512</v>
          </cell>
          <cell r="R29">
            <v>0</v>
          </cell>
          <cell r="S29">
            <v>9845</v>
          </cell>
          <cell r="T29">
            <v>0</v>
          </cell>
          <cell r="U29">
            <v>0</v>
          </cell>
          <cell r="V29">
            <v>0</v>
          </cell>
          <cell r="W29">
            <v>1442</v>
          </cell>
          <cell r="X29">
            <v>0</v>
          </cell>
          <cell r="Y29">
            <v>313</v>
          </cell>
          <cell r="Z29">
            <v>0</v>
          </cell>
          <cell r="AA29">
            <v>0</v>
          </cell>
          <cell r="AC29">
            <v>7275</v>
          </cell>
          <cell r="AD29">
            <v>32000</v>
          </cell>
          <cell r="AF29">
            <v>0</v>
          </cell>
          <cell r="AJ29">
            <v>34354</v>
          </cell>
          <cell r="AK29">
            <v>7275</v>
          </cell>
          <cell r="AL29">
            <v>0</v>
          </cell>
          <cell r="AS29">
            <v>23410</v>
          </cell>
          <cell r="AT29">
            <v>4478</v>
          </cell>
        </row>
        <row r="30">
          <cell r="C30">
            <v>173</v>
          </cell>
          <cell r="D30">
            <v>0</v>
          </cell>
          <cell r="E30">
            <v>0</v>
          </cell>
          <cell r="F30">
            <v>0</v>
          </cell>
          <cell r="G30">
            <v>289</v>
          </cell>
          <cell r="H30">
            <v>950</v>
          </cell>
          <cell r="I30">
            <v>995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2700</v>
          </cell>
          <cell r="R30">
            <v>0</v>
          </cell>
          <cell r="S30">
            <v>9542</v>
          </cell>
          <cell r="T30">
            <v>0</v>
          </cell>
          <cell r="U30">
            <v>483</v>
          </cell>
          <cell r="V30">
            <v>0</v>
          </cell>
          <cell r="W30">
            <v>1375</v>
          </cell>
          <cell r="X30">
            <v>266</v>
          </cell>
          <cell r="Y30">
            <v>937</v>
          </cell>
          <cell r="Z30">
            <v>0</v>
          </cell>
          <cell r="AA30">
            <v>0</v>
          </cell>
          <cell r="AC30">
            <v>11007</v>
          </cell>
          <cell r="AD30">
            <v>29827</v>
          </cell>
          <cell r="AF30">
            <v>0</v>
          </cell>
          <cell r="AJ30">
            <v>37808</v>
          </cell>
          <cell r="AK30">
            <v>10436</v>
          </cell>
          <cell r="AL30">
            <v>0</v>
          </cell>
          <cell r="AS30">
            <v>30440</v>
          </cell>
          <cell r="AT30">
            <v>7966</v>
          </cell>
        </row>
        <row r="31">
          <cell r="C31">
            <v>2389</v>
          </cell>
          <cell r="D31">
            <v>0</v>
          </cell>
          <cell r="E31">
            <v>0</v>
          </cell>
          <cell r="F31">
            <v>0</v>
          </cell>
          <cell r="G31">
            <v>388</v>
          </cell>
          <cell r="H31">
            <v>921</v>
          </cell>
          <cell r="I31">
            <v>1090</v>
          </cell>
          <cell r="L31">
            <v>0</v>
          </cell>
          <cell r="M31">
            <v>383</v>
          </cell>
          <cell r="N31">
            <v>1332</v>
          </cell>
          <cell r="O31">
            <v>797</v>
          </cell>
          <cell r="P31">
            <v>0</v>
          </cell>
          <cell r="Q31">
            <v>15983</v>
          </cell>
          <cell r="R31">
            <v>0</v>
          </cell>
          <cell r="S31">
            <v>19470</v>
          </cell>
          <cell r="T31">
            <v>2200</v>
          </cell>
          <cell r="U31">
            <v>1092</v>
          </cell>
          <cell r="V31">
            <v>0</v>
          </cell>
          <cell r="W31">
            <v>3300</v>
          </cell>
          <cell r="X31">
            <v>1184</v>
          </cell>
          <cell r="Y31">
            <v>888</v>
          </cell>
          <cell r="Z31">
            <v>0</v>
          </cell>
          <cell r="AA31">
            <v>0</v>
          </cell>
          <cell r="AC31">
            <v>20377</v>
          </cell>
          <cell r="AD31">
            <v>75333</v>
          </cell>
          <cell r="AF31">
            <v>0</v>
          </cell>
          <cell r="AJ31">
            <v>64866</v>
          </cell>
          <cell r="AK31">
            <v>16974</v>
          </cell>
          <cell r="AL31">
            <v>0</v>
          </cell>
          <cell r="AS31">
            <v>40884</v>
          </cell>
          <cell r="AT31">
            <v>12856</v>
          </cell>
        </row>
        <row r="32">
          <cell r="C32">
            <v>3702</v>
          </cell>
          <cell r="D32">
            <v>0</v>
          </cell>
          <cell r="E32">
            <v>0</v>
          </cell>
          <cell r="F32">
            <v>0</v>
          </cell>
          <cell r="G32">
            <v>1055</v>
          </cell>
          <cell r="H32">
            <v>0</v>
          </cell>
          <cell r="I32">
            <v>0</v>
          </cell>
          <cell r="L32">
            <v>0</v>
          </cell>
          <cell r="M32">
            <v>0</v>
          </cell>
          <cell r="N32">
            <v>470</v>
          </cell>
          <cell r="O32">
            <v>2008</v>
          </cell>
          <cell r="P32">
            <v>0</v>
          </cell>
          <cell r="Q32">
            <v>11100</v>
          </cell>
          <cell r="R32">
            <v>0</v>
          </cell>
          <cell r="S32">
            <v>24750</v>
          </cell>
          <cell r="T32">
            <v>1567</v>
          </cell>
          <cell r="U32">
            <v>620</v>
          </cell>
          <cell r="V32">
            <v>0</v>
          </cell>
          <cell r="W32">
            <v>1112</v>
          </cell>
          <cell r="X32">
            <v>730</v>
          </cell>
          <cell r="Y32">
            <v>317</v>
          </cell>
          <cell r="Z32">
            <v>0</v>
          </cell>
          <cell r="AA32">
            <v>0</v>
          </cell>
          <cell r="AC32">
            <v>16393</v>
          </cell>
          <cell r="AD32">
            <v>65517</v>
          </cell>
          <cell r="AF32">
            <v>0</v>
          </cell>
          <cell r="AJ32">
            <v>73399</v>
          </cell>
          <cell r="AK32">
            <v>15865</v>
          </cell>
          <cell r="AL32">
            <v>0</v>
          </cell>
          <cell r="AS32">
            <v>50786</v>
          </cell>
          <cell r="AT32">
            <v>10526</v>
          </cell>
        </row>
        <row r="33">
          <cell r="C33">
            <v>1000</v>
          </cell>
          <cell r="D33">
            <v>0</v>
          </cell>
          <cell r="E33">
            <v>0</v>
          </cell>
          <cell r="F33">
            <v>0</v>
          </cell>
          <cell r="G33">
            <v>770</v>
          </cell>
          <cell r="H33">
            <v>0</v>
          </cell>
          <cell r="I33">
            <v>1012</v>
          </cell>
          <cell r="L33">
            <v>0</v>
          </cell>
          <cell r="M33">
            <v>0</v>
          </cell>
          <cell r="N33">
            <v>838</v>
          </cell>
          <cell r="O33">
            <v>900</v>
          </cell>
          <cell r="P33">
            <v>0</v>
          </cell>
          <cell r="Q33">
            <v>4478</v>
          </cell>
          <cell r="R33">
            <v>0</v>
          </cell>
          <cell r="S33">
            <v>8126</v>
          </cell>
          <cell r="T33">
            <v>1283</v>
          </cell>
          <cell r="U33">
            <v>0</v>
          </cell>
          <cell r="V33">
            <v>0</v>
          </cell>
          <cell r="W33">
            <v>733</v>
          </cell>
          <cell r="X33">
            <v>0</v>
          </cell>
          <cell r="Y33">
            <v>750</v>
          </cell>
          <cell r="Z33">
            <v>0</v>
          </cell>
          <cell r="AA33">
            <v>0</v>
          </cell>
          <cell r="AC33">
            <v>5748</v>
          </cell>
          <cell r="AD33">
            <v>27026</v>
          </cell>
          <cell r="AF33">
            <v>0</v>
          </cell>
          <cell r="AJ33">
            <v>30862</v>
          </cell>
          <cell r="AK33">
            <v>5563</v>
          </cell>
          <cell r="AL33">
            <v>0</v>
          </cell>
          <cell r="AS33">
            <v>16841</v>
          </cell>
          <cell r="AT33">
            <v>2488</v>
          </cell>
        </row>
        <row r="34">
          <cell r="C34">
            <v>1200</v>
          </cell>
          <cell r="D34">
            <v>0</v>
          </cell>
          <cell r="E34">
            <v>0</v>
          </cell>
          <cell r="F34">
            <v>0</v>
          </cell>
          <cell r="G34">
            <v>645</v>
          </cell>
          <cell r="H34">
            <v>0</v>
          </cell>
          <cell r="I34">
            <v>0</v>
          </cell>
          <cell r="L34">
            <v>0</v>
          </cell>
          <cell r="M34">
            <v>0</v>
          </cell>
          <cell r="N34">
            <v>798</v>
          </cell>
          <cell r="O34">
            <v>855</v>
          </cell>
          <cell r="P34">
            <v>0</v>
          </cell>
          <cell r="Q34">
            <v>932</v>
          </cell>
          <cell r="R34">
            <v>0</v>
          </cell>
          <cell r="S34">
            <v>5804</v>
          </cell>
          <cell r="T34">
            <v>0</v>
          </cell>
          <cell r="U34">
            <v>0</v>
          </cell>
          <cell r="V34">
            <v>0</v>
          </cell>
          <cell r="W34">
            <v>1222</v>
          </cell>
          <cell r="X34">
            <v>0</v>
          </cell>
          <cell r="Y34">
            <v>833</v>
          </cell>
          <cell r="Z34">
            <v>0</v>
          </cell>
          <cell r="AA34">
            <v>0</v>
          </cell>
          <cell r="AC34">
            <v>4100</v>
          </cell>
          <cell r="AD34">
            <v>16918</v>
          </cell>
          <cell r="AF34">
            <v>0</v>
          </cell>
          <cell r="AJ34">
            <v>19190</v>
          </cell>
          <cell r="AK34">
            <v>4084</v>
          </cell>
          <cell r="AL34">
            <v>0</v>
          </cell>
          <cell r="AS34">
            <v>11609</v>
          </cell>
          <cell r="AT34">
            <v>2821</v>
          </cell>
        </row>
        <row r="35">
          <cell r="C35">
            <v>3256</v>
          </cell>
          <cell r="D35">
            <v>0</v>
          </cell>
          <cell r="E35">
            <v>0</v>
          </cell>
          <cell r="F35">
            <v>0</v>
          </cell>
          <cell r="G35">
            <v>967</v>
          </cell>
          <cell r="H35">
            <v>1000</v>
          </cell>
          <cell r="I35">
            <v>635</v>
          </cell>
          <cell r="L35">
            <v>0</v>
          </cell>
          <cell r="M35">
            <v>0</v>
          </cell>
          <cell r="N35">
            <v>998</v>
          </cell>
          <cell r="O35">
            <v>193</v>
          </cell>
          <cell r="P35">
            <v>561</v>
          </cell>
          <cell r="Q35">
            <v>7953</v>
          </cell>
          <cell r="R35">
            <v>0</v>
          </cell>
          <cell r="S35">
            <v>24115</v>
          </cell>
          <cell r="T35">
            <v>2019</v>
          </cell>
          <cell r="U35">
            <v>0</v>
          </cell>
          <cell r="V35">
            <v>0</v>
          </cell>
          <cell r="W35">
            <v>4101</v>
          </cell>
          <cell r="X35">
            <v>1228</v>
          </cell>
          <cell r="Y35">
            <v>623</v>
          </cell>
          <cell r="Z35">
            <v>0</v>
          </cell>
          <cell r="AA35">
            <v>0</v>
          </cell>
          <cell r="AC35">
            <v>0</v>
          </cell>
          <cell r="AD35">
            <v>52042</v>
          </cell>
          <cell r="AF35">
            <v>0</v>
          </cell>
          <cell r="AJ35">
            <v>49822</v>
          </cell>
          <cell r="AK35">
            <v>0</v>
          </cell>
          <cell r="AL35">
            <v>0</v>
          </cell>
          <cell r="AS35">
            <v>36708</v>
          </cell>
          <cell r="AT35">
            <v>0</v>
          </cell>
        </row>
        <row r="36">
          <cell r="C36">
            <v>3650</v>
          </cell>
          <cell r="D36">
            <v>0</v>
          </cell>
          <cell r="E36">
            <v>0</v>
          </cell>
          <cell r="F36">
            <v>0</v>
          </cell>
          <cell r="G36">
            <v>958</v>
          </cell>
          <cell r="H36">
            <v>767</v>
          </cell>
          <cell r="I36">
            <v>1200</v>
          </cell>
          <cell r="L36">
            <v>0</v>
          </cell>
          <cell r="M36">
            <v>0</v>
          </cell>
          <cell r="N36">
            <v>1677</v>
          </cell>
          <cell r="O36">
            <v>1350</v>
          </cell>
          <cell r="P36">
            <v>0</v>
          </cell>
          <cell r="Q36">
            <v>10110</v>
          </cell>
          <cell r="R36">
            <v>0</v>
          </cell>
          <cell r="S36">
            <v>10800</v>
          </cell>
          <cell r="T36">
            <v>1834</v>
          </cell>
          <cell r="U36">
            <v>0</v>
          </cell>
          <cell r="V36">
            <v>0</v>
          </cell>
          <cell r="W36">
            <v>3023</v>
          </cell>
          <cell r="X36">
            <v>1032</v>
          </cell>
          <cell r="Y36">
            <v>625</v>
          </cell>
          <cell r="Z36">
            <v>0</v>
          </cell>
          <cell r="AA36">
            <v>0</v>
          </cell>
          <cell r="AC36">
            <v>13170</v>
          </cell>
          <cell r="AD36">
            <v>52178</v>
          </cell>
          <cell r="AF36">
            <v>0</v>
          </cell>
          <cell r="AJ36">
            <v>54371</v>
          </cell>
          <cell r="AK36">
            <v>12488</v>
          </cell>
          <cell r="AL36">
            <v>0</v>
          </cell>
          <cell r="AS36">
            <v>26051</v>
          </cell>
          <cell r="AT36">
            <v>5673</v>
          </cell>
        </row>
        <row r="37">
          <cell r="C37">
            <v>1153</v>
          </cell>
          <cell r="D37">
            <v>0</v>
          </cell>
          <cell r="E37">
            <v>0</v>
          </cell>
          <cell r="F37">
            <v>0</v>
          </cell>
          <cell r="G37">
            <v>296</v>
          </cell>
          <cell r="H37">
            <v>0</v>
          </cell>
          <cell r="I37">
            <v>0</v>
          </cell>
          <cell r="L37">
            <v>0</v>
          </cell>
          <cell r="M37">
            <v>0</v>
          </cell>
          <cell r="N37">
            <v>950</v>
          </cell>
          <cell r="O37">
            <v>844</v>
          </cell>
          <cell r="P37">
            <v>0</v>
          </cell>
          <cell r="Q37">
            <v>735</v>
          </cell>
          <cell r="R37">
            <v>0</v>
          </cell>
          <cell r="S37">
            <v>8523</v>
          </cell>
          <cell r="T37">
            <v>0</v>
          </cell>
          <cell r="U37">
            <v>0</v>
          </cell>
          <cell r="V37">
            <v>0</v>
          </cell>
          <cell r="W37">
            <v>1133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C37">
            <v>3864</v>
          </cell>
          <cell r="AD37">
            <v>18037</v>
          </cell>
          <cell r="AF37">
            <v>0</v>
          </cell>
          <cell r="AJ37">
            <v>20631</v>
          </cell>
          <cell r="AK37">
            <v>3864</v>
          </cell>
          <cell r="AL37">
            <v>0</v>
          </cell>
          <cell r="AS37">
            <v>9728</v>
          </cell>
          <cell r="AT37">
            <v>1911</v>
          </cell>
        </row>
        <row r="38">
          <cell r="C38">
            <v>1720</v>
          </cell>
          <cell r="D38">
            <v>0</v>
          </cell>
          <cell r="E38">
            <v>0</v>
          </cell>
          <cell r="F38">
            <v>0</v>
          </cell>
          <cell r="G38">
            <v>600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905</v>
          </cell>
          <cell r="O38">
            <v>985</v>
          </cell>
          <cell r="P38">
            <v>0</v>
          </cell>
          <cell r="Q38">
            <v>2547</v>
          </cell>
          <cell r="R38">
            <v>0</v>
          </cell>
          <cell r="S38">
            <v>9157</v>
          </cell>
          <cell r="T38">
            <v>0</v>
          </cell>
          <cell r="U38">
            <v>0</v>
          </cell>
          <cell r="V38">
            <v>0</v>
          </cell>
          <cell r="W38">
            <v>3350</v>
          </cell>
          <cell r="X38">
            <v>0</v>
          </cell>
          <cell r="Y38">
            <v>960</v>
          </cell>
          <cell r="Z38">
            <v>0</v>
          </cell>
          <cell r="AA38">
            <v>0</v>
          </cell>
          <cell r="AC38">
            <v>5548</v>
          </cell>
          <cell r="AD38">
            <v>26777</v>
          </cell>
          <cell r="AF38">
            <v>0</v>
          </cell>
          <cell r="AJ38">
            <v>30578</v>
          </cell>
          <cell r="AK38">
            <v>5548</v>
          </cell>
          <cell r="AL38">
            <v>0</v>
          </cell>
          <cell r="AS38">
            <v>22408</v>
          </cell>
          <cell r="AT38">
            <v>3801</v>
          </cell>
        </row>
        <row r="39">
          <cell r="C39">
            <v>2645</v>
          </cell>
          <cell r="D39">
            <v>0</v>
          </cell>
          <cell r="E39">
            <v>0</v>
          </cell>
          <cell r="F39">
            <v>0</v>
          </cell>
          <cell r="G39">
            <v>904</v>
          </cell>
          <cell r="H39">
            <v>542</v>
          </cell>
          <cell r="I39">
            <v>1327</v>
          </cell>
          <cell r="L39">
            <v>0</v>
          </cell>
          <cell r="M39">
            <v>0</v>
          </cell>
          <cell r="N39">
            <v>683</v>
          </cell>
          <cell r="O39">
            <v>1350</v>
          </cell>
          <cell r="P39">
            <v>0</v>
          </cell>
          <cell r="Q39">
            <v>4943</v>
          </cell>
          <cell r="R39">
            <v>0</v>
          </cell>
          <cell r="S39">
            <v>13226</v>
          </cell>
          <cell r="T39">
            <v>1318</v>
          </cell>
          <cell r="U39">
            <v>1234</v>
          </cell>
          <cell r="V39">
            <v>0</v>
          </cell>
          <cell r="W39">
            <v>1234</v>
          </cell>
          <cell r="X39">
            <v>889</v>
          </cell>
          <cell r="Y39">
            <v>1250</v>
          </cell>
          <cell r="Z39">
            <v>0</v>
          </cell>
          <cell r="AA39">
            <v>0</v>
          </cell>
          <cell r="AC39">
            <v>7002</v>
          </cell>
          <cell r="AD39">
            <v>39448</v>
          </cell>
          <cell r="AF39">
            <v>0</v>
          </cell>
          <cell r="AJ39">
            <v>42767</v>
          </cell>
          <cell r="AK39">
            <v>6370</v>
          </cell>
          <cell r="AL39">
            <v>0</v>
          </cell>
          <cell r="AS39">
            <v>32058</v>
          </cell>
          <cell r="AT39">
            <v>3391</v>
          </cell>
        </row>
        <row r="40">
          <cell r="C40">
            <v>3475</v>
          </cell>
          <cell r="D40">
            <v>0</v>
          </cell>
          <cell r="E40">
            <v>0</v>
          </cell>
          <cell r="F40">
            <v>0</v>
          </cell>
          <cell r="G40">
            <v>1028</v>
          </cell>
          <cell r="H40">
            <v>633</v>
          </cell>
          <cell r="I40">
            <v>0</v>
          </cell>
          <cell r="L40">
            <v>0</v>
          </cell>
          <cell r="M40">
            <v>0</v>
          </cell>
          <cell r="N40">
            <v>1077</v>
          </cell>
          <cell r="O40">
            <v>1794</v>
          </cell>
          <cell r="P40">
            <v>0</v>
          </cell>
          <cell r="Q40">
            <v>13432</v>
          </cell>
          <cell r="R40">
            <v>501</v>
          </cell>
          <cell r="S40">
            <v>34704</v>
          </cell>
          <cell r="T40">
            <v>1283</v>
          </cell>
          <cell r="U40">
            <v>648</v>
          </cell>
          <cell r="V40">
            <v>162</v>
          </cell>
          <cell r="W40">
            <v>2576</v>
          </cell>
          <cell r="X40">
            <v>150</v>
          </cell>
          <cell r="Y40">
            <v>505</v>
          </cell>
          <cell r="Z40">
            <v>0</v>
          </cell>
          <cell r="AA40">
            <v>0</v>
          </cell>
          <cell r="AC40">
            <v>32018</v>
          </cell>
          <cell r="AD40">
            <v>95572</v>
          </cell>
          <cell r="AF40">
            <v>0</v>
          </cell>
          <cell r="AJ40">
            <v>88272</v>
          </cell>
          <cell r="AK40">
            <v>30988</v>
          </cell>
          <cell r="AL40">
            <v>0</v>
          </cell>
          <cell r="AS40">
            <v>51219</v>
          </cell>
          <cell r="AT40">
            <v>11381</v>
          </cell>
        </row>
        <row r="41">
          <cell r="C41">
            <v>2308</v>
          </cell>
          <cell r="D41">
            <v>0</v>
          </cell>
          <cell r="E41">
            <v>0</v>
          </cell>
          <cell r="F41">
            <v>0</v>
          </cell>
          <cell r="G41">
            <v>775</v>
          </cell>
          <cell r="H41">
            <v>0</v>
          </cell>
          <cell r="I41">
            <v>1440</v>
          </cell>
          <cell r="L41">
            <v>0</v>
          </cell>
          <cell r="M41">
            <v>0</v>
          </cell>
          <cell r="N41">
            <v>2096</v>
          </cell>
          <cell r="O41">
            <v>1222</v>
          </cell>
          <cell r="P41">
            <v>0</v>
          </cell>
          <cell r="Q41">
            <v>5150</v>
          </cell>
          <cell r="R41">
            <v>0</v>
          </cell>
          <cell r="S41">
            <v>10263</v>
          </cell>
          <cell r="T41">
            <v>457</v>
          </cell>
          <cell r="U41">
            <v>0</v>
          </cell>
          <cell r="V41">
            <v>0</v>
          </cell>
          <cell r="W41">
            <v>2613</v>
          </cell>
          <cell r="X41">
            <v>1058</v>
          </cell>
          <cell r="Y41">
            <v>500</v>
          </cell>
          <cell r="Z41">
            <v>0</v>
          </cell>
          <cell r="AA41">
            <v>0</v>
          </cell>
          <cell r="AC41">
            <v>16638</v>
          </cell>
          <cell r="AD41">
            <v>46706</v>
          </cell>
          <cell r="AF41">
            <v>0</v>
          </cell>
          <cell r="AJ41">
            <v>50623</v>
          </cell>
          <cell r="AK41">
            <v>14941</v>
          </cell>
          <cell r="AL41">
            <v>0</v>
          </cell>
          <cell r="AS41">
            <v>27885</v>
          </cell>
          <cell r="AT41">
            <v>10332</v>
          </cell>
        </row>
        <row r="42">
          <cell r="C42">
            <v>8500</v>
          </cell>
          <cell r="D42">
            <v>0</v>
          </cell>
          <cell r="E42">
            <v>0</v>
          </cell>
          <cell r="F42">
            <v>0</v>
          </cell>
          <cell r="G42">
            <v>1200</v>
          </cell>
          <cell r="H42">
            <v>1400</v>
          </cell>
          <cell r="I42">
            <v>2100</v>
          </cell>
          <cell r="L42">
            <v>0</v>
          </cell>
          <cell r="M42">
            <v>0</v>
          </cell>
          <cell r="N42">
            <v>1900</v>
          </cell>
          <cell r="O42">
            <v>2500</v>
          </cell>
          <cell r="P42">
            <v>0</v>
          </cell>
          <cell r="Q42">
            <v>9600</v>
          </cell>
          <cell r="R42">
            <v>600</v>
          </cell>
          <cell r="S42">
            <v>32900</v>
          </cell>
          <cell r="T42">
            <v>4600</v>
          </cell>
          <cell r="U42">
            <v>1200</v>
          </cell>
          <cell r="V42">
            <v>300</v>
          </cell>
          <cell r="W42">
            <v>2300</v>
          </cell>
          <cell r="X42">
            <v>386</v>
          </cell>
          <cell r="Y42">
            <v>1700</v>
          </cell>
          <cell r="Z42">
            <v>0</v>
          </cell>
          <cell r="AA42">
            <v>0</v>
          </cell>
          <cell r="AC42">
            <v>24319</v>
          </cell>
          <cell r="AD42">
            <v>101665</v>
          </cell>
          <cell r="AF42">
            <v>0</v>
          </cell>
          <cell r="AJ42">
            <v>112841</v>
          </cell>
          <cell r="AK42">
            <v>23536</v>
          </cell>
          <cell r="AL42">
            <v>0</v>
          </cell>
          <cell r="AS42">
            <v>64905</v>
          </cell>
          <cell r="AT42">
            <v>12511</v>
          </cell>
        </row>
        <row r="43">
          <cell r="C43">
            <v>1034</v>
          </cell>
          <cell r="D43">
            <v>0</v>
          </cell>
          <cell r="E43">
            <v>0</v>
          </cell>
          <cell r="F43">
            <v>0</v>
          </cell>
          <cell r="G43">
            <v>442</v>
          </cell>
          <cell r="H43">
            <v>0</v>
          </cell>
          <cell r="I43">
            <v>0</v>
          </cell>
          <cell r="L43">
            <v>0</v>
          </cell>
          <cell r="M43">
            <v>0</v>
          </cell>
          <cell r="N43">
            <v>832</v>
          </cell>
          <cell r="O43">
            <v>485</v>
          </cell>
          <cell r="P43">
            <v>0</v>
          </cell>
          <cell r="Q43">
            <v>1584</v>
          </cell>
          <cell r="R43">
            <v>0</v>
          </cell>
          <cell r="S43">
            <v>9543</v>
          </cell>
          <cell r="T43">
            <v>767</v>
          </cell>
          <cell r="U43">
            <v>0</v>
          </cell>
          <cell r="V43">
            <v>0</v>
          </cell>
          <cell r="W43">
            <v>1763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C43">
            <v>7220</v>
          </cell>
          <cell r="AD43">
            <v>24653</v>
          </cell>
          <cell r="AF43">
            <v>0</v>
          </cell>
          <cell r="AJ43">
            <v>25884</v>
          </cell>
          <cell r="AK43">
            <v>6337</v>
          </cell>
          <cell r="AL43">
            <v>0</v>
          </cell>
          <cell r="AS43">
            <v>11556</v>
          </cell>
          <cell r="AT43">
            <v>3622</v>
          </cell>
        </row>
        <row r="44">
          <cell r="C44">
            <v>2205</v>
          </cell>
          <cell r="D44">
            <v>0</v>
          </cell>
          <cell r="E44">
            <v>0</v>
          </cell>
          <cell r="F44">
            <v>0</v>
          </cell>
          <cell r="G44">
            <v>1151</v>
          </cell>
          <cell r="H44">
            <v>0</v>
          </cell>
          <cell r="I44">
            <v>567</v>
          </cell>
          <cell r="L44">
            <v>0</v>
          </cell>
          <cell r="M44">
            <v>0</v>
          </cell>
          <cell r="N44">
            <v>966</v>
          </cell>
          <cell r="O44">
            <v>1016</v>
          </cell>
          <cell r="P44">
            <v>0</v>
          </cell>
          <cell r="Q44">
            <v>3104</v>
          </cell>
          <cell r="R44">
            <v>0</v>
          </cell>
          <cell r="S44">
            <v>5105</v>
          </cell>
          <cell r="T44">
            <v>1622</v>
          </cell>
          <cell r="U44">
            <v>0</v>
          </cell>
          <cell r="V44">
            <v>0</v>
          </cell>
          <cell r="W44">
            <v>1622</v>
          </cell>
          <cell r="X44">
            <v>0</v>
          </cell>
          <cell r="Y44">
            <v>1143</v>
          </cell>
          <cell r="Z44">
            <v>0</v>
          </cell>
          <cell r="AA44">
            <v>0</v>
          </cell>
          <cell r="AC44">
            <v>8262</v>
          </cell>
          <cell r="AD44">
            <v>27943</v>
          </cell>
          <cell r="AF44">
            <v>0</v>
          </cell>
          <cell r="AJ44">
            <v>30173</v>
          </cell>
          <cell r="AK44">
            <v>8262</v>
          </cell>
          <cell r="AL44">
            <v>0</v>
          </cell>
          <cell r="AS44">
            <v>19058</v>
          </cell>
          <cell r="AT44">
            <v>3971</v>
          </cell>
        </row>
        <row r="45">
          <cell r="C45">
            <v>7228</v>
          </cell>
          <cell r="D45">
            <v>0</v>
          </cell>
          <cell r="E45">
            <v>348</v>
          </cell>
          <cell r="F45">
            <v>0</v>
          </cell>
          <cell r="G45">
            <v>0</v>
          </cell>
          <cell r="H45">
            <v>2533</v>
          </cell>
          <cell r="I45">
            <v>2595</v>
          </cell>
          <cell r="L45">
            <v>0</v>
          </cell>
          <cell r="M45">
            <v>992</v>
          </cell>
          <cell r="N45">
            <v>2515</v>
          </cell>
          <cell r="O45">
            <v>4613</v>
          </cell>
          <cell r="P45">
            <v>807</v>
          </cell>
          <cell r="Q45">
            <v>18046</v>
          </cell>
          <cell r="R45">
            <v>1003</v>
          </cell>
          <cell r="S45">
            <v>49752</v>
          </cell>
          <cell r="T45">
            <v>2200</v>
          </cell>
          <cell r="U45">
            <v>0</v>
          </cell>
          <cell r="V45">
            <v>0</v>
          </cell>
          <cell r="W45">
            <v>8325</v>
          </cell>
          <cell r="X45">
            <v>3111</v>
          </cell>
          <cell r="Y45">
            <v>2250</v>
          </cell>
          <cell r="Z45">
            <v>0</v>
          </cell>
          <cell r="AA45">
            <v>0</v>
          </cell>
          <cell r="AC45">
            <v>0</v>
          </cell>
          <cell r="AD45">
            <v>113535</v>
          </cell>
          <cell r="AF45">
            <v>0</v>
          </cell>
          <cell r="AJ45">
            <v>119747</v>
          </cell>
          <cell r="AK45">
            <v>0</v>
          </cell>
          <cell r="AL45">
            <v>0</v>
          </cell>
          <cell r="AS45">
            <v>60135</v>
          </cell>
          <cell r="AT45">
            <v>0</v>
          </cell>
        </row>
        <row r="46">
          <cell r="C46">
            <v>1235</v>
          </cell>
          <cell r="D46">
            <v>0</v>
          </cell>
          <cell r="E46">
            <v>0</v>
          </cell>
          <cell r="F46">
            <v>0</v>
          </cell>
          <cell r="G46">
            <v>385</v>
          </cell>
          <cell r="H46">
            <v>700</v>
          </cell>
          <cell r="I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1600</v>
          </cell>
          <cell r="R46">
            <v>0</v>
          </cell>
          <cell r="S46">
            <v>2850</v>
          </cell>
          <cell r="T46">
            <v>0</v>
          </cell>
          <cell r="U46">
            <v>0</v>
          </cell>
          <cell r="V46">
            <v>0</v>
          </cell>
          <cell r="W46">
            <v>665</v>
          </cell>
          <cell r="X46">
            <v>1044</v>
          </cell>
          <cell r="Y46">
            <v>0</v>
          </cell>
          <cell r="Z46">
            <v>0</v>
          </cell>
          <cell r="AA46">
            <v>0</v>
          </cell>
          <cell r="AC46">
            <v>6250</v>
          </cell>
          <cell r="AD46">
            <v>15851</v>
          </cell>
          <cell r="AF46">
            <v>0</v>
          </cell>
          <cell r="AJ46">
            <v>18473</v>
          </cell>
          <cell r="AK46">
            <v>5012</v>
          </cell>
          <cell r="AL46">
            <v>0</v>
          </cell>
          <cell r="AS46">
            <v>13135</v>
          </cell>
          <cell r="AT46">
            <v>3105</v>
          </cell>
        </row>
        <row r="47">
          <cell r="F47">
            <v>0</v>
          </cell>
          <cell r="Q47">
            <v>0</v>
          </cell>
          <cell r="AC47">
            <v>0</v>
          </cell>
          <cell r="AD47">
            <v>0</v>
          </cell>
          <cell r="AF47">
            <v>0</v>
          </cell>
          <cell r="AJ47">
            <v>0</v>
          </cell>
          <cell r="AK47">
            <v>0</v>
          </cell>
          <cell r="AL47">
            <v>0</v>
          </cell>
          <cell r="AS47">
            <v>0</v>
          </cell>
          <cell r="AT47">
            <v>0</v>
          </cell>
        </row>
        <row r="48">
          <cell r="F48">
            <v>0</v>
          </cell>
          <cell r="Q48">
            <v>0</v>
          </cell>
          <cell r="AC48">
            <v>0</v>
          </cell>
          <cell r="AD48">
            <v>1583</v>
          </cell>
          <cell r="AF48">
            <v>0</v>
          </cell>
          <cell r="AJ48">
            <v>3563</v>
          </cell>
          <cell r="AK48">
            <v>0</v>
          </cell>
          <cell r="AL48">
            <v>0</v>
          </cell>
          <cell r="AS48">
            <v>1861</v>
          </cell>
          <cell r="AT48">
            <v>0</v>
          </cell>
        </row>
        <row r="49">
          <cell r="F49">
            <v>0</v>
          </cell>
          <cell r="Q49">
            <v>0</v>
          </cell>
          <cell r="AC49">
            <v>0</v>
          </cell>
          <cell r="AD49">
            <v>0</v>
          </cell>
          <cell r="AF49">
            <v>0</v>
          </cell>
          <cell r="AJ49">
            <v>0</v>
          </cell>
          <cell r="AK49">
            <v>0</v>
          </cell>
          <cell r="AL49">
            <v>0</v>
          </cell>
          <cell r="AS49">
            <v>0</v>
          </cell>
          <cell r="AT49">
            <v>0</v>
          </cell>
        </row>
        <row r="50">
          <cell r="F50">
            <v>0</v>
          </cell>
          <cell r="Q50">
            <v>0</v>
          </cell>
          <cell r="AC50">
            <v>0</v>
          </cell>
          <cell r="AD50">
            <v>0</v>
          </cell>
          <cell r="AF50">
            <v>0</v>
          </cell>
          <cell r="AJ50">
            <v>0</v>
          </cell>
          <cell r="AK50">
            <v>0</v>
          </cell>
          <cell r="AL50">
            <v>0</v>
          </cell>
          <cell r="AS50">
            <v>0</v>
          </cell>
          <cell r="AT50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0</v>
          </cell>
          <cell r="AD53">
            <v>0</v>
          </cell>
          <cell r="AF53">
            <v>0</v>
          </cell>
          <cell r="AJ53">
            <v>0</v>
          </cell>
          <cell r="AK53">
            <v>0</v>
          </cell>
          <cell r="AL53">
            <v>0</v>
          </cell>
          <cell r="AS53">
            <v>0</v>
          </cell>
          <cell r="AT53">
            <v>0</v>
          </cell>
        </row>
        <row r="55">
          <cell r="C55">
            <v>4313</v>
          </cell>
          <cell r="D55">
            <v>63</v>
          </cell>
          <cell r="E55">
            <v>1650</v>
          </cell>
          <cell r="F55">
            <v>0</v>
          </cell>
          <cell r="G55">
            <v>1440</v>
          </cell>
          <cell r="H55">
            <v>1438</v>
          </cell>
          <cell r="I55">
            <v>2335</v>
          </cell>
          <cell r="J55">
            <v>0</v>
          </cell>
          <cell r="K55">
            <v>3253</v>
          </cell>
          <cell r="L55">
            <v>0</v>
          </cell>
          <cell r="M55">
            <v>0</v>
          </cell>
          <cell r="N55">
            <v>2004</v>
          </cell>
          <cell r="O55">
            <v>1078</v>
          </cell>
          <cell r="P55">
            <v>0</v>
          </cell>
          <cell r="Q55">
            <v>13085</v>
          </cell>
          <cell r="R55">
            <v>403</v>
          </cell>
          <cell r="S55">
            <v>20093</v>
          </cell>
          <cell r="T55">
            <v>2591</v>
          </cell>
          <cell r="U55">
            <v>1125</v>
          </cell>
          <cell r="V55">
            <v>0</v>
          </cell>
          <cell r="W55">
            <v>3325</v>
          </cell>
          <cell r="X55">
            <v>2706</v>
          </cell>
          <cell r="Y55">
            <v>1642</v>
          </cell>
          <cell r="Z55">
            <v>0</v>
          </cell>
          <cell r="AA55">
            <v>0</v>
          </cell>
          <cell r="AC55">
            <v>11150</v>
          </cell>
          <cell r="AD55">
            <v>73694</v>
          </cell>
          <cell r="AF55">
            <v>0</v>
          </cell>
          <cell r="AJ55">
            <v>84486</v>
          </cell>
          <cell r="AK55">
            <v>11137</v>
          </cell>
          <cell r="AL55">
            <v>0</v>
          </cell>
          <cell r="AS55">
            <v>47661</v>
          </cell>
          <cell r="AT55">
            <v>8342</v>
          </cell>
        </row>
        <row r="56">
          <cell r="C56">
            <v>15</v>
          </cell>
          <cell r="D56">
            <v>0</v>
          </cell>
          <cell r="E56">
            <v>0</v>
          </cell>
          <cell r="F56">
            <v>0</v>
          </cell>
          <cell r="G56">
            <v>20</v>
          </cell>
          <cell r="H56">
            <v>0</v>
          </cell>
          <cell r="I56">
            <v>0</v>
          </cell>
          <cell r="J56">
            <v>0</v>
          </cell>
          <cell r="K56">
            <v>25</v>
          </cell>
          <cell r="L56">
            <v>0</v>
          </cell>
          <cell r="M56">
            <v>0</v>
          </cell>
          <cell r="N56">
            <v>20</v>
          </cell>
          <cell r="O56">
            <v>15</v>
          </cell>
          <cell r="P56">
            <v>0</v>
          </cell>
          <cell r="Q56">
            <v>70</v>
          </cell>
          <cell r="R56">
            <v>0</v>
          </cell>
          <cell r="S56">
            <v>100</v>
          </cell>
          <cell r="T56">
            <v>0</v>
          </cell>
          <cell r="U56">
            <v>0</v>
          </cell>
          <cell r="V56">
            <v>0</v>
          </cell>
          <cell r="W56">
            <v>15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20</v>
          </cell>
          <cell r="AD56">
            <v>300</v>
          </cell>
          <cell r="AF56">
            <v>0</v>
          </cell>
          <cell r="AJ56">
            <v>1787</v>
          </cell>
          <cell r="AK56">
            <v>44</v>
          </cell>
          <cell r="AL56">
            <v>0</v>
          </cell>
          <cell r="AS56">
            <v>10</v>
          </cell>
          <cell r="AT56">
            <v>5</v>
          </cell>
        </row>
        <row r="57">
          <cell r="C57">
            <v>20</v>
          </cell>
          <cell r="D57">
            <v>0</v>
          </cell>
          <cell r="E57">
            <v>0</v>
          </cell>
          <cell r="F57">
            <v>0</v>
          </cell>
          <cell r="G57">
            <v>10</v>
          </cell>
          <cell r="H57">
            <v>0</v>
          </cell>
          <cell r="I57">
            <v>30</v>
          </cell>
          <cell r="J57">
            <v>0</v>
          </cell>
          <cell r="K57">
            <v>50</v>
          </cell>
          <cell r="L57">
            <v>0</v>
          </cell>
          <cell r="M57">
            <v>0</v>
          </cell>
          <cell r="N57">
            <v>20</v>
          </cell>
          <cell r="O57">
            <v>20</v>
          </cell>
          <cell r="P57">
            <v>0</v>
          </cell>
          <cell r="Q57">
            <v>0</v>
          </cell>
          <cell r="R57">
            <v>0</v>
          </cell>
          <cell r="S57">
            <v>150</v>
          </cell>
          <cell r="T57">
            <v>10</v>
          </cell>
          <cell r="U57">
            <v>30</v>
          </cell>
          <cell r="V57">
            <v>0</v>
          </cell>
          <cell r="W57">
            <v>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C57">
            <v>100</v>
          </cell>
          <cell r="AD57">
            <v>450</v>
          </cell>
          <cell r="AF57">
            <v>0</v>
          </cell>
          <cell r="AJ57">
            <v>541</v>
          </cell>
          <cell r="AK57">
            <v>145</v>
          </cell>
          <cell r="AL57">
            <v>0</v>
          </cell>
          <cell r="AS57">
            <v>136</v>
          </cell>
          <cell r="AT57">
            <v>46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820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20</v>
          </cell>
          <cell r="V58">
            <v>0</v>
          </cell>
          <cell r="W58">
            <v>0</v>
          </cell>
          <cell r="X58">
            <v>20</v>
          </cell>
          <cell r="Y58">
            <v>0</v>
          </cell>
          <cell r="Z58">
            <v>0</v>
          </cell>
          <cell r="AA58">
            <v>0</v>
          </cell>
          <cell r="AC58">
            <v>0</v>
          </cell>
          <cell r="AD58">
            <v>860</v>
          </cell>
          <cell r="AF58">
            <v>0</v>
          </cell>
          <cell r="AJ58">
            <v>6614</v>
          </cell>
          <cell r="AK58">
            <v>0</v>
          </cell>
          <cell r="AL58">
            <v>0</v>
          </cell>
          <cell r="AS58">
            <v>357</v>
          </cell>
          <cell r="AT58">
            <v>0</v>
          </cell>
        </row>
        <row r="59">
          <cell r="C59">
            <v>2048</v>
          </cell>
          <cell r="D59">
            <v>0</v>
          </cell>
          <cell r="E59">
            <v>0</v>
          </cell>
          <cell r="F59">
            <v>0</v>
          </cell>
          <cell r="G59">
            <v>102</v>
          </cell>
          <cell r="H59">
            <v>256</v>
          </cell>
          <cell r="I59">
            <v>535</v>
          </cell>
          <cell r="M59">
            <v>0</v>
          </cell>
          <cell r="N59">
            <v>1536</v>
          </cell>
          <cell r="O59">
            <v>614</v>
          </cell>
          <cell r="P59">
            <v>0</v>
          </cell>
          <cell r="Q59">
            <v>829</v>
          </cell>
          <cell r="R59">
            <v>0</v>
          </cell>
          <cell r="S59">
            <v>3902</v>
          </cell>
          <cell r="T59">
            <v>358</v>
          </cell>
          <cell r="U59">
            <v>131</v>
          </cell>
          <cell r="V59">
            <v>329</v>
          </cell>
          <cell r="W59">
            <v>1485</v>
          </cell>
          <cell r="X59">
            <v>297</v>
          </cell>
          <cell r="Y59">
            <v>120</v>
          </cell>
          <cell r="Z59">
            <v>0</v>
          </cell>
          <cell r="AA59">
            <v>0</v>
          </cell>
          <cell r="AC59">
            <v>815</v>
          </cell>
          <cell r="AD59">
            <v>14637</v>
          </cell>
          <cell r="AF59">
            <v>0</v>
          </cell>
          <cell r="AJ59">
            <v>14229</v>
          </cell>
          <cell r="AK59">
            <v>815</v>
          </cell>
          <cell r="AL59">
            <v>0</v>
          </cell>
          <cell r="AS59">
            <v>5658</v>
          </cell>
          <cell r="AT59">
            <v>339</v>
          </cell>
        </row>
        <row r="61">
          <cell r="C61">
            <v>1750</v>
          </cell>
          <cell r="D61">
            <v>0</v>
          </cell>
          <cell r="E61">
            <v>2500</v>
          </cell>
          <cell r="F61">
            <v>0</v>
          </cell>
          <cell r="G61">
            <v>500</v>
          </cell>
          <cell r="H61">
            <v>0</v>
          </cell>
          <cell r="I61">
            <v>1700</v>
          </cell>
          <cell r="J61">
            <v>0</v>
          </cell>
          <cell r="K61">
            <v>3150</v>
          </cell>
          <cell r="L61">
            <v>0</v>
          </cell>
          <cell r="M61">
            <v>0</v>
          </cell>
          <cell r="N61">
            <v>2100</v>
          </cell>
          <cell r="O61">
            <v>2300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800</v>
          </cell>
          <cell r="X61">
            <v>2300</v>
          </cell>
          <cell r="Y61">
            <v>0</v>
          </cell>
          <cell r="Z61">
            <v>0</v>
          </cell>
          <cell r="AA61">
            <v>0</v>
          </cell>
          <cell r="AC61">
            <v>4886</v>
          </cell>
          <cell r="AD61">
            <v>21986</v>
          </cell>
          <cell r="AF61">
            <v>0</v>
          </cell>
          <cell r="AJ61">
            <v>26881</v>
          </cell>
          <cell r="AK61">
            <v>4730</v>
          </cell>
          <cell r="AL61">
            <v>0</v>
          </cell>
          <cell r="AS61">
            <v>19338</v>
          </cell>
          <cell r="AT61">
            <v>4010</v>
          </cell>
        </row>
        <row r="62">
          <cell r="C62">
            <v>2765</v>
          </cell>
          <cell r="D62">
            <v>0</v>
          </cell>
          <cell r="E62">
            <v>1470</v>
          </cell>
          <cell r="F62">
            <v>0</v>
          </cell>
          <cell r="G62">
            <v>1470</v>
          </cell>
          <cell r="H62">
            <v>0</v>
          </cell>
          <cell r="I62">
            <v>1100</v>
          </cell>
          <cell r="M62">
            <v>0</v>
          </cell>
          <cell r="N62">
            <v>1210</v>
          </cell>
          <cell r="O62">
            <v>1540</v>
          </cell>
          <cell r="P62">
            <v>0</v>
          </cell>
          <cell r="Q62">
            <v>0</v>
          </cell>
          <cell r="R62">
            <v>0</v>
          </cell>
          <cell r="S62">
            <v>8680</v>
          </cell>
          <cell r="T62">
            <v>1720</v>
          </cell>
          <cell r="U62">
            <v>630</v>
          </cell>
          <cell r="V62">
            <v>0</v>
          </cell>
          <cell r="W62">
            <v>1650</v>
          </cell>
          <cell r="X62">
            <v>820</v>
          </cell>
          <cell r="Y62">
            <v>900</v>
          </cell>
          <cell r="Z62">
            <v>208</v>
          </cell>
          <cell r="AA62">
            <v>0</v>
          </cell>
          <cell r="AC62">
            <v>5505</v>
          </cell>
          <cell r="AD62">
            <v>31558</v>
          </cell>
          <cell r="AF62">
            <v>0</v>
          </cell>
          <cell r="AJ62">
            <v>34857</v>
          </cell>
          <cell r="AK62">
            <v>5328</v>
          </cell>
          <cell r="AL62">
            <v>0</v>
          </cell>
          <cell r="AS62">
            <v>24314</v>
          </cell>
          <cell r="AT62">
            <v>3357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F63">
            <v>0</v>
          </cell>
          <cell r="AJ63">
            <v>0</v>
          </cell>
          <cell r="AK63">
            <v>0</v>
          </cell>
          <cell r="AL63">
            <v>0</v>
          </cell>
          <cell r="AS63">
            <v>0</v>
          </cell>
          <cell r="AT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600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0</v>
          </cell>
          <cell r="AD64">
            <v>600</v>
          </cell>
          <cell r="AF64">
            <v>0</v>
          </cell>
          <cell r="AJ64">
            <v>0</v>
          </cell>
          <cell r="AK64">
            <v>0</v>
          </cell>
          <cell r="AL64">
            <v>0</v>
          </cell>
          <cell r="AS64">
            <v>0</v>
          </cell>
          <cell r="AT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  <cell r="AF65">
            <v>0</v>
          </cell>
          <cell r="AJ65">
            <v>0</v>
          </cell>
          <cell r="AK65">
            <v>0</v>
          </cell>
          <cell r="AL65">
            <v>0</v>
          </cell>
          <cell r="AS65">
            <v>0</v>
          </cell>
          <cell r="AT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  <cell r="AF66">
            <v>0</v>
          </cell>
          <cell r="AJ66">
            <v>0</v>
          </cell>
          <cell r="AK66">
            <v>0</v>
          </cell>
          <cell r="AL66">
            <v>0</v>
          </cell>
          <cell r="AS66">
            <v>0</v>
          </cell>
          <cell r="AT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>
            <v>0</v>
          </cell>
          <cell r="AD67">
            <v>0</v>
          </cell>
          <cell r="AF67">
            <v>0</v>
          </cell>
          <cell r="AJ67">
            <v>0</v>
          </cell>
          <cell r="AK67">
            <v>0</v>
          </cell>
          <cell r="AL67">
            <v>0</v>
          </cell>
          <cell r="AS67">
            <v>0</v>
          </cell>
          <cell r="AT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C68">
            <v>0</v>
          </cell>
          <cell r="AD68">
            <v>0</v>
          </cell>
          <cell r="AF68">
            <v>0</v>
          </cell>
          <cell r="AJ68">
            <v>39</v>
          </cell>
          <cell r="AK68">
            <v>39</v>
          </cell>
          <cell r="AL68">
            <v>0</v>
          </cell>
          <cell r="AS68">
            <v>0</v>
          </cell>
          <cell r="AT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3664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3664</v>
          </cell>
          <cell r="AF69">
            <v>3664</v>
          </cell>
          <cell r="AJ69">
            <v>3638</v>
          </cell>
          <cell r="AK69">
            <v>0</v>
          </cell>
          <cell r="AL69">
            <v>3638</v>
          </cell>
          <cell r="AS69">
            <v>2775</v>
          </cell>
          <cell r="AT69">
            <v>0</v>
          </cell>
        </row>
        <row r="70">
          <cell r="C70">
            <v>269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328</v>
          </cell>
          <cell r="L70">
            <v>0</v>
          </cell>
          <cell r="M70">
            <v>0</v>
          </cell>
          <cell r="N70">
            <v>0</v>
          </cell>
          <cell r="O70">
            <v>242</v>
          </cell>
          <cell r="P70">
            <v>0</v>
          </cell>
          <cell r="Q70">
            <v>0</v>
          </cell>
          <cell r="R70">
            <v>0</v>
          </cell>
          <cell r="S70">
            <v>560</v>
          </cell>
          <cell r="T70">
            <v>358</v>
          </cell>
          <cell r="U70">
            <v>0</v>
          </cell>
          <cell r="V70">
            <v>0</v>
          </cell>
          <cell r="W70">
            <v>392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>
            <v>2193</v>
          </cell>
          <cell r="AD70">
            <v>4342</v>
          </cell>
          <cell r="AF70">
            <v>0</v>
          </cell>
          <cell r="AJ70">
            <v>4200</v>
          </cell>
          <cell r="AK70">
            <v>2122</v>
          </cell>
          <cell r="AL70">
            <v>0</v>
          </cell>
          <cell r="AS70">
            <v>1252</v>
          </cell>
          <cell r="AT70">
            <v>1199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10395</v>
          </cell>
          <cell r="AD71">
            <v>10395</v>
          </cell>
          <cell r="AF71">
            <v>0</v>
          </cell>
          <cell r="AJ71">
            <v>12193</v>
          </cell>
          <cell r="AK71">
            <v>12193</v>
          </cell>
          <cell r="AL71">
            <v>0</v>
          </cell>
          <cell r="AS71">
            <v>8012</v>
          </cell>
          <cell r="AT71">
            <v>8012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C72">
            <v>0</v>
          </cell>
          <cell r="AD72">
            <v>0</v>
          </cell>
          <cell r="AF72">
            <v>0</v>
          </cell>
          <cell r="AJ72">
            <v>0</v>
          </cell>
          <cell r="AK72">
            <v>0</v>
          </cell>
          <cell r="AL72">
            <v>0</v>
          </cell>
          <cell r="AS72">
            <v>0</v>
          </cell>
          <cell r="AT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F73">
            <v>0</v>
          </cell>
          <cell r="AJ73">
            <v>0</v>
          </cell>
          <cell r="AK73">
            <v>0</v>
          </cell>
          <cell r="AL73">
            <v>0</v>
          </cell>
          <cell r="AS73">
            <v>0</v>
          </cell>
          <cell r="AT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2386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12426</v>
          </cell>
          <cell r="R74">
            <v>0</v>
          </cell>
          <cell r="S74">
            <v>6258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C74">
            <v>7000</v>
          </cell>
          <cell r="AD74">
            <v>28070</v>
          </cell>
          <cell r="AF74">
            <v>0</v>
          </cell>
          <cell r="AJ74">
            <v>28573</v>
          </cell>
          <cell r="AK74">
            <v>8107</v>
          </cell>
          <cell r="AL74">
            <v>0</v>
          </cell>
          <cell r="AS74">
            <v>13531</v>
          </cell>
          <cell r="AT74">
            <v>4793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5126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C75">
            <v>0</v>
          </cell>
          <cell r="AD75">
            <v>5126</v>
          </cell>
          <cell r="AF75">
            <v>0</v>
          </cell>
          <cell r="AJ75">
            <v>4961</v>
          </cell>
          <cell r="AK75">
            <v>0</v>
          </cell>
          <cell r="AL75">
            <v>0</v>
          </cell>
          <cell r="AS75">
            <v>1407</v>
          </cell>
          <cell r="AT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F76">
            <v>0</v>
          </cell>
          <cell r="AJ76">
            <v>0</v>
          </cell>
          <cell r="AK76">
            <v>0</v>
          </cell>
          <cell r="AL76">
            <v>0</v>
          </cell>
          <cell r="AS76">
            <v>0</v>
          </cell>
          <cell r="AT76">
            <v>0</v>
          </cell>
        </row>
        <row r="77">
          <cell r="C77">
            <v>0</v>
          </cell>
          <cell r="D77">
            <v>0</v>
          </cell>
          <cell r="E77">
            <v>108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200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C77">
            <v>0</v>
          </cell>
          <cell r="AD77">
            <v>308</v>
          </cell>
          <cell r="AF77">
            <v>0</v>
          </cell>
          <cell r="AJ77">
            <v>3043</v>
          </cell>
          <cell r="AK77">
            <v>0</v>
          </cell>
          <cell r="AL77">
            <v>0</v>
          </cell>
          <cell r="AS77">
            <v>133</v>
          </cell>
          <cell r="AT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C78">
            <v>0</v>
          </cell>
          <cell r="AD78">
            <v>0</v>
          </cell>
          <cell r="AF78">
            <v>0</v>
          </cell>
          <cell r="AJ78">
            <v>0</v>
          </cell>
          <cell r="AK78">
            <v>0</v>
          </cell>
          <cell r="AL78">
            <v>0</v>
          </cell>
          <cell r="AS78">
            <v>0</v>
          </cell>
          <cell r="AT78">
            <v>0</v>
          </cell>
        </row>
        <row r="79">
          <cell r="C79">
            <v>50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50</v>
          </cell>
          <cell r="K79">
            <v>0</v>
          </cell>
          <cell r="L79">
            <v>0</v>
          </cell>
          <cell r="M79">
            <v>0</v>
          </cell>
          <cell r="N79">
            <v>50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50</v>
          </cell>
          <cell r="U79">
            <v>50</v>
          </cell>
          <cell r="V79">
            <v>0</v>
          </cell>
          <cell r="W79">
            <v>50</v>
          </cell>
          <cell r="X79">
            <v>0</v>
          </cell>
          <cell r="Y79">
            <v>0</v>
          </cell>
          <cell r="Z79">
            <v>50</v>
          </cell>
          <cell r="AA79">
            <v>0</v>
          </cell>
          <cell r="AC79">
            <v>0</v>
          </cell>
          <cell r="AD79">
            <v>350</v>
          </cell>
          <cell r="AF79">
            <v>0</v>
          </cell>
          <cell r="AJ79">
            <v>837</v>
          </cell>
          <cell r="AK79">
            <v>0</v>
          </cell>
          <cell r="AL79">
            <v>0</v>
          </cell>
          <cell r="AS79">
            <v>48</v>
          </cell>
          <cell r="AT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C80">
            <v>4388</v>
          </cell>
          <cell r="AD80">
            <v>4388</v>
          </cell>
          <cell r="AF80">
            <v>0</v>
          </cell>
          <cell r="AJ80">
            <v>4247</v>
          </cell>
          <cell r="AK80">
            <v>4247</v>
          </cell>
          <cell r="AL80">
            <v>0</v>
          </cell>
          <cell r="AS80">
            <v>2078</v>
          </cell>
          <cell r="AT80">
            <v>2078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C81">
            <v>0</v>
          </cell>
          <cell r="AD81">
            <v>0</v>
          </cell>
          <cell r="AF81">
            <v>0</v>
          </cell>
          <cell r="AJ81">
            <v>0</v>
          </cell>
          <cell r="AK81">
            <v>0</v>
          </cell>
          <cell r="AL81">
            <v>0</v>
          </cell>
          <cell r="AS81">
            <v>0</v>
          </cell>
          <cell r="AT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C82">
            <v>0</v>
          </cell>
          <cell r="AD82">
            <v>0</v>
          </cell>
          <cell r="AF82">
            <v>0</v>
          </cell>
          <cell r="AJ82">
            <v>0</v>
          </cell>
          <cell r="AK82">
            <v>0</v>
          </cell>
          <cell r="AL82">
            <v>0</v>
          </cell>
          <cell r="AS82">
            <v>0</v>
          </cell>
          <cell r="AT82">
            <v>0</v>
          </cell>
        </row>
        <row r="83">
          <cell r="C83">
            <v>1388</v>
          </cell>
          <cell r="D83">
            <v>0</v>
          </cell>
          <cell r="E83">
            <v>1190</v>
          </cell>
          <cell r="F83">
            <v>0</v>
          </cell>
          <cell r="G83">
            <v>0</v>
          </cell>
          <cell r="H83">
            <v>0</v>
          </cell>
          <cell r="I83">
            <v>1076</v>
          </cell>
          <cell r="J83">
            <v>0</v>
          </cell>
          <cell r="K83">
            <v>1188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310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C83">
            <v>0</v>
          </cell>
          <cell r="AD83">
            <v>5152</v>
          </cell>
          <cell r="AF83">
            <v>0</v>
          </cell>
          <cell r="AJ83">
            <v>3178</v>
          </cell>
          <cell r="AK83">
            <v>0</v>
          </cell>
          <cell r="AL83">
            <v>0</v>
          </cell>
          <cell r="AS83">
            <v>1384</v>
          </cell>
          <cell r="AT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C84">
            <v>0</v>
          </cell>
          <cell r="AD84">
            <v>0</v>
          </cell>
          <cell r="AF84">
            <v>0</v>
          </cell>
          <cell r="AJ84">
            <v>0</v>
          </cell>
          <cell r="AK84">
            <v>0</v>
          </cell>
          <cell r="AL84">
            <v>0</v>
          </cell>
          <cell r="AS84">
            <v>0</v>
          </cell>
          <cell r="AT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C85">
            <v>0</v>
          </cell>
          <cell r="AD85">
            <v>0</v>
          </cell>
          <cell r="AF85">
            <v>0</v>
          </cell>
          <cell r="AJ85">
            <v>0</v>
          </cell>
          <cell r="AK85">
            <v>0</v>
          </cell>
          <cell r="AL85">
            <v>0</v>
          </cell>
          <cell r="AS85">
            <v>0</v>
          </cell>
          <cell r="AT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C86">
            <v>0</v>
          </cell>
          <cell r="AD86">
            <v>0</v>
          </cell>
          <cell r="AF86">
            <v>0</v>
          </cell>
          <cell r="AJ86">
            <v>0</v>
          </cell>
          <cell r="AK86">
            <v>0</v>
          </cell>
          <cell r="AL86">
            <v>0</v>
          </cell>
          <cell r="AS86">
            <v>0</v>
          </cell>
          <cell r="AT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F87">
            <v>0</v>
          </cell>
          <cell r="AJ87">
            <v>0</v>
          </cell>
          <cell r="AK87">
            <v>0</v>
          </cell>
          <cell r="AL87">
            <v>0</v>
          </cell>
          <cell r="AS87">
            <v>0</v>
          </cell>
          <cell r="AT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535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C88">
            <v>0</v>
          </cell>
          <cell r="AD88">
            <v>535</v>
          </cell>
          <cell r="AF88">
            <v>535</v>
          </cell>
          <cell r="AJ88">
            <v>456</v>
          </cell>
          <cell r="AK88">
            <v>0</v>
          </cell>
          <cell r="AL88">
            <v>456</v>
          </cell>
          <cell r="AS88">
            <v>309</v>
          </cell>
          <cell r="AT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515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C89">
            <v>0</v>
          </cell>
          <cell r="AD89">
            <v>515</v>
          </cell>
          <cell r="AF89">
            <v>515</v>
          </cell>
          <cell r="AJ89">
            <v>481</v>
          </cell>
          <cell r="AK89">
            <v>0</v>
          </cell>
          <cell r="AL89">
            <v>481</v>
          </cell>
          <cell r="AS89">
            <v>365</v>
          </cell>
          <cell r="AT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724</v>
          </cell>
          <cell r="L90">
            <v>0</v>
          </cell>
          <cell r="M90">
            <v>0</v>
          </cell>
          <cell r="N90">
            <v>0</v>
          </cell>
          <cell r="O90">
            <v>1229</v>
          </cell>
          <cell r="P90">
            <v>0</v>
          </cell>
          <cell r="Q90">
            <v>0</v>
          </cell>
          <cell r="R90">
            <v>0</v>
          </cell>
          <cell r="S90">
            <v>2606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C90">
            <v>1246</v>
          </cell>
          <cell r="AD90">
            <v>5805</v>
          </cell>
          <cell r="AF90">
            <v>0</v>
          </cell>
          <cell r="AJ90">
            <v>5455</v>
          </cell>
          <cell r="AK90">
            <v>900</v>
          </cell>
          <cell r="AL90">
            <v>0</v>
          </cell>
          <cell r="AS90">
            <v>681</v>
          </cell>
          <cell r="AT90">
            <v>680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150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100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C91">
            <v>1200</v>
          </cell>
          <cell r="AD91">
            <v>1450</v>
          </cell>
          <cell r="AF91">
            <v>0</v>
          </cell>
          <cell r="AJ91">
            <v>7865</v>
          </cell>
          <cell r="AK91">
            <v>1158</v>
          </cell>
          <cell r="AL91">
            <v>0</v>
          </cell>
          <cell r="AS91">
            <v>421</v>
          </cell>
          <cell r="AT91">
            <v>403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C92">
            <v>3790</v>
          </cell>
          <cell r="AD92">
            <v>3790</v>
          </cell>
          <cell r="AF92">
            <v>0</v>
          </cell>
          <cell r="AJ92">
            <v>2670</v>
          </cell>
          <cell r="AK92">
            <v>2670</v>
          </cell>
          <cell r="AL92">
            <v>0</v>
          </cell>
          <cell r="AS92">
            <v>1190</v>
          </cell>
          <cell r="AT92">
            <v>1190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9600</v>
          </cell>
          <cell r="R93">
            <v>0</v>
          </cell>
          <cell r="S93">
            <v>6258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0</v>
          </cell>
          <cell r="AD93">
            <v>15858</v>
          </cell>
          <cell r="AF93">
            <v>0</v>
          </cell>
          <cell r="AJ93">
            <v>0</v>
          </cell>
          <cell r="AK93">
            <v>0</v>
          </cell>
          <cell r="AL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C94">
            <v>0</v>
          </cell>
          <cell r="AD94">
            <v>0</v>
          </cell>
          <cell r="AF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C95">
            <v>0</v>
          </cell>
          <cell r="AD95">
            <v>0</v>
          </cell>
          <cell r="AF95">
            <v>0</v>
          </cell>
        </row>
        <row r="96">
          <cell r="C96">
            <v>1050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C96">
            <v>450</v>
          </cell>
          <cell r="AD96">
            <v>1500</v>
          </cell>
          <cell r="AF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C97">
            <v>0</v>
          </cell>
          <cell r="AD97">
            <v>0</v>
          </cell>
          <cell r="AF97">
            <v>0</v>
          </cell>
          <cell r="AT97">
            <v>0</v>
          </cell>
        </row>
        <row r="100">
          <cell r="C100">
            <v>920</v>
          </cell>
          <cell r="D100">
            <v>21</v>
          </cell>
          <cell r="E100">
            <v>35</v>
          </cell>
          <cell r="F100">
            <v>7</v>
          </cell>
          <cell r="G100">
            <v>281</v>
          </cell>
          <cell r="H100">
            <v>124</v>
          </cell>
          <cell r="I100">
            <v>148</v>
          </cell>
          <cell r="J100">
            <v>2</v>
          </cell>
          <cell r="K100">
            <v>270</v>
          </cell>
          <cell r="L100">
            <v>21</v>
          </cell>
          <cell r="M100">
            <v>412</v>
          </cell>
          <cell r="N100">
            <v>351</v>
          </cell>
          <cell r="O100">
            <v>1251</v>
          </cell>
          <cell r="P100">
            <v>7</v>
          </cell>
          <cell r="Q100">
            <v>1110</v>
          </cell>
          <cell r="R100">
            <v>14</v>
          </cell>
          <cell r="S100">
            <v>2389</v>
          </cell>
          <cell r="T100">
            <v>284</v>
          </cell>
          <cell r="U100">
            <v>124</v>
          </cell>
          <cell r="V100">
            <v>0</v>
          </cell>
          <cell r="W100">
            <v>469</v>
          </cell>
          <cell r="X100">
            <v>126</v>
          </cell>
          <cell r="Y100">
            <v>3608</v>
          </cell>
          <cell r="Z100">
            <v>9</v>
          </cell>
          <cell r="AA100">
            <v>5</v>
          </cell>
          <cell r="AC100">
            <v>16027</v>
          </cell>
          <cell r="AD100">
            <v>28015</v>
          </cell>
          <cell r="AJ100">
            <v>18724</v>
          </cell>
          <cell r="AK100">
            <v>10865</v>
          </cell>
          <cell r="AL100">
            <v>0</v>
          </cell>
          <cell r="AS100">
            <v>21011</v>
          </cell>
          <cell r="AT100">
            <v>12020</v>
          </cell>
          <cell r="AU100">
            <v>28015</v>
          </cell>
          <cell r="AV100">
            <v>16027</v>
          </cell>
        </row>
        <row r="101">
          <cell r="AD101">
            <v>2306534</v>
          </cell>
        </row>
      </sheetData>
      <sheetData sheetId="4"/>
      <sheetData sheetId="5"/>
      <sheetData sheetId="6"/>
      <sheetData sheetId="7">
        <row r="47">
          <cell r="AA47">
            <v>0</v>
          </cell>
        </row>
        <row r="48">
          <cell r="AA48">
            <v>0</v>
          </cell>
        </row>
        <row r="50">
          <cell r="AA50">
            <v>0</v>
          </cell>
        </row>
        <row r="53">
          <cell r="AA53">
            <v>0</v>
          </cell>
        </row>
        <row r="107">
          <cell r="C107">
            <v>0.47878240499005092</v>
          </cell>
          <cell r="I107">
            <v>0.47878023010096266</v>
          </cell>
          <cell r="K107">
            <v>0.47877756400769572</v>
          </cell>
          <cell r="O107">
            <v>0.47878896533177956</v>
          </cell>
          <cell r="S107">
            <v>0.26359931049456226</v>
          </cell>
          <cell r="T107">
            <v>0.47878961485377985</v>
          </cell>
          <cell r="W107">
            <v>0.47877279896918667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с нормативами 2022г"/>
      <sheetName val="Сравнение с нормативами 2021_"/>
      <sheetName val="2022_АПП_проф_с кор"/>
      <sheetName val="2022_АПП_забол_с кор"/>
      <sheetName val="2022_НМП_с кор"/>
      <sheetName val="2022_АПП_забол_посещ_с кор"/>
      <sheetName val="2022_ИТОГО_АПП_посещ_с кор"/>
      <sheetName val="2022_V_откл от 1ОТ_с кор"/>
      <sheetName val="2023_АПП_проф"/>
      <sheetName val="2023_АПП_забол"/>
      <sheetName val="2023_НМП"/>
      <sheetName val="2022_АПП_забол_посещ"/>
      <sheetName val="2022_ИТОГО_АПП_посещ"/>
      <sheetName val="2022_V_откл от 1ОТ"/>
      <sheetName val="2023_АПП_проф_рабочий"/>
      <sheetName val="2023_АПП_забол_рабочий"/>
      <sheetName val="2023_АПП_НМП_рабочий"/>
      <sheetName val="2023_АПП_забол_рабоч_посещ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Гемотест"/>
      <sheetName val="СИТИЛАБ"/>
      <sheetName val="ИНВИТРО"/>
      <sheetName val="М_Лайн"/>
      <sheetName val="НефросКалуга"/>
      <sheetName val="Здоровье+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C13">
            <v>7350</v>
          </cell>
        </row>
      </sheetData>
      <sheetData sheetId="15">
        <row r="13">
          <cell r="C13">
            <v>6406</v>
          </cell>
        </row>
        <row r="14">
          <cell r="AM14">
            <v>0</v>
          </cell>
        </row>
        <row r="15">
          <cell r="AM15">
            <v>0</v>
          </cell>
        </row>
        <row r="16">
          <cell r="AM16">
            <v>0</v>
          </cell>
        </row>
        <row r="17">
          <cell r="AM17">
            <v>0</v>
          </cell>
        </row>
        <row r="19">
          <cell r="AM19">
            <v>0</v>
          </cell>
        </row>
        <row r="20">
          <cell r="AM20">
            <v>0</v>
          </cell>
        </row>
        <row r="21">
          <cell r="AM21">
            <v>0</v>
          </cell>
        </row>
        <row r="22">
          <cell r="AM22">
            <v>0</v>
          </cell>
        </row>
        <row r="23">
          <cell r="AM23">
            <v>0</v>
          </cell>
        </row>
        <row r="24">
          <cell r="AM24">
            <v>0</v>
          </cell>
        </row>
        <row r="26">
          <cell r="AM26">
            <v>0</v>
          </cell>
        </row>
        <row r="28">
          <cell r="AM28">
            <v>0</v>
          </cell>
        </row>
        <row r="30">
          <cell r="AM30">
            <v>0</v>
          </cell>
        </row>
        <row r="31">
          <cell r="AM31">
            <v>0</v>
          </cell>
        </row>
        <row r="32">
          <cell r="AM32">
            <v>0</v>
          </cell>
        </row>
        <row r="33">
          <cell r="AM33">
            <v>0</v>
          </cell>
        </row>
        <row r="34">
          <cell r="AM34">
            <v>0</v>
          </cell>
        </row>
        <row r="35">
          <cell r="AM35">
            <v>0</v>
          </cell>
        </row>
        <row r="36">
          <cell r="AM36">
            <v>0</v>
          </cell>
        </row>
        <row r="37">
          <cell r="AM37">
            <v>0</v>
          </cell>
        </row>
        <row r="38">
          <cell r="AM38">
            <v>0</v>
          </cell>
        </row>
        <row r="39">
          <cell r="AM39">
            <v>0</v>
          </cell>
        </row>
        <row r="40">
          <cell r="AM40">
            <v>0</v>
          </cell>
        </row>
        <row r="41">
          <cell r="AM41">
            <v>0</v>
          </cell>
        </row>
        <row r="42">
          <cell r="AM42">
            <v>0</v>
          </cell>
        </row>
        <row r="43">
          <cell r="AM43">
            <v>0</v>
          </cell>
        </row>
        <row r="44">
          <cell r="AM44">
            <v>0</v>
          </cell>
        </row>
        <row r="45">
          <cell r="AM45">
            <v>0</v>
          </cell>
        </row>
        <row r="46">
          <cell r="AM46">
            <v>0</v>
          </cell>
        </row>
        <row r="47">
          <cell r="AM47">
            <v>0</v>
          </cell>
        </row>
        <row r="48">
          <cell r="AM48">
            <v>0</v>
          </cell>
        </row>
        <row r="49">
          <cell r="AM49">
            <v>0</v>
          </cell>
        </row>
        <row r="51">
          <cell r="AM51">
            <v>0</v>
          </cell>
        </row>
        <row r="54">
          <cell r="AM54">
            <v>0</v>
          </cell>
        </row>
        <row r="57">
          <cell r="AM57">
            <v>0</v>
          </cell>
        </row>
        <row r="59">
          <cell r="AM59">
            <v>0</v>
          </cell>
        </row>
        <row r="60">
          <cell r="AM60">
            <v>0</v>
          </cell>
        </row>
        <row r="61">
          <cell r="AM61">
            <v>0</v>
          </cell>
        </row>
        <row r="62">
          <cell r="AM62">
            <v>0</v>
          </cell>
        </row>
        <row r="63">
          <cell r="AM63">
            <v>0</v>
          </cell>
        </row>
        <row r="65">
          <cell r="AM65">
            <v>0</v>
          </cell>
        </row>
        <row r="66">
          <cell r="AM66">
            <v>0</v>
          </cell>
        </row>
        <row r="67">
          <cell r="AM67">
            <v>0</v>
          </cell>
        </row>
        <row r="68">
          <cell r="AM68">
            <v>0</v>
          </cell>
        </row>
        <row r="69">
          <cell r="AM69">
            <v>0</v>
          </cell>
        </row>
        <row r="70">
          <cell r="AM70">
            <v>0</v>
          </cell>
        </row>
        <row r="71">
          <cell r="AM71">
            <v>0</v>
          </cell>
        </row>
        <row r="72">
          <cell r="AM72">
            <v>0</v>
          </cell>
        </row>
        <row r="73">
          <cell r="AM73">
            <v>0</v>
          </cell>
        </row>
        <row r="74">
          <cell r="AM74">
            <v>0</v>
          </cell>
        </row>
        <row r="75">
          <cell r="AM75">
            <v>0</v>
          </cell>
        </row>
        <row r="76">
          <cell r="AM76">
            <v>0</v>
          </cell>
        </row>
        <row r="77">
          <cell r="AM77">
            <v>0</v>
          </cell>
        </row>
        <row r="78">
          <cell r="AM78">
            <v>0</v>
          </cell>
        </row>
        <row r="79">
          <cell r="AM79">
            <v>0</v>
          </cell>
        </row>
        <row r="80">
          <cell r="AM80">
            <v>0</v>
          </cell>
        </row>
        <row r="81">
          <cell r="AM81">
            <v>0</v>
          </cell>
        </row>
        <row r="82">
          <cell r="AM82">
            <v>0</v>
          </cell>
        </row>
        <row r="83">
          <cell r="AM83">
            <v>0</v>
          </cell>
        </row>
        <row r="84">
          <cell r="AM84">
            <v>0</v>
          </cell>
        </row>
        <row r="85">
          <cell r="AM85">
            <v>0</v>
          </cell>
        </row>
        <row r="86">
          <cell r="AM86">
            <v>0</v>
          </cell>
        </row>
        <row r="87">
          <cell r="AM87">
            <v>0</v>
          </cell>
        </row>
        <row r="88">
          <cell r="AM88">
            <v>0</v>
          </cell>
        </row>
        <row r="89">
          <cell r="AM89">
            <v>0</v>
          </cell>
        </row>
        <row r="90">
          <cell r="AM90">
            <v>0</v>
          </cell>
        </row>
        <row r="91">
          <cell r="AM91">
            <v>0</v>
          </cell>
        </row>
        <row r="92">
          <cell r="AM92">
            <v>0</v>
          </cell>
        </row>
        <row r="93">
          <cell r="AM93">
            <v>0</v>
          </cell>
        </row>
        <row r="94">
          <cell r="AM94">
            <v>0</v>
          </cell>
        </row>
        <row r="95">
          <cell r="AM95">
            <v>0</v>
          </cell>
        </row>
        <row r="96">
          <cell r="AM96">
            <v>0</v>
          </cell>
        </row>
        <row r="97">
          <cell r="AM97">
            <v>0</v>
          </cell>
        </row>
        <row r="98">
          <cell r="AM98">
            <v>0</v>
          </cell>
        </row>
        <row r="99">
          <cell r="AM99">
            <v>0</v>
          </cell>
        </row>
        <row r="100">
          <cell r="AM100">
            <v>0</v>
          </cell>
        </row>
        <row r="101">
          <cell r="AM101">
            <v>0</v>
          </cell>
        </row>
      </sheetData>
      <sheetData sheetId="16">
        <row r="13">
          <cell r="C13">
            <v>2704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AX18"/>
  <sheetViews>
    <sheetView view="pageBreakPreview" zoomScale="60" zoomScaleNormal="50" workbookViewId="0">
      <pane xSplit="2" ySplit="10" topLeftCell="AS11" activePane="bottomRight" state="frozen"/>
      <selection activeCell="BM1" sqref="BM1:WSI1048576"/>
      <selection pane="topRight" activeCell="BM1" sqref="BM1:WSI1048576"/>
      <selection pane="bottomLeft" activeCell="BM1" sqref="BM1:WSI1048576"/>
      <selection pane="bottomRight" sqref="A1:XFD1048576"/>
    </sheetView>
  </sheetViews>
  <sheetFormatPr defaultRowHeight="12.75" x14ac:dyDescent="0.2"/>
  <cols>
    <col min="1" max="1" width="6.140625" style="1" customWidth="1"/>
    <col min="2" max="2" width="53.7109375" style="1" customWidth="1"/>
    <col min="3" max="3" width="19.28515625" style="1" hidden="1" customWidth="1"/>
    <col min="4" max="5" width="19.5703125" style="1" hidden="1" customWidth="1"/>
    <col min="6" max="6" width="15.5703125" style="1" hidden="1" customWidth="1"/>
    <col min="7" max="8" width="19.42578125" style="1" hidden="1" customWidth="1"/>
    <col min="9" max="9" width="21" style="1" hidden="1" customWidth="1"/>
    <col min="10" max="10" width="17.42578125" style="1" hidden="1" customWidth="1"/>
    <col min="11" max="12" width="19" style="1" hidden="1" customWidth="1"/>
    <col min="13" max="13" width="19.5703125" style="1" hidden="1" customWidth="1"/>
    <col min="14" max="14" width="18.85546875" style="1" hidden="1" customWidth="1"/>
    <col min="15" max="16" width="22.42578125" style="1" hidden="1" customWidth="1"/>
    <col min="17" max="17" width="20.5703125" style="1" hidden="1" customWidth="1"/>
    <col min="18" max="18" width="36.5703125" style="1" hidden="1" customWidth="1"/>
    <col min="19" max="19" width="32.7109375" style="1" hidden="1" customWidth="1"/>
    <col min="20" max="20" width="27.140625" style="1" hidden="1" customWidth="1"/>
    <col min="21" max="21" width="43.7109375" style="1" hidden="1" customWidth="1"/>
    <col min="22" max="22" width="20" style="1" hidden="1" customWidth="1"/>
    <col min="23" max="23" width="22.42578125" style="1" hidden="1" customWidth="1"/>
    <col min="24" max="24" width="19.5703125" style="1" hidden="1" customWidth="1"/>
    <col min="25" max="25" width="37.7109375" style="1" hidden="1" customWidth="1"/>
    <col min="26" max="26" width="29.85546875" style="1" hidden="1" customWidth="1"/>
    <col min="27" max="27" width="28.5703125" style="1" hidden="1" customWidth="1"/>
    <col min="28" max="28" width="27.42578125" style="1" hidden="1" customWidth="1"/>
    <col min="29" max="29" width="38.140625" style="1" hidden="1" customWidth="1"/>
    <col min="30" max="30" width="31.7109375" style="1" hidden="1" customWidth="1"/>
    <col min="31" max="32" width="30.42578125" style="1" hidden="1" customWidth="1"/>
    <col min="33" max="33" width="34" style="1" hidden="1" customWidth="1"/>
    <col min="34" max="34" width="22.28515625" style="1" hidden="1" customWidth="1"/>
    <col min="35" max="35" width="31.28515625" style="1" hidden="1" customWidth="1"/>
    <col min="36" max="36" width="20.7109375" style="1" hidden="1" customWidth="1"/>
    <col min="37" max="37" width="34.5703125" style="1" hidden="1" customWidth="1"/>
    <col min="38" max="38" width="29.28515625" style="1" hidden="1" customWidth="1"/>
    <col min="39" max="39" width="37.140625" style="2" hidden="1" customWidth="1"/>
    <col min="40" max="40" width="28.5703125" style="3" hidden="1" customWidth="1"/>
    <col min="41" max="41" width="6.140625" style="1" hidden="1" customWidth="1"/>
    <col min="42" max="42" width="87.28515625" style="1" hidden="1" customWidth="1"/>
    <col min="43" max="43" width="0" style="1" hidden="1" customWidth="1"/>
    <col min="44" max="44" width="22" style="1" hidden="1" customWidth="1"/>
    <col min="45" max="45" width="17" style="1" customWidth="1"/>
    <col min="46" max="46" width="24.85546875" style="1" customWidth="1"/>
    <col min="47" max="47" width="30" style="1" customWidth="1"/>
    <col min="48" max="48" width="23.5703125" style="1" customWidth="1"/>
    <col min="49" max="49" width="25.28515625" style="1" customWidth="1"/>
    <col min="50" max="50" width="17" style="1" customWidth="1"/>
    <col min="51" max="16384" width="9.140625" style="1"/>
  </cols>
  <sheetData>
    <row r="1" spans="1:50" ht="3" customHeight="1" x14ac:dyDescent="0.2"/>
    <row r="2" spans="1:50" ht="44.25" customHeight="1" x14ac:dyDescent="0.2">
      <c r="AS2" s="304" t="s">
        <v>312</v>
      </c>
      <c r="AT2" s="304"/>
      <c r="AU2" s="304"/>
      <c r="AV2" s="4"/>
      <c r="AW2" s="4"/>
    </row>
    <row r="3" spans="1:50" ht="12.75" hidden="1" customHeight="1" x14ac:dyDescent="0.2"/>
    <row r="4" spans="1:50" ht="6.75" customHeight="1" x14ac:dyDescent="0.2">
      <c r="A4" s="305" t="s">
        <v>0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</row>
    <row r="5" spans="1:50" ht="2.25" hidden="1" customHeight="1" x14ac:dyDescent="0.2">
      <c r="A5" s="305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</row>
    <row r="6" spans="1:50" ht="21.75" hidden="1" customHeight="1" x14ac:dyDescent="0.2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  <c r="AF6" s="305"/>
      <c r="AG6" s="305"/>
      <c r="AH6" s="305"/>
      <c r="AI6" s="305"/>
      <c r="AJ6" s="305"/>
      <c r="AK6" s="305"/>
      <c r="AL6" s="305"/>
      <c r="AM6" s="305"/>
      <c r="AN6" s="305"/>
      <c r="AO6" s="305"/>
      <c r="AP6" s="305"/>
      <c r="AQ6" s="305"/>
      <c r="AR6" s="305"/>
      <c r="AS6" s="305"/>
      <c r="AT6" s="305"/>
      <c r="AU6" s="305"/>
      <c r="AV6" s="305"/>
      <c r="AW6" s="305"/>
    </row>
    <row r="7" spans="1:50" s="5" customFormat="1" ht="87.75" customHeight="1" x14ac:dyDescent="0.25">
      <c r="A7" s="305"/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5"/>
      <c r="AP7" s="305"/>
      <c r="AQ7" s="305"/>
      <c r="AR7" s="305"/>
      <c r="AS7" s="305"/>
      <c r="AT7" s="305"/>
      <c r="AU7" s="305"/>
      <c r="AV7" s="305"/>
      <c r="AW7" s="305"/>
    </row>
    <row r="8" spans="1:50" ht="51.75" customHeight="1" x14ac:dyDescent="0.3">
      <c r="A8" s="306" t="s">
        <v>1</v>
      </c>
      <c r="B8" s="307" t="s">
        <v>2</v>
      </c>
      <c r="C8" s="308"/>
      <c r="D8" s="310"/>
      <c r="E8" s="310"/>
      <c r="F8" s="308"/>
      <c r="G8" s="311"/>
      <c r="H8" s="312"/>
      <c r="I8" s="313"/>
      <c r="J8" s="315"/>
      <c r="K8" s="316"/>
      <c r="L8" s="317"/>
      <c r="M8" s="318"/>
      <c r="N8" s="320"/>
      <c r="O8" s="320"/>
      <c r="P8" s="320"/>
      <c r="Q8" s="313"/>
      <c r="R8" s="321"/>
      <c r="S8" s="302"/>
      <c r="T8" s="302"/>
      <c r="U8" s="323"/>
      <c r="V8" s="325"/>
      <c r="W8" s="326"/>
      <c r="X8" s="327"/>
      <c r="Y8" s="302"/>
      <c r="Z8" s="306"/>
      <c r="AA8" s="306"/>
      <c r="AB8" s="306"/>
      <c r="AC8" s="302"/>
      <c r="AD8" s="328"/>
      <c r="AE8" s="329"/>
      <c r="AF8" s="330"/>
      <c r="AG8" s="302"/>
      <c r="AH8" s="6"/>
      <c r="AI8" s="302"/>
      <c r="AJ8" s="6"/>
      <c r="AK8" s="331"/>
      <c r="AL8" s="7"/>
      <c r="AM8" s="333"/>
      <c r="AN8" s="335"/>
      <c r="AO8" s="306"/>
      <c r="AP8" s="307"/>
      <c r="AQ8" s="8"/>
      <c r="AR8" s="337"/>
      <c r="AS8" s="337" t="s">
        <v>3</v>
      </c>
      <c r="AT8" s="337" t="s">
        <v>4</v>
      </c>
      <c r="AU8" s="337" t="s">
        <v>5</v>
      </c>
      <c r="AV8" s="337" t="s">
        <v>6</v>
      </c>
      <c r="AW8" s="337" t="s">
        <v>7</v>
      </c>
      <c r="AX8" s="9"/>
    </row>
    <row r="9" spans="1:50" ht="91.5" customHeight="1" x14ac:dyDescent="0.3">
      <c r="A9" s="306"/>
      <c r="B9" s="307"/>
      <c r="C9" s="309"/>
      <c r="D9" s="10"/>
      <c r="E9" s="10"/>
      <c r="F9" s="309"/>
      <c r="G9" s="10"/>
      <c r="H9" s="10"/>
      <c r="I9" s="314"/>
      <c r="J9" s="11"/>
      <c r="K9" s="12"/>
      <c r="L9" s="10"/>
      <c r="M9" s="319"/>
      <c r="N9" s="13"/>
      <c r="O9" s="14"/>
      <c r="P9" s="14"/>
      <c r="Q9" s="314"/>
      <c r="R9" s="322"/>
      <c r="S9" s="303"/>
      <c r="T9" s="303"/>
      <c r="U9" s="324"/>
      <c r="V9" s="15"/>
      <c r="W9" s="16"/>
      <c r="X9" s="16"/>
      <c r="Y9" s="303"/>
      <c r="Z9" s="17"/>
      <c r="AA9" s="17"/>
      <c r="AB9" s="18"/>
      <c r="AC9" s="303"/>
      <c r="AD9" s="19"/>
      <c r="AE9" s="19"/>
      <c r="AF9" s="19"/>
      <c r="AG9" s="303"/>
      <c r="AH9" s="20"/>
      <c r="AI9" s="303"/>
      <c r="AJ9" s="20"/>
      <c r="AK9" s="332"/>
      <c r="AL9" s="21"/>
      <c r="AM9" s="334"/>
      <c r="AN9" s="336"/>
      <c r="AO9" s="306"/>
      <c r="AP9" s="307"/>
      <c r="AQ9" s="8"/>
      <c r="AR9" s="338"/>
      <c r="AS9" s="338"/>
      <c r="AT9" s="338"/>
      <c r="AU9" s="338"/>
      <c r="AV9" s="338"/>
      <c r="AW9" s="338"/>
      <c r="AX9" s="9"/>
    </row>
    <row r="10" spans="1:50" ht="18.75" x14ac:dyDescent="0.3">
      <c r="A10" s="22">
        <v>1</v>
      </c>
      <c r="B10" s="23">
        <v>2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25"/>
      <c r="O10" s="25"/>
      <c r="P10" s="25"/>
      <c r="Q10" s="26"/>
      <c r="R10" s="27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8"/>
      <c r="AL10" s="28"/>
      <c r="AM10" s="29"/>
      <c r="AN10" s="30"/>
      <c r="AO10" s="22"/>
      <c r="AP10" s="23"/>
      <c r="AQ10" s="8"/>
      <c r="AR10" s="30"/>
      <c r="AS10" s="30">
        <v>3</v>
      </c>
      <c r="AT10" s="30">
        <v>4</v>
      </c>
      <c r="AU10" s="30">
        <v>5</v>
      </c>
      <c r="AV10" s="30">
        <v>6</v>
      </c>
      <c r="AW10" s="30">
        <v>7</v>
      </c>
      <c r="AX10" s="9"/>
    </row>
    <row r="11" spans="1:50" ht="93.75" customHeight="1" x14ac:dyDescent="0.2">
      <c r="A11" s="31">
        <v>1</v>
      </c>
      <c r="B11" s="32" t="s">
        <v>8</v>
      </c>
      <c r="C11" s="33"/>
      <c r="D11" s="34"/>
      <c r="E11" s="33"/>
      <c r="F11" s="35"/>
      <c r="G11" s="35"/>
      <c r="H11" s="35"/>
      <c r="I11" s="36"/>
      <c r="J11" s="36"/>
      <c r="K11" s="36"/>
      <c r="L11" s="36"/>
      <c r="M11" s="37"/>
      <c r="N11" s="37"/>
      <c r="O11" s="37"/>
      <c r="P11" s="37"/>
      <c r="Q11" s="35"/>
      <c r="R11" s="38"/>
      <c r="S11" s="39"/>
      <c r="T11" s="40"/>
      <c r="U11" s="41"/>
      <c r="V11" s="42"/>
      <c r="W11" s="42"/>
      <c r="X11" s="41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4"/>
      <c r="AL11" s="44"/>
      <c r="AM11" s="45"/>
      <c r="AN11" s="46"/>
      <c r="AO11" s="31"/>
      <c r="AP11" s="47"/>
      <c r="AQ11" s="48"/>
      <c r="AR11" s="45"/>
      <c r="AS11" s="45" t="s">
        <v>9</v>
      </c>
      <c r="AT11" s="45">
        <v>0</v>
      </c>
      <c r="AU11" s="49">
        <v>55474</v>
      </c>
      <c r="AV11" s="49"/>
      <c r="AW11" s="49"/>
      <c r="AX11" s="9"/>
    </row>
    <row r="12" spans="1:50" ht="75.75" customHeight="1" x14ac:dyDescent="0.2">
      <c r="A12" s="31">
        <v>2</v>
      </c>
      <c r="B12" s="32" t="s">
        <v>10</v>
      </c>
      <c r="C12" s="33"/>
      <c r="D12" s="34"/>
      <c r="E12" s="33"/>
      <c r="F12" s="35"/>
      <c r="G12" s="35"/>
      <c r="H12" s="35"/>
      <c r="I12" s="36"/>
      <c r="J12" s="36"/>
      <c r="K12" s="36"/>
      <c r="L12" s="36"/>
      <c r="M12" s="37"/>
      <c r="N12" s="37"/>
      <c r="O12" s="37"/>
      <c r="P12" s="37"/>
      <c r="Q12" s="35"/>
      <c r="R12" s="38"/>
      <c r="S12" s="39"/>
      <c r="T12" s="40"/>
      <c r="U12" s="41"/>
      <c r="V12" s="42"/>
      <c r="W12" s="42"/>
      <c r="X12" s="41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4"/>
      <c r="AL12" s="44"/>
      <c r="AM12" s="45"/>
      <c r="AN12" s="46"/>
      <c r="AO12" s="31"/>
      <c r="AP12" s="47"/>
      <c r="AQ12" s="48"/>
      <c r="AR12" s="45"/>
      <c r="AS12" s="45" t="s">
        <v>11</v>
      </c>
      <c r="AT12" s="45">
        <v>0</v>
      </c>
      <c r="AU12" s="50">
        <v>1.404822</v>
      </c>
      <c r="AV12" s="50"/>
      <c r="AW12" s="50"/>
      <c r="AX12" s="9"/>
    </row>
    <row r="13" spans="1:50" ht="114.75" customHeight="1" x14ac:dyDescent="0.2">
      <c r="A13" s="51">
        <v>3</v>
      </c>
      <c r="B13" s="52" t="s">
        <v>12</v>
      </c>
      <c r="C13" s="53"/>
      <c r="D13" s="54"/>
      <c r="E13" s="53"/>
      <c r="F13" s="55"/>
      <c r="G13" s="55"/>
      <c r="H13" s="55"/>
      <c r="I13" s="56"/>
      <c r="J13" s="56"/>
      <c r="K13" s="56"/>
      <c r="L13" s="56"/>
      <c r="M13" s="37"/>
      <c r="N13" s="37"/>
      <c r="O13" s="37"/>
      <c r="P13" s="37"/>
      <c r="Q13" s="55"/>
      <c r="R13" s="57"/>
      <c r="S13" s="58"/>
      <c r="T13" s="59"/>
      <c r="U13" s="60"/>
      <c r="V13" s="61"/>
      <c r="W13" s="61"/>
      <c r="X13" s="60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3"/>
      <c r="AL13" s="63"/>
      <c r="AM13" s="64"/>
      <c r="AN13" s="65"/>
      <c r="AO13" s="51"/>
      <c r="AP13" s="66"/>
      <c r="AQ13" s="67"/>
      <c r="AR13" s="64"/>
      <c r="AS13" s="64" t="s">
        <v>11</v>
      </c>
      <c r="AT13" s="68">
        <v>103264</v>
      </c>
      <c r="AU13" s="69">
        <v>77931</v>
      </c>
      <c r="AV13" s="69"/>
      <c r="AW13" s="69"/>
      <c r="AX13" s="49">
        <v>25333</v>
      </c>
    </row>
    <row r="14" spans="1:50" ht="65.25" customHeight="1" x14ac:dyDescent="0.2">
      <c r="A14" s="70" t="s">
        <v>13</v>
      </c>
      <c r="B14" s="71" t="s">
        <v>14</v>
      </c>
      <c r="C14" s="72"/>
      <c r="D14" s="72"/>
      <c r="E14" s="72"/>
      <c r="F14" s="57"/>
      <c r="G14" s="57"/>
      <c r="H14" s="57"/>
      <c r="I14" s="73"/>
      <c r="J14" s="73"/>
      <c r="K14" s="73"/>
      <c r="L14" s="73"/>
      <c r="M14" s="73"/>
      <c r="N14" s="73"/>
      <c r="O14" s="73"/>
      <c r="P14" s="73"/>
      <c r="Q14" s="57"/>
      <c r="R14" s="57"/>
      <c r="S14" s="57"/>
      <c r="T14" s="74"/>
      <c r="U14" s="75"/>
      <c r="V14" s="76"/>
      <c r="W14" s="76"/>
      <c r="X14" s="75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57"/>
      <c r="AL14" s="57"/>
      <c r="AM14" s="77"/>
      <c r="AN14" s="78"/>
      <c r="AO14" s="79"/>
      <c r="AP14" s="80"/>
      <c r="AQ14" s="75"/>
      <c r="AR14" s="77"/>
      <c r="AS14" s="77" t="s">
        <v>11</v>
      </c>
      <c r="AT14" s="81">
        <v>73694</v>
      </c>
      <c r="AU14" s="81">
        <v>55615</v>
      </c>
      <c r="AV14" s="82">
        <v>47661</v>
      </c>
      <c r="AW14" s="81">
        <v>63548</v>
      </c>
      <c r="AX14" s="9"/>
    </row>
    <row r="15" spans="1:50" ht="62.25" customHeight="1" x14ac:dyDescent="0.2">
      <c r="A15" s="70" t="s">
        <v>15</v>
      </c>
      <c r="B15" s="71" t="s">
        <v>16</v>
      </c>
      <c r="C15" s="72"/>
      <c r="D15" s="72"/>
      <c r="E15" s="72"/>
      <c r="F15" s="57"/>
      <c r="G15" s="57"/>
      <c r="H15" s="57"/>
      <c r="I15" s="73"/>
      <c r="J15" s="73"/>
      <c r="K15" s="73"/>
      <c r="L15" s="73"/>
      <c r="M15" s="73"/>
      <c r="N15" s="73"/>
      <c r="O15" s="73"/>
      <c r="P15" s="73"/>
      <c r="Q15" s="57"/>
      <c r="R15" s="57"/>
      <c r="S15" s="57"/>
      <c r="T15" s="74"/>
      <c r="U15" s="75"/>
      <c r="V15" s="76"/>
      <c r="W15" s="76"/>
      <c r="X15" s="75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57"/>
      <c r="AL15" s="57"/>
      <c r="AM15" s="77"/>
      <c r="AN15" s="78"/>
      <c r="AO15" s="79"/>
      <c r="AP15" s="80"/>
      <c r="AQ15" s="75"/>
      <c r="AR15" s="77"/>
      <c r="AS15" s="77" t="s">
        <v>11</v>
      </c>
      <c r="AT15" s="81">
        <v>28070</v>
      </c>
      <c r="AU15" s="81">
        <v>21184</v>
      </c>
      <c r="AV15" s="82">
        <v>13531</v>
      </c>
      <c r="AW15" s="81">
        <v>18041</v>
      </c>
      <c r="AX15" s="9"/>
    </row>
    <row r="16" spans="1:50" ht="62.25" customHeight="1" x14ac:dyDescent="0.2">
      <c r="A16" s="70" t="s">
        <v>17</v>
      </c>
      <c r="B16" s="71" t="s">
        <v>18</v>
      </c>
      <c r="C16" s="72"/>
      <c r="D16" s="72"/>
      <c r="E16" s="72"/>
      <c r="F16" s="57"/>
      <c r="G16" s="57"/>
      <c r="H16" s="57"/>
      <c r="I16" s="73"/>
      <c r="J16" s="73"/>
      <c r="K16" s="73"/>
      <c r="L16" s="73"/>
      <c r="M16" s="73"/>
      <c r="N16" s="73"/>
      <c r="O16" s="73"/>
      <c r="P16" s="73"/>
      <c r="Q16" s="57"/>
      <c r="R16" s="57"/>
      <c r="S16" s="57"/>
      <c r="T16" s="74"/>
      <c r="U16" s="75"/>
      <c r="V16" s="76"/>
      <c r="W16" s="76"/>
      <c r="X16" s="75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57"/>
      <c r="AL16" s="57"/>
      <c r="AM16" s="77"/>
      <c r="AN16" s="78"/>
      <c r="AO16" s="79"/>
      <c r="AP16" s="80"/>
      <c r="AQ16" s="75"/>
      <c r="AR16" s="77"/>
      <c r="AS16" s="77" t="s">
        <v>11</v>
      </c>
      <c r="AT16" s="81">
        <v>1500</v>
      </c>
      <c r="AU16" s="81">
        <v>1132</v>
      </c>
      <c r="AV16" s="82">
        <v>0</v>
      </c>
      <c r="AW16" s="81">
        <v>0</v>
      </c>
      <c r="AX16" s="9"/>
    </row>
    <row r="17" spans="1:50" ht="73.5" customHeight="1" x14ac:dyDescent="0.2">
      <c r="A17" s="70" t="s">
        <v>17</v>
      </c>
      <c r="B17" s="71" t="s">
        <v>19</v>
      </c>
      <c r="C17" s="72"/>
      <c r="D17" s="72"/>
      <c r="E17" s="72"/>
      <c r="F17" s="57"/>
      <c r="G17" s="57"/>
      <c r="H17" s="57"/>
      <c r="I17" s="73"/>
      <c r="J17" s="73"/>
      <c r="K17" s="73"/>
      <c r="L17" s="73"/>
      <c r="M17" s="73"/>
      <c r="N17" s="73"/>
      <c r="O17" s="73"/>
      <c r="P17" s="73"/>
      <c r="Q17" s="57"/>
      <c r="R17" s="57"/>
      <c r="S17" s="57"/>
      <c r="T17" s="74"/>
      <c r="U17" s="75"/>
      <c r="V17" s="76"/>
      <c r="W17" s="76"/>
      <c r="X17" s="75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57"/>
      <c r="AL17" s="57"/>
      <c r="AM17" s="77"/>
      <c r="AN17" s="78"/>
      <c r="AO17" s="79"/>
      <c r="AP17" s="80"/>
      <c r="AQ17" s="75"/>
      <c r="AR17" s="77"/>
      <c r="AS17" s="77"/>
      <c r="AT17" s="81"/>
      <c r="AU17" s="81">
        <v>-25333</v>
      </c>
      <c r="AV17" s="81"/>
      <c r="AW17" s="81"/>
      <c r="AX17" s="9"/>
    </row>
    <row r="18" spans="1:50" ht="61.5" customHeight="1" x14ac:dyDescent="0.3">
      <c r="A18" s="83"/>
      <c r="B18" s="32" t="s">
        <v>20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4"/>
      <c r="AN18" s="85"/>
      <c r="AO18" s="83"/>
      <c r="AP18" s="83"/>
      <c r="AQ18" s="83"/>
      <c r="AR18" s="83"/>
      <c r="AS18" s="83"/>
      <c r="AT18" s="83"/>
      <c r="AU18" s="50">
        <v>0.75467700000000004</v>
      </c>
      <c r="AV18" s="50"/>
      <c r="AW18" s="50"/>
      <c r="AX18" s="50">
        <v>0.24532266811279826</v>
      </c>
    </row>
  </sheetData>
  <mergeCells count="35">
    <mergeCell ref="AW8:AW9"/>
    <mergeCell ref="AP8:AP9"/>
    <mergeCell ref="AR8:AR9"/>
    <mergeCell ref="AS8:AS9"/>
    <mergeCell ref="AT8:AT9"/>
    <mergeCell ref="AU8:AU9"/>
    <mergeCell ref="AV8:AV9"/>
    <mergeCell ref="AO8:AO9"/>
    <mergeCell ref="U8:U9"/>
    <mergeCell ref="V8:X8"/>
    <mergeCell ref="Y8:Y9"/>
    <mergeCell ref="Z8:AB8"/>
    <mergeCell ref="AC8:AC9"/>
    <mergeCell ref="AD8:AF8"/>
    <mergeCell ref="AG8:AG9"/>
    <mergeCell ref="AI8:AI9"/>
    <mergeCell ref="AK8:AK9"/>
    <mergeCell ref="AM8:AM9"/>
    <mergeCell ref="AN8:AN9"/>
    <mergeCell ref="T8:T9"/>
    <mergeCell ref="AS2:AU2"/>
    <mergeCell ref="A4:AW7"/>
    <mergeCell ref="A8:A9"/>
    <mergeCell ref="B8:B9"/>
    <mergeCell ref="C8:C9"/>
    <mergeCell ref="D8:E8"/>
    <mergeCell ref="F8:F9"/>
    <mergeCell ref="G8:H8"/>
    <mergeCell ref="I8:I9"/>
    <mergeCell ref="J8:L8"/>
    <mergeCell ref="M8:M9"/>
    <mergeCell ref="N8:P8"/>
    <mergeCell ref="Q8:Q9"/>
    <mergeCell ref="R8:R9"/>
    <mergeCell ref="S8:S9"/>
  </mergeCells>
  <conditionalFormatting sqref="C11:E11">
    <cfRule type="cellIs" dxfId="64" priority="4" operator="greaterThan">
      <formula>0</formula>
    </cfRule>
  </conditionalFormatting>
  <conditionalFormatting sqref="C12:E12">
    <cfRule type="cellIs" dxfId="63" priority="3" operator="greaterThan">
      <formula>0</formula>
    </cfRule>
  </conditionalFormatting>
  <conditionalFormatting sqref="C13:E14">
    <cfRule type="cellIs" dxfId="62" priority="2" operator="greaterThan">
      <formula>0</formula>
    </cfRule>
  </conditionalFormatting>
  <conditionalFormatting sqref="C15:E17">
    <cfRule type="cellIs" dxfId="61" priority="1" operator="greaterThan">
      <formula>0</formula>
    </cfRule>
  </conditionalFormatting>
  <printOptions horizontalCentered="1"/>
  <pageMargins left="0.59055118110236227" right="0" top="0" bottom="0.19685039370078741" header="0" footer="0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T62"/>
  <sheetViews>
    <sheetView tabSelected="1" view="pageBreakPreview" zoomScaleNormal="110" zoomScaleSheetLayoutView="100" workbookViewId="0">
      <pane xSplit="3" ySplit="10" topLeftCell="W11" activePane="bottomRight" state="frozen"/>
      <selection activeCell="BM1" sqref="BM1:WSI1048576"/>
      <selection pane="topRight" activeCell="BM1" sqref="BM1:WSI1048576"/>
      <selection pane="bottomLeft" activeCell="BM1" sqref="BM1:WSI1048576"/>
      <selection pane="bottomRight" sqref="A1:XFD1048576"/>
    </sheetView>
  </sheetViews>
  <sheetFormatPr defaultColWidth="9.140625" defaultRowHeight="15" x14ac:dyDescent="0.25"/>
  <cols>
    <col min="1" max="1" width="33" style="86" customWidth="1"/>
    <col min="2" max="2" width="4.42578125" style="86" customWidth="1"/>
    <col min="3" max="4" width="13.42578125" style="86" customWidth="1"/>
    <col min="5" max="7" width="11.28515625" style="86" customWidth="1"/>
    <col min="8" max="8" width="11.85546875" style="86" customWidth="1"/>
    <col min="9" max="10" width="13.85546875" style="86" customWidth="1"/>
    <col min="11" max="12" width="12.7109375" style="86" customWidth="1"/>
    <col min="13" max="13" width="14.5703125" style="86" customWidth="1"/>
    <col min="14" max="14" width="14.42578125" style="86" customWidth="1"/>
    <col min="15" max="15" width="12.7109375" style="86" customWidth="1"/>
    <col min="16" max="16" width="17.7109375" style="86" customWidth="1"/>
    <col min="17" max="17" width="21" style="86" customWidth="1"/>
    <col min="18" max="18" width="10.85546875" style="86" customWidth="1"/>
    <col min="19" max="19" width="12" style="86" customWidth="1"/>
    <col min="20" max="20" width="16.140625" style="86" customWidth="1"/>
    <col min="21" max="22" width="15.28515625" style="86" customWidth="1"/>
    <col min="23" max="24" width="21.85546875" style="86" customWidth="1"/>
    <col min="25" max="25" width="19" style="86" customWidth="1"/>
    <col min="26" max="26" width="15.28515625" style="86" customWidth="1"/>
    <col min="27" max="27" width="18.7109375" style="86" customWidth="1"/>
    <col min="28" max="28" width="13.5703125" style="86" customWidth="1"/>
    <col min="29" max="29" width="20.42578125" style="86" customWidth="1"/>
    <col min="30" max="30" width="4.42578125" style="86" customWidth="1"/>
    <col min="31" max="31" width="12.42578125" style="86" customWidth="1"/>
    <col min="32" max="32" width="15.28515625" style="86" customWidth="1"/>
    <col min="33" max="33" width="22.5703125" style="86" customWidth="1"/>
    <col min="34" max="34" width="12.28515625" style="86" customWidth="1"/>
    <col min="35" max="35" width="18" style="86" customWidth="1"/>
    <col min="36" max="36" width="21.140625" style="86" customWidth="1"/>
    <col min="37" max="37" width="12.42578125" style="86" customWidth="1"/>
    <col min="38" max="38" width="15.7109375" style="86" customWidth="1"/>
    <col min="39" max="39" width="22.7109375" style="86" customWidth="1"/>
    <col min="40" max="40" width="13.85546875" style="86" customWidth="1"/>
    <col min="41" max="41" width="17.5703125" style="86" customWidth="1"/>
    <col min="42" max="43" width="15.28515625" style="86" customWidth="1"/>
    <col min="44" max="44" width="10.85546875" style="87" customWidth="1"/>
    <col min="45" max="45" width="11.7109375" style="86" customWidth="1"/>
    <col min="46" max="16384" width="9.140625" style="86"/>
  </cols>
  <sheetData>
    <row r="1" spans="1:46" ht="3.75" customHeight="1" x14ac:dyDescent="0.25"/>
    <row r="2" spans="1:46" ht="15" customHeight="1" x14ac:dyDescent="0.25">
      <c r="A2" s="340" t="s">
        <v>21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X2" s="339" t="s">
        <v>313</v>
      </c>
      <c r="Y2" s="339"/>
      <c r="Z2" s="339"/>
    </row>
    <row r="3" spans="1:46" ht="22.5" customHeight="1" x14ac:dyDescent="0.25">
      <c r="A3" s="88" t="s">
        <v>22</v>
      </c>
      <c r="B3" s="89"/>
      <c r="C3" s="89"/>
      <c r="D3" s="90"/>
      <c r="E3" s="91"/>
      <c r="F3" s="91"/>
      <c r="G3" s="91"/>
      <c r="H3" s="91"/>
      <c r="I3" s="91"/>
      <c r="J3" s="91"/>
      <c r="K3" s="90"/>
      <c r="L3" s="90"/>
      <c r="M3" s="90"/>
      <c r="N3" s="90"/>
      <c r="O3" s="90"/>
      <c r="P3" s="90"/>
    </row>
    <row r="4" spans="1:46" ht="11.25" hidden="1" customHeight="1" x14ac:dyDescent="0.25">
      <c r="A4" s="341" t="s">
        <v>23</v>
      </c>
      <c r="B4" s="341" t="s">
        <v>24</v>
      </c>
      <c r="C4" s="341" t="s">
        <v>25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 t="s">
        <v>26</v>
      </c>
      <c r="R4" s="341"/>
      <c r="S4" s="341" t="s">
        <v>26</v>
      </c>
      <c r="T4" s="92"/>
      <c r="U4" s="93"/>
      <c r="V4" s="93"/>
      <c r="W4" s="93"/>
      <c r="X4" s="93"/>
      <c r="Y4" s="93"/>
      <c r="Z4" s="93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</row>
    <row r="5" spans="1:46" ht="17.25" hidden="1" customHeight="1" x14ac:dyDescent="0.25">
      <c r="A5" s="341"/>
      <c r="B5" s="341"/>
      <c r="C5" s="342" t="s">
        <v>27</v>
      </c>
      <c r="D5" s="94"/>
      <c r="E5" s="92"/>
      <c r="F5" s="92"/>
      <c r="G5" s="92"/>
      <c r="H5" s="92"/>
      <c r="I5" s="92"/>
      <c r="J5" s="92"/>
      <c r="K5" s="341"/>
      <c r="L5" s="341"/>
      <c r="M5" s="341"/>
      <c r="N5" s="341"/>
      <c r="O5" s="341"/>
      <c r="P5" s="341"/>
      <c r="Q5" s="341" t="s">
        <v>28</v>
      </c>
      <c r="R5" s="341"/>
      <c r="S5" s="341" t="s">
        <v>28</v>
      </c>
      <c r="T5" s="92"/>
      <c r="U5" s="93"/>
      <c r="V5" s="93"/>
      <c r="W5" s="93"/>
      <c r="X5" s="93"/>
      <c r="Y5" s="93"/>
      <c r="Z5" s="93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</row>
    <row r="6" spans="1:46" ht="40.5" customHeight="1" x14ac:dyDescent="0.25">
      <c r="A6" s="341"/>
      <c r="B6" s="341"/>
      <c r="C6" s="342"/>
      <c r="D6" s="94" t="s">
        <v>29</v>
      </c>
      <c r="E6" s="343" t="s">
        <v>30</v>
      </c>
      <c r="F6" s="95" t="s">
        <v>31</v>
      </c>
      <c r="G6" s="343" t="s">
        <v>32</v>
      </c>
      <c r="H6" s="344" t="s">
        <v>33</v>
      </c>
      <c r="I6" s="96" t="s">
        <v>31</v>
      </c>
      <c r="J6" s="344" t="s">
        <v>34</v>
      </c>
      <c r="K6" s="353" t="s">
        <v>35</v>
      </c>
      <c r="L6" s="97" t="s">
        <v>31</v>
      </c>
      <c r="M6" s="355" t="s">
        <v>35</v>
      </c>
      <c r="N6" s="353" t="s">
        <v>36</v>
      </c>
      <c r="O6" s="97" t="s">
        <v>29</v>
      </c>
      <c r="P6" s="357" t="s">
        <v>37</v>
      </c>
      <c r="Q6" s="357" t="s">
        <v>38</v>
      </c>
      <c r="R6" s="97" t="s">
        <v>29</v>
      </c>
      <c r="S6" s="358" t="s">
        <v>39</v>
      </c>
      <c r="T6" s="341" t="s">
        <v>40</v>
      </c>
      <c r="U6" s="341" t="s">
        <v>41</v>
      </c>
      <c r="V6" s="348" t="s">
        <v>42</v>
      </c>
      <c r="W6" s="343" t="s">
        <v>29</v>
      </c>
      <c r="X6" s="343"/>
      <c r="Y6" s="343"/>
      <c r="Z6" s="350" t="s">
        <v>43</v>
      </c>
      <c r="AA6" s="351" t="s">
        <v>44</v>
      </c>
      <c r="AB6" s="352"/>
      <c r="AC6" s="352"/>
      <c r="AD6" s="352"/>
      <c r="AE6" s="352"/>
      <c r="AF6" s="352"/>
      <c r="AG6" s="352"/>
      <c r="AH6" s="352"/>
      <c r="AI6" s="363" t="s">
        <v>45</v>
      </c>
      <c r="AJ6" s="364"/>
      <c r="AK6" s="364"/>
      <c r="AL6" s="364"/>
      <c r="AM6" s="364"/>
      <c r="AN6" s="365"/>
      <c r="AO6" s="341" t="s">
        <v>46</v>
      </c>
      <c r="AP6" s="341" t="s">
        <v>47</v>
      </c>
      <c r="AQ6" s="341" t="s">
        <v>48</v>
      </c>
    </row>
    <row r="7" spans="1:46" ht="84.75" customHeight="1" x14ac:dyDescent="0.25">
      <c r="A7" s="341"/>
      <c r="B7" s="341"/>
      <c r="C7" s="342"/>
      <c r="D7" s="94" t="s">
        <v>49</v>
      </c>
      <c r="E7" s="343"/>
      <c r="F7" s="95" t="s">
        <v>50</v>
      </c>
      <c r="G7" s="343"/>
      <c r="H7" s="344"/>
      <c r="I7" s="96" t="s">
        <v>50</v>
      </c>
      <c r="J7" s="344"/>
      <c r="K7" s="354"/>
      <c r="L7" s="97" t="s">
        <v>51</v>
      </c>
      <c r="M7" s="356"/>
      <c r="N7" s="354"/>
      <c r="O7" s="97" t="s">
        <v>52</v>
      </c>
      <c r="P7" s="357" t="s">
        <v>53</v>
      </c>
      <c r="Q7" s="357"/>
      <c r="R7" s="98" t="s">
        <v>52</v>
      </c>
      <c r="S7" s="359"/>
      <c r="T7" s="341"/>
      <c r="U7" s="341"/>
      <c r="V7" s="349"/>
      <c r="W7" s="99" t="s">
        <v>54</v>
      </c>
      <c r="X7" s="99" t="s">
        <v>55</v>
      </c>
      <c r="Y7" s="99" t="s">
        <v>56</v>
      </c>
      <c r="Z7" s="350"/>
      <c r="AA7" s="100" t="s">
        <v>57</v>
      </c>
      <c r="AB7" s="101" t="s">
        <v>50</v>
      </c>
      <c r="AC7" s="100" t="s">
        <v>58</v>
      </c>
      <c r="AD7" s="100"/>
      <c r="AE7" s="101" t="s">
        <v>59</v>
      </c>
      <c r="AF7" s="100" t="s">
        <v>60</v>
      </c>
      <c r="AG7" s="100" t="s">
        <v>38</v>
      </c>
      <c r="AH7" s="102" t="s">
        <v>59</v>
      </c>
      <c r="AI7" s="103" t="s">
        <v>61</v>
      </c>
      <c r="AJ7" s="103" t="s">
        <v>62</v>
      </c>
      <c r="AK7" s="103" t="s">
        <v>59</v>
      </c>
      <c r="AL7" s="104" t="s">
        <v>60</v>
      </c>
      <c r="AM7" s="104" t="s">
        <v>38</v>
      </c>
      <c r="AN7" s="104" t="s">
        <v>59</v>
      </c>
      <c r="AO7" s="341"/>
      <c r="AP7" s="341"/>
      <c r="AQ7" s="341"/>
    </row>
    <row r="8" spans="1:46" ht="12.75" customHeight="1" x14ac:dyDescent="0.25">
      <c r="A8" s="92" t="s">
        <v>63</v>
      </c>
      <c r="B8" s="92" t="s">
        <v>64</v>
      </c>
      <c r="C8" s="105" t="s">
        <v>65</v>
      </c>
      <c r="D8" s="106" t="s">
        <v>13</v>
      </c>
      <c r="E8" s="92" t="s">
        <v>66</v>
      </c>
      <c r="F8" s="106" t="s">
        <v>67</v>
      </c>
      <c r="G8" s="106"/>
      <c r="H8" s="105" t="s">
        <v>68</v>
      </c>
      <c r="I8" s="106" t="s">
        <v>69</v>
      </c>
      <c r="J8" s="106" t="s">
        <v>70</v>
      </c>
      <c r="K8" s="106" t="s">
        <v>71</v>
      </c>
      <c r="L8" s="106" t="s">
        <v>72</v>
      </c>
      <c r="M8" s="106"/>
      <c r="N8" s="106" t="s">
        <v>73</v>
      </c>
      <c r="O8" s="106" t="s">
        <v>74</v>
      </c>
      <c r="P8" s="92">
        <v>7</v>
      </c>
      <c r="Q8" s="105">
        <v>8</v>
      </c>
      <c r="R8" s="105"/>
      <c r="S8" s="92">
        <v>9</v>
      </c>
      <c r="T8" s="105">
        <v>10</v>
      </c>
      <c r="U8" s="105">
        <v>11</v>
      </c>
      <c r="V8" s="106" t="s">
        <v>75</v>
      </c>
      <c r="W8" s="106" t="s">
        <v>76</v>
      </c>
      <c r="X8" s="106" t="s">
        <v>77</v>
      </c>
      <c r="Y8" s="106" t="s">
        <v>78</v>
      </c>
      <c r="Z8" s="107">
        <v>12</v>
      </c>
      <c r="AA8" s="107">
        <v>13</v>
      </c>
      <c r="AB8" s="108" t="s">
        <v>79</v>
      </c>
      <c r="AC8" s="106" t="s">
        <v>80</v>
      </c>
      <c r="AD8" s="106"/>
      <c r="AE8" s="108" t="s">
        <v>81</v>
      </c>
      <c r="AF8" s="107">
        <v>14</v>
      </c>
      <c r="AG8" s="107">
        <v>15</v>
      </c>
      <c r="AH8" s="108" t="s">
        <v>82</v>
      </c>
      <c r="AI8" s="109">
        <v>16</v>
      </c>
      <c r="AJ8" s="109">
        <v>17</v>
      </c>
      <c r="AK8" s="110" t="s">
        <v>83</v>
      </c>
      <c r="AL8" s="111">
        <v>18</v>
      </c>
      <c r="AM8" s="111">
        <v>19</v>
      </c>
      <c r="AN8" s="110" t="s">
        <v>84</v>
      </c>
      <c r="AO8" s="92">
        <v>21</v>
      </c>
      <c r="AP8" s="105">
        <v>22</v>
      </c>
      <c r="AQ8" s="105">
        <v>23</v>
      </c>
    </row>
    <row r="9" spans="1:46" ht="16.5" customHeight="1" x14ac:dyDescent="0.25">
      <c r="A9" s="112" t="s">
        <v>85</v>
      </c>
      <c r="B9" s="113" t="s">
        <v>63</v>
      </c>
      <c r="C9" s="114">
        <v>139675</v>
      </c>
      <c r="D9" s="114"/>
      <c r="E9" s="115">
        <v>93763</v>
      </c>
      <c r="F9" s="115"/>
      <c r="G9" s="115">
        <v>93763</v>
      </c>
      <c r="H9" s="116">
        <v>125017</v>
      </c>
      <c r="I9" s="116"/>
      <c r="J9" s="116">
        <v>125017</v>
      </c>
      <c r="K9" s="117">
        <v>70861</v>
      </c>
      <c r="L9" s="117"/>
      <c r="M9" s="117">
        <v>70861</v>
      </c>
      <c r="N9" s="117">
        <v>60132</v>
      </c>
      <c r="O9" s="118"/>
      <c r="P9" s="118">
        <v>5363</v>
      </c>
      <c r="Q9" s="118">
        <v>920</v>
      </c>
      <c r="R9" s="118"/>
      <c r="S9" s="119">
        <v>137276</v>
      </c>
      <c r="T9" s="120">
        <v>-2399</v>
      </c>
      <c r="U9" s="121">
        <v>12259</v>
      </c>
      <c r="V9" s="122">
        <v>-38250</v>
      </c>
      <c r="W9" s="122">
        <v>-36934</v>
      </c>
      <c r="X9" s="123"/>
      <c r="Y9" s="124">
        <v>-1316</v>
      </c>
      <c r="Z9" s="125">
        <v>99026</v>
      </c>
      <c r="AA9" s="125">
        <v>33927</v>
      </c>
      <c r="AB9" s="126">
        <v>0</v>
      </c>
      <c r="AC9" s="125">
        <v>60132</v>
      </c>
      <c r="AD9" s="125"/>
      <c r="AE9" s="127"/>
      <c r="AF9" s="125">
        <v>4047</v>
      </c>
      <c r="AG9" s="125">
        <v>920</v>
      </c>
      <c r="AH9" s="128"/>
      <c r="AI9" s="129">
        <v>0.47878240499005092</v>
      </c>
      <c r="AJ9" s="129">
        <v>1</v>
      </c>
      <c r="AK9" s="129">
        <v>0</v>
      </c>
      <c r="AL9" s="129">
        <v>0.75461495431661385</v>
      </c>
      <c r="AM9" s="130">
        <v>1</v>
      </c>
      <c r="AN9" s="130">
        <v>0</v>
      </c>
      <c r="AO9" s="120">
        <v>-40649</v>
      </c>
      <c r="AP9" s="120">
        <v>-25991</v>
      </c>
      <c r="AQ9" s="131">
        <v>-20.79</v>
      </c>
      <c r="AR9" s="132"/>
      <c r="AS9" s="133"/>
      <c r="AT9" s="134"/>
    </row>
    <row r="10" spans="1:46" ht="16.5" customHeight="1" x14ac:dyDescent="0.25">
      <c r="A10" s="112" t="s">
        <v>86</v>
      </c>
      <c r="B10" s="113" t="s">
        <v>64</v>
      </c>
      <c r="C10" s="114">
        <v>11602</v>
      </c>
      <c r="D10" s="114"/>
      <c r="E10" s="115">
        <v>5352</v>
      </c>
      <c r="F10" s="115"/>
      <c r="G10" s="115">
        <v>5352</v>
      </c>
      <c r="H10" s="116">
        <v>7136</v>
      </c>
      <c r="I10" s="116"/>
      <c r="J10" s="116">
        <v>7136</v>
      </c>
      <c r="K10" s="117">
        <v>8392</v>
      </c>
      <c r="L10" s="117"/>
      <c r="M10" s="117">
        <v>8392</v>
      </c>
      <c r="N10" s="117">
        <v>2396</v>
      </c>
      <c r="O10" s="118"/>
      <c r="P10" s="118">
        <v>63</v>
      </c>
      <c r="Q10" s="118">
        <v>21</v>
      </c>
      <c r="R10" s="118"/>
      <c r="S10" s="119">
        <v>10872</v>
      </c>
      <c r="T10" s="120">
        <v>-730</v>
      </c>
      <c r="U10" s="121">
        <v>3736</v>
      </c>
      <c r="V10" s="122">
        <v>-4389</v>
      </c>
      <c r="W10" s="122">
        <v>-4374</v>
      </c>
      <c r="X10" s="123"/>
      <c r="Y10" s="124">
        <v>-15</v>
      </c>
      <c r="Z10" s="125">
        <v>6483</v>
      </c>
      <c r="AA10" s="125">
        <v>4018</v>
      </c>
      <c r="AB10" s="126">
        <v>0</v>
      </c>
      <c r="AC10" s="125">
        <v>2396</v>
      </c>
      <c r="AD10" s="125"/>
      <c r="AE10" s="127"/>
      <c r="AF10" s="125">
        <v>48</v>
      </c>
      <c r="AG10" s="125">
        <v>21</v>
      </c>
      <c r="AH10" s="128"/>
      <c r="AI10" s="129">
        <v>0.47878932316491896</v>
      </c>
      <c r="AJ10" s="129">
        <v>1</v>
      </c>
      <c r="AK10" s="129">
        <v>0</v>
      </c>
      <c r="AL10" s="129">
        <v>0.76190476190476186</v>
      </c>
      <c r="AM10" s="130">
        <v>1</v>
      </c>
      <c r="AN10" s="130">
        <v>0</v>
      </c>
      <c r="AO10" s="120">
        <v>-5119</v>
      </c>
      <c r="AP10" s="120">
        <v>-653</v>
      </c>
      <c r="AQ10" s="131">
        <v>-9.15</v>
      </c>
      <c r="AR10" s="132"/>
      <c r="AS10" s="133"/>
      <c r="AT10" s="134"/>
    </row>
    <row r="11" spans="1:46" ht="16.5" customHeight="1" x14ac:dyDescent="0.25">
      <c r="A11" s="112" t="s">
        <v>87</v>
      </c>
      <c r="B11" s="113" t="s">
        <v>65</v>
      </c>
      <c r="C11" s="135">
        <v>0</v>
      </c>
      <c r="D11" s="135"/>
      <c r="E11" s="136">
        <v>0</v>
      </c>
      <c r="F11" s="136"/>
      <c r="G11" s="115">
        <v>0</v>
      </c>
      <c r="H11" s="116">
        <v>0</v>
      </c>
      <c r="I11" s="116"/>
      <c r="J11" s="116">
        <v>0</v>
      </c>
      <c r="K11" s="117">
        <v>0</v>
      </c>
      <c r="L11" s="117"/>
      <c r="M11" s="117">
        <v>0</v>
      </c>
      <c r="N11" s="117">
        <v>0</v>
      </c>
      <c r="O11" s="118"/>
      <c r="P11" s="118"/>
      <c r="Q11" s="118">
        <v>0</v>
      </c>
      <c r="R11" s="118"/>
      <c r="S11" s="119">
        <v>0</v>
      </c>
      <c r="T11" s="120">
        <v>0</v>
      </c>
      <c r="U11" s="120">
        <v>0</v>
      </c>
      <c r="V11" s="122">
        <v>0</v>
      </c>
      <c r="W11" s="122">
        <v>0</v>
      </c>
      <c r="X11" s="123"/>
      <c r="Y11" s="124">
        <v>0</v>
      </c>
      <c r="Z11" s="125">
        <v>0</v>
      </c>
      <c r="AA11" s="125">
        <v>0</v>
      </c>
      <c r="AB11" s="126">
        <v>0</v>
      </c>
      <c r="AC11" s="125">
        <v>0</v>
      </c>
      <c r="AD11" s="125"/>
      <c r="AE11" s="127"/>
      <c r="AF11" s="125">
        <v>0</v>
      </c>
      <c r="AG11" s="125">
        <v>0</v>
      </c>
      <c r="AH11" s="128"/>
      <c r="AI11" s="129">
        <v>0</v>
      </c>
      <c r="AJ11" s="129">
        <v>0</v>
      </c>
      <c r="AK11" s="129">
        <v>0</v>
      </c>
      <c r="AL11" s="130">
        <v>0</v>
      </c>
      <c r="AM11" s="130">
        <v>0</v>
      </c>
      <c r="AN11" s="130">
        <v>0</v>
      </c>
      <c r="AO11" s="120">
        <v>0</v>
      </c>
      <c r="AP11" s="120">
        <v>0</v>
      </c>
      <c r="AQ11" s="131">
        <v>0</v>
      </c>
      <c r="AR11" s="132"/>
      <c r="AS11" s="133"/>
      <c r="AT11" s="134"/>
    </row>
    <row r="12" spans="1:46" ht="16.5" customHeight="1" x14ac:dyDescent="0.25">
      <c r="A12" s="112" t="s">
        <v>88</v>
      </c>
      <c r="B12" s="113" t="s">
        <v>66</v>
      </c>
      <c r="C12" s="114">
        <v>23951</v>
      </c>
      <c r="D12" s="114"/>
      <c r="E12" s="115">
        <v>13371</v>
      </c>
      <c r="F12" s="115"/>
      <c r="G12" s="115">
        <v>13371</v>
      </c>
      <c r="H12" s="116">
        <v>17828</v>
      </c>
      <c r="I12" s="116"/>
      <c r="J12" s="116">
        <v>17828</v>
      </c>
      <c r="K12" s="117">
        <v>10302</v>
      </c>
      <c r="L12" s="117"/>
      <c r="M12" s="117">
        <v>10302</v>
      </c>
      <c r="N12" s="117">
        <v>9068</v>
      </c>
      <c r="O12" s="118"/>
      <c r="P12" s="118">
        <v>1650</v>
      </c>
      <c r="Q12" s="118">
        <v>35</v>
      </c>
      <c r="R12" s="118"/>
      <c r="S12" s="119">
        <v>21055</v>
      </c>
      <c r="T12" s="120">
        <v>-2896</v>
      </c>
      <c r="U12" s="121">
        <v>3227</v>
      </c>
      <c r="V12" s="122">
        <v>-5775</v>
      </c>
      <c r="W12" s="122">
        <v>-5370</v>
      </c>
      <c r="X12" s="123"/>
      <c r="Y12" s="124">
        <v>-405</v>
      </c>
      <c r="Z12" s="125">
        <v>15280</v>
      </c>
      <c r="AA12" s="125">
        <v>4932</v>
      </c>
      <c r="AB12" s="126">
        <v>0</v>
      </c>
      <c r="AC12" s="125">
        <v>9068</v>
      </c>
      <c r="AD12" s="125"/>
      <c r="AE12" s="127"/>
      <c r="AF12" s="125">
        <v>1245</v>
      </c>
      <c r="AG12" s="125">
        <v>35</v>
      </c>
      <c r="AH12" s="128"/>
      <c r="AI12" s="129">
        <v>0.47874199184624344</v>
      </c>
      <c r="AJ12" s="129">
        <v>1</v>
      </c>
      <c r="AK12" s="129">
        <v>0</v>
      </c>
      <c r="AL12" s="129">
        <v>0.75454545454545452</v>
      </c>
      <c r="AM12" s="130">
        <v>1</v>
      </c>
      <c r="AN12" s="130">
        <v>0</v>
      </c>
      <c r="AO12" s="120">
        <v>-8671</v>
      </c>
      <c r="AP12" s="120">
        <v>-2548</v>
      </c>
      <c r="AQ12" s="131">
        <v>-14.29</v>
      </c>
      <c r="AR12" s="132"/>
      <c r="AS12" s="133"/>
      <c r="AT12" s="134"/>
    </row>
    <row r="13" spans="1:46" ht="16.5" customHeight="1" x14ac:dyDescent="0.25">
      <c r="A13" s="112" t="s">
        <v>89</v>
      </c>
      <c r="B13" s="113" t="s">
        <v>68</v>
      </c>
      <c r="C13" s="114">
        <v>5286</v>
      </c>
      <c r="D13" s="114"/>
      <c r="E13" s="115">
        <v>3906</v>
      </c>
      <c r="F13" s="115"/>
      <c r="G13" s="115">
        <v>3906</v>
      </c>
      <c r="H13" s="116">
        <v>5208</v>
      </c>
      <c r="I13" s="116"/>
      <c r="J13" s="116">
        <v>5208</v>
      </c>
      <c r="K13" s="117">
        <v>0</v>
      </c>
      <c r="L13" s="117"/>
      <c r="M13" s="117">
        <v>0</v>
      </c>
      <c r="N13" s="117">
        <v>1350</v>
      </c>
      <c r="O13" s="118"/>
      <c r="P13" s="118">
        <v>0</v>
      </c>
      <c r="Q13" s="118">
        <v>7</v>
      </c>
      <c r="R13" s="118"/>
      <c r="S13" s="119">
        <v>1357</v>
      </c>
      <c r="T13" s="120">
        <v>-3929</v>
      </c>
      <c r="U13" s="120">
        <v>-3851</v>
      </c>
      <c r="V13" s="122">
        <v>0</v>
      </c>
      <c r="W13" s="122">
        <v>0</v>
      </c>
      <c r="X13" s="123"/>
      <c r="Y13" s="124">
        <v>0</v>
      </c>
      <c r="Z13" s="125">
        <v>1357</v>
      </c>
      <c r="AA13" s="125">
        <v>0</v>
      </c>
      <c r="AB13" s="126">
        <v>0</v>
      </c>
      <c r="AC13" s="125">
        <v>1350</v>
      </c>
      <c r="AD13" s="125"/>
      <c r="AE13" s="127"/>
      <c r="AF13" s="125">
        <v>0</v>
      </c>
      <c r="AG13" s="125">
        <v>7</v>
      </c>
      <c r="AH13" s="128"/>
      <c r="AI13" s="129">
        <v>0</v>
      </c>
      <c r="AJ13" s="129">
        <v>1</v>
      </c>
      <c r="AK13" s="129">
        <v>0</v>
      </c>
      <c r="AL13" s="130">
        <v>0</v>
      </c>
      <c r="AM13" s="130">
        <v>1</v>
      </c>
      <c r="AN13" s="130">
        <v>0</v>
      </c>
      <c r="AO13" s="120">
        <v>-3929</v>
      </c>
      <c r="AP13" s="120">
        <v>-3851</v>
      </c>
      <c r="AQ13" s="131">
        <v>-73.94</v>
      </c>
      <c r="AR13" s="132"/>
      <c r="AS13" s="133"/>
      <c r="AT13" s="134"/>
    </row>
    <row r="14" spans="1:46" ht="16.5" customHeight="1" x14ac:dyDescent="0.25">
      <c r="A14" s="137" t="s">
        <v>90</v>
      </c>
      <c r="B14" s="113" t="s">
        <v>69</v>
      </c>
      <c r="C14" s="135">
        <v>2121</v>
      </c>
      <c r="D14" s="135"/>
      <c r="E14" s="115">
        <v>1591</v>
      </c>
      <c r="F14" s="115"/>
      <c r="G14" s="115">
        <v>1591</v>
      </c>
      <c r="H14" s="116">
        <v>2121</v>
      </c>
      <c r="I14" s="116"/>
      <c r="J14" s="116">
        <v>2121</v>
      </c>
      <c r="K14" s="138">
        <v>0</v>
      </c>
      <c r="L14" s="138"/>
      <c r="M14" s="138">
        <v>0</v>
      </c>
      <c r="N14" s="138">
        <v>1350</v>
      </c>
      <c r="O14" s="139"/>
      <c r="P14" s="139"/>
      <c r="Q14" s="139"/>
      <c r="R14" s="139"/>
      <c r="S14" s="119">
        <v>1350</v>
      </c>
      <c r="T14" s="120">
        <v>-771</v>
      </c>
      <c r="U14" s="121">
        <v>-771</v>
      </c>
      <c r="V14" s="122">
        <v>0</v>
      </c>
      <c r="W14" s="122">
        <v>0</v>
      </c>
      <c r="X14" s="123"/>
      <c r="Y14" s="124">
        <v>0</v>
      </c>
      <c r="Z14" s="125">
        <v>1350</v>
      </c>
      <c r="AA14" s="125">
        <v>0</v>
      </c>
      <c r="AB14" s="126">
        <v>0</v>
      </c>
      <c r="AC14" s="125">
        <v>1350</v>
      </c>
      <c r="AD14" s="125"/>
      <c r="AE14" s="127"/>
      <c r="AF14" s="125">
        <v>0</v>
      </c>
      <c r="AG14" s="125">
        <v>0</v>
      </c>
      <c r="AH14" s="128"/>
      <c r="AI14" s="129">
        <v>0</v>
      </c>
      <c r="AJ14" s="129">
        <v>1</v>
      </c>
      <c r="AK14" s="129">
        <v>0</v>
      </c>
      <c r="AL14" s="130">
        <v>0</v>
      </c>
      <c r="AM14" s="130">
        <v>0</v>
      </c>
      <c r="AN14" s="130">
        <v>0</v>
      </c>
      <c r="AO14" s="120">
        <v>-771</v>
      </c>
      <c r="AP14" s="120">
        <v>-771</v>
      </c>
      <c r="AQ14" s="131">
        <v>-36.35</v>
      </c>
      <c r="AR14" s="132"/>
      <c r="AS14" s="133"/>
      <c r="AT14" s="134"/>
    </row>
    <row r="15" spans="1:46" ht="16.5" customHeight="1" x14ac:dyDescent="0.25">
      <c r="A15" s="112" t="s">
        <v>91</v>
      </c>
      <c r="B15" s="113" t="s">
        <v>92</v>
      </c>
      <c r="C15" s="114">
        <v>0</v>
      </c>
      <c r="D15" s="114"/>
      <c r="E15" s="115">
        <v>0</v>
      </c>
      <c r="F15" s="115"/>
      <c r="G15" s="115">
        <v>0</v>
      </c>
      <c r="H15" s="116">
        <v>0</v>
      </c>
      <c r="I15" s="116"/>
      <c r="J15" s="116">
        <v>0</v>
      </c>
      <c r="K15" s="117">
        <v>0</v>
      </c>
      <c r="L15" s="117"/>
      <c r="M15" s="117">
        <v>0</v>
      </c>
      <c r="N15" s="117">
        <v>0</v>
      </c>
      <c r="O15" s="118"/>
      <c r="P15" s="118">
        <v>0</v>
      </c>
      <c r="Q15" s="118">
        <v>0</v>
      </c>
      <c r="R15" s="118"/>
      <c r="S15" s="119">
        <v>0</v>
      </c>
      <c r="T15" s="120">
        <v>0</v>
      </c>
      <c r="U15" s="120">
        <v>0</v>
      </c>
      <c r="V15" s="122">
        <v>0</v>
      </c>
      <c r="W15" s="122">
        <v>0</v>
      </c>
      <c r="X15" s="123"/>
      <c r="Y15" s="124">
        <v>0</v>
      </c>
      <c r="Z15" s="125">
        <v>0</v>
      </c>
      <c r="AA15" s="125">
        <v>0</v>
      </c>
      <c r="AB15" s="126">
        <v>0</v>
      </c>
      <c r="AC15" s="125">
        <v>0</v>
      </c>
      <c r="AD15" s="125"/>
      <c r="AE15" s="127"/>
      <c r="AF15" s="125">
        <v>0</v>
      </c>
      <c r="AG15" s="125">
        <v>0</v>
      </c>
      <c r="AH15" s="128"/>
      <c r="AI15" s="129">
        <v>0</v>
      </c>
      <c r="AJ15" s="129">
        <v>0</v>
      </c>
      <c r="AK15" s="129">
        <v>0</v>
      </c>
      <c r="AL15" s="130">
        <v>0</v>
      </c>
      <c r="AM15" s="130">
        <v>0</v>
      </c>
      <c r="AN15" s="130">
        <v>0</v>
      </c>
      <c r="AO15" s="120">
        <v>0</v>
      </c>
      <c r="AP15" s="120">
        <v>0</v>
      </c>
      <c r="AQ15" s="131">
        <v>0</v>
      </c>
      <c r="AR15" s="132"/>
      <c r="AS15" s="133"/>
      <c r="AT15" s="134"/>
    </row>
    <row r="16" spans="1:46" ht="16.5" customHeight="1" x14ac:dyDescent="0.25">
      <c r="A16" s="112" t="s">
        <v>93</v>
      </c>
      <c r="B16" s="113" t="s">
        <v>94</v>
      </c>
      <c r="C16" s="114">
        <v>24337</v>
      </c>
      <c r="D16" s="114"/>
      <c r="E16" s="115">
        <v>19522</v>
      </c>
      <c r="F16" s="115"/>
      <c r="G16" s="115">
        <v>19522</v>
      </c>
      <c r="H16" s="116">
        <v>26029</v>
      </c>
      <c r="I16" s="116"/>
      <c r="J16" s="116">
        <v>26029</v>
      </c>
      <c r="K16" s="117">
        <v>20610</v>
      </c>
      <c r="L16" s="117"/>
      <c r="M16" s="117">
        <v>20610</v>
      </c>
      <c r="N16" s="117">
        <v>715</v>
      </c>
      <c r="O16" s="118"/>
      <c r="P16" s="118">
        <v>1440</v>
      </c>
      <c r="Q16" s="118">
        <v>281</v>
      </c>
      <c r="R16" s="118"/>
      <c r="S16" s="119">
        <v>23046</v>
      </c>
      <c r="T16" s="120">
        <v>-1291</v>
      </c>
      <c r="U16" s="120">
        <v>-2983</v>
      </c>
      <c r="V16" s="122">
        <v>-11095</v>
      </c>
      <c r="W16" s="122">
        <v>-10742</v>
      </c>
      <c r="X16" s="123"/>
      <c r="Y16" s="124">
        <v>-353</v>
      </c>
      <c r="Z16" s="125">
        <v>11951</v>
      </c>
      <c r="AA16" s="125">
        <v>9868</v>
      </c>
      <c r="AB16" s="126">
        <v>0</v>
      </c>
      <c r="AC16" s="125">
        <v>715</v>
      </c>
      <c r="AD16" s="125"/>
      <c r="AE16" s="127"/>
      <c r="AF16" s="125">
        <v>1087</v>
      </c>
      <c r="AG16" s="125">
        <v>281</v>
      </c>
      <c r="AH16" s="128"/>
      <c r="AI16" s="129">
        <v>0.47879670063076174</v>
      </c>
      <c r="AJ16" s="129">
        <v>1</v>
      </c>
      <c r="AK16" s="129">
        <v>0</v>
      </c>
      <c r="AL16" s="129">
        <v>0.75486111111111109</v>
      </c>
      <c r="AM16" s="130">
        <v>1</v>
      </c>
      <c r="AN16" s="130">
        <v>0</v>
      </c>
      <c r="AO16" s="120">
        <v>-12386</v>
      </c>
      <c r="AP16" s="120">
        <v>-14078</v>
      </c>
      <c r="AQ16" s="131">
        <v>-54.09</v>
      </c>
      <c r="AR16" s="132"/>
      <c r="AS16" s="133"/>
      <c r="AT16" s="134"/>
    </row>
    <row r="17" spans="1:46" ht="16.5" customHeight="1" x14ac:dyDescent="0.25">
      <c r="A17" s="112" t="s">
        <v>95</v>
      </c>
      <c r="B17" s="113" t="s">
        <v>96</v>
      </c>
      <c r="C17" s="114">
        <v>26642</v>
      </c>
      <c r="D17" s="114"/>
      <c r="E17" s="115">
        <v>17442</v>
      </c>
      <c r="F17" s="115"/>
      <c r="G17" s="115">
        <v>17442</v>
      </c>
      <c r="H17" s="116">
        <v>23256</v>
      </c>
      <c r="I17" s="116"/>
      <c r="J17" s="116">
        <v>23256</v>
      </c>
      <c r="K17" s="117">
        <v>22879</v>
      </c>
      <c r="L17" s="117"/>
      <c r="M17" s="117">
        <v>22879</v>
      </c>
      <c r="N17" s="117">
        <v>1583</v>
      </c>
      <c r="O17" s="118"/>
      <c r="P17" s="118">
        <v>1438</v>
      </c>
      <c r="Q17" s="118">
        <v>124</v>
      </c>
      <c r="R17" s="118"/>
      <c r="S17" s="119">
        <v>26024</v>
      </c>
      <c r="T17" s="120">
        <v>-618</v>
      </c>
      <c r="U17" s="121">
        <v>2768</v>
      </c>
      <c r="V17" s="122">
        <v>-12278</v>
      </c>
      <c r="W17" s="122">
        <v>-11925</v>
      </c>
      <c r="X17" s="123"/>
      <c r="Y17" s="124">
        <v>-353</v>
      </c>
      <c r="Z17" s="125">
        <v>13746</v>
      </c>
      <c r="AA17" s="125">
        <v>10954</v>
      </c>
      <c r="AB17" s="126">
        <v>0</v>
      </c>
      <c r="AC17" s="125">
        <v>1583</v>
      </c>
      <c r="AD17" s="125"/>
      <c r="AE17" s="127"/>
      <c r="AF17" s="125">
        <v>1085</v>
      </c>
      <c r="AG17" s="125">
        <v>124</v>
      </c>
      <c r="AH17" s="128"/>
      <c r="AI17" s="129">
        <v>0.47877966694348528</v>
      </c>
      <c r="AJ17" s="129">
        <v>1</v>
      </c>
      <c r="AK17" s="129">
        <v>0</v>
      </c>
      <c r="AL17" s="129">
        <v>0.75452016689847012</v>
      </c>
      <c r="AM17" s="130">
        <v>1</v>
      </c>
      <c r="AN17" s="130">
        <v>0</v>
      </c>
      <c r="AO17" s="120">
        <v>-12896</v>
      </c>
      <c r="AP17" s="120">
        <v>-9510</v>
      </c>
      <c r="AQ17" s="131">
        <v>-40.89</v>
      </c>
      <c r="AR17" s="132"/>
      <c r="AS17" s="133"/>
      <c r="AT17" s="134"/>
    </row>
    <row r="18" spans="1:46" ht="16.5" customHeight="1" x14ac:dyDescent="0.25">
      <c r="A18" s="112" t="s">
        <v>97</v>
      </c>
      <c r="B18" s="113" t="s">
        <v>98</v>
      </c>
      <c r="C18" s="114">
        <v>42180</v>
      </c>
      <c r="D18" s="114"/>
      <c r="E18" s="115">
        <v>35066</v>
      </c>
      <c r="F18" s="115"/>
      <c r="G18" s="115">
        <v>35066</v>
      </c>
      <c r="H18" s="116">
        <v>46755</v>
      </c>
      <c r="I18" s="116"/>
      <c r="J18" s="116">
        <v>46755</v>
      </c>
      <c r="K18" s="117">
        <v>34072</v>
      </c>
      <c r="L18" s="117"/>
      <c r="M18" s="117">
        <v>34072</v>
      </c>
      <c r="N18" s="117">
        <v>11743</v>
      </c>
      <c r="O18" s="118"/>
      <c r="P18" s="118">
        <v>2335</v>
      </c>
      <c r="Q18" s="118">
        <v>148</v>
      </c>
      <c r="R18" s="118"/>
      <c r="S18" s="119">
        <v>48298</v>
      </c>
      <c r="T18" s="120">
        <v>6118</v>
      </c>
      <c r="U18" s="121">
        <v>1543</v>
      </c>
      <c r="V18" s="122">
        <v>-18332</v>
      </c>
      <c r="W18" s="122">
        <v>-17759</v>
      </c>
      <c r="X18" s="123"/>
      <c r="Y18" s="124">
        <v>-573</v>
      </c>
      <c r="Z18" s="125">
        <v>29966</v>
      </c>
      <c r="AA18" s="125">
        <v>16313</v>
      </c>
      <c r="AB18" s="126">
        <v>0</v>
      </c>
      <c r="AC18" s="125">
        <v>11743</v>
      </c>
      <c r="AD18" s="125"/>
      <c r="AE18" s="127"/>
      <c r="AF18" s="125">
        <v>1762</v>
      </c>
      <c r="AG18" s="125">
        <v>148</v>
      </c>
      <c r="AH18" s="128"/>
      <c r="AI18" s="129">
        <v>0.47878023010096266</v>
      </c>
      <c r="AJ18" s="129">
        <v>1</v>
      </c>
      <c r="AK18" s="129">
        <v>0</v>
      </c>
      <c r="AL18" s="129">
        <v>0.75460385438972166</v>
      </c>
      <c r="AM18" s="130">
        <v>1</v>
      </c>
      <c r="AN18" s="130">
        <v>0</v>
      </c>
      <c r="AO18" s="120">
        <v>-12214</v>
      </c>
      <c r="AP18" s="120">
        <v>-16789</v>
      </c>
      <c r="AQ18" s="131">
        <v>-35.909999999999997</v>
      </c>
      <c r="AR18" s="132"/>
      <c r="AS18" s="133"/>
      <c r="AT18" s="134"/>
    </row>
    <row r="19" spans="1:46" ht="16.5" customHeight="1" x14ac:dyDescent="0.25">
      <c r="A19" s="112" t="s">
        <v>99</v>
      </c>
      <c r="B19" s="113" t="s">
        <v>100</v>
      </c>
      <c r="C19" s="114">
        <v>1789</v>
      </c>
      <c r="D19" s="114"/>
      <c r="E19" s="115">
        <v>1387</v>
      </c>
      <c r="F19" s="115"/>
      <c r="G19" s="115">
        <v>1387</v>
      </c>
      <c r="H19" s="116">
        <v>1849</v>
      </c>
      <c r="I19" s="116"/>
      <c r="J19" s="116">
        <v>1849</v>
      </c>
      <c r="K19" s="117">
        <v>318</v>
      </c>
      <c r="L19" s="117"/>
      <c r="M19" s="117">
        <v>318</v>
      </c>
      <c r="N19" s="117">
        <v>900</v>
      </c>
      <c r="O19" s="118"/>
      <c r="P19" s="118">
        <v>0</v>
      </c>
      <c r="Q19" s="118">
        <v>2</v>
      </c>
      <c r="R19" s="118"/>
      <c r="S19" s="119">
        <v>1220</v>
      </c>
      <c r="T19" s="120">
        <v>-569</v>
      </c>
      <c r="U19" s="120">
        <v>-629</v>
      </c>
      <c r="V19" s="122">
        <v>-166</v>
      </c>
      <c r="W19" s="122">
        <v>-166</v>
      </c>
      <c r="X19" s="123"/>
      <c r="Y19" s="124">
        <v>0</v>
      </c>
      <c r="Z19" s="125">
        <v>1054</v>
      </c>
      <c r="AA19" s="125">
        <v>152</v>
      </c>
      <c r="AB19" s="126">
        <v>0</v>
      </c>
      <c r="AC19" s="125">
        <v>900</v>
      </c>
      <c r="AD19" s="125"/>
      <c r="AE19" s="127"/>
      <c r="AF19" s="125">
        <v>0</v>
      </c>
      <c r="AG19" s="125">
        <v>2</v>
      </c>
      <c r="AH19" s="128"/>
      <c r="AI19" s="129">
        <v>0.4779874213836478</v>
      </c>
      <c r="AJ19" s="129">
        <v>1</v>
      </c>
      <c r="AK19" s="129">
        <v>0</v>
      </c>
      <c r="AL19" s="130">
        <v>0</v>
      </c>
      <c r="AM19" s="130">
        <v>1</v>
      </c>
      <c r="AN19" s="130">
        <v>0</v>
      </c>
      <c r="AO19" s="120">
        <v>-735</v>
      </c>
      <c r="AP19" s="120">
        <v>-795</v>
      </c>
      <c r="AQ19" s="131">
        <v>-43</v>
      </c>
      <c r="AR19" s="132"/>
      <c r="AS19" s="133"/>
      <c r="AT19" s="134"/>
    </row>
    <row r="20" spans="1:46" ht="16.5" customHeight="1" x14ac:dyDescent="0.25">
      <c r="A20" s="140" t="s">
        <v>101</v>
      </c>
      <c r="B20" s="113" t="s">
        <v>102</v>
      </c>
      <c r="C20" s="135">
        <v>0</v>
      </c>
      <c r="D20" s="135"/>
      <c r="E20" s="136"/>
      <c r="F20" s="136"/>
      <c r="G20" s="115">
        <v>0</v>
      </c>
      <c r="H20" s="116">
        <v>0</v>
      </c>
      <c r="I20" s="116"/>
      <c r="J20" s="116">
        <v>0</v>
      </c>
      <c r="K20" s="117">
        <v>0</v>
      </c>
      <c r="L20" s="117"/>
      <c r="M20" s="117">
        <v>0</v>
      </c>
      <c r="N20" s="117">
        <v>0</v>
      </c>
      <c r="O20" s="118"/>
      <c r="P20" s="118">
        <v>0</v>
      </c>
      <c r="Q20" s="118"/>
      <c r="R20" s="118"/>
      <c r="S20" s="119">
        <v>0</v>
      </c>
      <c r="T20" s="120">
        <v>0</v>
      </c>
      <c r="U20" s="120">
        <v>0</v>
      </c>
      <c r="V20" s="122">
        <v>0</v>
      </c>
      <c r="W20" s="122">
        <v>0</v>
      </c>
      <c r="X20" s="123"/>
      <c r="Y20" s="124">
        <v>0</v>
      </c>
      <c r="Z20" s="125">
        <v>0</v>
      </c>
      <c r="AA20" s="125">
        <v>0</v>
      </c>
      <c r="AB20" s="126">
        <v>0</v>
      </c>
      <c r="AC20" s="125">
        <v>0</v>
      </c>
      <c r="AD20" s="125"/>
      <c r="AE20" s="141"/>
      <c r="AF20" s="125">
        <v>0</v>
      </c>
      <c r="AG20" s="142">
        <v>0</v>
      </c>
      <c r="AH20" s="143"/>
      <c r="AI20" s="129">
        <v>0</v>
      </c>
      <c r="AJ20" s="129">
        <v>0</v>
      </c>
      <c r="AK20" s="129">
        <v>0</v>
      </c>
      <c r="AL20" s="130">
        <v>0</v>
      </c>
      <c r="AM20" s="130">
        <v>0</v>
      </c>
      <c r="AN20" s="130">
        <v>0</v>
      </c>
      <c r="AO20" s="120">
        <v>0</v>
      </c>
      <c r="AP20" s="120">
        <v>0</v>
      </c>
      <c r="AQ20" s="131">
        <v>0</v>
      </c>
      <c r="AR20" s="132"/>
      <c r="AS20" s="133"/>
      <c r="AT20" s="134"/>
    </row>
    <row r="21" spans="1:46" ht="16.5" customHeight="1" x14ac:dyDescent="0.25">
      <c r="A21" s="112" t="s">
        <v>103</v>
      </c>
      <c r="B21" s="113" t="s">
        <v>104</v>
      </c>
      <c r="C21" s="114">
        <v>86026</v>
      </c>
      <c r="D21" s="114"/>
      <c r="E21" s="115">
        <v>45400</v>
      </c>
      <c r="F21" s="115"/>
      <c r="G21" s="115">
        <v>45400</v>
      </c>
      <c r="H21" s="116">
        <v>60533</v>
      </c>
      <c r="I21" s="116"/>
      <c r="J21" s="116">
        <v>60533</v>
      </c>
      <c r="K21" s="117">
        <v>67570</v>
      </c>
      <c r="L21" s="117"/>
      <c r="M21" s="117">
        <v>67570</v>
      </c>
      <c r="N21" s="117">
        <v>9327</v>
      </c>
      <c r="O21" s="118"/>
      <c r="P21" s="118">
        <v>5639</v>
      </c>
      <c r="Q21" s="118">
        <v>270</v>
      </c>
      <c r="R21" s="118"/>
      <c r="S21" s="119">
        <v>82806</v>
      </c>
      <c r="T21" s="120">
        <v>-3220</v>
      </c>
      <c r="U21" s="121">
        <v>22273</v>
      </c>
      <c r="V21" s="122">
        <v>-36602</v>
      </c>
      <c r="W21" s="122">
        <v>-35219</v>
      </c>
      <c r="X21" s="123"/>
      <c r="Y21" s="124">
        <v>-1383</v>
      </c>
      <c r="Z21" s="125">
        <v>46204</v>
      </c>
      <c r="AA21" s="125">
        <v>32351</v>
      </c>
      <c r="AB21" s="126">
        <v>0</v>
      </c>
      <c r="AC21" s="125">
        <v>9327</v>
      </c>
      <c r="AD21" s="125"/>
      <c r="AE21" s="141"/>
      <c r="AF21" s="125">
        <v>4256</v>
      </c>
      <c r="AG21" s="125">
        <v>270</v>
      </c>
      <c r="AH21" s="128"/>
      <c r="AI21" s="129">
        <v>0.47877756400769572</v>
      </c>
      <c r="AJ21" s="129">
        <v>1</v>
      </c>
      <c r="AK21" s="129">
        <v>0</v>
      </c>
      <c r="AL21" s="129">
        <v>0.75474374889164741</v>
      </c>
      <c r="AM21" s="130">
        <v>1</v>
      </c>
      <c r="AN21" s="130">
        <v>0</v>
      </c>
      <c r="AO21" s="120">
        <v>-39822</v>
      </c>
      <c r="AP21" s="120">
        <v>-14329</v>
      </c>
      <c r="AQ21" s="131">
        <v>-23.67</v>
      </c>
      <c r="AR21" s="132"/>
      <c r="AS21" s="133"/>
      <c r="AT21" s="134"/>
    </row>
    <row r="22" spans="1:46" ht="16.5" customHeight="1" x14ac:dyDescent="0.25">
      <c r="A22" s="112" t="s">
        <v>105</v>
      </c>
      <c r="B22" s="113" t="s">
        <v>106</v>
      </c>
      <c r="C22" s="114">
        <v>916</v>
      </c>
      <c r="D22" s="114"/>
      <c r="E22" s="115">
        <v>453</v>
      </c>
      <c r="F22" s="115"/>
      <c r="G22" s="115">
        <v>453</v>
      </c>
      <c r="H22" s="116">
        <v>604</v>
      </c>
      <c r="I22" s="116"/>
      <c r="J22" s="116">
        <v>604</v>
      </c>
      <c r="K22" s="117">
        <v>299</v>
      </c>
      <c r="L22" s="117"/>
      <c r="M22" s="117">
        <v>299</v>
      </c>
      <c r="N22" s="117">
        <v>385</v>
      </c>
      <c r="O22" s="118"/>
      <c r="P22" s="118">
        <v>0</v>
      </c>
      <c r="Q22" s="118">
        <v>21</v>
      </c>
      <c r="R22" s="118"/>
      <c r="S22" s="119">
        <v>705</v>
      </c>
      <c r="T22" s="120">
        <v>-211</v>
      </c>
      <c r="U22" s="121">
        <v>101</v>
      </c>
      <c r="V22" s="122">
        <v>-156</v>
      </c>
      <c r="W22" s="122">
        <v>-156</v>
      </c>
      <c r="X22" s="123"/>
      <c r="Y22" s="124">
        <v>0</v>
      </c>
      <c r="Z22" s="125">
        <v>549</v>
      </c>
      <c r="AA22" s="125">
        <v>143</v>
      </c>
      <c r="AB22" s="126">
        <v>0</v>
      </c>
      <c r="AC22" s="125">
        <v>385</v>
      </c>
      <c r="AD22" s="125"/>
      <c r="AE22" s="127"/>
      <c r="AF22" s="125">
        <v>0</v>
      </c>
      <c r="AG22" s="125">
        <v>21</v>
      </c>
      <c r="AH22" s="128"/>
      <c r="AI22" s="129">
        <v>0.47826086956521741</v>
      </c>
      <c r="AJ22" s="129">
        <v>1</v>
      </c>
      <c r="AK22" s="129">
        <v>0</v>
      </c>
      <c r="AL22" s="130">
        <v>0</v>
      </c>
      <c r="AM22" s="130">
        <v>1</v>
      </c>
      <c r="AN22" s="130">
        <v>0</v>
      </c>
      <c r="AO22" s="120">
        <v>-367</v>
      </c>
      <c r="AP22" s="120">
        <v>-55</v>
      </c>
      <c r="AQ22" s="131">
        <v>-9.11</v>
      </c>
      <c r="AR22" s="132"/>
      <c r="AS22" s="133"/>
      <c r="AT22" s="134"/>
    </row>
    <row r="23" spans="1:46" ht="16.5" customHeight="1" x14ac:dyDescent="0.25">
      <c r="A23" s="112" t="s">
        <v>107</v>
      </c>
      <c r="B23" s="113" t="s">
        <v>108</v>
      </c>
      <c r="C23" s="135">
        <v>0</v>
      </c>
      <c r="D23" s="135"/>
      <c r="E23" s="115">
        <v>0</v>
      </c>
      <c r="F23" s="115"/>
      <c r="G23" s="115">
        <v>0</v>
      </c>
      <c r="H23" s="116">
        <v>0</v>
      </c>
      <c r="I23" s="116"/>
      <c r="J23" s="116">
        <v>0</v>
      </c>
      <c r="K23" s="117">
        <v>0</v>
      </c>
      <c r="L23" s="117"/>
      <c r="M23" s="117">
        <v>0</v>
      </c>
      <c r="N23" s="117">
        <v>0</v>
      </c>
      <c r="O23" s="118"/>
      <c r="P23" s="118">
        <v>0</v>
      </c>
      <c r="Q23" s="118">
        <v>0</v>
      </c>
      <c r="R23" s="118"/>
      <c r="S23" s="119">
        <v>0</v>
      </c>
      <c r="T23" s="120">
        <v>0</v>
      </c>
      <c r="U23" s="120">
        <v>0</v>
      </c>
      <c r="V23" s="122">
        <v>0</v>
      </c>
      <c r="W23" s="122">
        <v>0</v>
      </c>
      <c r="X23" s="123"/>
      <c r="Y23" s="124">
        <v>0</v>
      </c>
      <c r="Z23" s="125">
        <v>0</v>
      </c>
      <c r="AA23" s="125">
        <v>0</v>
      </c>
      <c r="AB23" s="126">
        <v>0</v>
      </c>
      <c r="AC23" s="125">
        <v>0</v>
      </c>
      <c r="AD23" s="125"/>
      <c r="AE23" s="127"/>
      <c r="AF23" s="125">
        <v>0</v>
      </c>
      <c r="AG23" s="125">
        <v>0</v>
      </c>
      <c r="AH23" s="128"/>
      <c r="AI23" s="129">
        <v>0</v>
      </c>
      <c r="AJ23" s="129">
        <v>0</v>
      </c>
      <c r="AK23" s="129">
        <v>0</v>
      </c>
      <c r="AL23" s="130">
        <v>0</v>
      </c>
      <c r="AM23" s="130">
        <v>0</v>
      </c>
      <c r="AN23" s="130">
        <v>0</v>
      </c>
      <c r="AO23" s="120">
        <v>0</v>
      </c>
      <c r="AP23" s="120">
        <v>0</v>
      </c>
      <c r="AQ23" s="131">
        <v>0</v>
      </c>
      <c r="AR23" s="132"/>
      <c r="AS23" s="133"/>
      <c r="AT23" s="134"/>
    </row>
    <row r="24" spans="1:46" x14ac:dyDescent="0.25">
      <c r="A24" s="137" t="s">
        <v>109</v>
      </c>
      <c r="B24" s="113" t="s">
        <v>110</v>
      </c>
      <c r="C24" s="114">
        <v>10930</v>
      </c>
      <c r="D24" s="114"/>
      <c r="E24" s="115">
        <v>8017</v>
      </c>
      <c r="F24" s="115"/>
      <c r="G24" s="136">
        <v>4547</v>
      </c>
      <c r="H24" s="116">
        <v>10689</v>
      </c>
      <c r="I24" s="116"/>
      <c r="J24" s="116">
        <v>6063</v>
      </c>
      <c r="K24" s="117">
        <v>4965</v>
      </c>
      <c r="L24" s="117"/>
      <c r="M24" s="117">
        <v>4965</v>
      </c>
      <c r="N24" s="117">
        <v>5833</v>
      </c>
      <c r="O24" s="118">
        <v>4719</v>
      </c>
      <c r="P24" s="118">
        <v>0</v>
      </c>
      <c r="Q24" s="118">
        <v>412</v>
      </c>
      <c r="R24" s="118">
        <v>225</v>
      </c>
      <c r="S24" s="119">
        <v>11210</v>
      </c>
      <c r="T24" s="120">
        <v>280</v>
      </c>
      <c r="U24" s="121">
        <v>521</v>
      </c>
      <c r="V24" s="122">
        <v>-2588</v>
      </c>
      <c r="W24" s="122">
        <v>-2588</v>
      </c>
      <c r="X24" s="123"/>
      <c r="Y24" s="124">
        <v>0</v>
      </c>
      <c r="Z24" s="125">
        <v>8622</v>
      </c>
      <c r="AA24" s="125">
        <v>2377</v>
      </c>
      <c r="AB24" s="126">
        <v>0</v>
      </c>
      <c r="AC24" s="125">
        <v>5833</v>
      </c>
      <c r="AD24" s="125"/>
      <c r="AE24" s="127">
        <v>4719</v>
      </c>
      <c r="AF24" s="125">
        <v>0</v>
      </c>
      <c r="AG24" s="125">
        <v>412</v>
      </c>
      <c r="AH24" s="128">
        <v>225</v>
      </c>
      <c r="AI24" s="129">
        <v>0.47875125881168179</v>
      </c>
      <c r="AJ24" s="129">
        <v>1</v>
      </c>
      <c r="AK24" s="129">
        <v>1</v>
      </c>
      <c r="AL24" s="130">
        <v>0</v>
      </c>
      <c r="AM24" s="130">
        <v>1</v>
      </c>
      <c r="AN24" s="130">
        <v>1</v>
      </c>
      <c r="AO24" s="120">
        <v>-2308</v>
      </c>
      <c r="AP24" s="120">
        <v>-2067</v>
      </c>
      <c r="AQ24" s="131">
        <v>-34.090000000000003</v>
      </c>
      <c r="AR24" s="132"/>
      <c r="AS24" s="133"/>
      <c r="AT24" s="134"/>
    </row>
    <row r="25" spans="1:46" ht="16.5" customHeight="1" x14ac:dyDescent="0.25">
      <c r="A25" s="112" t="s">
        <v>111</v>
      </c>
      <c r="B25" s="113" t="s">
        <v>112</v>
      </c>
      <c r="C25" s="114">
        <v>73707</v>
      </c>
      <c r="D25" s="114">
        <v>35932</v>
      </c>
      <c r="E25" s="115">
        <v>42763</v>
      </c>
      <c r="F25" s="115">
        <v>15936</v>
      </c>
      <c r="G25" s="115">
        <v>26827</v>
      </c>
      <c r="H25" s="116">
        <v>57017</v>
      </c>
      <c r="I25" s="116">
        <v>21248</v>
      </c>
      <c r="J25" s="116">
        <v>35769</v>
      </c>
      <c r="K25" s="117">
        <v>23195</v>
      </c>
      <c r="L25" s="117">
        <v>45858</v>
      </c>
      <c r="M25" s="144">
        <v>0</v>
      </c>
      <c r="N25" s="117">
        <v>20128</v>
      </c>
      <c r="O25" s="118"/>
      <c r="P25" s="118">
        <v>1642</v>
      </c>
      <c r="Q25" s="118">
        <v>3608</v>
      </c>
      <c r="R25" s="118"/>
      <c r="S25" s="119">
        <v>48573</v>
      </c>
      <c r="T25" s="120">
        <v>-25134</v>
      </c>
      <c r="U25" s="120">
        <v>-8444</v>
      </c>
      <c r="V25" s="122">
        <v>-403</v>
      </c>
      <c r="W25" s="145"/>
      <c r="X25" s="123"/>
      <c r="Y25" s="124">
        <v>-403</v>
      </c>
      <c r="Z25" s="125">
        <v>70833</v>
      </c>
      <c r="AA25" s="125">
        <v>0</v>
      </c>
      <c r="AB25" s="127">
        <v>45858</v>
      </c>
      <c r="AC25" s="125">
        <v>20128</v>
      </c>
      <c r="AD25" s="125"/>
      <c r="AE25" s="127"/>
      <c r="AF25" s="125">
        <v>1239</v>
      </c>
      <c r="AG25" s="125">
        <v>3608</v>
      </c>
      <c r="AH25" s="128"/>
      <c r="AI25" s="129">
        <v>0</v>
      </c>
      <c r="AJ25" s="129">
        <v>1</v>
      </c>
      <c r="AK25" s="129">
        <v>0</v>
      </c>
      <c r="AL25" s="129">
        <v>0.75456760048721072</v>
      </c>
      <c r="AM25" s="130">
        <v>1</v>
      </c>
      <c r="AN25" s="130">
        <v>0</v>
      </c>
      <c r="AO25" s="120">
        <v>-2874</v>
      </c>
      <c r="AP25" s="120">
        <v>13816</v>
      </c>
      <c r="AQ25" s="131">
        <v>38.630000000000003</v>
      </c>
      <c r="AR25" s="132"/>
      <c r="AS25" s="133"/>
      <c r="AT25" s="134"/>
    </row>
    <row r="26" spans="1:46" ht="16.5" customHeight="1" x14ac:dyDescent="0.25">
      <c r="A26" s="137" t="s">
        <v>113</v>
      </c>
      <c r="B26" s="113" t="s">
        <v>114</v>
      </c>
      <c r="C26" s="135">
        <v>0</v>
      </c>
      <c r="D26" s="135"/>
      <c r="E26" s="136">
        <v>0</v>
      </c>
      <c r="F26" s="136"/>
      <c r="G26" s="115">
        <v>0</v>
      </c>
      <c r="H26" s="116">
        <v>0</v>
      </c>
      <c r="I26" s="116"/>
      <c r="J26" s="116">
        <v>0</v>
      </c>
      <c r="K26" s="117">
        <v>0</v>
      </c>
      <c r="L26" s="117"/>
      <c r="M26" s="117">
        <v>0</v>
      </c>
      <c r="N26" s="117">
        <v>0</v>
      </c>
      <c r="O26" s="118"/>
      <c r="P26" s="118">
        <v>0</v>
      </c>
      <c r="Q26" s="118">
        <v>0</v>
      </c>
      <c r="R26" s="118"/>
      <c r="S26" s="119">
        <v>0</v>
      </c>
      <c r="T26" s="120">
        <v>0</v>
      </c>
      <c r="U26" s="120">
        <v>0</v>
      </c>
      <c r="V26" s="122">
        <v>0</v>
      </c>
      <c r="W26" s="122">
        <v>0</v>
      </c>
      <c r="X26" s="123"/>
      <c r="Y26" s="124">
        <v>0</v>
      </c>
      <c r="Z26" s="125">
        <v>0</v>
      </c>
      <c r="AA26" s="125">
        <v>0</v>
      </c>
      <c r="AB26" s="126">
        <v>0</v>
      </c>
      <c r="AC26" s="125">
        <v>0</v>
      </c>
      <c r="AD26" s="125"/>
      <c r="AE26" s="127"/>
      <c r="AF26" s="125">
        <v>0</v>
      </c>
      <c r="AG26" s="125">
        <v>0</v>
      </c>
      <c r="AH26" s="128"/>
      <c r="AI26" s="129">
        <v>0</v>
      </c>
      <c r="AJ26" s="129">
        <v>0</v>
      </c>
      <c r="AK26" s="129">
        <v>0</v>
      </c>
      <c r="AL26" s="130">
        <v>0</v>
      </c>
      <c r="AM26" s="130">
        <v>0</v>
      </c>
      <c r="AN26" s="130">
        <v>0</v>
      </c>
      <c r="AO26" s="120">
        <v>0</v>
      </c>
      <c r="AP26" s="120">
        <v>0</v>
      </c>
      <c r="AQ26" s="131">
        <v>0</v>
      </c>
      <c r="AR26" s="132"/>
      <c r="AS26" s="133"/>
      <c r="AT26" s="134"/>
    </row>
    <row r="27" spans="1:46" ht="16.5" customHeight="1" x14ac:dyDescent="0.25">
      <c r="A27" s="112" t="s">
        <v>115</v>
      </c>
      <c r="B27" s="113" t="s">
        <v>116</v>
      </c>
      <c r="C27" s="114">
        <v>54728</v>
      </c>
      <c r="D27" s="114"/>
      <c r="E27" s="115">
        <v>41169</v>
      </c>
      <c r="F27" s="115"/>
      <c r="G27" s="115">
        <v>41169</v>
      </c>
      <c r="H27" s="116">
        <v>54892</v>
      </c>
      <c r="I27" s="116"/>
      <c r="J27" s="116">
        <v>54892</v>
      </c>
      <c r="K27" s="117">
        <v>45091</v>
      </c>
      <c r="L27" s="117"/>
      <c r="M27" s="117">
        <v>45091</v>
      </c>
      <c r="N27" s="117">
        <v>4930</v>
      </c>
      <c r="O27" s="118"/>
      <c r="P27" s="118">
        <v>2004</v>
      </c>
      <c r="Q27" s="118">
        <v>351</v>
      </c>
      <c r="R27" s="118"/>
      <c r="S27" s="119">
        <v>52376</v>
      </c>
      <c r="T27" s="120">
        <v>-2352</v>
      </c>
      <c r="U27" s="120">
        <v>-2516</v>
      </c>
      <c r="V27" s="122">
        <v>-23994</v>
      </c>
      <c r="W27" s="122">
        <v>-23502</v>
      </c>
      <c r="X27" s="123"/>
      <c r="Y27" s="124">
        <v>-492</v>
      </c>
      <c r="Z27" s="125">
        <v>28382</v>
      </c>
      <c r="AA27" s="125">
        <v>21589</v>
      </c>
      <c r="AB27" s="126">
        <v>0</v>
      </c>
      <c r="AC27" s="125">
        <v>4930</v>
      </c>
      <c r="AD27" s="125"/>
      <c r="AE27" s="127"/>
      <c r="AF27" s="125">
        <v>1512</v>
      </c>
      <c r="AG27" s="125">
        <v>351</v>
      </c>
      <c r="AH27" s="128"/>
      <c r="AI27" s="129">
        <v>0.47878734115455412</v>
      </c>
      <c r="AJ27" s="129">
        <v>1</v>
      </c>
      <c r="AK27" s="129">
        <v>0</v>
      </c>
      <c r="AL27" s="129">
        <v>0.75449101796407181</v>
      </c>
      <c r="AM27" s="130">
        <v>1</v>
      </c>
      <c r="AN27" s="130">
        <v>0</v>
      </c>
      <c r="AO27" s="120">
        <v>-26346</v>
      </c>
      <c r="AP27" s="120">
        <v>-26510</v>
      </c>
      <c r="AQ27" s="131">
        <v>-48.29</v>
      </c>
      <c r="AR27" s="132"/>
      <c r="AS27" s="133"/>
      <c r="AT27" s="134"/>
    </row>
    <row r="28" spans="1:46" ht="16.5" customHeight="1" x14ac:dyDescent="0.25">
      <c r="A28" s="112" t="s">
        <v>117</v>
      </c>
      <c r="B28" s="113" t="s">
        <v>118</v>
      </c>
      <c r="C28" s="114">
        <v>71363</v>
      </c>
      <c r="D28" s="114"/>
      <c r="E28" s="115">
        <v>45061</v>
      </c>
      <c r="F28" s="115"/>
      <c r="G28" s="115">
        <v>45061</v>
      </c>
      <c r="H28" s="116">
        <v>60081</v>
      </c>
      <c r="I28" s="116"/>
      <c r="J28" s="116">
        <v>60081</v>
      </c>
      <c r="K28" s="117">
        <v>44623</v>
      </c>
      <c r="L28" s="117"/>
      <c r="M28" s="117">
        <v>44623</v>
      </c>
      <c r="N28" s="117">
        <v>14892</v>
      </c>
      <c r="O28" s="118"/>
      <c r="P28" s="118">
        <v>1078</v>
      </c>
      <c r="Q28" s="118">
        <v>1251</v>
      </c>
      <c r="R28" s="118"/>
      <c r="S28" s="119">
        <v>61844</v>
      </c>
      <c r="T28" s="120">
        <v>-9519</v>
      </c>
      <c r="U28" s="121">
        <v>1763</v>
      </c>
      <c r="V28" s="122">
        <v>-23522</v>
      </c>
      <c r="W28" s="122">
        <v>-23258</v>
      </c>
      <c r="X28" s="123"/>
      <c r="Y28" s="124">
        <v>-264</v>
      </c>
      <c r="Z28" s="125">
        <v>38322</v>
      </c>
      <c r="AA28" s="125">
        <v>21365</v>
      </c>
      <c r="AB28" s="126">
        <v>0</v>
      </c>
      <c r="AC28" s="125">
        <v>14892</v>
      </c>
      <c r="AD28" s="125"/>
      <c r="AE28" s="127"/>
      <c r="AF28" s="125">
        <v>814</v>
      </c>
      <c r="AG28" s="125">
        <v>1251</v>
      </c>
      <c r="AH28" s="128"/>
      <c r="AI28" s="129">
        <v>0.47878896533177956</v>
      </c>
      <c r="AJ28" s="129">
        <v>1</v>
      </c>
      <c r="AK28" s="129">
        <v>0</v>
      </c>
      <c r="AL28" s="129">
        <v>0.75510204081632648</v>
      </c>
      <c r="AM28" s="130">
        <v>1</v>
      </c>
      <c r="AN28" s="130">
        <v>0</v>
      </c>
      <c r="AO28" s="120">
        <v>-33041</v>
      </c>
      <c r="AP28" s="120">
        <v>-21759</v>
      </c>
      <c r="AQ28" s="131">
        <v>-36.22</v>
      </c>
      <c r="AR28" s="132"/>
      <c r="AS28" s="133"/>
      <c r="AT28" s="134"/>
    </row>
    <row r="29" spans="1:46" ht="16.5" customHeight="1" x14ac:dyDescent="0.25">
      <c r="A29" s="112" t="s">
        <v>119</v>
      </c>
      <c r="B29" s="113" t="s">
        <v>120</v>
      </c>
      <c r="C29" s="135">
        <v>0</v>
      </c>
      <c r="D29" s="135"/>
      <c r="E29" s="136">
        <v>0</v>
      </c>
      <c r="F29" s="136"/>
      <c r="G29" s="115">
        <v>0</v>
      </c>
      <c r="H29" s="116">
        <v>0</v>
      </c>
      <c r="I29" s="116"/>
      <c r="J29" s="116">
        <v>0</v>
      </c>
      <c r="K29" s="117">
        <v>0</v>
      </c>
      <c r="L29" s="117"/>
      <c r="M29" s="117">
        <v>0</v>
      </c>
      <c r="N29" s="117">
        <v>0</v>
      </c>
      <c r="O29" s="118"/>
      <c r="P29" s="118">
        <v>0</v>
      </c>
      <c r="Q29" s="118">
        <v>0</v>
      </c>
      <c r="R29" s="118"/>
      <c r="S29" s="119">
        <v>0</v>
      </c>
      <c r="T29" s="120">
        <v>0</v>
      </c>
      <c r="U29" s="120">
        <v>0</v>
      </c>
      <c r="V29" s="122">
        <v>0</v>
      </c>
      <c r="W29" s="122">
        <v>0</v>
      </c>
      <c r="X29" s="123"/>
      <c r="Y29" s="124">
        <v>0</v>
      </c>
      <c r="Z29" s="125">
        <v>0</v>
      </c>
      <c r="AA29" s="125">
        <v>0</v>
      </c>
      <c r="AB29" s="126">
        <v>0</v>
      </c>
      <c r="AC29" s="125">
        <v>0</v>
      </c>
      <c r="AD29" s="125"/>
      <c r="AE29" s="127"/>
      <c r="AF29" s="125">
        <v>0</v>
      </c>
      <c r="AG29" s="125">
        <v>0</v>
      </c>
      <c r="AH29" s="128"/>
      <c r="AI29" s="129">
        <v>0</v>
      </c>
      <c r="AJ29" s="129">
        <v>0</v>
      </c>
      <c r="AK29" s="129">
        <v>0</v>
      </c>
      <c r="AL29" s="130">
        <v>0</v>
      </c>
      <c r="AM29" s="130">
        <v>0</v>
      </c>
      <c r="AN29" s="130">
        <v>0</v>
      </c>
      <c r="AO29" s="120">
        <v>0</v>
      </c>
      <c r="AP29" s="120">
        <v>0</v>
      </c>
      <c r="AQ29" s="131">
        <v>0</v>
      </c>
      <c r="AR29" s="132"/>
      <c r="AS29" s="133"/>
      <c r="AT29" s="134"/>
    </row>
    <row r="30" spans="1:46" ht="16.5" customHeight="1" x14ac:dyDescent="0.25">
      <c r="A30" s="112" t="s">
        <v>121</v>
      </c>
      <c r="B30" s="113" t="s">
        <v>122</v>
      </c>
      <c r="C30" s="114">
        <v>259868</v>
      </c>
      <c r="D30" s="114"/>
      <c r="E30" s="115">
        <v>164843</v>
      </c>
      <c r="F30" s="115"/>
      <c r="G30" s="115">
        <v>164843</v>
      </c>
      <c r="H30" s="116">
        <v>219791</v>
      </c>
      <c r="I30" s="116"/>
      <c r="J30" s="116">
        <v>219791</v>
      </c>
      <c r="K30" s="117">
        <v>245357</v>
      </c>
      <c r="L30" s="117"/>
      <c r="M30" s="117">
        <v>245357</v>
      </c>
      <c r="N30" s="117">
        <v>10982</v>
      </c>
      <c r="O30" s="117"/>
      <c r="P30" s="118">
        <v>25511</v>
      </c>
      <c r="Q30" s="118">
        <v>1110</v>
      </c>
      <c r="R30" s="118"/>
      <c r="S30" s="119">
        <v>282960</v>
      </c>
      <c r="T30" s="120">
        <v>23092</v>
      </c>
      <c r="U30" s="121">
        <v>63169</v>
      </c>
      <c r="V30" s="122">
        <v>-134143</v>
      </c>
      <c r="W30" s="122">
        <v>-127885</v>
      </c>
      <c r="X30" s="123"/>
      <c r="Y30" s="124">
        <v>-6258</v>
      </c>
      <c r="Z30" s="125">
        <v>148817</v>
      </c>
      <c r="AA30" s="125">
        <v>117472</v>
      </c>
      <c r="AB30" s="126">
        <v>0</v>
      </c>
      <c r="AC30" s="125">
        <v>10982</v>
      </c>
      <c r="AD30" s="125"/>
      <c r="AE30" s="127"/>
      <c r="AF30" s="125">
        <v>19253</v>
      </c>
      <c r="AG30" s="125">
        <v>1110</v>
      </c>
      <c r="AH30" s="128"/>
      <c r="AI30" s="129">
        <v>0.47877990030853002</v>
      </c>
      <c r="AJ30" s="129">
        <v>1</v>
      </c>
      <c r="AK30" s="129">
        <v>0</v>
      </c>
      <c r="AL30" s="129">
        <v>0.75469405354552943</v>
      </c>
      <c r="AM30" s="130">
        <v>1</v>
      </c>
      <c r="AN30" s="130">
        <v>0</v>
      </c>
      <c r="AO30" s="120">
        <v>-111051</v>
      </c>
      <c r="AP30" s="120">
        <v>-70974</v>
      </c>
      <c r="AQ30" s="131">
        <v>-32.29</v>
      </c>
      <c r="AR30" s="132"/>
      <c r="AS30" s="133"/>
      <c r="AT30" s="134"/>
    </row>
    <row r="31" spans="1:46" ht="16.5" customHeight="1" x14ac:dyDescent="0.25">
      <c r="A31" s="112" t="s">
        <v>123</v>
      </c>
      <c r="B31" s="113" t="s">
        <v>124</v>
      </c>
      <c r="C31" s="135">
        <v>0</v>
      </c>
      <c r="D31" s="135"/>
      <c r="E31" s="136">
        <v>0</v>
      </c>
      <c r="F31" s="136"/>
      <c r="G31" s="115">
        <v>0</v>
      </c>
      <c r="H31" s="116">
        <v>0</v>
      </c>
      <c r="I31" s="116"/>
      <c r="J31" s="116">
        <v>0</v>
      </c>
      <c r="K31" s="117">
        <v>0</v>
      </c>
      <c r="L31" s="117"/>
      <c r="M31" s="117">
        <v>0</v>
      </c>
      <c r="N31" s="117">
        <v>0</v>
      </c>
      <c r="O31" s="118"/>
      <c r="P31" s="118">
        <v>0</v>
      </c>
      <c r="Q31" s="118">
        <v>0</v>
      </c>
      <c r="R31" s="118"/>
      <c r="S31" s="119">
        <v>0</v>
      </c>
      <c r="T31" s="120">
        <v>0</v>
      </c>
      <c r="U31" s="120">
        <v>0</v>
      </c>
      <c r="V31" s="122">
        <v>0</v>
      </c>
      <c r="W31" s="122">
        <v>0</v>
      </c>
      <c r="X31" s="123"/>
      <c r="Y31" s="124">
        <v>0</v>
      </c>
      <c r="Z31" s="125">
        <v>0</v>
      </c>
      <c r="AA31" s="125">
        <v>0</v>
      </c>
      <c r="AB31" s="126">
        <v>0</v>
      </c>
      <c r="AC31" s="125">
        <v>0</v>
      </c>
      <c r="AD31" s="125"/>
      <c r="AE31" s="127"/>
      <c r="AF31" s="125">
        <v>0</v>
      </c>
      <c r="AG31" s="125">
        <v>0</v>
      </c>
      <c r="AH31" s="128"/>
      <c r="AI31" s="129">
        <v>0</v>
      </c>
      <c r="AJ31" s="129">
        <v>0</v>
      </c>
      <c r="AK31" s="129">
        <v>0</v>
      </c>
      <c r="AL31" s="130">
        <v>0</v>
      </c>
      <c r="AM31" s="130">
        <v>0</v>
      </c>
      <c r="AN31" s="130">
        <v>0</v>
      </c>
      <c r="AO31" s="120">
        <v>0</v>
      </c>
      <c r="AP31" s="120">
        <v>0</v>
      </c>
      <c r="AQ31" s="131">
        <v>0</v>
      </c>
      <c r="AR31" s="132"/>
      <c r="AS31" s="133"/>
      <c r="AT31" s="134"/>
    </row>
    <row r="32" spans="1:46" ht="16.5" customHeight="1" x14ac:dyDescent="0.25">
      <c r="A32" s="112" t="s">
        <v>125</v>
      </c>
      <c r="B32" s="113" t="s">
        <v>126</v>
      </c>
      <c r="C32" s="135">
        <v>0</v>
      </c>
      <c r="D32" s="135"/>
      <c r="E32" s="136">
        <v>0</v>
      </c>
      <c r="F32" s="136"/>
      <c r="G32" s="115">
        <v>0</v>
      </c>
      <c r="H32" s="116">
        <v>0</v>
      </c>
      <c r="I32" s="116"/>
      <c r="J32" s="116">
        <v>0</v>
      </c>
      <c r="K32" s="117">
        <v>0</v>
      </c>
      <c r="L32" s="117"/>
      <c r="M32" s="117">
        <v>0</v>
      </c>
      <c r="N32" s="117">
        <v>0</v>
      </c>
      <c r="O32" s="118"/>
      <c r="P32" s="118">
        <v>0</v>
      </c>
      <c r="Q32" s="118">
        <v>0</v>
      </c>
      <c r="R32" s="118"/>
      <c r="S32" s="119">
        <v>0</v>
      </c>
      <c r="T32" s="120">
        <v>0</v>
      </c>
      <c r="U32" s="120">
        <v>0</v>
      </c>
      <c r="V32" s="122">
        <v>0</v>
      </c>
      <c r="W32" s="122">
        <v>0</v>
      </c>
      <c r="X32" s="123"/>
      <c r="Y32" s="124">
        <v>0</v>
      </c>
      <c r="Z32" s="125">
        <v>0</v>
      </c>
      <c r="AA32" s="125">
        <v>0</v>
      </c>
      <c r="AB32" s="126">
        <v>0</v>
      </c>
      <c r="AC32" s="125">
        <v>0</v>
      </c>
      <c r="AD32" s="125"/>
      <c r="AE32" s="127"/>
      <c r="AF32" s="125">
        <v>0</v>
      </c>
      <c r="AG32" s="125">
        <v>0</v>
      </c>
      <c r="AH32" s="128"/>
      <c r="AI32" s="129">
        <v>0</v>
      </c>
      <c r="AJ32" s="129">
        <v>0</v>
      </c>
      <c r="AK32" s="129">
        <v>0</v>
      </c>
      <c r="AL32" s="130">
        <v>0</v>
      </c>
      <c r="AM32" s="130">
        <v>0</v>
      </c>
      <c r="AN32" s="130">
        <v>0</v>
      </c>
      <c r="AO32" s="120">
        <v>0</v>
      </c>
      <c r="AP32" s="120">
        <v>0</v>
      </c>
      <c r="AQ32" s="131">
        <v>0</v>
      </c>
      <c r="AR32" s="132"/>
      <c r="AS32" s="133"/>
      <c r="AT32" s="134"/>
    </row>
    <row r="33" spans="1:46" ht="16.5" customHeight="1" x14ac:dyDescent="0.25">
      <c r="A33" s="112" t="s">
        <v>127</v>
      </c>
      <c r="B33" s="113" t="s">
        <v>128</v>
      </c>
      <c r="C33" s="135">
        <v>0</v>
      </c>
      <c r="D33" s="135"/>
      <c r="E33" s="136">
        <v>0</v>
      </c>
      <c r="F33" s="136"/>
      <c r="G33" s="115">
        <v>0</v>
      </c>
      <c r="H33" s="116">
        <v>0</v>
      </c>
      <c r="I33" s="116"/>
      <c r="J33" s="116">
        <v>0</v>
      </c>
      <c r="K33" s="117">
        <v>0</v>
      </c>
      <c r="L33" s="117"/>
      <c r="M33" s="117">
        <v>0</v>
      </c>
      <c r="N33" s="117">
        <v>0</v>
      </c>
      <c r="O33" s="118"/>
      <c r="P33" s="118">
        <v>0</v>
      </c>
      <c r="Q33" s="118">
        <v>0</v>
      </c>
      <c r="R33" s="118"/>
      <c r="S33" s="119">
        <v>0</v>
      </c>
      <c r="T33" s="120">
        <v>0</v>
      </c>
      <c r="U33" s="120">
        <v>0</v>
      </c>
      <c r="V33" s="122">
        <v>0</v>
      </c>
      <c r="W33" s="122">
        <v>0</v>
      </c>
      <c r="X33" s="123"/>
      <c r="Y33" s="124">
        <v>0</v>
      </c>
      <c r="Z33" s="125">
        <v>0</v>
      </c>
      <c r="AA33" s="125">
        <v>0</v>
      </c>
      <c r="AB33" s="126">
        <v>0</v>
      </c>
      <c r="AC33" s="125">
        <v>0</v>
      </c>
      <c r="AD33" s="125"/>
      <c r="AE33" s="127"/>
      <c r="AF33" s="125">
        <v>0</v>
      </c>
      <c r="AG33" s="125">
        <v>0</v>
      </c>
      <c r="AH33" s="128"/>
      <c r="AI33" s="129">
        <v>0</v>
      </c>
      <c r="AJ33" s="129">
        <v>0</v>
      </c>
      <c r="AK33" s="129">
        <v>0</v>
      </c>
      <c r="AL33" s="130">
        <v>0</v>
      </c>
      <c r="AM33" s="130">
        <v>0</v>
      </c>
      <c r="AN33" s="130">
        <v>0</v>
      </c>
      <c r="AO33" s="120">
        <v>0</v>
      </c>
      <c r="AP33" s="120">
        <v>0</v>
      </c>
      <c r="AQ33" s="131">
        <v>0</v>
      </c>
      <c r="AR33" s="132"/>
      <c r="AS33" s="133"/>
      <c r="AT33" s="134"/>
    </row>
    <row r="34" spans="1:46" ht="16.5" customHeight="1" x14ac:dyDescent="0.25">
      <c r="A34" s="112" t="s">
        <v>129</v>
      </c>
      <c r="B34" s="113" t="s">
        <v>130</v>
      </c>
      <c r="C34" s="114">
        <v>5549</v>
      </c>
      <c r="D34" s="114"/>
      <c r="E34" s="115">
        <v>2806</v>
      </c>
      <c r="F34" s="115"/>
      <c r="G34" s="115">
        <v>2806</v>
      </c>
      <c r="H34" s="116">
        <v>3741</v>
      </c>
      <c r="I34" s="116"/>
      <c r="J34" s="116">
        <v>3741</v>
      </c>
      <c r="K34" s="117">
        <v>1620</v>
      </c>
      <c r="L34" s="117"/>
      <c r="M34" s="117">
        <v>1620</v>
      </c>
      <c r="N34" s="117">
        <v>1862</v>
      </c>
      <c r="O34" s="118"/>
      <c r="P34" s="118">
        <v>0</v>
      </c>
      <c r="Q34" s="118">
        <v>7</v>
      </c>
      <c r="R34" s="118"/>
      <c r="S34" s="119">
        <v>3489</v>
      </c>
      <c r="T34" s="120">
        <v>-2060</v>
      </c>
      <c r="U34" s="120">
        <v>-252</v>
      </c>
      <c r="V34" s="122">
        <v>-844</v>
      </c>
      <c r="W34" s="122">
        <v>-844</v>
      </c>
      <c r="X34" s="123"/>
      <c r="Y34" s="124">
        <v>0</v>
      </c>
      <c r="Z34" s="125">
        <v>2645</v>
      </c>
      <c r="AA34" s="125">
        <v>776</v>
      </c>
      <c r="AB34" s="126">
        <v>0</v>
      </c>
      <c r="AC34" s="125">
        <v>1862</v>
      </c>
      <c r="AD34" s="125"/>
      <c r="AE34" s="127"/>
      <c r="AF34" s="125">
        <v>0</v>
      </c>
      <c r="AG34" s="125">
        <v>7</v>
      </c>
      <c r="AH34" s="128"/>
      <c r="AI34" s="129">
        <v>0.47901234567901235</v>
      </c>
      <c r="AJ34" s="129">
        <v>1</v>
      </c>
      <c r="AK34" s="129">
        <v>0</v>
      </c>
      <c r="AL34" s="130">
        <v>0</v>
      </c>
      <c r="AM34" s="130">
        <v>1</v>
      </c>
      <c r="AN34" s="130">
        <v>0</v>
      </c>
      <c r="AO34" s="120">
        <v>-2904</v>
      </c>
      <c r="AP34" s="120">
        <v>-1096</v>
      </c>
      <c r="AQ34" s="131">
        <v>-29.3</v>
      </c>
      <c r="AR34" s="132"/>
      <c r="AS34" s="133"/>
      <c r="AT34" s="134"/>
    </row>
    <row r="35" spans="1:46" ht="16.5" customHeight="1" x14ac:dyDescent="0.25">
      <c r="A35" s="146" t="s">
        <v>131</v>
      </c>
      <c r="B35" s="113" t="s">
        <v>132</v>
      </c>
      <c r="C35" s="114">
        <v>12164</v>
      </c>
      <c r="D35" s="114"/>
      <c r="E35" s="115">
        <v>7320</v>
      </c>
      <c r="F35" s="115"/>
      <c r="G35" s="115">
        <v>7320</v>
      </c>
      <c r="H35" s="116">
        <v>9760</v>
      </c>
      <c r="I35" s="116"/>
      <c r="J35" s="116">
        <v>9760</v>
      </c>
      <c r="K35" s="117">
        <v>9698</v>
      </c>
      <c r="L35" s="117"/>
      <c r="M35" s="117">
        <v>9698</v>
      </c>
      <c r="N35" s="117">
        <v>2014</v>
      </c>
      <c r="O35" s="118"/>
      <c r="P35" s="118">
        <v>403</v>
      </c>
      <c r="Q35" s="118">
        <v>14</v>
      </c>
      <c r="R35" s="118"/>
      <c r="S35" s="119">
        <v>12129</v>
      </c>
      <c r="T35" s="120">
        <v>-35</v>
      </c>
      <c r="U35" s="121">
        <v>2369</v>
      </c>
      <c r="V35" s="122">
        <v>-5154</v>
      </c>
      <c r="W35" s="122">
        <v>-5055</v>
      </c>
      <c r="X35" s="123"/>
      <c r="Y35" s="124">
        <v>-99</v>
      </c>
      <c r="Z35" s="125">
        <v>6975</v>
      </c>
      <c r="AA35" s="125">
        <v>4643</v>
      </c>
      <c r="AB35" s="126">
        <v>0</v>
      </c>
      <c r="AC35" s="125">
        <v>2014</v>
      </c>
      <c r="AD35" s="125"/>
      <c r="AE35" s="127"/>
      <c r="AF35" s="125">
        <v>304</v>
      </c>
      <c r="AG35" s="125">
        <v>14</v>
      </c>
      <c r="AH35" s="128"/>
      <c r="AI35" s="129">
        <v>0.47875850690864097</v>
      </c>
      <c r="AJ35" s="129">
        <v>1</v>
      </c>
      <c r="AK35" s="129">
        <v>0</v>
      </c>
      <c r="AL35" s="129">
        <v>0.75434243176178661</v>
      </c>
      <c r="AM35" s="130">
        <v>1</v>
      </c>
      <c r="AN35" s="130">
        <v>0</v>
      </c>
      <c r="AO35" s="120">
        <v>-5189</v>
      </c>
      <c r="AP35" s="120">
        <v>-2785</v>
      </c>
      <c r="AQ35" s="131">
        <v>-28.53</v>
      </c>
      <c r="AR35" s="132"/>
      <c r="AS35" s="133"/>
      <c r="AT35" s="134"/>
    </row>
    <row r="36" spans="1:46" ht="16.5" customHeight="1" x14ac:dyDescent="0.25">
      <c r="A36" s="112" t="s">
        <v>133</v>
      </c>
      <c r="B36" s="113" t="s">
        <v>134</v>
      </c>
      <c r="C36" s="114">
        <v>2851</v>
      </c>
      <c r="D36" s="114"/>
      <c r="E36" s="115">
        <v>2108</v>
      </c>
      <c r="F36" s="115"/>
      <c r="G36" s="115">
        <v>2108</v>
      </c>
      <c r="H36" s="116">
        <v>2811</v>
      </c>
      <c r="I36" s="116"/>
      <c r="J36" s="116">
        <v>2811</v>
      </c>
      <c r="K36" s="117">
        <v>838</v>
      </c>
      <c r="L36" s="117"/>
      <c r="M36" s="117">
        <v>838</v>
      </c>
      <c r="N36" s="117">
        <v>988</v>
      </c>
      <c r="O36" s="118"/>
      <c r="P36" s="118">
        <v>0</v>
      </c>
      <c r="Q36" s="118">
        <v>9</v>
      </c>
      <c r="R36" s="118"/>
      <c r="S36" s="119">
        <v>1835</v>
      </c>
      <c r="T36" s="120">
        <v>-1016</v>
      </c>
      <c r="U36" s="120">
        <v>-976</v>
      </c>
      <c r="V36" s="122">
        <v>-437</v>
      </c>
      <c r="W36" s="122">
        <v>-437</v>
      </c>
      <c r="X36" s="123"/>
      <c r="Y36" s="124">
        <v>0</v>
      </c>
      <c r="Z36" s="125">
        <v>1398</v>
      </c>
      <c r="AA36" s="125">
        <v>401</v>
      </c>
      <c r="AB36" s="126">
        <v>0</v>
      </c>
      <c r="AC36" s="125">
        <v>988</v>
      </c>
      <c r="AD36" s="125"/>
      <c r="AE36" s="127"/>
      <c r="AF36" s="125">
        <v>0</v>
      </c>
      <c r="AG36" s="125">
        <v>9</v>
      </c>
      <c r="AH36" s="128"/>
      <c r="AI36" s="129">
        <v>0.47852028639618138</v>
      </c>
      <c r="AJ36" s="129">
        <v>1</v>
      </c>
      <c r="AK36" s="129">
        <v>0</v>
      </c>
      <c r="AL36" s="130">
        <v>0</v>
      </c>
      <c r="AM36" s="130">
        <v>1</v>
      </c>
      <c r="AN36" s="130">
        <v>0</v>
      </c>
      <c r="AO36" s="120">
        <v>-1453</v>
      </c>
      <c r="AP36" s="120">
        <v>-1413</v>
      </c>
      <c r="AQ36" s="131">
        <v>-50.27</v>
      </c>
      <c r="AR36" s="132"/>
      <c r="AS36" s="133"/>
      <c r="AT36" s="134"/>
    </row>
    <row r="37" spans="1:46" ht="16.5" customHeight="1" x14ac:dyDescent="0.25">
      <c r="A37" s="112" t="s">
        <v>135</v>
      </c>
      <c r="B37" s="113" t="s">
        <v>136</v>
      </c>
      <c r="C37" s="114">
        <v>814191</v>
      </c>
      <c r="D37" s="114">
        <v>257837</v>
      </c>
      <c r="E37" s="115">
        <v>523078</v>
      </c>
      <c r="F37" s="115">
        <v>192395</v>
      </c>
      <c r="G37" s="115">
        <v>330683</v>
      </c>
      <c r="H37" s="116">
        <v>697437</v>
      </c>
      <c r="I37" s="116">
        <v>256527</v>
      </c>
      <c r="J37" s="116">
        <v>440911</v>
      </c>
      <c r="K37" s="117">
        <v>607972</v>
      </c>
      <c r="L37" s="117">
        <v>273244</v>
      </c>
      <c r="M37" s="117">
        <v>334728</v>
      </c>
      <c r="N37" s="117">
        <v>11494</v>
      </c>
      <c r="O37" s="147"/>
      <c r="P37" s="117">
        <v>26351</v>
      </c>
      <c r="Q37" s="117">
        <v>2389</v>
      </c>
      <c r="R37" s="147"/>
      <c r="S37" s="119">
        <v>648206</v>
      </c>
      <c r="T37" s="120">
        <v>-165985</v>
      </c>
      <c r="U37" s="121">
        <v>-49231</v>
      </c>
      <c r="V37" s="122">
        <v>-180931</v>
      </c>
      <c r="W37" s="122">
        <v>-174467</v>
      </c>
      <c r="X37" s="123"/>
      <c r="Y37" s="124">
        <v>-6464</v>
      </c>
      <c r="Z37" s="125">
        <v>467275</v>
      </c>
      <c r="AA37" s="125">
        <v>160261</v>
      </c>
      <c r="AB37" s="127">
        <v>273244</v>
      </c>
      <c r="AC37" s="125">
        <v>11494</v>
      </c>
      <c r="AD37" s="125"/>
      <c r="AE37" s="127"/>
      <c r="AF37" s="125">
        <v>19887</v>
      </c>
      <c r="AG37" s="125">
        <v>2389</v>
      </c>
      <c r="AH37" s="128"/>
      <c r="AI37" s="129">
        <v>0.26359931049456226</v>
      </c>
      <c r="AJ37" s="129">
        <v>1</v>
      </c>
      <c r="AK37" s="129">
        <v>0</v>
      </c>
      <c r="AL37" s="129">
        <v>0.75469621646237339</v>
      </c>
      <c r="AM37" s="130">
        <v>1</v>
      </c>
      <c r="AN37" s="130">
        <v>0</v>
      </c>
      <c r="AO37" s="120">
        <v>-346916</v>
      </c>
      <c r="AP37" s="120">
        <v>-230162</v>
      </c>
      <c r="AQ37" s="131">
        <v>-52.2</v>
      </c>
      <c r="AR37" s="132"/>
      <c r="AS37" s="133"/>
      <c r="AT37" s="134"/>
    </row>
    <row r="38" spans="1:46" ht="16.5" customHeight="1" x14ac:dyDescent="0.25">
      <c r="A38" s="112" t="s">
        <v>137</v>
      </c>
      <c r="B38" s="113" t="s">
        <v>138</v>
      </c>
      <c r="C38" s="135">
        <v>0</v>
      </c>
      <c r="D38" s="135"/>
      <c r="E38" s="115">
        <v>0</v>
      </c>
      <c r="F38" s="115"/>
      <c r="G38" s="115">
        <v>0</v>
      </c>
      <c r="H38" s="116">
        <v>0</v>
      </c>
      <c r="I38" s="116"/>
      <c r="J38" s="116">
        <v>0</v>
      </c>
      <c r="K38" s="117">
        <v>0</v>
      </c>
      <c r="L38" s="117"/>
      <c r="M38" s="117">
        <v>0</v>
      </c>
      <c r="N38" s="117">
        <v>0</v>
      </c>
      <c r="O38" s="118"/>
      <c r="P38" s="118">
        <v>0</v>
      </c>
      <c r="Q38" s="118">
        <v>0</v>
      </c>
      <c r="R38" s="118"/>
      <c r="S38" s="119">
        <v>0</v>
      </c>
      <c r="T38" s="120">
        <v>0</v>
      </c>
      <c r="U38" s="120">
        <v>0</v>
      </c>
      <c r="V38" s="122">
        <v>0</v>
      </c>
      <c r="W38" s="122">
        <v>0</v>
      </c>
      <c r="X38" s="123"/>
      <c r="Y38" s="124">
        <v>0</v>
      </c>
      <c r="Z38" s="125">
        <v>0</v>
      </c>
      <c r="AA38" s="125">
        <v>0</v>
      </c>
      <c r="AB38" s="126">
        <v>0</v>
      </c>
      <c r="AC38" s="125">
        <v>0</v>
      </c>
      <c r="AD38" s="125"/>
      <c r="AE38" s="127"/>
      <c r="AF38" s="125">
        <v>0</v>
      </c>
      <c r="AG38" s="125">
        <v>0</v>
      </c>
      <c r="AH38" s="128"/>
      <c r="AI38" s="129">
        <v>0</v>
      </c>
      <c r="AJ38" s="129">
        <v>0</v>
      </c>
      <c r="AK38" s="129">
        <v>0</v>
      </c>
      <c r="AL38" s="130">
        <v>0</v>
      </c>
      <c r="AM38" s="130">
        <v>0</v>
      </c>
      <c r="AN38" s="130">
        <v>0</v>
      </c>
      <c r="AO38" s="120">
        <v>0</v>
      </c>
      <c r="AP38" s="120">
        <v>0</v>
      </c>
      <c r="AQ38" s="131">
        <v>0</v>
      </c>
      <c r="AR38" s="132"/>
      <c r="AS38" s="133"/>
      <c r="AT38" s="134"/>
    </row>
    <row r="39" spans="1:46" ht="16.5" customHeight="1" x14ac:dyDescent="0.25">
      <c r="A39" s="112" t="s">
        <v>139</v>
      </c>
      <c r="B39" s="113" t="s">
        <v>140</v>
      </c>
      <c r="C39" s="135">
        <v>0</v>
      </c>
      <c r="D39" s="135"/>
      <c r="E39" s="115">
        <v>0</v>
      </c>
      <c r="F39" s="115"/>
      <c r="G39" s="115">
        <v>0</v>
      </c>
      <c r="H39" s="116">
        <v>0</v>
      </c>
      <c r="I39" s="116"/>
      <c r="J39" s="116">
        <v>0</v>
      </c>
      <c r="K39" s="117">
        <v>0</v>
      </c>
      <c r="L39" s="117"/>
      <c r="M39" s="117">
        <v>0</v>
      </c>
      <c r="N39" s="117">
        <v>0</v>
      </c>
      <c r="O39" s="118"/>
      <c r="P39" s="118">
        <v>0</v>
      </c>
      <c r="Q39" s="118">
        <v>0</v>
      </c>
      <c r="R39" s="118"/>
      <c r="S39" s="119">
        <v>0</v>
      </c>
      <c r="T39" s="120">
        <v>0</v>
      </c>
      <c r="U39" s="120">
        <v>0</v>
      </c>
      <c r="V39" s="122">
        <v>0</v>
      </c>
      <c r="W39" s="122">
        <v>0</v>
      </c>
      <c r="X39" s="123"/>
      <c r="Y39" s="124">
        <v>0</v>
      </c>
      <c r="Z39" s="125">
        <v>0</v>
      </c>
      <c r="AA39" s="125">
        <v>0</v>
      </c>
      <c r="AB39" s="126">
        <v>0</v>
      </c>
      <c r="AC39" s="125">
        <v>0</v>
      </c>
      <c r="AD39" s="125"/>
      <c r="AE39" s="127"/>
      <c r="AF39" s="125">
        <v>0</v>
      </c>
      <c r="AG39" s="125">
        <v>0</v>
      </c>
      <c r="AH39" s="128"/>
      <c r="AI39" s="129">
        <v>0</v>
      </c>
      <c r="AJ39" s="129">
        <v>0</v>
      </c>
      <c r="AK39" s="129">
        <v>0</v>
      </c>
      <c r="AL39" s="130">
        <v>0</v>
      </c>
      <c r="AM39" s="130">
        <v>0</v>
      </c>
      <c r="AN39" s="130">
        <v>0</v>
      </c>
      <c r="AO39" s="120">
        <v>0</v>
      </c>
      <c r="AP39" s="120">
        <v>0</v>
      </c>
      <c r="AQ39" s="131">
        <v>0</v>
      </c>
      <c r="AR39" s="132"/>
      <c r="AS39" s="133"/>
      <c r="AT39" s="134"/>
    </row>
    <row r="40" spans="1:46" ht="16.5" customHeight="1" x14ac:dyDescent="0.25">
      <c r="A40" s="112" t="s">
        <v>141</v>
      </c>
      <c r="B40" s="113" t="s">
        <v>142</v>
      </c>
      <c r="C40" s="114">
        <v>64083</v>
      </c>
      <c r="D40" s="114"/>
      <c r="E40" s="115">
        <v>26185</v>
      </c>
      <c r="F40" s="115"/>
      <c r="G40" s="115">
        <v>26185</v>
      </c>
      <c r="H40" s="116">
        <v>34913</v>
      </c>
      <c r="I40" s="116"/>
      <c r="J40" s="116">
        <v>34913</v>
      </c>
      <c r="K40" s="117">
        <v>38401</v>
      </c>
      <c r="L40" s="117"/>
      <c r="M40" s="117">
        <v>38401</v>
      </c>
      <c r="N40" s="117">
        <v>5789</v>
      </c>
      <c r="O40" s="118"/>
      <c r="P40" s="118">
        <v>2591</v>
      </c>
      <c r="Q40" s="118">
        <v>284</v>
      </c>
      <c r="R40" s="118"/>
      <c r="S40" s="119">
        <v>47065</v>
      </c>
      <c r="T40" s="120">
        <v>-17018</v>
      </c>
      <c r="U40" s="121">
        <v>12152</v>
      </c>
      <c r="V40" s="122">
        <v>-20651</v>
      </c>
      <c r="W40" s="122">
        <v>-20015</v>
      </c>
      <c r="X40" s="123"/>
      <c r="Y40" s="124">
        <v>-636</v>
      </c>
      <c r="Z40" s="125">
        <v>26414</v>
      </c>
      <c r="AA40" s="125">
        <v>18386</v>
      </c>
      <c r="AB40" s="126">
        <v>0</v>
      </c>
      <c r="AC40" s="125">
        <v>5789</v>
      </c>
      <c r="AD40" s="125"/>
      <c r="AE40" s="141"/>
      <c r="AF40" s="125">
        <v>1955</v>
      </c>
      <c r="AG40" s="125">
        <v>284</v>
      </c>
      <c r="AH40" s="128"/>
      <c r="AI40" s="129">
        <v>0.47878961485377985</v>
      </c>
      <c r="AJ40" s="129">
        <v>1</v>
      </c>
      <c r="AK40" s="129">
        <v>0</v>
      </c>
      <c r="AL40" s="129">
        <v>0.75453492859899651</v>
      </c>
      <c r="AM40" s="130">
        <v>1</v>
      </c>
      <c r="AN40" s="130">
        <v>0</v>
      </c>
      <c r="AO40" s="120">
        <v>-37669</v>
      </c>
      <c r="AP40" s="120">
        <v>-8499</v>
      </c>
      <c r="AQ40" s="131">
        <v>-24.34</v>
      </c>
      <c r="AR40" s="132"/>
      <c r="AS40" s="133"/>
      <c r="AT40" s="134"/>
    </row>
    <row r="41" spans="1:46" ht="16.5" customHeight="1" x14ac:dyDescent="0.25">
      <c r="A41" s="112" t="s">
        <v>143</v>
      </c>
      <c r="B41" s="113" t="s">
        <v>144</v>
      </c>
      <c r="C41" s="114">
        <v>29402</v>
      </c>
      <c r="D41" s="114"/>
      <c r="E41" s="115">
        <v>13904</v>
      </c>
      <c r="F41" s="115"/>
      <c r="G41" s="115">
        <v>13904</v>
      </c>
      <c r="H41" s="116">
        <v>18539</v>
      </c>
      <c r="I41" s="116"/>
      <c r="J41" s="116">
        <v>18539</v>
      </c>
      <c r="K41" s="117">
        <v>17583</v>
      </c>
      <c r="L41" s="117"/>
      <c r="M41" s="117">
        <v>17583</v>
      </c>
      <c r="N41" s="117">
        <v>4050</v>
      </c>
      <c r="O41" s="118"/>
      <c r="P41" s="118">
        <v>1125</v>
      </c>
      <c r="Q41" s="118">
        <v>124</v>
      </c>
      <c r="R41" s="118"/>
      <c r="S41" s="119">
        <v>22882</v>
      </c>
      <c r="T41" s="120">
        <v>-6520</v>
      </c>
      <c r="U41" s="121">
        <v>4343</v>
      </c>
      <c r="V41" s="122">
        <v>-9441</v>
      </c>
      <c r="W41" s="122">
        <v>-9165</v>
      </c>
      <c r="X41" s="123"/>
      <c r="Y41" s="124">
        <v>-276</v>
      </c>
      <c r="Z41" s="125">
        <v>13441</v>
      </c>
      <c r="AA41" s="125">
        <v>8418</v>
      </c>
      <c r="AB41" s="126">
        <v>0</v>
      </c>
      <c r="AC41" s="125">
        <v>4050</v>
      </c>
      <c r="AD41" s="125"/>
      <c r="AE41" s="141"/>
      <c r="AF41" s="125">
        <v>849</v>
      </c>
      <c r="AG41" s="125">
        <v>124</v>
      </c>
      <c r="AH41" s="128"/>
      <c r="AI41" s="129">
        <v>0.47875789114485584</v>
      </c>
      <c r="AJ41" s="129">
        <v>1</v>
      </c>
      <c r="AK41" s="129">
        <v>0</v>
      </c>
      <c r="AL41" s="129">
        <v>0.75466666666666671</v>
      </c>
      <c r="AM41" s="130">
        <v>1</v>
      </c>
      <c r="AN41" s="130">
        <v>0</v>
      </c>
      <c r="AO41" s="120">
        <v>-15961</v>
      </c>
      <c r="AP41" s="120">
        <v>-5098</v>
      </c>
      <c r="AQ41" s="131">
        <v>-27.5</v>
      </c>
      <c r="AR41" s="132"/>
      <c r="AS41" s="133"/>
      <c r="AT41" s="134"/>
    </row>
    <row r="42" spans="1:46" ht="16.5" customHeight="1" x14ac:dyDescent="0.25">
      <c r="A42" s="112" t="s">
        <v>145</v>
      </c>
      <c r="B42" s="113" t="s">
        <v>146</v>
      </c>
      <c r="C42" s="135">
        <v>0</v>
      </c>
      <c r="D42" s="135"/>
      <c r="E42" s="115">
        <v>0</v>
      </c>
      <c r="F42" s="115"/>
      <c r="G42" s="115">
        <v>0</v>
      </c>
      <c r="H42" s="116">
        <v>0</v>
      </c>
      <c r="I42" s="116"/>
      <c r="J42" s="116">
        <v>0</v>
      </c>
      <c r="K42" s="117">
        <v>0</v>
      </c>
      <c r="L42" s="117"/>
      <c r="M42" s="117">
        <v>0</v>
      </c>
      <c r="N42" s="117">
        <v>0</v>
      </c>
      <c r="O42" s="118"/>
      <c r="P42" s="118"/>
      <c r="Q42" s="118">
        <v>0</v>
      </c>
      <c r="R42" s="118"/>
      <c r="S42" s="119">
        <v>0</v>
      </c>
      <c r="T42" s="120">
        <v>0</v>
      </c>
      <c r="U42" s="120">
        <v>0</v>
      </c>
      <c r="V42" s="122">
        <v>0</v>
      </c>
      <c r="W42" s="122">
        <v>0</v>
      </c>
      <c r="X42" s="123"/>
      <c r="Y42" s="124">
        <v>0</v>
      </c>
      <c r="Z42" s="125">
        <v>0</v>
      </c>
      <c r="AA42" s="125">
        <v>0</v>
      </c>
      <c r="AB42" s="126">
        <v>0</v>
      </c>
      <c r="AC42" s="125">
        <v>0</v>
      </c>
      <c r="AD42" s="125"/>
      <c r="AE42" s="141"/>
      <c r="AF42" s="125">
        <v>0</v>
      </c>
      <c r="AG42" s="125">
        <v>0</v>
      </c>
      <c r="AH42" s="128"/>
      <c r="AI42" s="129">
        <v>0</v>
      </c>
      <c r="AJ42" s="129">
        <v>0</v>
      </c>
      <c r="AK42" s="129">
        <v>0</v>
      </c>
      <c r="AL42" s="130">
        <v>0</v>
      </c>
      <c r="AM42" s="130">
        <v>0</v>
      </c>
      <c r="AN42" s="130">
        <v>0</v>
      </c>
      <c r="AO42" s="120">
        <v>0</v>
      </c>
      <c r="AP42" s="120">
        <v>0</v>
      </c>
      <c r="AQ42" s="131">
        <v>0</v>
      </c>
      <c r="AR42" s="132"/>
      <c r="AS42" s="133"/>
      <c r="AT42" s="134"/>
    </row>
    <row r="43" spans="1:46" ht="16.5" customHeight="1" x14ac:dyDescent="0.25">
      <c r="A43" s="112" t="s">
        <v>147</v>
      </c>
      <c r="B43" s="113" t="s">
        <v>148</v>
      </c>
      <c r="C43" s="114">
        <v>97884</v>
      </c>
      <c r="D43" s="114"/>
      <c r="E43" s="115">
        <v>44611</v>
      </c>
      <c r="F43" s="115"/>
      <c r="G43" s="115">
        <v>44611</v>
      </c>
      <c r="H43" s="116">
        <v>59481</v>
      </c>
      <c r="I43" s="116"/>
      <c r="J43" s="116">
        <v>59481</v>
      </c>
      <c r="K43" s="117">
        <v>90026</v>
      </c>
      <c r="L43" s="117"/>
      <c r="M43" s="117">
        <v>90026</v>
      </c>
      <c r="N43" s="117">
        <v>4097</v>
      </c>
      <c r="O43" s="118"/>
      <c r="P43" s="118">
        <v>3325</v>
      </c>
      <c r="Q43" s="118">
        <v>469</v>
      </c>
      <c r="R43" s="118"/>
      <c r="S43" s="119">
        <v>97917</v>
      </c>
      <c r="T43" s="120">
        <v>33</v>
      </c>
      <c r="U43" s="121">
        <v>38436</v>
      </c>
      <c r="V43" s="122">
        <v>-47740</v>
      </c>
      <c r="W43" s="148">
        <v>-46924</v>
      </c>
      <c r="X43" s="123"/>
      <c r="Y43" s="124">
        <v>-816</v>
      </c>
      <c r="Z43" s="125">
        <v>50177</v>
      </c>
      <c r="AA43" s="125">
        <v>43102</v>
      </c>
      <c r="AB43" s="126">
        <v>0</v>
      </c>
      <c r="AC43" s="125">
        <v>4097</v>
      </c>
      <c r="AD43" s="125"/>
      <c r="AE43" s="141"/>
      <c r="AF43" s="125">
        <v>2509</v>
      </c>
      <c r="AG43" s="125">
        <v>469</v>
      </c>
      <c r="AH43" s="128"/>
      <c r="AI43" s="129">
        <v>0.47877279896918667</v>
      </c>
      <c r="AJ43" s="129">
        <v>1</v>
      </c>
      <c r="AK43" s="129">
        <v>0</v>
      </c>
      <c r="AL43" s="129">
        <v>0.75458646616541358</v>
      </c>
      <c r="AM43" s="130">
        <v>1</v>
      </c>
      <c r="AN43" s="130">
        <v>0</v>
      </c>
      <c r="AO43" s="120">
        <v>-47707</v>
      </c>
      <c r="AP43" s="120">
        <v>-9304</v>
      </c>
      <c r="AQ43" s="131">
        <v>-15.64</v>
      </c>
      <c r="AR43" s="132"/>
      <c r="AS43" s="133"/>
      <c r="AT43" s="134"/>
    </row>
    <row r="44" spans="1:46" ht="16.5" customHeight="1" x14ac:dyDescent="0.25">
      <c r="A44" s="112" t="s">
        <v>149</v>
      </c>
      <c r="B44" s="113" t="s">
        <v>150</v>
      </c>
      <c r="C44" s="135">
        <v>0</v>
      </c>
      <c r="D44" s="135"/>
      <c r="E44" s="115">
        <v>0</v>
      </c>
      <c r="F44" s="115"/>
      <c r="G44" s="115">
        <v>0</v>
      </c>
      <c r="H44" s="116">
        <v>0</v>
      </c>
      <c r="I44" s="116"/>
      <c r="J44" s="116">
        <v>0</v>
      </c>
      <c r="K44" s="117">
        <v>0</v>
      </c>
      <c r="L44" s="117"/>
      <c r="M44" s="117">
        <v>0</v>
      </c>
      <c r="N44" s="117">
        <v>0</v>
      </c>
      <c r="O44" s="118"/>
      <c r="P44" s="118">
        <v>0</v>
      </c>
      <c r="Q44" s="118">
        <v>0</v>
      </c>
      <c r="R44" s="118"/>
      <c r="S44" s="119">
        <v>0</v>
      </c>
      <c r="T44" s="120">
        <v>0</v>
      </c>
      <c r="U44" s="120">
        <v>0</v>
      </c>
      <c r="V44" s="122">
        <v>0</v>
      </c>
      <c r="W44" s="122">
        <v>0</v>
      </c>
      <c r="X44" s="123"/>
      <c r="Y44" s="124">
        <v>0</v>
      </c>
      <c r="Z44" s="125">
        <v>0</v>
      </c>
      <c r="AA44" s="125">
        <v>0</v>
      </c>
      <c r="AB44" s="126">
        <v>0</v>
      </c>
      <c r="AC44" s="125">
        <v>0</v>
      </c>
      <c r="AD44" s="125"/>
      <c r="AE44" s="141"/>
      <c r="AF44" s="125">
        <v>0</v>
      </c>
      <c r="AG44" s="125">
        <v>0</v>
      </c>
      <c r="AH44" s="128"/>
      <c r="AI44" s="129">
        <v>0</v>
      </c>
      <c r="AJ44" s="129">
        <v>0</v>
      </c>
      <c r="AK44" s="129">
        <v>0</v>
      </c>
      <c r="AL44" s="129">
        <v>0</v>
      </c>
      <c r="AM44" s="130">
        <v>0</v>
      </c>
      <c r="AN44" s="130">
        <v>0</v>
      </c>
      <c r="AO44" s="120">
        <v>0</v>
      </c>
      <c r="AP44" s="120">
        <v>0</v>
      </c>
      <c r="AQ44" s="131">
        <v>0</v>
      </c>
      <c r="AR44" s="132"/>
      <c r="AS44" s="133"/>
      <c r="AT44" s="134"/>
    </row>
    <row r="45" spans="1:46" ht="26.25" customHeight="1" x14ac:dyDescent="0.25">
      <c r="A45" s="140" t="s">
        <v>151</v>
      </c>
      <c r="B45" s="113" t="s">
        <v>152</v>
      </c>
      <c r="C45" s="114">
        <v>588854</v>
      </c>
      <c r="D45" s="114"/>
      <c r="E45" s="115">
        <v>394118</v>
      </c>
      <c r="F45" s="115"/>
      <c r="G45" s="115">
        <v>394118</v>
      </c>
      <c r="H45" s="116">
        <v>525491</v>
      </c>
      <c r="I45" s="116"/>
      <c r="J45" s="116">
        <v>525491</v>
      </c>
      <c r="K45" s="117">
        <v>0</v>
      </c>
      <c r="L45" s="117"/>
      <c r="M45" s="117">
        <v>0</v>
      </c>
      <c r="N45" s="117">
        <v>578276</v>
      </c>
      <c r="O45" s="118"/>
      <c r="P45" s="118">
        <v>18600</v>
      </c>
      <c r="Q45" s="118">
        <v>16032</v>
      </c>
      <c r="R45" s="118"/>
      <c r="S45" s="119">
        <v>612908</v>
      </c>
      <c r="T45" s="120">
        <v>24054</v>
      </c>
      <c r="U45" s="121">
        <v>87417</v>
      </c>
      <c r="V45" s="122">
        <v>-18466</v>
      </c>
      <c r="W45" s="122">
        <v>0</v>
      </c>
      <c r="X45" s="122">
        <v>-13903</v>
      </c>
      <c r="Y45" s="122">
        <v>-4563</v>
      </c>
      <c r="Z45" s="125">
        <v>594442</v>
      </c>
      <c r="AA45" s="125">
        <v>0</v>
      </c>
      <c r="AB45" s="126">
        <v>0</v>
      </c>
      <c r="AC45" s="125">
        <v>564373</v>
      </c>
      <c r="AD45" s="125" t="s">
        <v>153</v>
      </c>
      <c r="AE45" s="141"/>
      <c r="AF45" s="125">
        <v>14037</v>
      </c>
      <c r="AG45" s="125">
        <v>16032</v>
      </c>
      <c r="AH45" s="128"/>
      <c r="AI45" s="129">
        <v>0</v>
      </c>
      <c r="AJ45" s="129">
        <v>0.97595784711798517</v>
      </c>
      <c r="AK45" s="129">
        <v>0</v>
      </c>
      <c r="AL45" s="129">
        <v>0.75467741935483867</v>
      </c>
      <c r="AM45" s="130">
        <v>1</v>
      </c>
      <c r="AN45" s="130">
        <v>0</v>
      </c>
      <c r="AO45" s="120">
        <v>5588</v>
      </c>
      <c r="AP45" s="120">
        <v>68951</v>
      </c>
      <c r="AQ45" s="131">
        <v>13.12</v>
      </c>
      <c r="AR45" s="132"/>
      <c r="AS45" s="133"/>
      <c r="AT45" s="134"/>
    </row>
    <row r="46" spans="1:46" ht="26.25" customHeight="1" x14ac:dyDescent="0.25">
      <c r="A46" s="149" t="s">
        <v>154</v>
      </c>
      <c r="B46" s="113" t="s">
        <v>155</v>
      </c>
      <c r="C46" s="150">
        <v>837</v>
      </c>
      <c r="D46" s="114"/>
      <c r="E46" s="151">
        <v>964</v>
      </c>
      <c r="F46" s="151"/>
      <c r="G46" s="151">
        <v>964</v>
      </c>
      <c r="H46" s="116">
        <v>1285</v>
      </c>
      <c r="I46" s="116"/>
      <c r="J46" s="116">
        <v>1285</v>
      </c>
      <c r="K46" s="117">
        <v>0</v>
      </c>
      <c r="L46" s="117"/>
      <c r="M46" s="117">
        <v>0</v>
      </c>
      <c r="N46" s="117">
        <v>1258</v>
      </c>
      <c r="O46" s="118"/>
      <c r="P46" s="118">
        <v>0</v>
      </c>
      <c r="Q46" s="118">
        <v>5</v>
      </c>
      <c r="R46" s="118"/>
      <c r="S46" s="119">
        <v>1263</v>
      </c>
      <c r="T46" s="120">
        <v>426</v>
      </c>
      <c r="U46" s="121">
        <v>-22</v>
      </c>
      <c r="V46" s="122">
        <v>0</v>
      </c>
      <c r="W46" s="122">
        <v>0</v>
      </c>
      <c r="X46" s="122"/>
      <c r="Y46" s="124"/>
      <c r="Z46" s="125">
        <v>1263</v>
      </c>
      <c r="AA46" s="125">
        <v>0</v>
      </c>
      <c r="AB46" s="126"/>
      <c r="AC46" s="125">
        <v>1258</v>
      </c>
      <c r="AD46" s="125"/>
      <c r="AE46" s="141"/>
      <c r="AF46" s="125">
        <v>0</v>
      </c>
      <c r="AG46" s="125">
        <v>5</v>
      </c>
      <c r="AH46" s="128"/>
      <c r="AI46" s="129">
        <v>0</v>
      </c>
      <c r="AJ46" s="129">
        <v>1</v>
      </c>
      <c r="AK46" s="129">
        <v>0</v>
      </c>
      <c r="AL46" s="129">
        <v>0</v>
      </c>
      <c r="AM46" s="130">
        <v>1</v>
      </c>
      <c r="AN46" s="130">
        <v>0</v>
      </c>
      <c r="AO46" s="120"/>
      <c r="AP46" s="120"/>
      <c r="AQ46" s="131">
        <v>0</v>
      </c>
      <c r="AR46" s="132"/>
      <c r="AS46" s="133"/>
      <c r="AT46" s="134"/>
    </row>
    <row r="47" spans="1:46" ht="26.25" customHeight="1" x14ac:dyDescent="0.25">
      <c r="A47" s="149" t="s">
        <v>156</v>
      </c>
      <c r="B47" s="113" t="s">
        <v>157</v>
      </c>
      <c r="C47" s="150">
        <v>588017</v>
      </c>
      <c r="D47" s="114"/>
      <c r="E47" s="151">
        <v>393154</v>
      </c>
      <c r="F47" s="151"/>
      <c r="G47" s="151">
        <v>393154</v>
      </c>
      <c r="H47" s="116">
        <v>524205</v>
      </c>
      <c r="I47" s="116"/>
      <c r="J47" s="116">
        <v>524205</v>
      </c>
      <c r="K47" s="117">
        <v>0</v>
      </c>
      <c r="L47" s="117"/>
      <c r="M47" s="117">
        <v>0</v>
      </c>
      <c r="N47" s="117">
        <v>577018</v>
      </c>
      <c r="O47" s="118"/>
      <c r="P47" s="118">
        <v>18600</v>
      </c>
      <c r="Q47" s="118">
        <v>16027</v>
      </c>
      <c r="R47" s="118"/>
      <c r="S47" s="119">
        <v>611645</v>
      </c>
      <c r="T47" s="120">
        <v>23628</v>
      </c>
      <c r="U47" s="121">
        <v>87440</v>
      </c>
      <c r="V47" s="122">
        <v>-18466</v>
      </c>
      <c r="W47" s="122">
        <v>0</v>
      </c>
      <c r="X47" s="122">
        <v>-13903</v>
      </c>
      <c r="Y47" s="124">
        <v>-4563</v>
      </c>
      <c r="Z47" s="125">
        <v>593179</v>
      </c>
      <c r="AA47" s="125">
        <v>0</v>
      </c>
      <c r="AB47" s="126"/>
      <c r="AC47" s="125">
        <v>563115</v>
      </c>
      <c r="AD47" s="125"/>
      <c r="AE47" s="141"/>
      <c r="AF47" s="125">
        <v>14037</v>
      </c>
      <c r="AG47" s="125">
        <v>16027</v>
      </c>
      <c r="AH47" s="128"/>
      <c r="AI47" s="129">
        <v>0</v>
      </c>
      <c r="AJ47" s="129">
        <v>0.97590543102641514</v>
      </c>
      <c r="AK47" s="129">
        <v>0</v>
      </c>
      <c r="AL47" s="129">
        <v>0.75467741935483867</v>
      </c>
      <c r="AM47" s="130">
        <v>1</v>
      </c>
      <c r="AN47" s="130">
        <v>0</v>
      </c>
      <c r="AO47" s="120"/>
      <c r="AP47" s="120"/>
      <c r="AQ47" s="131">
        <v>0</v>
      </c>
      <c r="AR47" s="132"/>
      <c r="AS47" s="133"/>
      <c r="AT47" s="134"/>
    </row>
    <row r="48" spans="1:46" ht="16.5" customHeight="1" x14ac:dyDescent="0.25">
      <c r="A48" s="112" t="s">
        <v>158</v>
      </c>
      <c r="B48" s="113" t="s">
        <v>159</v>
      </c>
      <c r="C48" s="114">
        <v>45980</v>
      </c>
      <c r="D48" s="114"/>
      <c r="E48" s="115">
        <v>35097</v>
      </c>
      <c r="F48" s="115"/>
      <c r="G48" s="115">
        <v>35097</v>
      </c>
      <c r="H48" s="116">
        <v>46796</v>
      </c>
      <c r="I48" s="116"/>
      <c r="J48" s="116">
        <v>46796</v>
      </c>
      <c r="K48" s="117">
        <v>39237</v>
      </c>
      <c r="L48" s="117"/>
      <c r="M48" s="117">
        <v>39237</v>
      </c>
      <c r="N48" s="117">
        <v>8412</v>
      </c>
      <c r="O48" s="118"/>
      <c r="P48" s="118">
        <v>2706</v>
      </c>
      <c r="Q48" s="118">
        <v>126</v>
      </c>
      <c r="R48" s="118"/>
      <c r="S48" s="119">
        <v>50481</v>
      </c>
      <c r="T48" s="120">
        <v>4501</v>
      </c>
      <c r="U48" s="121">
        <v>3685</v>
      </c>
      <c r="V48" s="122">
        <v>-21115</v>
      </c>
      <c r="W48" s="122">
        <v>-20451</v>
      </c>
      <c r="X48" s="123"/>
      <c r="Y48" s="124">
        <v>-664</v>
      </c>
      <c r="Z48" s="125">
        <v>29366</v>
      </c>
      <c r="AA48" s="125">
        <v>18786</v>
      </c>
      <c r="AB48" s="126">
        <v>0</v>
      </c>
      <c r="AC48" s="125">
        <v>8412</v>
      </c>
      <c r="AD48" s="125"/>
      <c r="AE48" s="141"/>
      <c r="AF48" s="125">
        <v>2042</v>
      </c>
      <c r="AG48" s="125">
        <v>126</v>
      </c>
      <c r="AH48" s="128"/>
      <c r="AI48" s="129">
        <v>0.47878278155822313</v>
      </c>
      <c r="AJ48" s="129">
        <v>1</v>
      </c>
      <c r="AK48" s="129">
        <v>0</v>
      </c>
      <c r="AL48" s="129">
        <v>0.75461936437546195</v>
      </c>
      <c r="AM48" s="130">
        <v>1</v>
      </c>
      <c r="AN48" s="130">
        <v>0</v>
      </c>
      <c r="AO48" s="120">
        <v>-16614</v>
      </c>
      <c r="AP48" s="120">
        <v>-17430</v>
      </c>
      <c r="AQ48" s="131">
        <v>-37.25</v>
      </c>
      <c r="AR48" s="132"/>
      <c r="AS48" s="133"/>
      <c r="AT48" s="134"/>
    </row>
    <row r="49" spans="1:46" ht="16.5" customHeight="1" x14ac:dyDescent="0.25">
      <c r="A49" s="112" t="s">
        <v>160</v>
      </c>
      <c r="B49" s="113" t="s">
        <v>161</v>
      </c>
      <c r="C49" s="114">
        <v>0</v>
      </c>
      <c r="D49" s="114"/>
      <c r="E49" s="115">
        <v>0</v>
      </c>
      <c r="F49" s="115"/>
      <c r="G49" s="115">
        <v>0</v>
      </c>
      <c r="H49" s="116">
        <v>0</v>
      </c>
      <c r="I49" s="116"/>
      <c r="J49" s="116">
        <v>0</v>
      </c>
      <c r="K49" s="117">
        <v>0</v>
      </c>
      <c r="L49" s="117"/>
      <c r="M49" s="117">
        <v>0</v>
      </c>
      <c r="N49" s="117">
        <v>0</v>
      </c>
      <c r="O49" s="118"/>
      <c r="P49" s="118">
        <v>0</v>
      </c>
      <c r="Q49" s="118">
        <v>0</v>
      </c>
      <c r="R49" s="118"/>
      <c r="S49" s="119">
        <v>0</v>
      </c>
      <c r="T49" s="120">
        <v>0</v>
      </c>
      <c r="U49" s="120">
        <v>0</v>
      </c>
      <c r="V49" s="122">
        <v>0</v>
      </c>
      <c r="W49" s="122">
        <v>0</v>
      </c>
      <c r="X49" s="123"/>
      <c r="Y49" s="124">
        <v>0</v>
      </c>
      <c r="Z49" s="125">
        <v>0</v>
      </c>
      <c r="AA49" s="125">
        <v>0</v>
      </c>
      <c r="AB49" s="126">
        <v>0</v>
      </c>
      <c r="AC49" s="125">
        <v>0</v>
      </c>
      <c r="AD49" s="125"/>
      <c r="AE49" s="127"/>
      <c r="AF49" s="125">
        <v>0</v>
      </c>
      <c r="AG49" s="125">
        <v>0</v>
      </c>
      <c r="AH49" s="128"/>
      <c r="AI49" s="129">
        <v>0</v>
      </c>
      <c r="AJ49" s="129">
        <v>0</v>
      </c>
      <c r="AK49" s="129">
        <v>0</v>
      </c>
      <c r="AL49" s="129">
        <v>0</v>
      </c>
      <c r="AM49" s="130">
        <v>0</v>
      </c>
      <c r="AN49" s="130"/>
      <c r="AO49" s="120">
        <v>0</v>
      </c>
      <c r="AP49" s="120">
        <v>0</v>
      </c>
      <c r="AQ49" s="131">
        <v>0</v>
      </c>
      <c r="AR49" s="132"/>
      <c r="AS49" s="133"/>
      <c r="AT49" s="134"/>
    </row>
    <row r="50" spans="1:46" ht="27" customHeight="1" x14ac:dyDescent="0.25">
      <c r="A50" s="112" t="s">
        <v>162</v>
      </c>
      <c r="B50" s="113" t="s">
        <v>163</v>
      </c>
      <c r="C50" s="114">
        <v>0</v>
      </c>
      <c r="D50" s="114"/>
      <c r="E50" s="115">
        <v>0</v>
      </c>
      <c r="F50" s="115"/>
      <c r="G50" s="115">
        <v>0</v>
      </c>
      <c r="H50" s="116">
        <v>0</v>
      </c>
      <c r="I50" s="116"/>
      <c r="J50" s="116">
        <v>0</v>
      </c>
      <c r="K50" s="117">
        <v>0</v>
      </c>
      <c r="L50" s="117"/>
      <c r="M50" s="117">
        <v>0</v>
      </c>
      <c r="N50" s="117">
        <v>0</v>
      </c>
      <c r="O50" s="118"/>
      <c r="P50" s="118">
        <v>0</v>
      </c>
      <c r="Q50" s="118">
        <v>0</v>
      </c>
      <c r="R50" s="118"/>
      <c r="S50" s="119">
        <v>0</v>
      </c>
      <c r="T50" s="120">
        <v>0</v>
      </c>
      <c r="U50" s="120">
        <v>0</v>
      </c>
      <c r="V50" s="122">
        <v>0</v>
      </c>
      <c r="W50" s="122">
        <v>0</v>
      </c>
      <c r="X50" s="123"/>
      <c r="Y50" s="124">
        <v>0</v>
      </c>
      <c r="Z50" s="125">
        <v>0</v>
      </c>
      <c r="AA50" s="125">
        <v>0</v>
      </c>
      <c r="AB50" s="126">
        <v>0</v>
      </c>
      <c r="AC50" s="125">
        <v>0</v>
      </c>
      <c r="AD50" s="125"/>
      <c r="AE50" s="127"/>
      <c r="AF50" s="125">
        <v>0</v>
      </c>
      <c r="AG50" s="125">
        <v>0</v>
      </c>
      <c r="AH50" s="128"/>
      <c r="AI50" s="129">
        <v>0</v>
      </c>
      <c r="AJ50" s="129">
        <v>0</v>
      </c>
      <c r="AK50" s="129">
        <v>0</v>
      </c>
      <c r="AL50" s="129">
        <v>0</v>
      </c>
      <c r="AM50" s="130">
        <v>0</v>
      </c>
      <c r="AN50" s="130"/>
      <c r="AO50" s="120">
        <v>0</v>
      </c>
      <c r="AP50" s="120">
        <v>0</v>
      </c>
      <c r="AQ50" s="131">
        <v>0</v>
      </c>
      <c r="AR50" s="132"/>
      <c r="AS50" s="133"/>
      <c r="AT50" s="134"/>
    </row>
    <row r="51" spans="1:46" ht="16.5" customHeight="1" x14ac:dyDescent="0.25">
      <c r="A51" s="112" t="s">
        <v>164</v>
      </c>
      <c r="B51" s="113" t="s">
        <v>165</v>
      </c>
      <c r="C51" s="114">
        <v>0</v>
      </c>
      <c r="D51" s="114"/>
      <c r="E51" s="115">
        <v>0</v>
      </c>
      <c r="F51" s="115"/>
      <c r="G51" s="115">
        <v>0</v>
      </c>
      <c r="H51" s="116">
        <v>0</v>
      </c>
      <c r="I51" s="116"/>
      <c r="J51" s="116">
        <v>0</v>
      </c>
      <c r="K51" s="117">
        <v>0</v>
      </c>
      <c r="L51" s="117"/>
      <c r="M51" s="117">
        <v>0</v>
      </c>
      <c r="N51" s="117">
        <v>0</v>
      </c>
      <c r="O51" s="118"/>
      <c r="P51" s="118">
        <v>0</v>
      </c>
      <c r="Q51" s="118">
        <v>0</v>
      </c>
      <c r="R51" s="118"/>
      <c r="S51" s="119">
        <v>0</v>
      </c>
      <c r="T51" s="120">
        <v>0</v>
      </c>
      <c r="U51" s="120">
        <v>0</v>
      </c>
      <c r="V51" s="122">
        <v>0</v>
      </c>
      <c r="W51" s="122">
        <v>0</v>
      </c>
      <c r="X51" s="123"/>
      <c r="Y51" s="124">
        <v>0</v>
      </c>
      <c r="Z51" s="125">
        <v>0</v>
      </c>
      <c r="AA51" s="125">
        <v>0</v>
      </c>
      <c r="AB51" s="126">
        <v>0</v>
      </c>
      <c r="AC51" s="125">
        <v>0</v>
      </c>
      <c r="AD51" s="125"/>
      <c r="AE51" s="127"/>
      <c r="AF51" s="125">
        <v>0</v>
      </c>
      <c r="AG51" s="125">
        <v>0</v>
      </c>
      <c r="AH51" s="128"/>
      <c r="AI51" s="129">
        <v>0</v>
      </c>
      <c r="AJ51" s="129">
        <v>0</v>
      </c>
      <c r="AK51" s="129">
        <v>0</v>
      </c>
      <c r="AL51" s="129">
        <v>0</v>
      </c>
      <c r="AM51" s="130">
        <v>0</v>
      </c>
      <c r="AN51" s="130"/>
      <c r="AO51" s="120">
        <v>0</v>
      </c>
      <c r="AP51" s="120">
        <v>0</v>
      </c>
      <c r="AQ51" s="131">
        <v>0</v>
      </c>
      <c r="AR51" s="132"/>
      <c r="AS51" s="133"/>
      <c r="AT51" s="134"/>
    </row>
    <row r="52" spans="1:46" ht="41.25" customHeight="1" x14ac:dyDescent="0.25">
      <c r="A52" s="112" t="s">
        <v>166</v>
      </c>
      <c r="B52" s="113" t="s">
        <v>167</v>
      </c>
      <c r="C52" s="152" t="s">
        <v>168</v>
      </c>
      <c r="D52" s="152"/>
      <c r="E52" s="153" t="s">
        <v>168</v>
      </c>
      <c r="F52" s="153"/>
      <c r="G52" s="153" t="s">
        <v>168</v>
      </c>
      <c r="H52" s="154" t="s">
        <v>168</v>
      </c>
      <c r="I52" s="154"/>
      <c r="J52" s="154" t="s">
        <v>168</v>
      </c>
      <c r="K52" s="155" t="s">
        <v>168</v>
      </c>
      <c r="L52" s="155"/>
      <c r="M52" s="155"/>
      <c r="N52" s="155" t="s">
        <v>168</v>
      </c>
      <c r="O52" s="156"/>
      <c r="P52" s="156" t="s">
        <v>168</v>
      </c>
      <c r="Q52" s="156" t="s">
        <v>168</v>
      </c>
      <c r="R52" s="156"/>
      <c r="S52" s="157" t="s">
        <v>168</v>
      </c>
      <c r="T52" s="123" t="s">
        <v>168</v>
      </c>
      <c r="U52" s="123" t="s">
        <v>168</v>
      </c>
      <c r="V52" s="123" t="s">
        <v>168</v>
      </c>
      <c r="W52" s="123" t="s">
        <v>168</v>
      </c>
      <c r="X52" s="123" t="s">
        <v>168</v>
      </c>
      <c r="Y52" s="123" t="s">
        <v>168</v>
      </c>
      <c r="Z52" s="158" t="s">
        <v>168</v>
      </c>
      <c r="AA52" s="158" t="s">
        <v>168</v>
      </c>
      <c r="AB52" s="126">
        <v>0</v>
      </c>
      <c r="AC52" s="158" t="s">
        <v>168</v>
      </c>
      <c r="AD52" s="158"/>
      <c r="AE52" s="159"/>
      <c r="AF52" s="158" t="s">
        <v>168</v>
      </c>
      <c r="AG52" s="158" t="s">
        <v>168</v>
      </c>
      <c r="AH52" s="160"/>
      <c r="AI52" s="161" t="s">
        <v>168</v>
      </c>
      <c r="AJ52" s="161" t="s">
        <v>168</v>
      </c>
      <c r="AK52" s="161" t="s">
        <v>168</v>
      </c>
      <c r="AL52" s="161" t="s">
        <v>168</v>
      </c>
      <c r="AM52" s="162" t="s">
        <v>168</v>
      </c>
      <c r="AN52" s="162" t="s">
        <v>168</v>
      </c>
      <c r="AO52" s="123" t="s">
        <v>168</v>
      </c>
      <c r="AP52" s="123" t="s">
        <v>168</v>
      </c>
      <c r="AQ52" s="131">
        <v>0</v>
      </c>
      <c r="AR52" s="132"/>
      <c r="AS52" s="133"/>
      <c r="AT52" s="134"/>
    </row>
    <row r="53" spans="1:46" ht="30.75" customHeight="1" x14ac:dyDescent="0.25">
      <c r="A53" s="140" t="s">
        <v>169</v>
      </c>
      <c r="B53" s="163" t="s">
        <v>170</v>
      </c>
      <c r="C53" s="164">
        <v>2493958</v>
      </c>
      <c r="D53" s="164">
        <v>293769</v>
      </c>
      <c r="E53" s="164">
        <v>1586742</v>
      </c>
      <c r="F53" s="164">
        <v>208331</v>
      </c>
      <c r="G53" s="164">
        <v>1374941</v>
      </c>
      <c r="H53" s="164">
        <v>2115654</v>
      </c>
      <c r="I53" s="164">
        <v>277775</v>
      </c>
      <c r="J53" s="164">
        <v>1833254</v>
      </c>
      <c r="K53" s="165">
        <v>1403909</v>
      </c>
      <c r="L53" s="165">
        <v>319102</v>
      </c>
      <c r="M53" s="165">
        <v>1107470</v>
      </c>
      <c r="N53" s="165">
        <v>771346</v>
      </c>
      <c r="O53" s="164">
        <v>4719</v>
      </c>
      <c r="P53" s="164">
        <v>103264</v>
      </c>
      <c r="Q53" s="164">
        <v>28015</v>
      </c>
      <c r="R53" s="164">
        <v>225</v>
      </c>
      <c r="S53" s="166">
        <v>2306534</v>
      </c>
      <c r="T53" s="166">
        <v>-163370</v>
      </c>
      <c r="U53" s="166">
        <v>278298</v>
      </c>
      <c r="V53" s="166">
        <v>-634938</v>
      </c>
      <c r="W53" s="166">
        <v>-577236</v>
      </c>
      <c r="X53" s="166">
        <v>-13903</v>
      </c>
      <c r="Y53" s="166">
        <v>-25333</v>
      </c>
      <c r="Z53" s="166">
        <v>1712725</v>
      </c>
      <c r="AA53" s="166">
        <v>530234</v>
      </c>
      <c r="AB53" s="166">
        <v>319102</v>
      </c>
      <c r="AC53" s="166">
        <v>757443</v>
      </c>
      <c r="AD53" s="166"/>
      <c r="AE53" s="166">
        <v>4719</v>
      </c>
      <c r="AF53" s="166">
        <v>77931</v>
      </c>
      <c r="AG53" s="166">
        <v>28015</v>
      </c>
      <c r="AH53" s="166">
        <v>225</v>
      </c>
      <c r="AI53" s="167">
        <v>0.37768402367959747</v>
      </c>
      <c r="AJ53" s="168">
        <v>0.98197566332099995</v>
      </c>
      <c r="AK53" s="167"/>
      <c r="AL53" s="169">
        <v>0.75467733188720176</v>
      </c>
      <c r="AM53" s="169">
        <v>1</v>
      </c>
      <c r="AN53" s="169">
        <v>1</v>
      </c>
      <c r="AO53" s="166">
        <v>-781233</v>
      </c>
      <c r="AP53" s="166">
        <v>-402929</v>
      </c>
      <c r="AQ53" s="131">
        <v>-21.98</v>
      </c>
      <c r="AR53" s="132"/>
      <c r="AS53" s="133"/>
      <c r="AT53" s="134"/>
    </row>
    <row r="54" spans="1:46" hidden="1" x14ac:dyDescent="0.25">
      <c r="A54" s="170" t="s">
        <v>171</v>
      </c>
      <c r="B54" s="171" t="s">
        <v>172</v>
      </c>
      <c r="C54" s="172">
        <v>228675</v>
      </c>
      <c r="D54" s="173"/>
      <c r="K54" s="174"/>
      <c r="L54" s="174"/>
      <c r="M54" s="174"/>
      <c r="N54" s="174"/>
      <c r="O54" s="174"/>
      <c r="P54" s="174"/>
      <c r="Q54" s="172">
        <v>115927</v>
      </c>
      <c r="R54" s="172"/>
      <c r="S54" s="172">
        <v>1005217</v>
      </c>
    </row>
    <row r="55" spans="1:46" x14ac:dyDescent="0.25">
      <c r="K55" s="175">
        <v>1403909</v>
      </c>
      <c r="L55" s="175"/>
      <c r="M55" s="175"/>
      <c r="N55" s="175">
        <v>771346</v>
      </c>
      <c r="O55" s="175"/>
      <c r="P55" s="175">
        <v>103264</v>
      </c>
      <c r="Q55" s="175">
        <v>28015</v>
      </c>
      <c r="R55" s="175"/>
      <c r="S55" s="175">
        <v>0</v>
      </c>
      <c r="Y55" s="176"/>
      <c r="Z55" s="177">
        <v>-0.26667200005613267</v>
      </c>
      <c r="AA55" s="134"/>
      <c r="AC55" s="134"/>
      <c r="AD55" s="134"/>
      <c r="AF55" s="134"/>
      <c r="AG55" s="178"/>
      <c r="AH55" s="90"/>
      <c r="AI55" s="90"/>
      <c r="AJ55" s="90"/>
      <c r="AK55" s="90"/>
      <c r="AL55" s="90"/>
      <c r="AM55" s="90"/>
      <c r="AN55" s="90"/>
    </row>
    <row r="56" spans="1:46" x14ac:dyDescent="0.25">
      <c r="A56" s="86" t="s">
        <v>173</v>
      </c>
      <c r="H56" s="134"/>
      <c r="I56" s="134"/>
      <c r="J56" s="134"/>
      <c r="K56" s="179"/>
      <c r="L56" s="179"/>
      <c r="M56" s="179"/>
      <c r="N56" s="179">
        <v>0</v>
      </c>
      <c r="O56" s="179"/>
      <c r="P56" s="179"/>
      <c r="T56" s="180"/>
      <c r="U56" s="177"/>
      <c r="V56" s="177"/>
      <c r="W56" s="177">
        <v>577236.73332799994</v>
      </c>
      <c r="X56" s="177"/>
      <c r="Y56" s="181">
        <v>-0.24532266811279826</v>
      </c>
      <c r="Z56" s="182">
        <v>1712725.2666720001</v>
      </c>
      <c r="AA56" s="183"/>
      <c r="AB56" s="183"/>
      <c r="AC56" s="183"/>
      <c r="AD56" s="183"/>
      <c r="AE56" s="183"/>
      <c r="AF56" s="183"/>
      <c r="AG56" s="183"/>
      <c r="AH56" s="183"/>
      <c r="AI56" s="183"/>
      <c r="AJ56" s="183"/>
      <c r="AK56" s="183"/>
      <c r="AL56" s="183"/>
      <c r="AM56" s="183"/>
      <c r="AN56" s="183"/>
      <c r="AO56" s="134"/>
    </row>
    <row r="57" spans="1:46" ht="18.75" customHeight="1" x14ac:dyDescent="0.25">
      <c r="A57" s="86" t="s">
        <v>174</v>
      </c>
      <c r="K57" s="175"/>
      <c r="L57" s="175"/>
      <c r="M57" s="175"/>
      <c r="N57" s="175"/>
      <c r="O57" s="175"/>
      <c r="P57" s="175"/>
      <c r="Q57" s="175"/>
      <c r="R57" s="175"/>
      <c r="S57" s="175"/>
      <c r="U57" s="177"/>
      <c r="V57" s="177"/>
      <c r="W57" s="184">
        <v>-0.52122110154496282</v>
      </c>
      <c r="X57" s="177"/>
      <c r="Y57" s="177"/>
      <c r="Z57" s="182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83"/>
      <c r="AN57" s="183"/>
    </row>
    <row r="58" spans="1:46" ht="21" customHeight="1" x14ac:dyDescent="0.25">
      <c r="A58" s="86" t="s">
        <v>175</v>
      </c>
      <c r="K58" s="175"/>
      <c r="L58" s="175"/>
      <c r="M58" s="175"/>
      <c r="N58" s="175"/>
      <c r="O58" s="175"/>
      <c r="P58" s="175"/>
      <c r="Q58" s="175"/>
      <c r="R58" s="175"/>
      <c r="S58" s="175"/>
      <c r="U58" s="177"/>
      <c r="V58" s="177"/>
      <c r="W58" s="184"/>
      <c r="X58" s="177"/>
      <c r="Y58" s="177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3"/>
      <c r="AK58" s="183"/>
      <c r="AL58" s="183"/>
      <c r="AM58" s="183"/>
      <c r="AN58" s="183"/>
    </row>
    <row r="59" spans="1:46" ht="15.75" x14ac:dyDescent="0.25">
      <c r="A59" s="345" t="s">
        <v>176</v>
      </c>
      <c r="B59" s="346"/>
      <c r="C59" s="346"/>
      <c r="D59" s="346"/>
      <c r="E59" s="347"/>
      <c r="F59" s="185"/>
      <c r="G59" s="185"/>
      <c r="H59" s="186">
        <v>1219176</v>
      </c>
      <c r="I59" s="187"/>
      <c r="J59" s="187"/>
      <c r="AG59" s="90"/>
      <c r="AH59" s="90"/>
      <c r="AI59" s="90"/>
      <c r="AJ59" s="90"/>
      <c r="AK59" s="90"/>
      <c r="AL59" s="90"/>
      <c r="AM59" s="90"/>
      <c r="AN59" s="90"/>
    </row>
    <row r="60" spans="1:46" ht="15.75" x14ac:dyDescent="0.25">
      <c r="A60" s="345" t="s">
        <v>177</v>
      </c>
      <c r="B60" s="346"/>
      <c r="C60" s="346"/>
      <c r="D60" s="346"/>
      <c r="E60" s="347"/>
      <c r="F60" s="185"/>
      <c r="G60" s="185"/>
      <c r="H60" s="188">
        <v>1.404822</v>
      </c>
      <c r="I60" s="189"/>
      <c r="J60" s="189"/>
      <c r="AG60" s="90"/>
      <c r="AH60" s="90"/>
      <c r="AI60" s="90"/>
      <c r="AJ60" s="90"/>
      <c r="AK60" s="90"/>
      <c r="AL60" s="90"/>
      <c r="AM60" s="90"/>
      <c r="AN60" s="90"/>
    </row>
    <row r="61" spans="1:46" ht="15.75" x14ac:dyDescent="0.25">
      <c r="A61" s="360" t="s">
        <v>178</v>
      </c>
      <c r="B61" s="361"/>
      <c r="C61" s="361"/>
      <c r="D61" s="361"/>
      <c r="E61" s="362"/>
      <c r="F61" s="190"/>
      <c r="G61" s="190"/>
      <c r="H61" s="186">
        <v>1712725.2666720001</v>
      </c>
      <c r="I61" s="187"/>
      <c r="J61" s="187"/>
    </row>
    <row r="62" spans="1:46" ht="15.75" x14ac:dyDescent="0.25">
      <c r="A62" s="345" t="s">
        <v>19</v>
      </c>
      <c r="B62" s="346"/>
      <c r="C62" s="346"/>
      <c r="D62" s="346"/>
      <c r="E62" s="347"/>
      <c r="F62" s="185"/>
      <c r="G62" s="185"/>
      <c r="H62" s="186">
        <v>593808.73332799994</v>
      </c>
      <c r="I62" s="187"/>
      <c r="J62" s="187"/>
    </row>
  </sheetData>
  <mergeCells count="31">
    <mergeCell ref="A61:E61"/>
    <mergeCell ref="A62:E62"/>
    <mergeCell ref="AI6:AN6"/>
    <mergeCell ref="AO6:AO7"/>
    <mergeCell ref="AP6:AP7"/>
    <mergeCell ref="AQ6:AQ7"/>
    <mergeCell ref="A59:E59"/>
    <mergeCell ref="A60:E60"/>
    <mergeCell ref="T6:T7"/>
    <mergeCell ref="U6:U7"/>
    <mergeCell ref="V6:V7"/>
    <mergeCell ref="W6:Y6"/>
    <mergeCell ref="Z6:Z7"/>
    <mergeCell ref="AA6:AH6"/>
    <mergeCell ref="K6:K7"/>
    <mergeCell ref="M6:M7"/>
    <mergeCell ref="N6:N7"/>
    <mergeCell ref="P6:P7"/>
    <mergeCell ref="Q6:Q7"/>
    <mergeCell ref="S6:S7"/>
    <mergeCell ref="X2:Z2"/>
    <mergeCell ref="A2:T2"/>
    <mergeCell ref="A4:A7"/>
    <mergeCell ref="B4:B7"/>
    <mergeCell ref="C4:S4"/>
    <mergeCell ref="C5:C7"/>
    <mergeCell ref="K5:S5"/>
    <mergeCell ref="E6:E7"/>
    <mergeCell ref="G6:G7"/>
    <mergeCell ref="H6:H7"/>
    <mergeCell ref="J6:J7"/>
  </mergeCells>
  <conditionalFormatting sqref="Y9:Y44 U9:W52 Y46:Y52">
    <cfRule type="cellIs" dxfId="60" priority="10" operator="lessThan">
      <formula>0</formula>
    </cfRule>
  </conditionalFormatting>
  <conditionalFormatting sqref="AO9:AO52">
    <cfRule type="cellIs" dxfId="59" priority="9" operator="lessThan">
      <formula>0</formula>
    </cfRule>
  </conditionalFormatting>
  <conditionalFormatting sqref="AP9:AP52">
    <cfRule type="cellIs" dxfId="58" priority="8" operator="lessThan">
      <formula>0</formula>
    </cfRule>
  </conditionalFormatting>
  <conditionalFormatting sqref="T9:T51">
    <cfRule type="cellIs" dxfId="57" priority="7" operator="lessThan">
      <formula>0</formula>
    </cfRule>
  </conditionalFormatting>
  <conditionalFormatting sqref="AT9:AT53">
    <cfRule type="cellIs" dxfId="56" priority="6" operator="greaterThan">
      <formula>0</formula>
    </cfRule>
  </conditionalFormatting>
  <conditionalFormatting sqref="X9:X44 X48:X52">
    <cfRule type="cellIs" dxfId="55" priority="5" operator="lessThan">
      <formula>0</formula>
    </cfRule>
  </conditionalFormatting>
  <conditionalFormatting sqref="X45:X47 Y45">
    <cfRule type="cellIs" dxfId="54" priority="4" operator="lessThan">
      <formula>0</formula>
    </cfRule>
  </conditionalFormatting>
  <conditionalFormatting sqref="AQ9">
    <cfRule type="cellIs" dxfId="53" priority="3" operator="lessThan">
      <formula>0</formula>
    </cfRule>
  </conditionalFormatting>
  <conditionalFormatting sqref="AQ10:AQ52">
    <cfRule type="cellIs" dxfId="52" priority="2" operator="lessThan">
      <formula>0</formula>
    </cfRule>
  </conditionalFormatting>
  <conditionalFormatting sqref="AQ53">
    <cfRule type="cellIs" dxfId="51" priority="1" operator="lessThan">
      <formula>0</formula>
    </cfRule>
  </conditionalFormatting>
  <pageMargins left="0.51181102362204722" right="0" top="0" bottom="0" header="0" footer="0"/>
  <pageSetup paperSize="8" scale="73" fitToWidth="3" orientation="landscape" r:id="rId1"/>
  <headerFooter>
    <oddFooter>&amp;L&amp;6&amp;Z&amp;F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BL118"/>
  <sheetViews>
    <sheetView view="pageBreakPreview" zoomScale="70" zoomScaleNormal="60" zoomScaleSheetLayoutView="70" workbookViewId="0">
      <pane xSplit="3" ySplit="13" topLeftCell="AI95" activePane="bottomRight" state="frozen"/>
      <selection activeCell="BM1" sqref="BM1:WSI1048576"/>
      <selection pane="topRight" activeCell="BM1" sqref="BM1:WSI1048576"/>
      <selection pane="bottomLeft" activeCell="BM1" sqref="BM1:WSI1048576"/>
      <selection pane="bottomRight" activeCell="B4" sqref="B4:Z4"/>
    </sheetView>
  </sheetViews>
  <sheetFormatPr defaultRowHeight="12.75" x14ac:dyDescent="0.2"/>
  <cols>
    <col min="1" max="1" width="5" style="191" customWidth="1"/>
    <col min="2" max="2" width="77" style="191" customWidth="1"/>
    <col min="3" max="3" width="20.28515625" style="191" customWidth="1"/>
    <col min="4" max="4" width="15.7109375" style="191" customWidth="1"/>
    <col min="5" max="7" width="13.85546875" style="191" customWidth="1"/>
    <col min="8" max="8" width="15.140625" style="191" customWidth="1"/>
    <col min="9" max="9" width="17" style="191" bestFit="1" customWidth="1"/>
    <col min="10" max="10" width="15.28515625" style="191" customWidth="1"/>
    <col min="11" max="11" width="17" style="191" bestFit="1" customWidth="1"/>
    <col min="12" max="12" width="14.5703125" style="191" customWidth="1"/>
    <col min="13" max="13" width="22.42578125" style="191" customWidth="1"/>
    <col min="14" max="14" width="15.7109375" style="191" customWidth="1"/>
    <col min="15" max="15" width="17" style="191" bestFit="1" customWidth="1"/>
    <col min="16" max="16" width="14" style="191" customWidth="1"/>
    <col min="17" max="17" width="17.28515625" style="191" customWidth="1"/>
    <col min="18" max="20" width="17" style="191" bestFit="1" customWidth="1"/>
    <col min="21" max="21" width="16.42578125" style="191" customWidth="1"/>
    <col min="22" max="22" width="15.28515625" style="191" customWidth="1"/>
    <col min="23" max="23" width="17" style="191" bestFit="1" customWidth="1"/>
    <col min="24" max="24" width="14.140625" style="191" customWidth="1"/>
    <col min="25" max="25" width="14.42578125" style="191" customWidth="1"/>
    <col min="26" max="26" width="15.5703125" style="191" customWidth="1"/>
    <col min="27" max="27" width="15.140625" style="191" customWidth="1"/>
    <col min="28" max="28" width="17" style="191" customWidth="1"/>
    <col min="29" max="29" width="18" style="195" customWidth="1"/>
    <col min="30" max="30" width="19.7109375" style="191" customWidth="1"/>
    <col min="31" max="35" width="20.85546875" style="194" customWidth="1"/>
    <col min="36" max="36" width="26.28515625" style="194" customWidth="1"/>
    <col min="37" max="37" width="16.42578125" style="191" customWidth="1"/>
    <col min="38" max="38" width="21.42578125" style="195" customWidth="1"/>
    <col min="39" max="39" width="18.5703125" style="191" hidden="1" customWidth="1"/>
    <col min="40" max="40" width="1.7109375" style="191" hidden="1" customWidth="1"/>
    <col min="41" max="41" width="19.140625" style="191" hidden="1" customWidth="1"/>
    <col min="42" max="42" width="1.7109375" style="191" customWidth="1"/>
    <col min="43" max="43" width="24.42578125" style="191" customWidth="1"/>
    <col min="44" max="45" width="16.5703125" style="191" customWidth="1"/>
    <col min="46" max="46" width="33.5703125" style="191" customWidth="1"/>
    <col min="47" max="47" width="28" style="191" customWidth="1"/>
    <col min="48" max="48" width="2.140625" style="194" customWidth="1"/>
    <col min="49" max="49" width="19.7109375" style="191" hidden="1" customWidth="1"/>
    <col min="50" max="50" width="28.140625" style="191" hidden="1" customWidth="1"/>
    <col min="51" max="51" width="3.5703125" style="194" hidden="1" customWidth="1"/>
    <col min="52" max="53" width="17.140625" style="191" customWidth="1"/>
    <col min="54" max="54" width="20.85546875" style="191" customWidth="1"/>
    <col min="55" max="55" width="17.28515625" style="191" customWidth="1"/>
    <col min="56" max="56" width="27.7109375" style="191" customWidth="1"/>
    <col min="57" max="57" width="34.85546875" style="191" customWidth="1"/>
    <col min="58" max="58" width="2" style="191" customWidth="1"/>
    <col min="59" max="59" width="18.7109375" style="191" customWidth="1"/>
    <col min="60" max="61" width="22.28515625" style="191" customWidth="1"/>
    <col min="62" max="62" width="5" style="191" customWidth="1"/>
    <col min="63" max="63" width="77" style="191" customWidth="1"/>
    <col min="64" max="16384" width="9.140625" style="191"/>
  </cols>
  <sheetData>
    <row r="1" spans="1:63" ht="28.5" customHeight="1" x14ac:dyDescent="0.35">
      <c r="B1" s="192" t="s">
        <v>179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3"/>
      <c r="BK1" s="192"/>
    </row>
    <row r="2" spans="1:63" ht="141.75" hidden="1" customHeight="1" x14ac:dyDescent="0.2">
      <c r="A2" s="196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BJ2" s="196"/>
      <c r="BK2" s="192"/>
    </row>
    <row r="3" spans="1:63" ht="141.75" hidden="1" customHeight="1" x14ac:dyDescent="0.2">
      <c r="A3" s="196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BJ3" s="196"/>
      <c r="BK3" s="192"/>
    </row>
    <row r="4" spans="1:63" ht="30" customHeight="1" x14ac:dyDescent="0.3">
      <c r="A4" s="196"/>
      <c r="B4" s="366" t="s">
        <v>180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197"/>
      <c r="AB4" s="197"/>
      <c r="AE4" s="367"/>
      <c r="AF4" s="367"/>
      <c r="AG4" s="367"/>
      <c r="AH4" s="367"/>
      <c r="AI4" s="367"/>
      <c r="AJ4" s="367"/>
      <c r="BJ4" s="196"/>
    </row>
    <row r="5" spans="1:63" ht="141.75" hidden="1" customHeight="1" x14ac:dyDescent="0.2">
      <c r="A5" s="196"/>
      <c r="B5" s="196"/>
      <c r="AE5" s="198"/>
      <c r="AF5" s="198"/>
      <c r="AG5" s="198"/>
      <c r="AH5" s="198"/>
      <c r="AI5" s="198"/>
      <c r="AJ5" s="198"/>
      <c r="AK5" s="198"/>
      <c r="BJ5" s="196"/>
      <c r="BK5" s="196"/>
    </row>
    <row r="6" spans="1:63" ht="141.75" hidden="1" customHeight="1" x14ac:dyDescent="0.2">
      <c r="A6" s="196"/>
      <c r="B6" s="196"/>
      <c r="AE6" s="368"/>
      <c r="AF6" s="368"/>
      <c r="AG6" s="368"/>
      <c r="AH6" s="368"/>
      <c r="AI6" s="368"/>
      <c r="AJ6" s="368"/>
      <c r="AK6" s="369"/>
      <c r="BJ6" s="196"/>
      <c r="BK6" s="196"/>
    </row>
    <row r="7" spans="1:63" s="198" customFormat="1" ht="141.75" hidden="1" customHeight="1" x14ac:dyDescent="0.35">
      <c r="A7" s="196"/>
      <c r="B7" s="199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200"/>
      <c r="AD7" s="200"/>
      <c r="AE7" s="370"/>
      <c r="AF7" s="371"/>
      <c r="AG7" s="371"/>
      <c r="AH7" s="371"/>
      <c r="AI7" s="371"/>
      <c r="AJ7" s="371"/>
      <c r="AK7" s="369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1"/>
      <c r="AW7" s="200"/>
      <c r="AX7" s="200"/>
      <c r="AY7" s="201"/>
      <c r="AZ7" s="200"/>
      <c r="BA7" s="200"/>
      <c r="BB7" s="200"/>
      <c r="BC7" s="200"/>
      <c r="BD7" s="200"/>
      <c r="BE7" s="200"/>
      <c r="BJ7" s="196"/>
      <c r="BK7" s="199"/>
    </row>
    <row r="8" spans="1:63" ht="3.75" customHeight="1" x14ac:dyDescent="0.2">
      <c r="A8" s="202"/>
      <c r="B8" s="202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4"/>
      <c r="AE8" s="370"/>
      <c r="AF8" s="205"/>
      <c r="AG8" s="205"/>
      <c r="AH8" s="205"/>
      <c r="AI8" s="206"/>
      <c r="AJ8" s="207"/>
      <c r="AK8" s="369"/>
      <c r="AL8" s="204"/>
      <c r="BJ8" s="202"/>
      <c r="BK8" s="202"/>
    </row>
    <row r="9" spans="1:63" s="214" customFormat="1" ht="48" customHeight="1" x14ac:dyDescent="0.4">
      <c r="A9" s="377" t="s">
        <v>1</v>
      </c>
      <c r="B9" s="377" t="s">
        <v>181</v>
      </c>
      <c r="C9" s="378" t="s">
        <v>182</v>
      </c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2" t="s">
        <v>183</v>
      </c>
      <c r="AC9" s="379" t="s">
        <v>184</v>
      </c>
      <c r="AD9" s="372" t="s">
        <v>185</v>
      </c>
      <c r="AE9" s="394" t="s">
        <v>186</v>
      </c>
      <c r="AF9" s="396" t="s">
        <v>187</v>
      </c>
      <c r="AG9" s="397"/>
      <c r="AH9" s="397"/>
      <c r="AI9" s="397"/>
      <c r="AJ9" s="398"/>
      <c r="AK9" s="372" t="s">
        <v>185</v>
      </c>
      <c r="AL9" s="374" t="s">
        <v>188</v>
      </c>
      <c r="AM9" s="372" t="s">
        <v>185</v>
      </c>
      <c r="AN9" s="208"/>
      <c r="AO9" s="376" t="s">
        <v>189</v>
      </c>
      <c r="AP9" s="208"/>
      <c r="AQ9" s="390" t="s">
        <v>190</v>
      </c>
      <c r="AR9" s="391" t="s">
        <v>29</v>
      </c>
      <c r="AS9" s="392"/>
      <c r="AT9" s="385" t="s">
        <v>191</v>
      </c>
      <c r="AU9" s="209" t="s">
        <v>156</v>
      </c>
      <c r="AV9" s="210"/>
      <c r="AW9" s="390" t="s">
        <v>192</v>
      </c>
      <c r="AX9" s="385" t="s">
        <v>193</v>
      </c>
      <c r="AY9" s="210"/>
      <c r="AZ9" s="393" t="s">
        <v>194</v>
      </c>
      <c r="BA9" s="211" t="s">
        <v>44</v>
      </c>
      <c r="BB9" s="384" t="s">
        <v>195</v>
      </c>
      <c r="BC9" s="212" t="s">
        <v>44</v>
      </c>
      <c r="BD9" s="385" t="s">
        <v>196</v>
      </c>
      <c r="BE9" s="209" t="s">
        <v>44</v>
      </c>
      <c r="BF9" s="213"/>
      <c r="BG9" s="386" t="s">
        <v>197</v>
      </c>
      <c r="BH9" s="388" t="s">
        <v>198</v>
      </c>
      <c r="BI9" s="388" t="s">
        <v>199</v>
      </c>
      <c r="BJ9" s="377" t="s">
        <v>1</v>
      </c>
      <c r="BK9" s="377" t="s">
        <v>181</v>
      </c>
    </row>
    <row r="10" spans="1:63" ht="149.25" customHeight="1" x14ac:dyDescent="0.2">
      <c r="A10" s="377"/>
      <c r="B10" s="377"/>
      <c r="C10" s="215" t="s">
        <v>200</v>
      </c>
      <c r="D10" s="215" t="s">
        <v>201</v>
      </c>
      <c r="E10" s="215" t="s">
        <v>88</v>
      </c>
      <c r="F10" s="215" t="s">
        <v>89</v>
      </c>
      <c r="G10" s="215" t="s">
        <v>202</v>
      </c>
      <c r="H10" s="215" t="s">
        <v>95</v>
      </c>
      <c r="I10" s="215" t="s">
        <v>97</v>
      </c>
      <c r="J10" s="215" t="s">
        <v>99</v>
      </c>
      <c r="K10" s="215" t="s">
        <v>103</v>
      </c>
      <c r="L10" s="215" t="s">
        <v>105</v>
      </c>
      <c r="M10" s="216" t="s">
        <v>203</v>
      </c>
      <c r="N10" s="215" t="s">
        <v>204</v>
      </c>
      <c r="O10" s="215" t="s">
        <v>117</v>
      </c>
      <c r="P10" s="215" t="s">
        <v>129</v>
      </c>
      <c r="Q10" s="217" t="s">
        <v>205</v>
      </c>
      <c r="R10" s="215" t="s">
        <v>131</v>
      </c>
      <c r="S10" s="217" t="s">
        <v>206</v>
      </c>
      <c r="T10" s="215" t="s">
        <v>207</v>
      </c>
      <c r="U10" s="215" t="s">
        <v>208</v>
      </c>
      <c r="V10" s="215" t="s">
        <v>209</v>
      </c>
      <c r="W10" s="215" t="s">
        <v>210</v>
      </c>
      <c r="X10" s="215" t="s">
        <v>158</v>
      </c>
      <c r="Y10" s="215" t="s">
        <v>211</v>
      </c>
      <c r="Z10" s="215" t="s">
        <v>212</v>
      </c>
      <c r="AA10" s="215" t="s">
        <v>213</v>
      </c>
      <c r="AB10" s="373"/>
      <c r="AC10" s="380"/>
      <c r="AD10" s="373"/>
      <c r="AE10" s="395"/>
      <c r="AF10" s="218" t="s">
        <v>214</v>
      </c>
      <c r="AG10" s="218" t="s">
        <v>215</v>
      </c>
      <c r="AH10" s="218" t="s">
        <v>216</v>
      </c>
      <c r="AI10" s="219" t="s">
        <v>217</v>
      </c>
      <c r="AJ10" s="220" t="s">
        <v>218</v>
      </c>
      <c r="AK10" s="373"/>
      <c r="AL10" s="375"/>
      <c r="AM10" s="373"/>
      <c r="AN10" s="221"/>
      <c r="AO10" s="376"/>
      <c r="AP10" s="221"/>
      <c r="AQ10" s="390"/>
      <c r="AR10" s="222" t="s">
        <v>219</v>
      </c>
      <c r="AS10" s="222" t="s">
        <v>52</v>
      </c>
      <c r="AT10" s="385"/>
      <c r="AU10" s="209" t="s">
        <v>220</v>
      </c>
      <c r="AV10" s="210"/>
      <c r="AW10" s="390"/>
      <c r="AX10" s="385"/>
      <c r="AY10" s="210"/>
      <c r="AZ10" s="393"/>
      <c r="BA10" s="211" t="s">
        <v>219</v>
      </c>
      <c r="BB10" s="384"/>
      <c r="BC10" s="212" t="s">
        <v>219</v>
      </c>
      <c r="BD10" s="385"/>
      <c r="BE10" s="209" t="s">
        <v>221</v>
      </c>
      <c r="BF10" s="223"/>
      <c r="BG10" s="387"/>
      <c r="BH10" s="389"/>
      <c r="BI10" s="389"/>
      <c r="BJ10" s="377"/>
      <c r="BK10" s="377"/>
    </row>
    <row r="11" spans="1:63" s="230" customFormat="1" ht="12.75" customHeight="1" x14ac:dyDescent="0.25">
      <c r="A11" s="224">
        <v>1</v>
      </c>
      <c r="B11" s="225">
        <v>2</v>
      </c>
      <c r="C11" s="226">
        <v>3</v>
      </c>
      <c r="D11" s="226">
        <v>4</v>
      </c>
      <c r="E11" s="226">
        <v>5</v>
      </c>
      <c r="F11" s="226">
        <v>6</v>
      </c>
      <c r="G11" s="226">
        <v>7</v>
      </c>
      <c r="H11" s="226">
        <v>8</v>
      </c>
      <c r="I11" s="226">
        <v>9</v>
      </c>
      <c r="J11" s="226">
        <v>10</v>
      </c>
      <c r="K11" s="226">
        <v>11</v>
      </c>
      <c r="L11" s="226">
        <v>12</v>
      </c>
      <c r="M11" s="226">
        <v>13</v>
      </c>
      <c r="N11" s="226">
        <v>14</v>
      </c>
      <c r="O11" s="226">
        <v>15</v>
      </c>
      <c r="P11" s="226">
        <v>16</v>
      </c>
      <c r="Q11" s="226">
        <v>17</v>
      </c>
      <c r="R11" s="226">
        <v>18</v>
      </c>
      <c r="S11" s="226">
        <v>19</v>
      </c>
      <c r="T11" s="226">
        <v>20</v>
      </c>
      <c r="U11" s="226">
        <v>21</v>
      </c>
      <c r="V11" s="226">
        <v>22</v>
      </c>
      <c r="W11" s="226">
        <v>23</v>
      </c>
      <c r="X11" s="226">
        <v>24</v>
      </c>
      <c r="Y11" s="226">
        <v>25</v>
      </c>
      <c r="Z11" s="226">
        <v>26</v>
      </c>
      <c r="AA11" s="226">
        <v>27</v>
      </c>
      <c r="AB11" s="226">
        <v>27</v>
      </c>
      <c r="AC11" s="227">
        <v>28</v>
      </c>
      <c r="AD11" s="226">
        <v>29</v>
      </c>
      <c r="AE11" s="226">
        <v>30</v>
      </c>
      <c r="AF11" s="226">
        <v>31</v>
      </c>
      <c r="AG11" s="226">
        <v>32</v>
      </c>
      <c r="AH11" s="226">
        <v>33</v>
      </c>
      <c r="AI11" s="226">
        <v>34</v>
      </c>
      <c r="AJ11" s="226">
        <v>35</v>
      </c>
      <c r="AK11" s="226">
        <v>36</v>
      </c>
      <c r="AL11" s="226">
        <v>37</v>
      </c>
      <c r="AM11" s="226">
        <v>31</v>
      </c>
      <c r="AN11" s="228"/>
      <c r="AO11" s="226">
        <v>32</v>
      </c>
      <c r="AP11" s="228"/>
      <c r="AQ11" s="226">
        <v>38</v>
      </c>
      <c r="AR11" s="226">
        <v>39</v>
      </c>
      <c r="AS11" s="226">
        <v>40</v>
      </c>
      <c r="AT11" s="226">
        <v>41</v>
      </c>
      <c r="AU11" s="226">
        <v>42</v>
      </c>
      <c r="AV11" s="229"/>
      <c r="AW11" s="226">
        <v>32</v>
      </c>
      <c r="AX11" s="226">
        <v>33</v>
      </c>
      <c r="AY11" s="229"/>
      <c r="AZ11" s="226">
        <v>43</v>
      </c>
      <c r="BA11" s="226">
        <v>44</v>
      </c>
      <c r="BB11" s="227">
        <v>45</v>
      </c>
      <c r="BC11" s="227">
        <v>46</v>
      </c>
      <c r="BD11" s="226">
        <v>47</v>
      </c>
      <c r="BE11" s="226">
        <v>48</v>
      </c>
      <c r="BG11" s="225">
        <v>49</v>
      </c>
      <c r="BH11" s="225">
        <v>50</v>
      </c>
      <c r="BI11" s="225">
        <v>51</v>
      </c>
      <c r="BJ11" s="224">
        <v>1</v>
      </c>
      <c r="BK11" s="225">
        <v>2</v>
      </c>
    </row>
    <row r="12" spans="1:63" ht="33" x14ac:dyDescent="0.25">
      <c r="A12" s="231">
        <v>1</v>
      </c>
      <c r="B12" s="232" t="s">
        <v>222</v>
      </c>
      <c r="C12" s="233">
        <f>'[2]2025_АПП_забол_по ГИС ОМС (2)'!C12</f>
        <v>8500</v>
      </c>
      <c r="D12" s="233">
        <f>'[2]2025_АПП_забол_по ГИС ОМС (2)'!D12</f>
        <v>1096</v>
      </c>
      <c r="E12" s="233">
        <f>'[2]2025_АПП_забол_по ГИС ОМС (2)'!E12</f>
        <v>3270</v>
      </c>
      <c r="F12" s="233">
        <f>'[2]2025_АПП_забол_по ГИС ОМС (2)'!F12</f>
        <v>0</v>
      </c>
      <c r="G12" s="233">
        <f>'[2]2025_АПП_забол_по ГИС ОМС (2)'!G12</f>
        <v>182</v>
      </c>
      <c r="H12" s="233">
        <f>'[2]2025_АПП_забол_по ГИС ОМС (2)'!H12</f>
        <v>0</v>
      </c>
      <c r="I12" s="233">
        <f>'[2]2025_АПП_забол_по ГИС ОМС (2)'!I12</f>
        <v>8000</v>
      </c>
      <c r="J12" s="233">
        <f>'[2]2025_АПП_забол_по ГИС ОМС (2)'!J12</f>
        <v>850</v>
      </c>
      <c r="K12" s="233">
        <f>'[2]2025_АПП_забол_по ГИС ОМС (2)'!K12</f>
        <v>2890</v>
      </c>
      <c r="L12" s="233">
        <f>'[2]2025_АПП_забол_по ГИС ОМС (2)'!L12</f>
        <v>330</v>
      </c>
      <c r="M12" s="233">
        <f>'[2]2025_АПП_забол_по ГИС ОМС (2)'!M12</f>
        <v>1069</v>
      </c>
      <c r="N12" s="233">
        <f>'[2]2025_АПП_забол_по ГИС ОМС (2)'!N12</f>
        <v>2140</v>
      </c>
      <c r="O12" s="233">
        <f>'[2]2025_АПП_забол_по ГИС ОМС (2)'!O12</f>
        <v>2418</v>
      </c>
      <c r="P12" s="233">
        <f>'[2]2025_АПП_забол_по ГИС ОМС (2)'!P12</f>
        <v>1362</v>
      </c>
      <c r="Q12" s="233">
        <f>'[2]2025_АПП_забол_по ГИС ОМС (2)'!Q12</f>
        <v>962</v>
      </c>
      <c r="R12" s="233">
        <f>'[2]2025_АПП_забол_по ГИС ОМС (2)'!R12</f>
        <v>1404</v>
      </c>
      <c r="S12" s="233">
        <f>'[2]2025_АПП_забол_по ГИС ОМС (2)'!S12</f>
        <v>1120</v>
      </c>
      <c r="T12" s="233">
        <f>'[2]2025_АПП_забол_по ГИС ОМС (2)'!T12</f>
        <v>742</v>
      </c>
      <c r="U12" s="233">
        <f>'[2]2025_АПП_забол_по ГИС ОМС (2)'!U12</f>
        <v>3800</v>
      </c>
      <c r="V12" s="233">
        <f>'[2]2025_АПП_забол_по ГИС ОМС (2)'!V12</f>
        <v>0</v>
      </c>
      <c r="W12" s="233">
        <f>'[2]2025_АПП_забол_по ГИС ОМС (2)'!W12</f>
        <v>2398</v>
      </c>
      <c r="X12" s="233">
        <f>'[2]2025_АПП_забол_по ГИС ОМС (2)'!X12</f>
        <v>5100</v>
      </c>
      <c r="Y12" s="233">
        <f>'[2]2025_АПП_забол_по ГИС ОМС (2)'!Y12</f>
        <v>2028</v>
      </c>
      <c r="Z12" s="233">
        <f>'[2]2025_АПП_забол_по ГИС ОМС (2)'!Z12</f>
        <v>938</v>
      </c>
      <c r="AA12" s="233">
        <f>'[2]2025_АПП_забол_по ГИС ОМС (2)'!AA12</f>
        <v>1258</v>
      </c>
      <c r="AB12" s="234">
        <f>SUM(C12:AA12)</f>
        <v>51857</v>
      </c>
      <c r="AC12" s="235">
        <f>ROUND('[2]2025_АПП_забол_по ГИС ОМС (2)'!AC12*'2025_АПП_забол_ПРОЕКТ ТП'!$AC$104,0)</f>
        <v>445</v>
      </c>
      <c r="AD12" s="236">
        <f>AB12+AC12</f>
        <v>52302</v>
      </c>
      <c r="AE12" s="237">
        <f t="shared" ref="AE12:AE16" si="0">AF12+AG12+AH12+AI12</f>
        <v>0</v>
      </c>
      <c r="AF12" s="226"/>
      <c r="AG12" s="226"/>
      <c r="AH12" s="226"/>
      <c r="AI12" s="226"/>
      <c r="AJ12" s="226"/>
      <c r="AK12" s="236">
        <f>AD12+AE12</f>
        <v>52302</v>
      </c>
      <c r="AL12" s="238">
        <f>'[2]2025_АПП_забол_по ГИС ОМС (2)'!AF12</f>
        <v>5</v>
      </c>
      <c r="AM12" s="236">
        <f>AD12+AL12</f>
        <v>52307</v>
      </c>
      <c r="AN12" s="239"/>
      <c r="AO12" s="240" t="e">
        <f>ROUND('[2]2025_АПП_забол_по ГИС ОМС'!#REF!*'2025_АПП_забол_ПРОЕКТ ТП'!#REF!,0)</f>
        <v>#REF!</v>
      </c>
      <c r="AP12" s="239"/>
      <c r="AQ12" s="241">
        <f>'[2]2025_АПП_забол_по ГИС ОМС (2)'!AJ12</f>
        <v>63077</v>
      </c>
      <c r="AR12" s="241">
        <f>'[2]2025_АПП_забол_по ГИС ОМС (2)'!AK12</f>
        <v>1194</v>
      </c>
      <c r="AS12" s="241">
        <f>'[2]2025_АПП_забол_по ГИС ОМС (2)'!AL12</f>
        <v>24</v>
      </c>
      <c r="AT12" s="242">
        <f>AK12-AQ12</f>
        <v>-10775</v>
      </c>
      <c r="AU12" s="242">
        <f>AC12-AR12</f>
        <v>-749</v>
      </c>
      <c r="AV12" s="243"/>
      <c r="AW12" s="241">
        <f>'[2]АПП заб обращ 21_нов'!AK11</f>
        <v>0</v>
      </c>
      <c r="AX12" s="242">
        <f>AM12-AW12</f>
        <v>52307</v>
      </c>
      <c r="AY12" s="243"/>
      <c r="AZ12" s="242">
        <f>'[2]2025_АПП_забол_по ГИС ОМС (2)'!AS12</f>
        <v>39449</v>
      </c>
      <c r="BA12" s="242">
        <f>'[2]2025_АПП_забол_по ГИС ОМС (2)'!AT12</f>
        <v>204</v>
      </c>
      <c r="BB12" s="244">
        <f t="shared" ref="BB12:BC16" si="1">ROUND(AZ12/9*12,0)</f>
        <v>52599</v>
      </c>
      <c r="BC12" s="244">
        <f t="shared" si="1"/>
        <v>272</v>
      </c>
      <c r="BD12" s="242">
        <f>AK12-BB12</f>
        <v>-297</v>
      </c>
      <c r="BE12" s="242">
        <f>AC12-BC12</f>
        <v>173</v>
      </c>
      <c r="BG12" s="242">
        <f>'[2]2025_АПП_забол_по ГИС ОМС (2)'!AD12</f>
        <v>52313</v>
      </c>
      <c r="BH12" s="245">
        <f>IFERROR(ROUND(AD12/BG12,6),0)</f>
        <v>0.99978999999999996</v>
      </c>
      <c r="BI12" s="242">
        <f>AK12-BG12</f>
        <v>-11</v>
      </c>
      <c r="BJ12" s="231">
        <v>1</v>
      </c>
      <c r="BK12" s="232" t="s">
        <v>222</v>
      </c>
    </row>
    <row r="13" spans="1:63" s="223" customFormat="1" ht="33" x14ac:dyDescent="0.25">
      <c r="A13" s="231">
        <v>2</v>
      </c>
      <c r="B13" s="232" t="s">
        <v>223</v>
      </c>
      <c r="C13" s="233">
        <f>'[2]2025_АПП_забол_по ГИС ОМС (2)'!C13</f>
        <v>706</v>
      </c>
      <c r="D13" s="233">
        <f>'[2]2025_АПП_забол_по ГИС ОМС (2)'!D13</f>
        <v>1300</v>
      </c>
      <c r="E13" s="233">
        <f>'[2]2025_АПП_забол_по ГИС ОМС (2)'!E13</f>
        <v>2000</v>
      </c>
      <c r="F13" s="233">
        <f>'[2]2025_АПП_забол_по ГИС ОМС (2)'!F13</f>
        <v>0</v>
      </c>
      <c r="G13" s="233">
        <f>'[2]2025_АПП_забол_по ГИС ОМС (2)'!G13</f>
        <v>3</v>
      </c>
      <c r="H13" s="233">
        <f>'[2]2025_АПП_забол_по ГИС ОМС (2)'!H13</f>
        <v>0</v>
      </c>
      <c r="I13" s="233">
        <f>'[2]2025_АПП_забол_по ГИС ОМС (2)'!I13</f>
        <v>117</v>
      </c>
      <c r="J13" s="233">
        <f>'[2]2025_АПП_забол_по ГИС ОМС (2)'!J13</f>
        <v>0</v>
      </c>
      <c r="K13" s="233">
        <f>'[2]2025_АПП_забол_по ГИС ОМС (2)'!K13</f>
        <v>622</v>
      </c>
      <c r="L13" s="233">
        <f>'[2]2025_АПП_забол_по ГИС ОМС (2)'!L13</f>
        <v>55</v>
      </c>
      <c r="M13" s="233">
        <f>'[2]2025_АПП_забол_по ГИС ОМС (2)'!M13</f>
        <v>50</v>
      </c>
      <c r="N13" s="233">
        <f>'[2]2025_АПП_забол_по ГИС ОМС (2)'!N13</f>
        <v>600</v>
      </c>
      <c r="O13" s="233">
        <f>'[2]2025_АПП_забол_по ГИС ОМС (2)'!O13</f>
        <v>100</v>
      </c>
      <c r="P13" s="233">
        <f>'[2]2025_АПП_забол_по ГИС ОМС (2)'!P13</f>
        <v>500</v>
      </c>
      <c r="Q13" s="233">
        <f>'[2]2025_АПП_забол_по ГИС ОМС (2)'!Q13</f>
        <v>350</v>
      </c>
      <c r="R13" s="233">
        <f>'[2]2025_АПП_забол_по ГИС ОМС (2)'!R13</f>
        <v>300</v>
      </c>
      <c r="S13" s="233">
        <f>'[2]2025_АПП_забол_по ГИС ОМС (2)'!S13</f>
        <v>0</v>
      </c>
      <c r="T13" s="233">
        <f>'[2]2025_АПП_забол_по ГИС ОМС (2)'!T13</f>
        <v>1397</v>
      </c>
      <c r="U13" s="233">
        <f>'[2]2025_АПП_забол_по ГИС ОМС (2)'!U13</f>
        <v>0</v>
      </c>
      <c r="V13" s="233">
        <f>'[2]2025_АПП_забол_по ГИС ОМС (2)'!V13</f>
        <v>150</v>
      </c>
      <c r="W13" s="233">
        <f>'[2]2025_АПП_забол_по ГИС ОМС (2)'!W13</f>
        <v>432</v>
      </c>
      <c r="X13" s="233">
        <f>'[2]2025_АПП_забол_по ГИС ОМС (2)'!X13</f>
        <v>450</v>
      </c>
      <c r="Y13" s="233">
        <f>'[2]2025_АПП_забол_по ГИС ОМС (2)'!Y13</f>
        <v>0</v>
      </c>
      <c r="Z13" s="233">
        <f>'[2]2025_АПП_забол_по ГИС ОМС (2)'!Z13</f>
        <v>0</v>
      </c>
      <c r="AA13" s="233">
        <f>'[2]2025_АПП_забол_по ГИС ОМС (2)'!AA13</f>
        <v>0</v>
      </c>
      <c r="AB13" s="234">
        <f t="shared" ref="AB13:AB50" si="2">SUM(C13:AA13)</f>
        <v>9132</v>
      </c>
      <c r="AC13" s="235">
        <f>ROUND('[2]2025_АПП_забол_по ГИС ОМС (2)'!AC13*'2025_АПП_забол_ПРОЕКТ ТП'!$AC$104,0)</f>
        <v>0</v>
      </c>
      <c r="AD13" s="236">
        <f t="shared" ref="AD13:AD16" si="3">AB13+AC13</f>
        <v>9132</v>
      </c>
      <c r="AE13" s="237">
        <f t="shared" si="0"/>
        <v>0</v>
      </c>
      <c r="AF13" s="246"/>
      <c r="AG13" s="246"/>
      <c r="AH13" s="246"/>
      <c r="AI13" s="246"/>
      <c r="AJ13" s="246"/>
      <c r="AK13" s="236">
        <f t="shared" ref="AK13:AK50" si="4">AD13+AE13</f>
        <v>9132</v>
      </c>
      <c r="AL13" s="238">
        <f>'[2]2025_АПП_забол_по ГИС ОМС (2)'!AF13</f>
        <v>0</v>
      </c>
      <c r="AM13" s="236">
        <f>AD13+AL13</f>
        <v>9132</v>
      </c>
      <c r="AN13" s="239"/>
      <c r="AO13" s="242">
        <f>'[3]2023_АПП_забол_рабочий'!AM14</f>
        <v>0</v>
      </c>
      <c r="AP13" s="239"/>
      <c r="AQ13" s="241">
        <f>'[2]2025_АПП_забол_по ГИС ОМС (2)'!AJ13</f>
        <v>10638</v>
      </c>
      <c r="AR13" s="241">
        <f>'[2]2025_АПП_забол_по ГИС ОМС (2)'!AK13</f>
        <v>0</v>
      </c>
      <c r="AS13" s="241">
        <f>'[2]2025_АПП_забол_по ГИС ОМС (2)'!AL13</f>
        <v>0</v>
      </c>
      <c r="AT13" s="242">
        <f t="shared" ref="AT13:AT50" si="5">AK13-AQ13</f>
        <v>-1506</v>
      </c>
      <c r="AU13" s="242">
        <f t="shared" ref="AU13:AU50" si="6">AC13-AR13</f>
        <v>0</v>
      </c>
      <c r="AV13" s="243"/>
      <c r="AW13" s="241">
        <f>'[2]АПП заб обращ 21_нов'!AK12</f>
        <v>0</v>
      </c>
      <c r="AX13" s="242">
        <f>AM13-AW13</f>
        <v>9132</v>
      </c>
      <c r="AY13" s="243"/>
      <c r="AZ13" s="242">
        <f>'[2]2025_АПП_забол_по ГИС ОМС (2)'!AS13</f>
        <v>6638</v>
      </c>
      <c r="BA13" s="242">
        <f>'[2]2025_АПП_забол_по ГИС ОМС (2)'!AT13</f>
        <v>0</v>
      </c>
      <c r="BB13" s="244">
        <f t="shared" si="1"/>
        <v>8851</v>
      </c>
      <c r="BC13" s="244">
        <f t="shared" si="1"/>
        <v>0</v>
      </c>
      <c r="BD13" s="242">
        <f t="shared" ref="BD13:BD50" si="7">AK13-BB13</f>
        <v>281</v>
      </c>
      <c r="BE13" s="242">
        <f t="shared" ref="BE13:BE50" si="8">AC13-BC13</f>
        <v>0</v>
      </c>
      <c r="BG13" s="242">
        <f>'[2]2025_АПП_забол_по ГИС ОМС (2)'!AD13</f>
        <v>9132</v>
      </c>
      <c r="BH13" s="245">
        <f t="shared" ref="BH13:BH76" si="9">IFERROR(ROUND(AD13/BG13,6),0)</f>
        <v>1</v>
      </c>
      <c r="BI13" s="242">
        <f t="shared" ref="BI13:BI76" si="10">AK13-BG13</f>
        <v>0</v>
      </c>
      <c r="BJ13" s="231">
        <v>2</v>
      </c>
      <c r="BK13" s="232" t="s">
        <v>223</v>
      </c>
    </row>
    <row r="14" spans="1:63" ht="23.25" customHeight="1" x14ac:dyDescent="0.25">
      <c r="A14" s="231">
        <v>3</v>
      </c>
      <c r="B14" s="232" t="s">
        <v>224</v>
      </c>
      <c r="C14" s="233">
        <f>'[2]2025_АПП_забол_по ГИС ОМС (2)'!C14</f>
        <v>0</v>
      </c>
      <c r="D14" s="233">
        <f>'[2]2025_АПП_забол_по ГИС ОМС (2)'!D14</f>
        <v>0</v>
      </c>
      <c r="E14" s="233">
        <f>'[2]2025_АПП_забол_по ГИС ОМС (2)'!E14</f>
        <v>0</v>
      </c>
      <c r="F14" s="233">
        <f>'[2]2025_АПП_забол_по ГИС ОМС (2)'!F14</f>
        <v>1350</v>
      </c>
      <c r="G14" s="233">
        <f>'[2]2025_АПП_забол_по ГИС ОМС (2)'!G14</f>
        <v>0</v>
      </c>
      <c r="H14" s="233">
        <f>'[2]2025_АПП_забол_по ГИС ОМС (2)'!H14</f>
        <v>0</v>
      </c>
      <c r="I14" s="233">
        <f>'[2]2025_АПП_забол_по ГИС ОМС (2)'!I14</f>
        <v>0</v>
      </c>
      <c r="J14" s="233">
        <f>'[2]2025_АПП_забол_по ГИС ОМС (2)'!J14</f>
        <v>0</v>
      </c>
      <c r="K14" s="233">
        <f>'[2]2025_АПП_забол_по ГИС ОМС (2)'!K14</f>
        <v>0</v>
      </c>
      <c r="L14" s="233">
        <f>'[2]2025_АПП_забол_по ГИС ОМС (2)'!L14</f>
        <v>0</v>
      </c>
      <c r="M14" s="233">
        <f>'[2]2025_АПП_забол_по ГИС ОМС (2)'!M14</f>
        <v>0</v>
      </c>
      <c r="N14" s="233">
        <f>'[2]2025_АПП_забол_по ГИС ОМС (2)'!N14</f>
        <v>0</v>
      </c>
      <c r="O14" s="233">
        <f>'[2]2025_АПП_забол_по ГИС ОМС (2)'!O14</f>
        <v>0</v>
      </c>
      <c r="P14" s="233">
        <f>'[2]2025_АПП_забол_по ГИС ОМС (2)'!P14</f>
        <v>0</v>
      </c>
      <c r="Q14" s="233">
        <f>'[2]2025_АПП_забол_по ГИС ОМС (2)'!Q14</f>
        <v>0</v>
      </c>
      <c r="R14" s="233">
        <f>'[2]2025_АПП_забол_по ГИС ОМС (2)'!R14</f>
        <v>0</v>
      </c>
      <c r="S14" s="233">
        <f>'[2]2025_АПП_забол_по ГИС ОМС (2)'!S14</f>
        <v>0</v>
      </c>
      <c r="T14" s="233">
        <f>'[2]2025_АПП_забол_по ГИС ОМС (2)'!T14</f>
        <v>0</v>
      </c>
      <c r="U14" s="233">
        <f>'[2]2025_АПП_забол_по ГИС ОМС (2)'!U14</f>
        <v>0</v>
      </c>
      <c r="V14" s="233">
        <f>'[2]2025_АПП_забол_по ГИС ОМС (2)'!V14</f>
        <v>0</v>
      </c>
      <c r="W14" s="233">
        <f>'[2]2025_АПП_забол_по ГИС ОМС (2)'!W14</f>
        <v>0</v>
      </c>
      <c r="X14" s="233">
        <f>'[2]2025_АПП_забол_по ГИС ОМС (2)'!X14</f>
        <v>0</v>
      </c>
      <c r="Y14" s="233">
        <f>'[2]2025_АПП_забол_по ГИС ОМС (2)'!Y14</f>
        <v>18100</v>
      </c>
      <c r="Z14" s="233">
        <f>'[2]2025_АПП_забол_по ГИС ОМС (2)'!Z14</f>
        <v>0</v>
      </c>
      <c r="AA14" s="233">
        <f>'[2]2025_АПП_забол_по ГИС ОМС (2)'!AA14</f>
        <v>0</v>
      </c>
      <c r="AB14" s="234">
        <f t="shared" si="2"/>
        <v>19450</v>
      </c>
      <c r="AC14" s="235">
        <f>ROUND('[2]2025_АПП_забол_по ГИС ОМС (2)'!AC14*'2025_АПП_забол_ПРОЕКТ ТП'!$AC$104,0)</f>
        <v>1228</v>
      </c>
      <c r="AD14" s="236">
        <f t="shared" si="3"/>
        <v>20678</v>
      </c>
      <c r="AE14" s="237">
        <f t="shared" si="0"/>
        <v>0</v>
      </c>
      <c r="AF14" s="246"/>
      <c r="AG14" s="246"/>
      <c r="AH14" s="246"/>
      <c r="AI14" s="246"/>
      <c r="AJ14" s="246"/>
      <c r="AK14" s="236">
        <f t="shared" si="4"/>
        <v>20678</v>
      </c>
      <c r="AL14" s="238">
        <f>'[2]2025_АПП_забол_по ГИС ОМС (2)'!AF14</f>
        <v>0</v>
      </c>
      <c r="AM14" s="236">
        <f>AD14+AL14</f>
        <v>20678</v>
      </c>
      <c r="AN14" s="239"/>
      <c r="AO14" s="242">
        <f>'[3]2023_АПП_забол_рабочий'!AM15</f>
        <v>0</v>
      </c>
      <c r="AP14" s="239"/>
      <c r="AQ14" s="241">
        <f>'[2]2025_АПП_забол_по ГИС ОМС (2)'!AJ14</f>
        <v>31779</v>
      </c>
      <c r="AR14" s="241">
        <f>'[2]2025_АПП_забол_по ГИС ОМС (2)'!AK14</f>
        <v>1219</v>
      </c>
      <c r="AS14" s="241">
        <f>'[2]2025_АПП_забол_по ГИС ОМС (2)'!AL14</f>
        <v>0</v>
      </c>
      <c r="AT14" s="242">
        <f t="shared" si="5"/>
        <v>-11101</v>
      </c>
      <c r="AU14" s="242">
        <f t="shared" si="6"/>
        <v>9</v>
      </c>
      <c r="AV14" s="243"/>
      <c r="AW14" s="241">
        <f>'[2]АПП заб обращ 21_нов'!AK13</f>
        <v>0</v>
      </c>
      <c r="AX14" s="242">
        <f>AM14-AW14</f>
        <v>20678</v>
      </c>
      <c r="AY14" s="243"/>
      <c r="AZ14" s="242">
        <f>'[2]2025_АПП_забол_по ГИС ОМС (2)'!AS14</f>
        <v>20962</v>
      </c>
      <c r="BA14" s="242">
        <f>'[2]2025_АПП_забол_по ГИС ОМС (2)'!AT14</f>
        <v>814</v>
      </c>
      <c r="BB14" s="244">
        <f t="shared" si="1"/>
        <v>27949</v>
      </c>
      <c r="BC14" s="244">
        <f t="shared" si="1"/>
        <v>1085</v>
      </c>
      <c r="BD14" s="242">
        <f t="shared" si="7"/>
        <v>-7271</v>
      </c>
      <c r="BE14" s="242">
        <f t="shared" si="8"/>
        <v>143</v>
      </c>
      <c r="BG14" s="242">
        <f>'[2]2025_АПП_забол_по ГИС ОМС (2)'!AD14</f>
        <v>20708</v>
      </c>
      <c r="BH14" s="245">
        <f t="shared" si="9"/>
        <v>0.99855099999999997</v>
      </c>
      <c r="BI14" s="242">
        <f t="shared" si="10"/>
        <v>-30</v>
      </c>
      <c r="BJ14" s="231">
        <v>3</v>
      </c>
      <c r="BK14" s="232" t="s">
        <v>224</v>
      </c>
    </row>
    <row r="15" spans="1:63" ht="23.25" customHeight="1" x14ac:dyDescent="0.25">
      <c r="A15" s="231">
        <v>4</v>
      </c>
      <c r="B15" s="247" t="s">
        <v>225</v>
      </c>
      <c r="C15" s="233">
        <f>'[2]2025_АПП_забол_по ГИС ОМС (2)'!C15</f>
        <v>0</v>
      </c>
      <c r="D15" s="233">
        <f>'[2]2025_АПП_забол_по ГИС ОМС (2)'!D15</f>
        <v>0</v>
      </c>
      <c r="E15" s="233">
        <f>'[2]2025_АПП_забол_по ГИС ОМС (2)'!E15</f>
        <v>0</v>
      </c>
      <c r="F15" s="233">
        <f>'[2]2025_АПП_забол_по ГИС ОМС (2)'!F15</f>
        <v>0</v>
      </c>
      <c r="G15" s="233">
        <f>'[2]2025_АПП_забол_по ГИС ОМС (2)'!G15</f>
        <v>0</v>
      </c>
      <c r="H15" s="233">
        <f>'[2]2025_АПП_забол_по ГИС ОМС (2)'!H15</f>
        <v>0</v>
      </c>
      <c r="I15" s="233">
        <f>'[2]2025_АПП_забол_по ГИС ОМС (2)'!I15</f>
        <v>0</v>
      </c>
      <c r="J15" s="233">
        <f>'[2]2025_АПП_забол_по ГИС ОМС (2)'!J15</f>
        <v>0</v>
      </c>
      <c r="K15" s="233">
        <f>'[2]2025_АПП_забол_по ГИС ОМС (2)'!K15</f>
        <v>0</v>
      </c>
      <c r="L15" s="233">
        <f>'[2]2025_АПП_забол_по ГИС ОМС (2)'!L15</f>
        <v>0</v>
      </c>
      <c r="M15" s="233">
        <f>'[2]2025_АПП_забол_по ГИС ОМС (2)'!M15</f>
        <v>0</v>
      </c>
      <c r="N15" s="233">
        <f>'[2]2025_АПП_забол_по ГИС ОМС (2)'!N15</f>
        <v>0</v>
      </c>
      <c r="O15" s="233">
        <f>'[2]2025_АПП_забол_по ГИС ОМС (2)'!O15</f>
        <v>0</v>
      </c>
      <c r="P15" s="233">
        <f>'[2]2025_АПП_забол_по ГИС ОМС (2)'!P15</f>
        <v>0</v>
      </c>
      <c r="Q15" s="233">
        <f>'[2]2025_АПП_забол_по ГИС ОМС (2)'!Q15</f>
        <v>0</v>
      </c>
      <c r="R15" s="233">
        <f>'[2]2025_АПП_забол_по ГИС ОМС (2)'!R15</f>
        <v>0</v>
      </c>
      <c r="S15" s="233">
        <f>'[2]2025_АПП_забол_по ГИС ОМС (2)'!S15</f>
        <v>0</v>
      </c>
      <c r="T15" s="233">
        <f>'[2]2025_АПП_забол_по ГИС ОМС (2)'!T15</f>
        <v>0</v>
      </c>
      <c r="U15" s="233">
        <f>'[2]2025_АПП_забол_по ГИС ОМС (2)'!U15</f>
        <v>0</v>
      </c>
      <c r="V15" s="233">
        <f>'[2]2025_АПП_забол_по ГИС ОМС (2)'!V15</f>
        <v>0</v>
      </c>
      <c r="W15" s="233">
        <f>'[2]2025_АПП_забол_по ГИС ОМС (2)'!W15</f>
        <v>0</v>
      </c>
      <c r="X15" s="233">
        <f>'[2]2025_АПП_забол_по ГИС ОМС (2)'!X15</f>
        <v>0</v>
      </c>
      <c r="Y15" s="233">
        <f>'[2]2025_АПП_забол_по ГИС ОМС (2)'!Y15</f>
        <v>0</v>
      </c>
      <c r="Z15" s="233">
        <f>'[2]2025_АПП_забол_по ГИС ОМС (2)'!Z15</f>
        <v>0</v>
      </c>
      <c r="AA15" s="233">
        <f>'[2]2025_АПП_забол_по ГИС ОМС (2)'!AA15</f>
        <v>0</v>
      </c>
      <c r="AB15" s="234">
        <f t="shared" si="2"/>
        <v>0</v>
      </c>
      <c r="AC15" s="235">
        <f>ROUND('[2]2025_АПП_забол_по ГИС ОМС (2)'!AC15*'2025_АПП_забол_ПРОЕКТ ТП'!$AC$104,0)</f>
        <v>0</v>
      </c>
      <c r="AD15" s="236">
        <f t="shared" si="3"/>
        <v>0</v>
      </c>
      <c r="AE15" s="237">
        <f t="shared" si="0"/>
        <v>0</v>
      </c>
      <c r="AF15" s="246"/>
      <c r="AG15" s="246"/>
      <c r="AH15" s="246"/>
      <c r="AI15" s="246"/>
      <c r="AJ15" s="246"/>
      <c r="AK15" s="236">
        <f t="shared" si="4"/>
        <v>0</v>
      </c>
      <c r="AL15" s="238">
        <f>'[2]2025_АПП_забол_по ГИС ОМС (2)'!AF15</f>
        <v>0</v>
      </c>
      <c r="AM15" s="236">
        <f>AD15+AL15</f>
        <v>0</v>
      </c>
      <c r="AN15" s="239"/>
      <c r="AO15" s="242">
        <f>'[3]2023_АПП_забол_рабочий'!AM16</f>
        <v>0</v>
      </c>
      <c r="AP15" s="239"/>
      <c r="AQ15" s="241">
        <f>'[2]2025_АПП_забол_по ГИС ОМС (2)'!AJ15</f>
        <v>0</v>
      </c>
      <c r="AR15" s="241">
        <f>'[2]2025_АПП_забол_по ГИС ОМС (2)'!AK15</f>
        <v>0</v>
      </c>
      <c r="AS15" s="241">
        <f>'[2]2025_АПП_забол_по ГИС ОМС (2)'!AL15</f>
        <v>0</v>
      </c>
      <c r="AT15" s="242">
        <f t="shared" si="5"/>
        <v>0</v>
      </c>
      <c r="AU15" s="242">
        <f t="shared" si="6"/>
        <v>0</v>
      </c>
      <c r="AV15" s="243"/>
      <c r="AW15" s="241">
        <f>'[2]АПП заб обращ 21_нов'!AK14</f>
        <v>0</v>
      </c>
      <c r="AX15" s="242">
        <f>AM15-AW15</f>
        <v>0</v>
      </c>
      <c r="AY15" s="243"/>
      <c r="AZ15" s="242">
        <f>'[2]2025_АПП_забол_по ГИС ОМС (2)'!AS15</f>
        <v>0</v>
      </c>
      <c r="BA15" s="242">
        <f>'[2]2025_АПП_забол_по ГИС ОМС (2)'!AT15</f>
        <v>0</v>
      </c>
      <c r="BB15" s="244">
        <f t="shared" si="1"/>
        <v>0</v>
      </c>
      <c r="BC15" s="244">
        <f t="shared" si="1"/>
        <v>0</v>
      </c>
      <c r="BD15" s="242">
        <f t="shared" si="7"/>
        <v>0</v>
      </c>
      <c r="BE15" s="242">
        <f t="shared" si="8"/>
        <v>0</v>
      </c>
      <c r="BG15" s="242">
        <f>'[2]2025_АПП_забол_по ГИС ОМС (2)'!AD15</f>
        <v>0</v>
      </c>
      <c r="BH15" s="242">
        <f t="shared" si="9"/>
        <v>0</v>
      </c>
      <c r="BI15" s="242">
        <f t="shared" si="10"/>
        <v>0</v>
      </c>
      <c r="BJ15" s="231">
        <v>4</v>
      </c>
      <c r="BK15" s="247" t="s">
        <v>225</v>
      </c>
    </row>
    <row r="16" spans="1:63" ht="23.25" customHeight="1" x14ac:dyDescent="0.25">
      <c r="A16" s="231">
        <v>5</v>
      </c>
      <c r="B16" s="248" t="s">
        <v>226</v>
      </c>
      <c r="C16" s="233">
        <f>'[2]2025_АПП_забол_по ГИС ОМС (2)'!C16</f>
        <v>0</v>
      </c>
      <c r="D16" s="233">
        <f>'[2]2025_АПП_забол_по ГИС ОМС (2)'!D16</f>
        <v>0</v>
      </c>
      <c r="E16" s="233">
        <f>'[2]2025_АПП_забол_по ГИС ОМС (2)'!E16</f>
        <v>0</v>
      </c>
      <c r="F16" s="233">
        <f>'[2]2025_АПП_забол_по ГИС ОМС (2)'!F16</f>
        <v>0</v>
      </c>
      <c r="G16" s="233">
        <f>'[2]2025_АПП_забол_по ГИС ОМС (2)'!G16</f>
        <v>0</v>
      </c>
      <c r="H16" s="233">
        <f>'[2]2025_АПП_забол_по ГИС ОМС (2)'!H16</f>
        <v>0</v>
      </c>
      <c r="I16" s="233">
        <f>'[2]2025_АПП_забол_по ГИС ОМС (2)'!I16</f>
        <v>0</v>
      </c>
      <c r="J16" s="233">
        <f>'[2]2025_АПП_забол_по ГИС ОМС (2)'!J16</f>
        <v>0</v>
      </c>
      <c r="K16" s="233">
        <f>'[2]2025_АПП_забол_по ГИС ОМС (2)'!K16</f>
        <v>0</v>
      </c>
      <c r="L16" s="233">
        <f>'[2]2025_АПП_забол_по ГИС ОМС (2)'!L16</f>
        <v>0</v>
      </c>
      <c r="M16" s="233">
        <f>'[2]2025_АПП_забол_по ГИС ОМС (2)'!M16</f>
        <v>0</v>
      </c>
      <c r="N16" s="233">
        <f>'[2]2025_АПП_забол_по ГИС ОМС (2)'!N16</f>
        <v>0</v>
      </c>
      <c r="O16" s="233">
        <f>'[2]2025_АПП_забол_по ГИС ОМС (2)'!O16</f>
        <v>3442</v>
      </c>
      <c r="P16" s="233">
        <f>'[2]2025_АПП_забол_по ГИС ОМС (2)'!P16</f>
        <v>0</v>
      </c>
      <c r="Q16" s="233">
        <f>'[2]2025_АПП_забол_по ГИС ОМС (2)'!Q16</f>
        <v>0</v>
      </c>
      <c r="R16" s="233">
        <f>'[2]2025_АПП_забол_по ГИС ОМС (2)'!R16</f>
        <v>0</v>
      </c>
      <c r="S16" s="233">
        <f>'[2]2025_АПП_забол_по ГИС ОМС (2)'!S16</f>
        <v>0</v>
      </c>
      <c r="T16" s="233">
        <f>'[2]2025_АПП_забол_по ГИС ОМС (2)'!T16</f>
        <v>0</v>
      </c>
      <c r="U16" s="233">
        <f>'[2]2025_АПП_забол_по ГИС ОМС (2)'!U16</f>
        <v>0</v>
      </c>
      <c r="V16" s="233">
        <f>'[2]2025_АПП_забол_по ГИС ОМС (2)'!V16</f>
        <v>0</v>
      </c>
      <c r="W16" s="233">
        <f>'[2]2025_АПП_забол_по ГИС ОМС (2)'!W16</f>
        <v>0</v>
      </c>
      <c r="X16" s="233">
        <f>'[2]2025_АПП_забол_по ГИС ОМС (2)'!X16</f>
        <v>0</v>
      </c>
      <c r="Y16" s="233">
        <f>'[2]2025_АПП_забол_по ГИС ОМС (2)'!Y16</f>
        <v>0</v>
      </c>
      <c r="Z16" s="233">
        <f>'[2]2025_АПП_забол_по ГИС ОМС (2)'!Z16</f>
        <v>0</v>
      </c>
      <c r="AA16" s="233">
        <f>'[2]2025_АПП_забол_по ГИС ОМС (2)'!AA16</f>
        <v>0</v>
      </c>
      <c r="AB16" s="234">
        <f t="shared" si="2"/>
        <v>3442</v>
      </c>
      <c r="AC16" s="235">
        <f>ROUND('[2]2025_АПП_забол_по ГИС ОМС (2)'!AC16*'2025_АПП_забол_ПРОЕКТ ТП'!$AC$104,0)</f>
        <v>0</v>
      </c>
      <c r="AD16" s="236">
        <f t="shared" si="3"/>
        <v>3442</v>
      </c>
      <c r="AE16" s="237">
        <f t="shared" si="0"/>
        <v>0</v>
      </c>
      <c r="AF16" s="246"/>
      <c r="AG16" s="246"/>
      <c r="AH16" s="246"/>
      <c r="AI16" s="246"/>
      <c r="AJ16" s="246"/>
      <c r="AK16" s="236">
        <f t="shared" si="4"/>
        <v>3442</v>
      </c>
      <c r="AL16" s="238">
        <f>'[2]2025_АПП_забол_по ГИС ОМС (2)'!AF16</f>
        <v>0</v>
      </c>
      <c r="AM16" s="236">
        <f>AD16+AL16</f>
        <v>3442</v>
      </c>
      <c r="AN16" s="239"/>
      <c r="AO16" s="242">
        <f>'[3]2023_АПП_забол_рабочий'!AM17</f>
        <v>0</v>
      </c>
      <c r="AP16" s="239"/>
      <c r="AQ16" s="241">
        <f>'[2]2025_АПП_забол_по ГИС ОМС (2)'!AJ16</f>
        <v>2481</v>
      </c>
      <c r="AR16" s="241">
        <f>'[2]2025_АПП_забол_по ГИС ОМС (2)'!AK16</f>
        <v>0</v>
      </c>
      <c r="AS16" s="241">
        <f>'[2]2025_АПП_забол_по ГИС ОМС (2)'!AL16</f>
        <v>0</v>
      </c>
      <c r="AT16" s="242">
        <f t="shared" si="5"/>
        <v>961</v>
      </c>
      <c r="AU16" s="242">
        <f t="shared" si="6"/>
        <v>0</v>
      </c>
      <c r="AV16" s="243"/>
      <c r="AW16" s="241">
        <f>'[2]АПП заб обращ 21_нов'!AK15</f>
        <v>0</v>
      </c>
      <c r="AX16" s="242">
        <f>AM16-AW16</f>
        <v>3442</v>
      </c>
      <c r="AY16" s="243"/>
      <c r="AZ16" s="242">
        <f>'[2]2025_АПП_забол_по ГИС ОМС (2)'!AS16</f>
        <v>1597</v>
      </c>
      <c r="BA16" s="242">
        <f>'[2]2025_АПП_забол_по ГИС ОМС (2)'!AT16</f>
        <v>0</v>
      </c>
      <c r="BB16" s="244">
        <f t="shared" si="1"/>
        <v>2129</v>
      </c>
      <c r="BC16" s="244">
        <f t="shared" si="1"/>
        <v>0</v>
      </c>
      <c r="BD16" s="242">
        <f t="shared" si="7"/>
        <v>1313</v>
      </c>
      <c r="BE16" s="242">
        <f t="shared" si="8"/>
        <v>0</v>
      </c>
      <c r="BG16" s="242">
        <f>'[2]2025_АПП_забол_по ГИС ОМС (2)'!AD16</f>
        <v>3442</v>
      </c>
      <c r="BH16" s="245">
        <f t="shared" si="9"/>
        <v>1</v>
      </c>
      <c r="BI16" s="242">
        <f t="shared" si="10"/>
        <v>0</v>
      </c>
      <c r="BJ16" s="231">
        <v>5</v>
      </c>
      <c r="BK16" s="248" t="s">
        <v>226</v>
      </c>
    </row>
    <row r="17" spans="1:63" ht="18.75" x14ac:dyDescent="0.25">
      <c r="A17" s="249"/>
      <c r="B17" s="250" t="s">
        <v>227</v>
      </c>
      <c r="C17" s="251">
        <f>SUM(C12:C16)</f>
        <v>9206</v>
      </c>
      <c r="D17" s="251">
        <f t="shared" ref="D17:AJ17" si="11">SUM(D12:D16)</f>
        <v>2396</v>
      </c>
      <c r="E17" s="251">
        <f t="shared" si="11"/>
        <v>5270</v>
      </c>
      <c r="F17" s="251">
        <f t="shared" si="11"/>
        <v>1350</v>
      </c>
      <c r="G17" s="251">
        <f t="shared" si="11"/>
        <v>185</v>
      </c>
      <c r="H17" s="251">
        <f t="shared" si="11"/>
        <v>0</v>
      </c>
      <c r="I17" s="251">
        <f t="shared" si="11"/>
        <v>8117</v>
      </c>
      <c r="J17" s="251">
        <f t="shared" si="11"/>
        <v>850</v>
      </c>
      <c r="K17" s="251">
        <f>SUM(K12:K16)</f>
        <v>3512</v>
      </c>
      <c r="L17" s="251">
        <f t="shared" si="11"/>
        <v>385</v>
      </c>
      <c r="M17" s="251">
        <f t="shared" si="11"/>
        <v>1119</v>
      </c>
      <c r="N17" s="251">
        <f t="shared" si="11"/>
        <v>2740</v>
      </c>
      <c r="O17" s="251">
        <f>SUM(O12:O16)</f>
        <v>5960</v>
      </c>
      <c r="P17" s="251">
        <f t="shared" si="11"/>
        <v>1862</v>
      </c>
      <c r="Q17" s="251">
        <f>SUM(Q12:Q16)</f>
        <v>1312</v>
      </c>
      <c r="R17" s="251">
        <f t="shared" ref="R17:S17" si="12">SUM(R12:R16)</f>
        <v>1704</v>
      </c>
      <c r="S17" s="251">
        <f t="shared" si="12"/>
        <v>1120</v>
      </c>
      <c r="T17" s="251">
        <f>SUM(T12:T16)</f>
        <v>2139</v>
      </c>
      <c r="U17" s="251">
        <f t="shared" si="11"/>
        <v>3800</v>
      </c>
      <c r="V17" s="251">
        <f t="shared" si="11"/>
        <v>150</v>
      </c>
      <c r="W17" s="251">
        <f>SUM(W12:W16)</f>
        <v>2830</v>
      </c>
      <c r="X17" s="251">
        <f t="shared" si="11"/>
        <v>5550</v>
      </c>
      <c r="Y17" s="251">
        <f t="shared" si="11"/>
        <v>20128</v>
      </c>
      <c r="Z17" s="251">
        <f t="shared" si="11"/>
        <v>938</v>
      </c>
      <c r="AA17" s="251">
        <f t="shared" si="11"/>
        <v>1258</v>
      </c>
      <c r="AB17" s="251">
        <f t="shared" si="11"/>
        <v>83881</v>
      </c>
      <c r="AC17" s="252">
        <f>SUM(AC12:AC16)</f>
        <v>1673</v>
      </c>
      <c r="AD17" s="251">
        <f t="shared" si="11"/>
        <v>85554</v>
      </c>
      <c r="AE17" s="251">
        <f t="shared" si="11"/>
        <v>0</v>
      </c>
      <c r="AF17" s="251">
        <f t="shared" si="11"/>
        <v>0</v>
      </c>
      <c r="AG17" s="251">
        <f t="shared" si="11"/>
        <v>0</v>
      </c>
      <c r="AH17" s="251">
        <f t="shared" si="11"/>
        <v>0</v>
      </c>
      <c r="AI17" s="251">
        <f t="shared" si="11"/>
        <v>0</v>
      </c>
      <c r="AJ17" s="251">
        <f t="shared" si="11"/>
        <v>0</v>
      </c>
      <c r="AK17" s="234">
        <f t="shared" si="4"/>
        <v>85554</v>
      </c>
      <c r="AL17" s="251">
        <f>SUM(AL12:AL16)</f>
        <v>5</v>
      </c>
      <c r="AM17" s="251">
        <f t="shared" ref="AM17" si="13">SUM(AM12:AM16)</f>
        <v>85559</v>
      </c>
      <c r="AN17" s="253"/>
      <c r="AO17" s="251" t="e">
        <f t="shared" ref="AO17" si="14">SUM(AO12:AO16)</f>
        <v>#REF!</v>
      </c>
      <c r="AP17" s="253"/>
      <c r="AQ17" s="251">
        <f>SUM(AQ12:AQ16)</f>
        <v>107975</v>
      </c>
      <c r="AR17" s="251">
        <f t="shared" ref="AR17:AU17" si="15">SUM(AR12:AR16)</f>
        <v>2413</v>
      </c>
      <c r="AS17" s="251">
        <f t="shared" si="15"/>
        <v>24</v>
      </c>
      <c r="AT17" s="251">
        <f t="shared" si="15"/>
        <v>-22421</v>
      </c>
      <c r="AU17" s="251">
        <f t="shared" si="15"/>
        <v>-740</v>
      </c>
      <c r="AV17" s="254"/>
      <c r="AW17" s="251">
        <f>SUM(AW12:AW16)</f>
        <v>0</v>
      </c>
      <c r="AX17" s="251">
        <f>SUM(AX12:AX16)</f>
        <v>85559</v>
      </c>
      <c r="AY17" s="254"/>
      <c r="AZ17" s="251">
        <f>SUM(AZ12:AZ16)</f>
        <v>68646</v>
      </c>
      <c r="BA17" s="251">
        <f>SUM(BA12:BA16)</f>
        <v>1018</v>
      </c>
      <c r="BB17" s="252">
        <f t="shared" ref="BB17:BI17" si="16">SUM(BB12:BB16)</f>
        <v>91528</v>
      </c>
      <c r="BC17" s="252">
        <f t="shared" si="16"/>
        <v>1357</v>
      </c>
      <c r="BD17" s="251">
        <f t="shared" si="16"/>
        <v>-5974</v>
      </c>
      <c r="BE17" s="251">
        <f t="shared" si="16"/>
        <v>316</v>
      </c>
      <c r="BG17" s="251">
        <f t="shared" si="16"/>
        <v>85595</v>
      </c>
      <c r="BH17" s="255">
        <f t="shared" si="9"/>
        <v>0.99952099999999999</v>
      </c>
      <c r="BI17" s="251">
        <f t="shared" si="16"/>
        <v>-41</v>
      </c>
      <c r="BJ17" s="249"/>
      <c r="BK17" s="250" t="s">
        <v>227</v>
      </c>
    </row>
    <row r="18" spans="1:63" s="194" customFormat="1" ht="21.75" customHeight="1" x14ac:dyDescent="0.25">
      <c r="A18" s="231">
        <v>6</v>
      </c>
      <c r="B18" s="256" t="s">
        <v>228</v>
      </c>
      <c r="C18" s="257">
        <f>ROUND('[2]2025_АПП_забол_по ГИС ОМС (2)'!C18*'2025_АПП_забол_ПРОЕКТ ТП'!$C$104,0)-3</f>
        <v>1358</v>
      </c>
      <c r="D18" s="257">
        <f>ROUND('[2]2025_АПП_забол_по ГИС ОМС (2)'!D18*'2025_АПП_забол_ПРОЕКТ ТП'!$D$104,0)</f>
        <v>1689</v>
      </c>
      <c r="E18" s="257">
        <f>ROUND('[2]2025_АПП_забол_по ГИС ОМС (2)'!E18*'2025_АПП_забол_ПРОЕКТ ТП'!$E$104,0)-1</f>
        <v>2303</v>
      </c>
      <c r="F18" s="235">
        <f>ROUND('[2]2025_АПП_забол_по ГИС ОМС (2)'!F18*'2025_АПП_забол_ПРОЕКТ ТП'!$F$104,0)</f>
        <v>0</v>
      </c>
      <c r="G18" s="257">
        <f>ROUND('[2]2025_АПП_забол_по ГИС ОМС (2)'!G18*'2025_АПП_забол_ПРОЕКТ ТП'!$G$104,0)-1</f>
        <v>2006</v>
      </c>
      <c r="H18" s="257">
        <f>ROUND('[2]2025_АПП_забол_по ГИС ОМС (2)'!H18*'2025_АПП_забол_ПРОЕКТ ТП'!$H$104,0)</f>
        <v>1396</v>
      </c>
      <c r="I18" s="257">
        <f>ROUND('[2]2025_АПП_забол_по ГИС ОМС (2)'!I18*$I$104,0)+1</f>
        <v>8269</v>
      </c>
      <c r="J18" s="257">
        <f>ROUND('[2]2025_АПП_забол_по ГИС ОМС'!J18*'[2]2024_АПП_забол_снижение'!$I$107,0)-1</f>
        <v>75</v>
      </c>
      <c r="K18" s="257">
        <f>ROUND('[2]2025_АПП_забол_по ГИС ОМС'!K18*'[2]2024_АПП_забол_снижение'!$K$107,0)</f>
        <v>8733</v>
      </c>
      <c r="L18" s="235">
        <f>ROUND('[2]2025_АПП_забол_по ГИС ОМС (2)'!L18*'2025_АПП_забол_ПРОЕКТ ТП'!$L$104,0)</f>
        <v>0</v>
      </c>
      <c r="M18" s="235">
        <f>ROUND('[2]2025_АПП_забол_по ГИС ОМС (2)'!M18*'2025_АПП_забол_ПРОЕКТ ТП'!$M$104,0)</f>
        <v>1086</v>
      </c>
      <c r="N18" s="235">
        <f>ROUND('[2]2025_АПП_забол_по ГИС ОМС (2)'!N18*'2025_АПП_забол_ПРОЕКТ ТП'!$N$104,0)</f>
        <v>6376</v>
      </c>
      <c r="O18" s="257">
        <f>ROUND('[2]2025_АПП_забол_по ГИС ОМС (2)'!O18*'2025_АПП_забол_ПРОЕКТ ТП'!$O$104,0)+2</f>
        <v>7085</v>
      </c>
      <c r="P18" s="235">
        <f>ROUND('[2]2025_АПП_забол_по ГИС ОМС (2)'!P18*'2025_АПП_забол_ПРОЕКТ ТП'!$P$104,0)</f>
        <v>0</v>
      </c>
      <c r="Q18" s="235">
        <f>ROUND('[2]2025_АПП_забол_по ГИС ОМС (2)'!Q18*'2025_АПП_забол_ПРОЕКТ ТП'!$Q$104,0)</f>
        <v>0</v>
      </c>
      <c r="R18" s="257">
        <f>ROUND('[2]2025_АПП_забол_по ГИС ОМС (2)'!R18*'2025_АПП_забол_ПРОЕКТ ТП'!$R$104,0)+1</f>
        <v>2156</v>
      </c>
      <c r="S18" s="257">
        <f>ROUND('[2]2025_АПП_забол_по ГИС ОМС (2)'!S18*'2025_АПП_забол_ПРОЕКТ ТП'!$S$104,0)+1</f>
        <v>68290</v>
      </c>
      <c r="T18" s="257">
        <f>ROUND('[2]2025_АПП_забол_по ГИС ОМС (2)'!T18*$T$104,0)+2</f>
        <v>3340</v>
      </c>
      <c r="U18" s="257">
        <f>ROUND('[2]2025_АПП_забол_по ГИС ОМС (2)'!U18*$U$104,0)-3</f>
        <v>3234</v>
      </c>
      <c r="V18" s="235">
        <f>ROUND('[2]2025_АПП_забол_по ГИС ОМС (2)'!V18*$V$104,0)</f>
        <v>0</v>
      </c>
      <c r="W18" s="257">
        <f>ROUND('[2]2025_АПП_забол_по ГИС ОМС (2)'!W18*$W$104,0)+2</f>
        <v>15021</v>
      </c>
      <c r="X18" s="257">
        <f>ROUND('[2]2025_АПП_забол_по ГИС ОМС (2)'!X18*$X$104,0)-3</f>
        <v>10622</v>
      </c>
      <c r="Y18" s="257">
        <f>ROUND('[2]2025_АПП_забол_по ГИС ОМС (2)'!Y18*$Y$104,0)</f>
        <v>0</v>
      </c>
      <c r="Z18" s="235">
        <f>ROUND('[2]2025_АПП_забол_по ГИС ОМС (2)'!Z18*$Z$104,0)</f>
        <v>301</v>
      </c>
      <c r="AA18" s="235">
        <f>ROUND('[2]2025_АПП_забол_по ГИС ОМС (2)'!AA18*$AA$104,0)</f>
        <v>0</v>
      </c>
      <c r="AB18" s="234">
        <f t="shared" si="2"/>
        <v>143340</v>
      </c>
      <c r="AC18" s="235">
        <f>ROUND('[2]2025_АПП_забол_по ГИС ОМС (2)'!AC18*'2025_АПП_забол_ПРОЕКТ ТП'!$AC$104,0)</f>
        <v>0</v>
      </c>
      <c r="AD18" s="236">
        <f>AB18+AC18</f>
        <v>143340</v>
      </c>
      <c r="AE18" s="237">
        <f t="shared" ref="AE18:AE23" si="17">AF18+AG18+AH18+AI18</f>
        <v>0</v>
      </c>
      <c r="AF18" s="258"/>
      <c r="AG18" s="258"/>
      <c r="AH18" s="258"/>
      <c r="AI18" s="258"/>
      <c r="AJ18" s="258"/>
      <c r="AK18" s="236">
        <f t="shared" si="4"/>
        <v>143340</v>
      </c>
      <c r="AL18" s="238">
        <f>'[2]2025_АПП_забол_по ГИС ОМС (2)'!AF18</f>
        <v>0</v>
      </c>
      <c r="AM18" s="236">
        <f t="shared" ref="AM18:AM23" si="18">AD18+AL18</f>
        <v>143340</v>
      </c>
      <c r="AN18" s="239"/>
      <c r="AO18" s="240">
        <f>'[3]2023_АПП_забол_рабочий'!AM19</f>
        <v>0</v>
      </c>
      <c r="AP18" s="239"/>
      <c r="AQ18" s="241">
        <f>'[2]2025_АПП_забол_по ГИС ОМС (2)'!AJ18</f>
        <v>509469</v>
      </c>
      <c r="AR18" s="241">
        <f>'[2]2025_АПП_забол_по ГИС ОМС (2)'!AK18</f>
        <v>0</v>
      </c>
      <c r="AS18" s="241">
        <f>'[2]2025_АПП_забол_по ГИС ОМС (2)'!AL18</f>
        <v>0</v>
      </c>
      <c r="AT18" s="242">
        <f t="shared" si="5"/>
        <v>-366129</v>
      </c>
      <c r="AU18" s="242">
        <f t="shared" si="6"/>
        <v>0</v>
      </c>
      <c r="AV18" s="243"/>
      <c r="AW18" s="241">
        <f>'[2]АПП заб обращ 21_нов'!AK17</f>
        <v>0</v>
      </c>
      <c r="AX18" s="242">
        <f t="shared" ref="AX18:AX23" si="19">AM18-AW18</f>
        <v>143340</v>
      </c>
      <c r="AY18" s="243"/>
      <c r="AZ18" s="242">
        <f>'[2]2025_АПП_забол_по ГИС ОМС (2)'!AS18</f>
        <v>351419</v>
      </c>
      <c r="BA18" s="242">
        <f>'[2]2025_АПП_забол_по ГИС ОМС (2)'!AT18</f>
        <v>0</v>
      </c>
      <c r="BB18" s="244">
        <f t="shared" ref="BB18:BC23" si="20">ROUND(AZ18/9*12,0)</f>
        <v>468559</v>
      </c>
      <c r="BC18" s="244">
        <f t="shared" si="20"/>
        <v>0</v>
      </c>
      <c r="BD18" s="242">
        <f t="shared" si="7"/>
        <v>-325219</v>
      </c>
      <c r="BE18" s="242">
        <f t="shared" si="8"/>
        <v>0</v>
      </c>
      <c r="BG18" s="242">
        <f>'[2]2025_АПП_забол_по ГИС ОМС (2)'!AD18</f>
        <v>421434</v>
      </c>
      <c r="BH18" s="245">
        <f t="shared" si="9"/>
        <v>0.34012399999999998</v>
      </c>
      <c r="BI18" s="242">
        <f t="shared" si="10"/>
        <v>-278094</v>
      </c>
      <c r="BJ18" s="231">
        <v>6</v>
      </c>
      <c r="BK18" s="256" t="s">
        <v>228</v>
      </c>
    </row>
    <row r="19" spans="1:63" ht="18.75" x14ac:dyDescent="0.25">
      <c r="A19" s="231">
        <f>A18+1</f>
        <v>7</v>
      </c>
      <c r="B19" s="248" t="s">
        <v>229</v>
      </c>
      <c r="C19" s="233">
        <f>'[2]2025_АПП_забол_по ГИС ОМС (2)'!C19</f>
        <v>0</v>
      </c>
      <c r="D19" s="233">
        <f>'[2]2025_АПП_забол_по ГИС ОМС (2)'!D19</f>
        <v>0</v>
      </c>
      <c r="E19" s="233">
        <f>'[2]2025_АПП_забол_по ГИС ОМС (2)'!E19</f>
        <v>0</v>
      </c>
      <c r="F19" s="235">
        <f>ROUND('[2]2025_АПП_забол_по ГИС ОМС (2)'!F19*'2025_АПП_забол_ПРОЕКТ ТП'!$F$104,0)</f>
        <v>0</v>
      </c>
      <c r="G19" s="233">
        <f>'[2]2025_АПП_забол_по ГИС ОМС (2)'!G19</f>
        <v>0</v>
      </c>
      <c r="H19" s="233">
        <f>'[2]2025_АПП_забол_по ГИС ОМС (2)'!H19</f>
        <v>0</v>
      </c>
      <c r="I19" s="233">
        <f>'[2]2025_АПП_забол_по ГИС ОМС (2)'!I19</f>
        <v>0</v>
      </c>
      <c r="J19" s="233">
        <f>'[2]2025_АПП_забол_по ГИС ОМС (2)'!J19</f>
        <v>0</v>
      </c>
      <c r="K19" s="233">
        <f>'[2]2025_АПП_забол_по ГИС ОМС (2)'!K19</f>
        <v>0</v>
      </c>
      <c r="L19" s="233">
        <f>'[2]2025_АПП_забол_по ГИС ОМС (2)'!L19</f>
        <v>0</v>
      </c>
      <c r="M19" s="233">
        <f>'[2]2025_АПП_забол_по ГИС ОМС (2)'!M19</f>
        <v>0</v>
      </c>
      <c r="N19" s="233">
        <f>'[2]2025_АПП_забол_по ГИС ОМС (2)'!N19</f>
        <v>0</v>
      </c>
      <c r="O19" s="233">
        <f>'[2]2025_АПП_забол_по ГИС ОМС (2)'!O19</f>
        <v>0</v>
      </c>
      <c r="P19" s="233">
        <f>'[2]2025_АПП_забол_по ГИС ОМС (2)'!P19</f>
        <v>0</v>
      </c>
      <c r="Q19" s="233">
        <f>'[2]2025_АПП_забол_по ГИС ОМС (2)'!Q19</f>
        <v>0</v>
      </c>
      <c r="R19" s="233">
        <f>'[2]2025_АПП_забол_по ГИС ОМС (2)'!R19</f>
        <v>0</v>
      </c>
      <c r="S19" s="233">
        <f>'[2]2025_АПП_забол_по ГИС ОМС (2)'!S19</f>
        <v>0</v>
      </c>
      <c r="T19" s="233">
        <f>'[2]2025_АПП_забол_по ГИС ОМС (2)'!T19</f>
        <v>3232</v>
      </c>
      <c r="U19" s="233">
        <f>'[2]2025_АПП_забол_по ГИС ОМС (2)'!U19</f>
        <v>0</v>
      </c>
      <c r="V19" s="233">
        <f>'[2]2025_АПП_забол_по ГИС ОМС (2)'!V19</f>
        <v>0</v>
      </c>
      <c r="W19" s="233">
        <f>'[2]2025_АПП_забол_по ГИС ОМС (2)'!W19</f>
        <v>0</v>
      </c>
      <c r="X19" s="233">
        <f>'[2]2025_АПП_забол_по ГИС ОМС (2)'!X19</f>
        <v>0</v>
      </c>
      <c r="Y19" s="233">
        <f>'[2]2025_АПП_забол_по ГИС ОМС (2)'!Y19</f>
        <v>0</v>
      </c>
      <c r="Z19" s="233">
        <f>'[2]2025_АПП_забол_по ГИС ОМС (2)'!Z19</f>
        <v>0</v>
      </c>
      <c r="AA19" s="233">
        <f>'[2]2025_АПП_забол_по ГИС ОМС (2)'!AA19</f>
        <v>0</v>
      </c>
      <c r="AB19" s="234">
        <f t="shared" si="2"/>
        <v>3232</v>
      </c>
      <c r="AC19" s="235">
        <f>ROUND('[2]2025_АПП_забол_по ГИС ОМС (2)'!AC19*'2025_АПП_забол_ПРОЕКТ ТП'!$AC$104,0)</f>
        <v>0</v>
      </c>
      <c r="AD19" s="236">
        <f t="shared" ref="AD19:AD22" si="21">AB19+AC19</f>
        <v>3232</v>
      </c>
      <c r="AE19" s="237">
        <f t="shared" si="17"/>
        <v>0</v>
      </c>
      <c r="AF19" s="258"/>
      <c r="AG19" s="258"/>
      <c r="AH19" s="258"/>
      <c r="AI19" s="258"/>
      <c r="AJ19" s="258"/>
      <c r="AK19" s="236">
        <f t="shared" si="4"/>
        <v>3232</v>
      </c>
      <c r="AL19" s="238">
        <f>'[2]2025_АПП_забол_по ГИС ОМС (2)'!AF19</f>
        <v>0</v>
      </c>
      <c r="AM19" s="236">
        <f t="shared" si="18"/>
        <v>3232</v>
      </c>
      <c r="AN19" s="239"/>
      <c r="AO19" s="240">
        <f>'[3]2023_АПП_забол_рабочий'!AM20</f>
        <v>0</v>
      </c>
      <c r="AP19" s="239"/>
      <c r="AQ19" s="241">
        <f>'[2]2025_АПП_забол_по ГИС ОМС (2)'!AJ19</f>
        <v>11568</v>
      </c>
      <c r="AR19" s="241">
        <f>'[2]2025_АПП_забол_по ГИС ОМС (2)'!AK19</f>
        <v>0</v>
      </c>
      <c r="AS19" s="241">
        <f>'[2]2025_АПП_забол_по ГИС ОМС (2)'!AL19</f>
        <v>0</v>
      </c>
      <c r="AT19" s="242">
        <f t="shared" si="5"/>
        <v>-8336</v>
      </c>
      <c r="AU19" s="242">
        <f t="shared" si="6"/>
        <v>0</v>
      </c>
      <c r="AV19" s="243"/>
      <c r="AW19" s="241">
        <f>'[2]АПП заб обращ 21_нов'!AK18</f>
        <v>0</v>
      </c>
      <c r="AX19" s="242">
        <f t="shared" si="19"/>
        <v>3232</v>
      </c>
      <c r="AY19" s="243"/>
      <c r="AZ19" s="242">
        <f>'[2]2025_АПП_забол_по ГИС ОМС (2)'!AS19</f>
        <v>2473</v>
      </c>
      <c r="BA19" s="242">
        <f>'[2]2025_АПП_забол_по ГИС ОМС (2)'!AT19</f>
        <v>0</v>
      </c>
      <c r="BB19" s="244">
        <f t="shared" si="20"/>
        <v>3297</v>
      </c>
      <c r="BC19" s="244">
        <f t="shared" si="20"/>
        <v>0</v>
      </c>
      <c r="BD19" s="242">
        <f t="shared" si="7"/>
        <v>-65</v>
      </c>
      <c r="BE19" s="242">
        <f t="shared" si="8"/>
        <v>0</v>
      </c>
      <c r="BG19" s="242">
        <f>'[2]2025_АПП_забол_по ГИС ОМС (2)'!AD19</f>
        <v>3232</v>
      </c>
      <c r="BH19" s="245">
        <f t="shared" si="9"/>
        <v>1</v>
      </c>
      <c r="BI19" s="242">
        <f t="shared" si="10"/>
        <v>0</v>
      </c>
      <c r="BJ19" s="231">
        <f>BJ18+1</f>
        <v>7</v>
      </c>
      <c r="BK19" s="248" t="s">
        <v>229</v>
      </c>
    </row>
    <row r="20" spans="1:63" ht="18.75" x14ac:dyDescent="0.25">
      <c r="A20" s="231">
        <f t="shared" ref="A20:A23" si="22">A19+1</f>
        <v>8</v>
      </c>
      <c r="B20" s="248" t="s">
        <v>230</v>
      </c>
      <c r="C20" s="233">
        <f>'[2]2025_АПП_забол_по ГИС ОМС (2)'!C20</f>
        <v>0</v>
      </c>
      <c r="D20" s="233">
        <f>'[2]2025_АПП_забол_по ГИС ОМС (2)'!D20</f>
        <v>0</v>
      </c>
      <c r="E20" s="233">
        <f>'[2]2025_АПП_забол_по ГИС ОМС (2)'!E20</f>
        <v>0</v>
      </c>
      <c r="F20" s="235">
        <f>ROUND('[2]2025_АПП_забол_по ГИС ОМС (2)'!F20*'2025_АПП_забол_ПРОЕКТ ТП'!$F$104,0)</f>
        <v>0</v>
      </c>
      <c r="G20" s="233">
        <f>'[2]2025_АПП_забол_по ГИС ОМС (2)'!G20</f>
        <v>0</v>
      </c>
      <c r="H20" s="233">
        <f>'[2]2025_АПП_забол_по ГИС ОМС (2)'!H20</f>
        <v>0</v>
      </c>
      <c r="I20" s="233">
        <f>'[2]2025_АПП_забол_по ГИС ОМС (2)'!I20</f>
        <v>0</v>
      </c>
      <c r="J20" s="233">
        <f>'[2]2025_АПП_забол_по ГИС ОМС (2)'!J20</f>
        <v>0</v>
      </c>
      <c r="K20" s="233">
        <f>'[2]2025_АПП_забол_по ГИС ОМС (2)'!K20</f>
        <v>0</v>
      </c>
      <c r="L20" s="233">
        <f>'[2]2025_АПП_забол_по ГИС ОМС (2)'!L20</f>
        <v>0</v>
      </c>
      <c r="M20" s="233">
        <f>'[2]2025_АПП_забол_по ГИС ОМС (2)'!M20</f>
        <v>0</v>
      </c>
      <c r="N20" s="233">
        <f>'[2]2025_АПП_забол_по ГИС ОМС (2)'!N20</f>
        <v>0</v>
      </c>
      <c r="O20" s="233">
        <f>'[2]2025_АПП_забол_по ГИС ОМС (2)'!O20</f>
        <v>0</v>
      </c>
      <c r="P20" s="233">
        <f>'[2]2025_АПП_забол_по ГИС ОМС (2)'!P20</f>
        <v>0</v>
      </c>
      <c r="Q20" s="233">
        <f>'[2]2025_АПП_забол_по ГИС ОМС (2)'!Q20</f>
        <v>0</v>
      </c>
      <c r="R20" s="233">
        <f>'[2]2025_АПП_забол_по ГИС ОМС (2)'!R20</f>
        <v>0</v>
      </c>
      <c r="S20" s="233">
        <f>'[2]2025_АПП_забол_по ГИС ОМС (2)'!S20</f>
        <v>0</v>
      </c>
      <c r="T20" s="233">
        <f>'[2]2025_АПП_забол_по ГИС ОМС (2)'!T20</f>
        <v>0</v>
      </c>
      <c r="U20" s="233">
        <f>'[2]2025_АПП_забол_по ГИС ОМС (2)'!U20</f>
        <v>0</v>
      </c>
      <c r="V20" s="233">
        <f>'[2]2025_АПП_забол_по ГИС ОМС (2)'!V20</f>
        <v>0</v>
      </c>
      <c r="W20" s="233">
        <f>'[2]2025_АПП_забол_по ГИС ОМС (2)'!W20</f>
        <v>0</v>
      </c>
      <c r="X20" s="233">
        <f>'[2]2025_АПП_забол_по ГИС ОМС (2)'!X20</f>
        <v>0</v>
      </c>
      <c r="Y20" s="233">
        <f>'[2]2025_АПП_забол_по ГИС ОМС (2)'!Y20</f>
        <v>0</v>
      </c>
      <c r="Z20" s="233">
        <f>'[2]2025_АПП_забол_по ГИС ОМС (2)'!Z20</f>
        <v>0</v>
      </c>
      <c r="AA20" s="233">
        <f>'[2]2025_АПП_забол_по ГИС ОМС (2)'!AA20</f>
        <v>0</v>
      </c>
      <c r="AB20" s="234">
        <f t="shared" si="2"/>
        <v>0</v>
      </c>
      <c r="AC20" s="235">
        <f>ROUND('[2]2025_АПП_забол_по ГИС ОМС (2)'!AC20*'2025_АПП_забол_ПРОЕКТ ТП'!$AC$104,0)</f>
        <v>0</v>
      </c>
      <c r="AD20" s="236">
        <f t="shared" si="21"/>
        <v>0</v>
      </c>
      <c r="AE20" s="237">
        <f t="shared" si="17"/>
        <v>0</v>
      </c>
      <c r="AF20" s="258"/>
      <c r="AG20" s="258"/>
      <c r="AH20" s="258"/>
      <c r="AI20" s="258"/>
      <c r="AJ20" s="258"/>
      <c r="AK20" s="236">
        <f t="shared" si="4"/>
        <v>0</v>
      </c>
      <c r="AL20" s="238">
        <f>'[2]2025_АПП_забол_по ГИС ОМС (2)'!AF20</f>
        <v>0</v>
      </c>
      <c r="AM20" s="236">
        <f t="shared" si="18"/>
        <v>0</v>
      </c>
      <c r="AN20" s="239"/>
      <c r="AO20" s="242">
        <f>'[3]2023_АПП_забол_рабочий'!AM21</f>
        <v>0</v>
      </c>
      <c r="AP20" s="239"/>
      <c r="AQ20" s="241">
        <f>'[2]2025_АПП_забол_по ГИС ОМС (2)'!AJ20</f>
        <v>0</v>
      </c>
      <c r="AR20" s="241">
        <f>'[2]2025_АПП_забол_по ГИС ОМС (2)'!AK20</f>
        <v>0</v>
      </c>
      <c r="AS20" s="241">
        <f>'[2]2025_АПП_забол_по ГИС ОМС (2)'!AL20</f>
        <v>0</v>
      </c>
      <c r="AT20" s="242">
        <f t="shared" si="5"/>
        <v>0</v>
      </c>
      <c r="AU20" s="242">
        <f t="shared" si="6"/>
        <v>0</v>
      </c>
      <c r="AV20" s="243"/>
      <c r="AW20" s="241">
        <f>'[2]АПП заб обращ 21_нов'!AK19</f>
        <v>0</v>
      </c>
      <c r="AX20" s="242">
        <f t="shared" si="19"/>
        <v>0</v>
      </c>
      <c r="AY20" s="243"/>
      <c r="AZ20" s="242">
        <f>'[2]2025_АПП_забол_по ГИС ОМС (2)'!AS20</f>
        <v>0</v>
      </c>
      <c r="BA20" s="242">
        <f>'[2]2025_АПП_забол_по ГИС ОМС (2)'!AT20</f>
        <v>0</v>
      </c>
      <c r="BB20" s="244">
        <f t="shared" si="20"/>
        <v>0</v>
      </c>
      <c r="BC20" s="244">
        <f t="shared" si="20"/>
        <v>0</v>
      </c>
      <c r="BD20" s="242">
        <f t="shared" si="7"/>
        <v>0</v>
      </c>
      <c r="BE20" s="242">
        <f t="shared" si="8"/>
        <v>0</v>
      </c>
      <c r="BG20" s="242">
        <f>'[2]2025_АПП_забол_по ГИС ОМС (2)'!AD20</f>
        <v>0</v>
      </c>
      <c r="BH20" s="245">
        <f t="shared" si="9"/>
        <v>0</v>
      </c>
      <c r="BI20" s="242">
        <f t="shared" si="10"/>
        <v>0</v>
      </c>
      <c r="BJ20" s="231">
        <f t="shared" ref="BJ20:BJ23" si="23">BJ19+1</f>
        <v>8</v>
      </c>
      <c r="BK20" s="248" t="s">
        <v>230</v>
      </c>
    </row>
    <row r="21" spans="1:63" ht="18.75" x14ac:dyDescent="0.25">
      <c r="A21" s="231">
        <f t="shared" si="22"/>
        <v>9</v>
      </c>
      <c r="B21" s="248" t="s">
        <v>231</v>
      </c>
      <c r="C21" s="233">
        <f>'[2]2025_АПП_забол_по ГИС ОМС (2)'!C21</f>
        <v>0</v>
      </c>
      <c r="D21" s="233">
        <f>'[2]2025_АПП_забол_по ГИС ОМС (2)'!D21</f>
        <v>0</v>
      </c>
      <c r="E21" s="233">
        <f>'[2]2025_АПП_забол_по ГИС ОМС (2)'!E21</f>
        <v>0</v>
      </c>
      <c r="F21" s="235">
        <f>ROUND('[2]2025_АПП_забол_по ГИС ОМС (2)'!F21*'2025_АПП_забол_ПРОЕКТ ТП'!$F$104,0)</f>
        <v>0</v>
      </c>
      <c r="G21" s="233">
        <f>'[2]2025_АПП_забол_по ГИС ОМС (2)'!G21</f>
        <v>0</v>
      </c>
      <c r="H21" s="233">
        <f>'[2]2025_АПП_забол_по ГИС ОМС (2)'!H21</f>
        <v>0</v>
      </c>
      <c r="I21" s="233">
        <f>'[2]2025_АПП_забол_по ГИС ОМС (2)'!I21</f>
        <v>0</v>
      </c>
      <c r="J21" s="233">
        <f>'[2]2025_АПП_забол_по ГИС ОМС (2)'!J21</f>
        <v>0</v>
      </c>
      <c r="K21" s="233">
        <f>'[2]2025_АПП_забол_по ГИС ОМС (2)'!K21</f>
        <v>0</v>
      </c>
      <c r="L21" s="233">
        <f>'[2]2025_АПП_забол_по ГИС ОМС (2)'!L21</f>
        <v>0</v>
      </c>
      <c r="M21" s="233">
        <f>'[2]2025_АПП_забол_по ГИС ОМС (2)'!M21</f>
        <v>0</v>
      </c>
      <c r="N21" s="233">
        <f>'[2]2025_АПП_забол_по ГИС ОМС (2)'!N21</f>
        <v>0</v>
      </c>
      <c r="O21" s="233">
        <f>'[2]2025_АПП_забол_по ГИС ОМС (2)'!O21</f>
        <v>0</v>
      </c>
      <c r="P21" s="233">
        <f>'[2]2025_АПП_забол_по ГИС ОМС (2)'!P21</f>
        <v>0</v>
      </c>
      <c r="Q21" s="233">
        <f>'[2]2025_АПП_забол_по ГИС ОМС (2)'!Q21</f>
        <v>0</v>
      </c>
      <c r="R21" s="233">
        <f>'[2]2025_АПП_забол_по ГИС ОМС (2)'!R21</f>
        <v>0</v>
      </c>
      <c r="S21" s="233">
        <f>'[2]2025_АПП_забол_по ГИС ОМС (2)'!S21</f>
        <v>0</v>
      </c>
      <c r="T21" s="233">
        <f>'[2]2025_АПП_забол_по ГИС ОМС (2)'!T21</f>
        <v>0</v>
      </c>
      <c r="U21" s="233">
        <f>'[2]2025_АПП_забол_по ГИС ОМС (2)'!U21</f>
        <v>0</v>
      </c>
      <c r="V21" s="233">
        <f>'[2]2025_АПП_забол_по ГИС ОМС (2)'!V21</f>
        <v>0</v>
      </c>
      <c r="W21" s="233">
        <f>'[2]2025_АПП_забол_по ГИС ОМС (2)'!W21</f>
        <v>0</v>
      </c>
      <c r="X21" s="233">
        <f>'[2]2025_АПП_забол_по ГИС ОМС (2)'!X21</f>
        <v>0</v>
      </c>
      <c r="Y21" s="233">
        <f>'[2]2025_АПП_забол_по ГИС ОМС (2)'!Y21</f>
        <v>0</v>
      </c>
      <c r="Z21" s="233">
        <f>'[2]2025_АПП_забол_по ГИС ОМС (2)'!Z21</f>
        <v>0</v>
      </c>
      <c r="AA21" s="233">
        <f>'[2]2025_АПП_забол_по ГИС ОМС (2)'!AA21</f>
        <v>0</v>
      </c>
      <c r="AB21" s="234">
        <f t="shared" si="2"/>
        <v>0</v>
      </c>
      <c r="AC21" s="235">
        <f>ROUND('[2]2025_АПП_забол_по ГИС ОМС (2)'!AC21*'2025_АПП_забол_ПРОЕКТ ТП'!$AC$104,0)-1</f>
        <v>286525</v>
      </c>
      <c r="AD21" s="236">
        <f t="shared" si="21"/>
        <v>286525</v>
      </c>
      <c r="AE21" s="237">
        <f t="shared" si="17"/>
        <v>0</v>
      </c>
      <c r="AF21" s="258"/>
      <c r="AG21" s="258"/>
      <c r="AH21" s="258"/>
      <c r="AI21" s="258"/>
      <c r="AJ21" s="258"/>
      <c r="AK21" s="236">
        <f t="shared" si="4"/>
        <v>286525</v>
      </c>
      <c r="AL21" s="238">
        <f>'[2]2025_АПП_забол_по ГИС ОМС (2)'!AF21</f>
        <v>0</v>
      </c>
      <c r="AM21" s="236">
        <f t="shared" si="18"/>
        <v>286525</v>
      </c>
      <c r="AN21" s="239"/>
      <c r="AO21" s="242">
        <f>'[3]2023_АПП_забол_рабочий'!AM22</f>
        <v>0</v>
      </c>
      <c r="AP21" s="239"/>
      <c r="AQ21" s="241">
        <f>'[2]2025_АПП_забол_по ГИС ОМС (2)'!AJ21</f>
        <v>286433</v>
      </c>
      <c r="AR21" s="241">
        <f>'[2]2025_АПП_забол_по ГИС ОМС (2)'!AK21</f>
        <v>286433</v>
      </c>
      <c r="AS21" s="241">
        <f>'[2]2025_АПП_забол_по ГИС ОМС (2)'!AL21</f>
        <v>0</v>
      </c>
      <c r="AT21" s="242">
        <f t="shared" si="5"/>
        <v>92</v>
      </c>
      <c r="AU21" s="242">
        <f t="shared" si="6"/>
        <v>92</v>
      </c>
      <c r="AV21" s="243"/>
      <c r="AW21" s="241">
        <f>'[2]АПП заб обращ 21_нов'!AK20</f>
        <v>0</v>
      </c>
      <c r="AX21" s="242">
        <f t="shared" si="19"/>
        <v>286525</v>
      </c>
      <c r="AY21" s="243"/>
      <c r="AZ21" s="242">
        <f>'[2]2025_АПП_забол_по ГИС ОМС (2)'!AS21</f>
        <v>213090</v>
      </c>
      <c r="BA21" s="242">
        <f>'[2]2025_АПП_забол_по ГИС ОМС (2)'!AT21</f>
        <v>213090</v>
      </c>
      <c r="BB21" s="244">
        <f t="shared" si="20"/>
        <v>284120</v>
      </c>
      <c r="BC21" s="244">
        <f t="shared" si="20"/>
        <v>284120</v>
      </c>
      <c r="BD21" s="242">
        <f t="shared" si="7"/>
        <v>2405</v>
      </c>
      <c r="BE21" s="242">
        <f t="shared" si="8"/>
        <v>2405</v>
      </c>
      <c r="BG21" s="242">
        <f>'[2]2025_АПП_забол_по ГИС ОМС (2)'!AD21</f>
        <v>293600</v>
      </c>
      <c r="BH21" s="245">
        <f t="shared" si="9"/>
        <v>0.97590299999999996</v>
      </c>
      <c r="BI21" s="242">
        <f t="shared" si="10"/>
        <v>-7075</v>
      </c>
      <c r="BJ21" s="231">
        <f t="shared" si="23"/>
        <v>9</v>
      </c>
      <c r="BK21" s="248" t="s">
        <v>231</v>
      </c>
    </row>
    <row r="22" spans="1:63" ht="25.5" customHeight="1" x14ac:dyDescent="0.25">
      <c r="A22" s="231">
        <f t="shared" si="22"/>
        <v>10</v>
      </c>
      <c r="B22" s="248" t="s">
        <v>232</v>
      </c>
      <c r="C22" s="233">
        <f>'[2]2025_АПП_забол_по ГИС ОМС (2)'!C22</f>
        <v>47434</v>
      </c>
      <c r="D22" s="233">
        <f>'[2]2025_АПП_забол_по ГИС ОМС (2)'!D22</f>
        <v>0</v>
      </c>
      <c r="E22" s="233">
        <f>'[2]2025_АПП_забол_по ГИС ОМС (2)'!E22</f>
        <v>0</v>
      </c>
      <c r="F22" s="235">
        <f>ROUND('[2]2025_АПП_забол_по ГИС ОМС (2)'!F22*'2025_АПП_забол_ПРОЕКТ ТП'!$F$104,0)</f>
        <v>0</v>
      </c>
      <c r="G22" s="233">
        <f>'[2]2025_АПП_забол_по ГИС ОМС (2)'!G22</f>
        <v>0</v>
      </c>
      <c r="H22" s="233">
        <f>'[2]2025_АПП_забол_по ГИС ОМС (2)'!H22</f>
        <v>0</v>
      </c>
      <c r="I22" s="233">
        <f>'[2]2025_АПП_забол_по ГИС ОМС (2)'!I22</f>
        <v>0</v>
      </c>
      <c r="J22" s="233">
        <f>'[2]2025_АПП_забол_по ГИС ОМС (2)'!J22</f>
        <v>0</v>
      </c>
      <c r="K22" s="233">
        <f>'[2]2025_АПП_забол_по ГИС ОМС (2)'!K22</f>
        <v>0</v>
      </c>
      <c r="L22" s="233">
        <f>'[2]2025_АПП_забол_по ГИС ОМС (2)'!L22</f>
        <v>0</v>
      </c>
      <c r="M22" s="233">
        <f>'[2]2025_АПП_забол_по ГИС ОМС (2)'!M22</f>
        <v>0</v>
      </c>
      <c r="N22" s="233">
        <f>'[2]2025_АПП_забол_по ГИС ОМС (2)'!N22</f>
        <v>0</v>
      </c>
      <c r="O22" s="233">
        <f>'[2]2025_АПП_забол_по ГИС ОМС (2)'!O22</f>
        <v>0</v>
      </c>
      <c r="P22" s="233">
        <f>'[2]2025_АПП_забол_по ГИС ОМС (2)'!P22</f>
        <v>0</v>
      </c>
      <c r="Q22" s="233">
        <f>'[2]2025_АПП_забол_по ГИС ОМС (2)'!Q22</f>
        <v>0</v>
      </c>
      <c r="R22" s="233">
        <f>'[2]2025_АПП_забол_по ГИС ОМС (2)'!R22</f>
        <v>0</v>
      </c>
      <c r="S22" s="233">
        <f>'[2]2025_АПП_забол_по ГИС ОМС (2)'!S22</f>
        <v>0</v>
      </c>
      <c r="T22" s="233">
        <f>'[2]2025_АПП_забол_по ГИС ОМС (2)'!T22</f>
        <v>0</v>
      </c>
      <c r="U22" s="233">
        <f>'[2]2025_АПП_забол_по ГИС ОМС (2)'!U22</f>
        <v>0</v>
      </c>
      <c r="V22" s="233">
        <f>'[2]2025_АПП_забол_по ГИС ОМС (2)'!V22</f>
        <v>0</v>
      </c>
      <c r="W22" s="233">
        <f>'[2]2025_АПП_забол_по ГИС ОМС (2)'!W22</f>
        <v>0</v>
      </c>
      <c r="X22" s="233">
        <f>'[2]2025_АПП_забол_по ГИС ОМС (2)'!X22</f>
        <v>542</v>
      </c>
      <c r="Y22" s="233">
        <f>'[2]2025_АПП_забол_по ГИС ОМС (2)'!Y22</f>
        <v>0</v>
      </c>
      <c r="Z22" s="233">
        <f>'[2]2025_АПП_забол_по ГИС ОМС (2)'!Z22</f>
        <v>0</v>
      </c>
      <c r="AA22" s="233">
        <f>'[2]2025_АПП_забол_по ГИС ОМС (2)'!AA22</f>
        <v>0</v>
      </c>
      <c r="AB22" s="234">
        <f t="shared" si="2"/>
        <v>47976</v>
      </c>
      <c r="AC22" s="235">
        <f>ROUND('[2]2025_АПП_забол_по ГИС ОМС (2)'!AC22*'2025_АПП_забол_ПРОЕКТ ТП'!$AC$104,0)</f>
        <v>0</v>
      </c>
      <c r="AD22" s="236">
        <f t="shared" si="21"/>
        <v>47976</v>
      </c>
      <c r="AE22" s="237">
        <f t="shared" si="17"/>
        <v>0</v>
      </c>
      <c r="AF22" s="258"/>
      <c r="AG22" s="258"/>
      <c r="AH22" s="258"/>
      <c r="AI22" s="258"/>
      <c r="AJ22" s="258"/>
      <c r="AK22" s="236">
        <f t="shared" si="4"/>
        <v>47976</v>
      </c>
      <c r="AL22" s="238">
        <f>'[2]2025_АПП_забол_по ГИС ОМС (2)'!AF22</f>
        <v>0</v>
      </c>
      <c r="AM22" s="236">
        <f t="shared" si="18"/>
        <v>47976</v>
      </c>
      <c r="AN22" s="239"/>
      <c r="AO22" s="242">
        <f>'[3]2023_АПП_забол_рабочий'!AM23</f>
        <v>0</v>
      </c>
      <c r="AP22" s="239"/>
      <c r="AQ22" s="241">
        <f>'[2]2025_АПП_забол_по ГИС ОМС (2)'!AJ22</f>
        <v>46874</v>
      </c>
      <c r="AR22" s="241">
        <f>'[2]2025_АПП_забол_по ГИС ОМС (2)'!AK22</f>
        <v>0</v>
      </c>
      <c r="AS22" s="241">
        <f>'[2]2025_АПП_забол_по ГИС ОМС (2)'!AL22</f>
        <v>0</v>
      </c>
      <c r="AT22" s="242">
        <f t="shared" si="5"/>
        <v>1102</v>
      </c>
      <c r="AU22" s="242">
        <f t="shared" si="6"/>
        <v>0</v>
      </c>
      <c r="AV22" s="243"/>
      <c r="AW22" s="241">
        <f>'[2]АПП заб обращ 21_нов'!AK21</f>
        <v>0</v>
      </c>
      <c r="AX22" s="242">
        <f t="shared" si="19"/>
        <v>47976</v>
      </c>
      <c r="AY22" s="243"/>
      <c r="AZ22" s="242">
        <f>'[2]2025_АПП_забол_по ГИС ОМС (2)'!AS22</f>
        <v>33283</v>
      </c>
      <c r="BA22" s="242">
        <f>'[2]2025_АПП_забол_по ГИС ОМС (2)'!AT22</f>
        <v>0</v>
      </c>
      <c r="BB22" s="244">
        <f t="shared" si="20"/>
        <v>44377</v>
      </c>
      <c r="BC22" s="244">
        <f t="shared" si="20"/>
        <v>0</v>
      </c>
      <c r="BD22" s="242">
        <f t="shared" si="7"/>
        <v>3599</v>
      </c>
      <c r="BE22" s="242">
        <f t="shared" si="8"/>
        <v>0</v>
      </c>
      <c r="BG22" s="242">
        <f>'[2]2025_АПП_забол_по ГИС ОМС (2)'!AD22</f>
        <v>47976</v>
      </c>
      <c r="BH22" s="245">
        <f t="shared" si="9"/>
        <v>1</v>
      </c>
      <c r="BI22" s="242">
        <f t="shared" si="10"/>
        <v>0</v>
      </c>
      <c r="BJ22" s="231">
        <f t="shared" si="23"/>
        <v>10</v>
      </c>
      <c r="BK22" s="248" t="s">
        <v>232</v>
      </c>
    </row>
    <row r="23" spans="1:63" ht="23.25" customHeight="1" x14ac:dyDescent="0.25">
      <c r="A23" s="231">
        <f t="shared" si="22"/>
        <v>11</v>
      </c>
      <c r="B23" s="256" t="s">
        <v>233</v>
      </c>
      <c r="C23" s="235">
        <f>ROUND('[2]2025_АПП_забол_по ГИС ОМС (2)'!C23*'2025_АПП_забол_ПРОЕКТ ТП'!$C$104,0)</f>
        <v>439</v>
      </c>
      <c r="D23" s="235">
        <f>ROUND('[2]2025_АПП_забол_по ГИС ОМС (2)'!D23*'2025_АПП_забол_ПРОЕКТ ТП'!$D$104,0)</f>
        <v>1696</v>
      </c>
      <c r="E23" s="235">
        <f>ROUND('[2]2025_АПП_забол_по ГИС ОМС (2)'!E23*'2025_АПП_забол_ПРОЕКТ ТП'!$E$104,0)</f>
        <v>1016</v>
      </c>
      <c r="F23" s="235">
        <f>ROUND('[2]2025_АПП_забол_по ГИС ОМС (2)'!F23*'2025_АПП_забол_ПРОЕКТ ТП'!$F$104,0)</f>
        <v>0</v>
      </c>
      <c r="G23" s="235">
        <f>ROUND('[2]2025_АПП_забол_по ГИС ОМС (2)'!G23*'2025_АПП_забол_ПРОЕКТ ТП'!$G$104,0)</f>
        <v>831</v>
      </c>
      <c r="H23" s="235">
        <f>ROUND('[2]2025_АПП_забол_по ГИС ОМС (2)'!H23*'2025_АПП_забол_ПРОЕКТ ТП'!$H$104,0)</f>
        <v>2550</v>
      </c>
      <c r="I23" s="235">
        <f>ROUND('[2]2025_АПП_забол_по ГИС ОМС (2)'!I23*$I$104,0)</f>
        <v>0</v>
      </c>
      <c r="J23" s="235">
        <f>ROUND('[2]2025_АПП_забол_по ГИС ОМС'!J23*'[2]2024_АПП_забол_снижение'!$I$107,0)</f>
        <v>0</v>
      </c>
      <c r="K23" s="235">
        <f>ROUND('[2]2025_АПП_забол_по ГИС ОМС'!K23*'[2]2024_АПП_забол_снижение'!$K$107,0)</f>
        <v>1554</v>
      </c>
      <c r="L23" s="235">
        <f>ROUND('[2]2025_АПП_забол_по ГИС ОМС (2)'!L23*'2025_АПП_забол_ПРОЕКТ ТП'!$L$104,0)</f>
        <v>0</v>
      </c>
      <c r="M23" s="235">
        <f>ROUND('[2]2025_АПП_забол_по ГИС ОМС (2)'!M23*'2025_АПП_забол_ПРОЕКТ ТП'!$M$104,0)</f>
        <v>534</v>
      </c>
      <c r="N23" s="235">
        <f>ROUND('[2]2025_АПП_забол_по ГИС ОМС (2)'!N23*'2025_АПП_забол_ПРОЕКТ ТП'!$N$104,0)</f>
        <v>2196</v>
      </c>
      <c r="O23" s="235">
        <f>ROUND('[2]2025_АПП_забол_по ГИС ОМС (2)'!O23*'2025_АПП_забол_ПРОЕКТ ТП'!$O$104,0)</f>
        <v>1048</v>
      </c>
      <c r="P23" s="235">
        <f>ROUND('[2]2025_АПП_забол_по ГИС ОМС (2)'!P23*'2025_АПП_забол_ПРОЕКТ ТП'!$P$104,0)</f>
        <v>0</v>
      </c>
      <c r="Q23" s="257">
        <f>ROUND('[2]2025_АПП_забол_по ГИС ОМС (2)'!Q23*'2025_АПП_забол_ПРОЕКТ ТП'!$Q$104,0)+1</f>
        <v>44474</v>
      </c>
      <c r="R23" s="235">
        <f>ROUND('[2]2025_АПП_забол_по ГИС ОМС (2)'!R23*'2025_АПП_забол_ПРОЕКТ ТП'!$R$104,0)</f>
        <v>1151</v>
      </c>
      <c r="S23" s="235">
        <f>ROUND('[2]2025_АПП_забол_по ГИС ОМС (2)'!S23*'2025_АПП_забол_ПРОЕКТ ТП'!$S$104,0)</f>
        <v>0</v>
      </c>
      <c r="T23" s="235">
        <f>ROUND('[2]2025_АПП_забол_по ГИС ОМС (2)'!T23*$T$104,0)</f>
        <v>1027</v>
      </c>
      <c r="U23" s="235">
        <f>ROUND('[2]2025_АПП_забол_по ГИС ОМС (2)'!U23*$U$104,0)</f>
        <v>0</v>
      </c>
      <c r="V23" s="235">
        <f>ROUND('[2]2025_АПП_забол_по ГИС ОМС (2)'!V23*$V$104,0)</f>
        <v>343</v>
      </c>
      <c r="W23" s="235">
        <f>ROUND('[2]2025_АПП_забол_по ГИС ОМС (2)'!W23*$W$104,0)</f>
        <v>4729</v>
      </c>
      <c r="X23" s="235">
        <f>ROUND('[2]2025_АПП_забол_по ГИС ОМС (2)'!X23*$X$104,0)</f>
        <v>519</v>
      </c>
      <c r="Y23" s="257">
        <f>ROUND('[2]2025_АПП_забол_по ГИС ОМС (2)'!Y23*$Y$104,0)</f>
        <v>0</v>
      </c>
      <c r="Z23" s="235">
        <f>ROUND('[2]2025_АПП_забол_по ГИС ОМС (2)'!Z23*$Z$104,0)</f>
        <v>0</v>
      </c>
      <c r="AA23" s="235">
        <f>ROUND('[2]2025_АПП_забол_по ГИС ОМС (2)'!AA23*$AA$104,0)</f>
        <v>0</v>
      </c>
      <c r="AB23" s="234">
        <f t="shared" si="2"/>
        <v>64107</v>
      </c>
      <c r="AC23" s="235">
        <f>ROUND('[2]2025_АПП_забол_по ГИС ОМС (2)'!AC23*'2025_АПП_забол_ПРОЕКТ ТП'!$AC$104,0)</f>
        <v>0</v>
      </c>
      <c r="AD23" s="236">
        <f>AB23+AC23</f>
        <v>64107</v>
      </c>
      <c r="AE23" s="237">
        <f t="shared" si="17"/>
        <v>0</v>
      </c>
      <c r="AF23" s="258"/>
      <c r="AG23" s="258"/>
      <c r="AH23" s="258"/>
      <c r="AI23" s="258"/>
      <c r="AJ23" s="258"/>
      <c r="AK23" s="236">
        <f t="shared" si="4"/>
        <v>64107</v>
      </c>
      <c r="AL23" s="238">
        <f>'[2]2025_АПП_забол_по ГИС ОМС (2)'!AF23</f>
        <v>0</v>
      </c>
      <c r="AM23" s="236">
        <f t="shared" si="18"/>
        <v>64107</v>
      </c>
      <c r="AN23" s="239"/>
      <c r="AO23" s="240">
        <f>'[3]2023_АПП_забол_рабочий'!AM24</f>
        <v>0</v>
      </c>
      <c r="AP23" s="239"/>
      <c r="AQ23" s="241">
        <f>'[2]2025_АПП_забол_по ГИС ОМС (2)'!AJ23</f>
        <v>157534</v>
      </c>
      <c r="AR23" s="241">
        <f>'[2]2025_АПП_забол_по ГИС ОМС (2)'!AK23</f>
        <v>0</v>
      </c>
      <c r="AS23" s="241">
        <f>'[2]2025_АПП_забол_по ГИС ОМС (2)'!AL23</f>
        <v>0</v>
      </c>
      <c r="AT23" s="242">
        <f t="shared" si="5"/>
        <v>-93427</v>
      </c>
      <c r="AU23" s="242">
        <f t="shared" si="6"/>
        <v>0</v>
      </c>
      <c r="AV23" s="243"/>
      <c r="AW23" s="241">
        <f>'[2]АПП заб обращ 21_нов'!AK22</f>
        <v>0</v>
      </c>
      <c r="AX23" s="242">
        <f t="shared" si="19"/>
        <v>64107</v>
      </c>
      <c r="AY23" s="243"/>
      <c r="AZ23" s="242">
        <f>'[2]2025_АПП_забол_по ГИС ОМС (2)'!AS23</f>
        <v>89222</v>
      </c>
      <c r="BA23" s="242">
        <f>'[2]2025_АПП_забол_по ГИС ОМС (2)'!AT23</f>
        <v>0</v>
      </c>
      <c r="BB23" s="244">
        <f t="shared" si="20"/>
        <v>118963</v>
      </c>
      <c r="BC23" s="244">
        <f t="shared" si="20"/>
        <v>0</v>
      </c>
      <c r="BD23" s="242">
        <f t="shared" si="7"/>
        <v>-54856</v>
      </c>
      <c r="BE23" s="242">
        <f t="shared" si="8"/>
        <v>0</v>
      </c>
      <c r="BG23" s="242">
        <f>'[2]2025_АПП_забол_по ГИС ОМС (2)'!AD23</f>
        <v>133893</v>
      </c>
      <c r="BH23" s="245">
        <f t="shared" si="9"/>
        <v>0.47879300000000002</v>
      </c>
      <c r="BI23" s="242">
        <f t="shared" si="10"/>
        <v>-69786</v>
      </c>
      <c r="BJ23" s="231">
        <f t="shared" si="23"/>
        <v>11</v>
      </c>
      <c r="BK23" s="256" t="s">
        <v>233</v>
      </c>
    </row>
    <row r="24" spans="1:63" ht="24" customHeight="1" x14ac:dyDescent="0.25">
      <c r="A24" s="249"/>
      <c r="B24" s="250" t="s">
        <v>234</v>
      </c>
      <c r="C24" s="251">
        <f>SUM(C18:C23)</f>
        <v>49231</v>
      </c>
      <c r="D24" s="251">
        <f t="shared" ref="D24:AB24" si="24">SUM(D18:D23)</f>
        <v>3385</v>
      </c>
      <c r="E24" s="251">
        <f t="shared" si="24"/>
        <v>3319</v>
      </c>
      <c r="F24" s="251">
        <f t="shared" si="24"/>
        <v>0</v>
      </c>
      <c r="G24" s="251">
        <f t="shared" si="24"/>
        <v>2837</v>
      </c>
      <c r="H24" s="251">
        <f t="shared" si="24"/>
        <v>3946</v>
      </c>
      <c r="I24" s="251">
        <f t="shared" si="24"/>
        <v>8269</v>
      </c>
      <c r="J24" s="251">
        <f t="shared" si="24"/>
        <v>75</v>
      </c>
      <c r="K24" s="251">
        <f>SUM(K18:K23)</f>
        <v>10287</v>
      </c>
      <c r="L24" s="251">
        <f t="shared" si="24"/>
        <v>0</v>
      </c>
      <c r="M24" s="251">
        <f t="shared" si="24"/>
        <v>1620</v>
      </c>
      <c r="N24" s="251">
        <f t="shared" si="24"/>
        <v>8572</v>
      </c>
      <c r="O24" s="251">
        <f>SUM(O18:O23)</f>
        <v>8133</v>
      </c>
      <c r="P24" s="251">
        <f t="shared" si="24"/>
        <v>0</v>
      </c>
      <c r="Q24" s="251">
        <f>SUM(Q18:Q23)</f>
        <v>44474</v>
      </c>
      <c r="R24" s="251">
        <f t="shared" ref="R24:S24" si="25">SUM(R18:R23)</f>
        <v>3307</v>
      </c>
      <c r="S24" s="251">
        <f t="shared" si="25"/>
        <v>68290</v>
      </c>
      <c r="T24" s="252">
        <f>SUM(T18:T23)</f>
        <v>7599</v>
      </c>
      <c r="U24" s="251">
        <f t="shared" si="24"/>
        <v>3234</v>
      </c>
      <c r="V24" s="251">
        <f t="shared" si="24"/>
        <v>343</v>
      </c>
      <c r="W24" s="251">
        <f>SUM(W18:W23)</f>
        <v>19750</v>
      </c>
      <c r="X24" s="251">
        <f t="shared" si="24"/>
        <v>11683</v>
      </c>
      <c r="Y24" s="251">
        <f t="shared" si="24"/>
        <v>0</v>
      </c>
      <c r="Z24" s="251">
        <f t="shared" si="24"/>
        <v>301</v>
      </c>
      <c r="AA24" s="251">
        <f t="shared" si="24"/>
        <v>0</v>
      </c>
      <c r="AB24" s="251">
        <f t="shared" si="24"/>
        <v>258655</v>
      </c>
      <c r="AC24" s="252">
        <f>SUM(AC18:AC23)</f>
        <v>286525</v>
      </c>
      <c r="AD24" s="252">
        <f t="shared" ref="AD24:AJ24" si="26">SUM(AD18:AD23)</f>
        <v>545180</v>
      </c>
      <c r="AE24" s="259">
        <f t="shared" si="26"/>
        <v>0</v>
      </c>
      <c r="AF24" s="259">
        <f t="shared" si="26"/>
        <v>0</v>
      </c>
      <c r="AG24" s="259">
        <f t="shared" si="26"/>
        <v>0</v>
      </c>
      <c r="AH24" s="259">
        <f t="shared" si="26"/>
        <v>0</v>
      </c>
      <c r="AI24" s="259">
        <f t="shared" si="26"/>
        <v>0</v>
      </c>
      <c r="AJ24" s="259">
        <f t="shared" si="26"/>
        <v>0</v>
      </c>
      <c r="AK24" s="234">
        <f t="shared" si="4"/>
        <v>545180</v>
      </c>
      <c r="AL24" s="251">
        <f>SUM(AL18:AL23)</f>
        <v>0</v>
      </c>
      <c r="AM24" s="251">
        <f t="shared" ref="AM24" si="27">SUM(AM18:AM23)</f>
        <v>545180</v>
      </c>
      <c r="AN24" s="253"/>
      <c r="AO24" s="251">
        <f t="shared" ref="AO24" si="28">SUM(AO18:AO23)</f>
        <v>0</v>
      </c>
      <c r="AP24" s="253"/>
      <c r="AQ24" s="251">
        <f>SUM(AQ18:AQ23)</f>
        <v>1011878</v>
      </c>
      <c r="AR24" s="251">
        <f>SUM(AR18:AR23)</f>
        <v>286433</v>
      </c>
      <c r="AS24" s="251">
        <f>SUM(AS18:AS23)</f>
        <v>0</v>
      </c>
      <c r="AT24" s="251">
        <f t="shared" ref="AT24:AU24" si="29">SUM(AT18:AT23)</f>
        <v>-466698</v>
      </c>
      <c r="AU24" s="251">
        <f t="shared" si="29"/>
        <v>92</v>
      </c>
      <c r="AV24" s="254"/>
      <c r="AW24" s="251">
        <f>SUM(AW18:AW23)</f>
        <v>0</v>
      </c>
      <c r="AX24" s="251">
        <f>SUM(AX18:AX23)</f>
        <v>545180</v>
      </c>
      <c r="AY24" s="254"/>
      <c r="AZ24" s="251">
        <f>SUM(AZ18:AZ23)</f>
        <v>689487</v>
      </c>
      <c r="BA24" s="251">
        <f>SUM(BA18:BA23)</f>
        <v>213090</v>
      </c>
      <c r="BB24" s="252">
        <f t="shared" ref="BB24:BI24" si="30">SUM(BB18:BB23)</f>
        <v>919316</v>
      </c>
      <c r="BC24" s="252">
        <f t="shared" si="30"/>
        <v>284120</v>
      </c>
      <c r="BD24" s="251">
        <f t="shared" si="30"/>
        <v>-374136</v>
      </c>
      <c r="BE24" s="251">
        <f t="shared" si="30"/>
        <v>2405</v>
      </c>
      <c r="BG24" s="251">
        <f t="shared" si="30"/>
        <v>900135</v>
      </c>
      <c r="BH24" s="255">
        <f t="shared" si="9"/>
        <v>0.60566500000000001</v>
      </c>
      <c r="BI24" s="251">
        <f t="shared" si="30"/>
        <v>-354955</v>
      </c>
      <c r="BJ24" s="249"/>
      <c r="BK24" s="250" t="s">
        <v>234</v>
      </c>
    </row>
    <row r="25" spans="1:63" ht="24.75" customHeight="1" x14ac:dyDescent="0.25">
      <c r="A25" s="260">
        <v>12</v>
      </c>
      <c r="B25" s="261" t="s">
        <v>235</v>
      </c>
      <c r="C25" s="233">
        <f>'[2]2025_АПП_забол_по ГИС ОМС (2)'!C25</f>
        <v>0</v>
      </c>
      <c r="D25" s="233">
        <f>'[2]2025_АПП_забол_по ГИС ОМС (2)'!D25</f>
        <v>0</v>
      </c>
      <c r="E25" s="233">
        <f>'[2]2025_АПП_забол_по ГИС ОМС (2)'!E25</f>
        <v>0</v>
      </c>
      <c r="F25" s="235">
        <f>ROUND('[2]2025_АПП_забол_по ГИС ОМС (2)'!F25*'2025_АПП_забол_ПРОЕКТ ТП'!$F$104,0)</f>
        <v>0</v>
      </c>
      <c r="G25" s="233">
        <f>'[2]2025_АПП_забол_по ГИС ОМС (2)'!G25</f>
        <v>0</v>
      </c>
      <c r="H25" s="233">
        <f>'[2]2025_АПП_забол_по ГИС ОМС (2)'!H25</f>
        <v>0</v>
      </c>
      <c r="I25" s="233">
        <f>'[2]2025_АПП_забол_по ГИС ОМС (2)'!I25</f>
        <v>0</v>
      </c>
      <c r="J25" s="233">
        <f>'[2]2025_АПП_забол_по ГИС ОМС (2)'!J25</f>
        <v>0</v>
      </c>
      <c r="K25" s="233">
        <f>'[2]2025_АПП_забол_по ГИС ОМС (2)'!K25</f>
        <v>0</v>
      </c>
      <c r="L25" s="233">
        <f>'[2]2025_АПП_забол_по ГИС ОМС (2)'!L25</f>
        <v>0</v>
      </c>
      <c r="M25" s="233">
        <f>'[2]2025_АПП_забол_по ГИС ОМС (2)'!M25</f>
        <v>0</v>
      </c>
      <c r="N25" s="233">
        <f>'[2]2025_АПП_забол_по ГИС ОМС (2)'!N25</f>
        <v>0</v>
      </c>
      <c r="O25" s="233">
        <f>'[2]2025_АПП_забол_по ГИС ОМС (2)'!O25</f>
        <v>0</v>
      </c>
      <c r="P25" s="233">
        <f>'[2]2025_АПП_забол_по ГИС ОМС (2)'!P25</f>
        <v>0</v>
      </c>
      <c r="Q25" s="233">
        <f>'[2]2025_АПП_забол_по ГИС ОМС (2)'!Q25</f>
        <v>0</v>
      </c>
      <c r="R25" s="233">
        <f>'[2]2025_АПП_забол_по ГИС ОМС (2)'!R25</f>
        <v>0</v>
      </c>
      <c r="S25" s="233">
        <f>'[2]2025_АПП_забол_по ГИС ОМС (2)'!S25</f>
        <v>0</v>
      </c>
      <c r="T25" s="233">
        <f>'[2]2025_АПП_забол_по ГИС ОМС (2)'!T25</f>
        <v>0</v>
      </c>
      <c r="U25" s="233">
        <f>'[2]2025_АПП_забол_по ГИС ОМС (2)'!U25</f>
        <v>0</v>
      </c>
      <c r="V25" s="233">
        <f>'[2]2025_АПП_забол_по ГИС ОМС (2)'!V25</f>
        <v>0</v>
      </c>
      <c r="W25" s="233">
        <f>'[2]2025_АПП_забол_по ГИС ОМС (2)'!W25</f>
        <v>0</v>
      </c>
      <c r="X25" s="233">
        <f>'[2]2025_АПП_забол_по ГИС ОМС (2)'!X25</f>
        <v>0</v>
      </c>
      <c r="Y25" s="233">
        <f>'[2]2025_АПП_забол_по ГИС ОМС (2)'!Y25</f>
        <v>0</v>
      </c>
      <c r="Z25" s="233">
        <f>'[2]2025_АПП_забол_по ГИС ОМС (2)'!Z25</f>
        <v>0</v>
      </c>
      <c r="AA25" s="233">
        <f>'[2]2025_АПП_забол_по ГИС ОМС (2)'!AA25</f>
        <v>0</v>
      </c>
      <c r="AB25" s="234">
        <f t="shared" si="2"/>
        <v>0</v>
      </c>
      <c r="AC25" s="235">
        <f>ROUND('[2]2025_АПП_забол_по ГИС ОМС (2)'!AC25*'2025_АПП_забол_ПРОЕКТ ТП'!$AC$104,0)</f>
        <v>46820</v>
      </c>
      <c r="AD25" s="236">
        <f>AB25+AC25</f>
        <v>46820</v>
      </c>
      <c r="AE25" s="237">
        <f t="shared" ref="AE25:AE27" si="31">AF25+AG25+AH25+AI25</f>
        <v>0</v>
      </c>
      <c r="AF25" s="258"/>
      <c r="AG25" s="258"/>
      <c r="AH25" s="258"/>
      <c r="AI25" s="258"/>
      <c r="AJ25" s="258"/>
      <c r="AK25" s="236">
        <f t="shared" si="4"/>
        <v>46820</v>
      </c>
      <c r="AL25" s="238">
        <f>'[2]2025_АПП_забол_по ГИС ОМС (2)'!AF25</f>
        <v>0</v>
      </c>
      <c r="AM25" s="236">
        <f>AD25+AL25</f>
        <v>46820</v>
      </c>
      <c r="AN25" s="239"/>
      <c r="AO25" s="242">
        <f>'[3]2023_АПП_забол_рабочий'!AM26</f>
        <v>0</v>
      </c>
      <c r="AP25" s="239"/>
      <c r="AQ25" s="241">
        <f>'[2]2025_АПП_забол_по ГИС ОМС (2)'!AJ25</f>
        <v>46500</v>
      </c>
      <c r="AR25" s="241">
        <f>'[2]2025_АПП_забол_по ГИС ОМС (2)'!AK25</f>
        <v>46500</v>
      </c>
      <c r="AS25" s="241">
        <f>'[2]2025_АПП_забол_по ГИС ОМС (2)'!AL25</f>
        <v>0</v>
      </c>
      <c r="AT25" s="242">
        <f t="shared" si="5"/>
        <v>320</v>
      </c>
      <c r="AU25" s="242">
        <f t="shared" si="6"/>
        <v>320</v>
      </c>
      <c r="AV25" s="243"/>
      <c r="AW25" s="241">
        <f>'[2]АПП заб обращ 21_нов'!AK24</f>
        <v>0</v>
      </c>
      <c r="AX25" s="242">
        <f>AM25-AW25</f>
        <v>46820</v>
      </c>
      <c r="AY25" s="243"/>
      <c r="AZ25" s="242">
        <f>'[2]2025_АПП_забол_по ГИС ОМС (2)'!AS25</f>
        <v>30877</v>
      </c>
      <c r="BA25" s="242">
        <f>'[2]2025_АПП_забол_по ГИС ОМС (2)'!AT25</f>
        <v>30877</v>
      </c>
      <c r="BB25" s="244">
        <f t="shared" ref="BB25:BC27" si="32">ROUND(AZ25/9*12,0)</f>
        <v>41169</v>
      </c>
      <c r="BC25" s="244">
        <f t="shared" si="32"/>
        <v>41169</v>
      </c>
      <c r="BD25" s="242">
        <f t="shared" si="7"/>
        <v>5651</v>
      </c>
      <c r="BE25" s="242">
        <f t="shared" si="8"/>
        <v>5651</v>
      </c>
      <c r="BG25" s="242">
        <f>'[2]2025_АПП_забол_по ГИС ОМС (2)'!AD25</f>
        <v>47976</v>
      </c>
      <c r="BH25" s="245">
        <f t="shared" si="9"/>
        <v>0.97590500000000002</v>
      </c>
      <c r="BI25" s="242">
        <f t="shared" si="10"/>
        <v>-1156</v>
      </c>
      <c r="BJ25" s="260">
        <v>12</v>
      </c>
      <c r="BK25" s="261" t="s">
        <v>235</v>
      </c>
    </row>
    <row r="26" spans="1:63" ht="26.25" customHeight="1" x14ac:dyDescent="0.25">
      <c r="A26" s="260">
        <v>13</v>
      </c>
      <c r="B26" s="262" t="s">
        <v>236</v>
      </c>
      <c r="C26" s="235">
        <f>ROUND('[2]2025_АПП_забол_по ГИС ОМС (2)'!C26*'2025_АПП_забол_ПРОЕКТ ТП'!$C$104,0)</f>
        <v>5099</v>
      </c>
      <c r="D26" s="235">
        <f>ROUND('[2]2025_АПП_забол_по ГИС ОМС (2)'!D26*'2025_АПП_забол_ПРОЕКТ ТП'!$D$104,0)</f>
        <v>633</v>
      </c>
      <c r="E26" s="235">
        <f>ROUND('[2]2025_АПП_забол_по ГИС ОМС (2)'!E26*'2025_АПП_забол_ПРОЕКТ ТП'!$E$104,0)</f>
        <v>191</v>
      </c>
      <c r="F26" s="235">
        <f>ROUND('[2]2025_АПП_забол_по ГИС ОМС (2)'!F26*'2025_АПП_забол_ПРОЕКТ ТП'!$F$104,0)</f>
        <v>0</v>
      </c>
      <c r="G26" s="235">
        <f>ROUND('[2]2025_АПП_забол_по ГИС ОМС (2)'!G26*'2025_АПП_забол_ПРОЕКТ ТП'!$G$104,0)</f>
        <v>91</v>
      </c>
      <c r="H26" s="235">
        <f>ROUND('[2]2025_АПП_забол_по ГИС ОМС (2)'!H26*'2025_АПП_забол_ПРОЕКТ ТП'!$H$104,0)</f>
        <v>695</v>
      </c>
      <c r="I26" s="235">
        <f>ROUND('[2]2025_АПП_забол_по ГИС ОМС (2)'!I26*$I$104,0)</f>
        <v>162</v>
      </c>
      <c r="J26" s="235">
        <f>ROUND('[2]2025_АПП_забол_по ГИС ОМС'!J26*'[2]2024_АПП_забол_снижение'!$I$107,0)</f>
        <v>0</v>
      </c>
      <c r="K26" s="235">
        <f>ROUND('[2]2025_АПП_забол_по ГИС ОМС'!K26*'[2]2024_АПП_забол_снижение'!$K$107,0)</f>
        <v>130</v>
      </c>
      <c r="L26" s="235">
        <f>ROUND('[2]2025_АПП_забол_по ГИС ОМС (2)'!L26*'2025_АПП_забол_ПРОЕКТ ТП'!$L$104,0)</f>
        <v>0</v>
      </c>
      <c r="M26" s="235">
        <f>ROUND('[2]2025_АПП_забол_по ГИС ОМС (2)'!M26*'2025_АПП_забол_ПРОЕКТ ТП'!$M$104,0)</f>
        <v>99</v>
      </c>
      <c r="N26" s="235">
        <f>ROUND('[2]2025_АПП_забол_по ГИС ОМС (2)'!N26*'2025_АПП_забол_ПРОЕКТ ТП'!$N$104,0)</f>
        <v>1077</v>
      </c>
      <c r="O26" s="235">
        <f>ROUND('[2]2025_АПП_забол_по ГИС ОМС (2)'!O26*'2025_АПП_забол_ПРОЕКТ ТП'!$O$104,0)</f>
        <v>618</v>
      </c>
      <c r="P26" s="257">
        <f>ROUND('[2]2025_АПП_забол_по ГИС ОМС (2)'!P26*'2025_АПП_забол_ПРОЕКТ ТП'!$P$104,0)-1</f>
        <v>120</v>
      </c>
      <c r="Q26" s="235">
        <f>ROUND('[2]2025_АПП_забол_по ГИС ОМС (2)'!Q26*'2025_АПП_забол_ПРОЕКТ ТП'!$Q$104,0)</f>
        <v>13502</v>
      </c>
      <c r="R26" s="235">
        <f>ROUND('[2]2025_АПП_забол_по ГИС ОМС (2)'!R26*'2025_АПП_забол_ПРОЕКТ ТП'!$R$104,0)</f>
        <v>0</v>
      </c>
      <c r="S26" s="235">
        <f>ROUND('[2]2025_АПП_забол_по ГИС ОМС (2)'!S26*'2025_АПП_забол_ПРОЕКТ ТП'!$S$104,0)</f>
        <v>0</v>
      </c>
      <c r="T26" s="235">
        <f>ROUND('[2]2025_АПП_забол_по ГИС ОМС (2)'!T26*$T$104,0)</f>
        <v>931</v>
      </c>
      <c r="U26" s="235">
        <f>ROUND('[2]2025_АПП_забол_по ГИС ОМС (2)'!U26*$U$104,0)</f>
        <v>0</v>
      </c>
      <c r="V26" s="235">
        <f>ROUND('[2]2025_АПП_забол_по ГИС ОМС (2)'!V26*$V$104,0)</f>
        <v>160</v>
      </c>
      <c r="W26" s="235">
        <f>ROUND('[2]2025_АПП_забол_по ГИС ОМС (2)'!W26*$W$104,0)</f>
        <v>741</v>
      </c>
      <c r="X26" s="235">
        <f>ROUND('[2]2025_АПП_забол_по ГИС ОМС (2)'!X26*$X$104,0)</f>
        <v>463</v>
      </c>
      <c r="Y26" s="257">
        <f>ROUND('[2]2025_АПП_забол_по ГИС ОМС (2)'!Y26*$Y$104,0)</f>
        <v>0</v>
      </c>
      <c r="Z26" s="235">
        <f>ROUND('[2]2025_АПП_забол_по ГИС ОМС (2)'!Z26*$Z$104,0)</f>
        <v>0</v>
      </c>
      <c r="AA26" s="235">
        <f>ROUND('[2]2025_АПП_забол_по ГИС ОМС (2)'!AA26*$AA$104,0)</f>
        <v>0</v>
      </c>
      <c r="AB26" s="234">
        <f t="shared" si="2"/>
        <v>24712</v>
      </c>
      <c r="AC26" s="235">
        <f>ROUND('[2]2025_АПП_забол_по ГИС ОМС (2)'!AC26*'2025_АПП_забол_ПРОЕКТ ТП'!$AC$104,0)</f>
        <v>2091</v>
      </c>
      <c r="AD26" s="236">
        <f>AB26+AC26</f>
        <v>26803</v>
      </c>
      <c r="AE26" s="237">
        <f t="shared" si="31"/>
        <v>0</v>
      </c>
      <c r="AF26" s="258"/>
      <c r="AG26" s="258"/>
      <c r="AH26" s="258"/>
      <c r="AI26" s="258"/>
      <c r="AJ26" s="258"/>
      <c r="AK26" s="236">
        <f t="shared" si="4"/>
        <v>26803</v>
      </c>
      <c r="AL26" s="238">
        <f>'[2]2025_АПП_забол_по ГИС ОМС (2)'!AF26</f>
        <v>0</v>
      </c>
      <c r="AM26" s="236">
        <f>AD26+AL26</f>
        <v>26803</v>
      </c>
      <c r="AN26" s="239"/>
      <c r="AO26" s="240" t="e">
        <f>ROUND('[2]2025_АПП_забол_по ГИС ОМС'!#REF!*'2025_АПП_забол_ПРОЕКТ ТП'!#REF!,0)</f>
        <v>#REF!</v>
      </c>
      <c r="AP26" s="239"/>
      <c r="AQ26" s="241">
        <f>'[2]2025_АПП_забол_по ГИС ОМС (2)'!AJ26</f>
        <v>51669</v>
      </c>
      <c r="AR26" s="241">
        <f>'[2]2025_АПП_забол_по ГИС ОМС (2)'!AK26</f>
        <v>2074</v>
      </c>
      <c r="AS26" s="241">
        <f>'[2]2025_АПП_забол_по ГИС ОМС (2)'!AL26</f>
        <v>0</v>
      </c>
      <c r="AT26" s="242">
        <f t="shared" si="5"/>
        <v>-24866</v>
      </c>
      <c r="AU26" s="242">
        <f t="shared" si="6"/>
        <v>17</v>
      </c>
      <c r="AV26" s="243"/>
      <c r="AW26" s="241">
        <f>'[2]АПП заб обращ 21_нов'!AK25</f>
        <v>0</v>
      </c>
      <c r="AX26" s="242">
        <f>AM26-AW26</f>
        <v>26803</v>
      </c>
      <c r="AY26" s="243"/>
      <c r="AZ26" s="242">
        <f>'[2]2025_АПП_забол_по ГИС ОМС (2)'!AS26</f>
        <v>24398</v>
      </c>
      <c r="BA26" s="242">
        <f>'[2]2025_АПП_забол_по ГИС ОМС (2)'!AT26</f>
        <v>579</v>
      </c>
      <c r="BB26" s="244">
        <f t="shared" si="32"/>
        <v>32531</v>
      </c>
      <c r="BC26" s="244">
        <f t="shared" si="32"/>
        <v>772</v>
      </c>
      <c r="BD26" s="242">
        <f t="shared" si="7"/>
        <v>-5728</v>
      </c>
      <c r="BE26" s="242">
        <f t="shared" si="8"/>
        <v>1319</v>
      </c>
      <c r="BG26" s="242">
        <f>'[2]2025_АПП_забол_по ГИС ОМС (2)'!AD26</f>
        <v>53760</v>
      </c>
      <c r="BH26" s="245">
        <f t="shared" si="9"/>
        <v>0.49856800000000001</v>
      </c>
      <c r="BI26" s="242">
        <f t="shared" si="10"/>
        <v>-26957</v>
      </c>
      <c r="BJ26" s="260">
        <v>13</v>
      </c>
      <c r="BK26" s="262" t="s">
        <v>236</v>
      </c>
    </row>
    <row r="27" spans="1:63" ht="18.75" x14ac:dyDescent="0.25">
      <c r="A27" s="260">
        <v>14</v>
      </c>
      <c r="B27" s="262" t="s">
        <v>237</v>
      </c>
      <c r="C27" s="235">
        <f>ROUND('[2]2025_АПП_забол_по ГИС ОМС (2)'!C27*'2025_АПП_забол_ПРОЕКТ ТП'!$C$104,0)</f>
        <v>1809</v>
      </c>
      <c r="D27" s="235">
        <f>ROUND('[2]2025_АПП_забол_по ГИС ОМС (2)'!D27*'2025_АПП_забол_ПРОЕКТ ТП'!$D$104,0)</f>
        <v>0</v>
      </c>
      <c r="E27" s="235">
        <f>ROUND('[2]2025_АПП_забол_по ГИС ОМС (2)'!E27*'2025_АПП_забол_ПРОЕКТ ТП'!$E$104,0)</f>
        <v>551</v>
      </c>
      <c r="F27" s="235">
        <f>ROUND('[2]2025_АПП_забол_по ГИС ОМС (2)'!F27*'2025_АПП_забол_ПРОЕКТ ТП'!$F$104,0)</f>
        <v>0</v>
      </c>
      <c r="G27" s="235">
        <f>ROUND('[2]2025_АПП_забол_по ГИС ОМС (2)'!G27*'2025_АПП_забол_ПРОЕКТ ТП'!$G$104,0)</f>
        <v>0</v>
      </c>
      <c r="H27" s="235">
        <f>ROUND('[2]2025_АПП_забол_по ГИС ОМС (2)'!H27*'2025_АПП_забол_ПРОЕКТ ТП'!$H$104,0)</f>
        <v>980</v>
      </c>
      <c r="I27" s="235">
        <f>ROUND('[2]2025_АПП_забол_по ГИС ОМС (2)'!I27*$I$104,0)</f>
        <v>386</v>
      </c>
      <c r="J27" s="235">
        <f>ROUND('[2]2025_АПП_забол_по ГИС ОМС'!J27*'[2]2024_АПП_забол_снижение'!$I$107,0)</f>
        <v>0</v>
      </c>
      <c r="K27" s="235">
        <f>ROUND('[2]2025_АПП_забол_по ГИС ОМС'!K27*'[2]2024_АПП_забол_снижение'!$K$107,0)</f>
        <v>2533</v>
      </c>
      <c r="L27" s="235">
        <f>ROUND('[2]2025_АПП_забол_по ГИС ОМС (2)'!L27*'2025_АПП_забол_ПРОЕКТ ТП'!$L$104,0)</f>
        <v>143</v>
      </c>
      <c r="M27" s="235">
        <f>ROUND('[2]2025_АПП_забол_по ГИС ОМС (2)'!M27*'2025_АПП_забол_ПРОЕКТ ТП'!$M$104,0)</f>
        <v>0</v>
      </c>
      <c r="N27" s="235">
        <f>ROUND('[2]2025_АПП_забол_по ГИС ОМС (2)'!N27*'2025_АПП_забол_ПРОЕКТ ТП'!$N$104,0)</f>
        <v>1513</v>
      </c>
      <c r="O27" s="235">
        <f>ROUND('[2]2025_АПП_забол_по ГИС ОМС (2)'!O27*'2025_АПП_забол_ПРОЕКТ ТП'!$O$104,0)</f>
        <v>1063</v>
      </c>
      <c r="P27" s="235">
        <f>ROUND('[2]2025_АПП_забол_по ГИС ОМС (2)'!P27*'2025_АПП_забол_ПРОЕКТ ТП'!$P$104,0)</f>
        <v>0</v>
      </c>
      <c r="Q27" s="235">
        <f>ROUND('[2]2025_АПП_забол_по ГИС ОМС (2)'!Q27*'2025_АПП_забол_ПРОЕКТ ТП'!$Q$104,0)</f>
        <v>1403</v>
      </c>
      <c r="R27" s="235">
        <f>ROUND('[2]2025_АПП_забол_по ГИС ОМС (2)'!R27*'2025_АПП_забол_ПРОЕКТ ТП'!$R$104,0)</f>
        <v>329</v>
      </c>
      <c r="S27" s="235">
        <f>ROUND('[2]2025_АПП_забол_по ГИС ОМС (2)'!S27*'2025_АПП_забол_ПРОЕКТ ТП'!$S$104,0)</f>
        <v>12613</v>
      </c>
      <c r="T27" s="235">
        <f>ROUND('[2]2025_АПП_забол_по ГИС ОМС (2)'!T27*$T$104,0)</f>
        <v>1968</v>
      </c>
      <c r="U27" s="235">
        <f>ROUND('[2]2025_АПП_забол_по ГИС ОМС (2)'!U27*$U$104,0)</f>
        <v>1409</v>
      </c>
      <c r="V27" s="235">
        <f>ROUND('[2]2025_АПП_забол_по ГИС ОМС (2)'!V27*$V$104,0)</f>
        <v>0</v>
      </c>
      <c r="W27" s="235">
        <f>ROUND('[2]2025_АПП_забол_по ГИС ОМС (2)'!W27*$W$104,0)</f>
        <v>1057</v>
      </c>
      <c r="X27" s="235">
        <f>ROUND('[2]2025_АПП_забол_по ГИС ОМС (2)'!X27*$X$104,0)</f>
        <v>1341</v>
      </c>
      <c r="Y27" s="257">
        <f>ROUND('[2]2025_АПП_забол_по ГИС ОМС (2)'!Y27*$Y$104,0)</f>
        <v>0</v>
      </c>
      <c r="Z27" s="235">
        <f>ROUND('[2]2025_АПП_забол_по ГИС ОМС (2)'!Z27*$Z$104,0)</f>
        <v>0</v>
      </c>
      <c r="AA27" s="235">
        <f>ROUND('[2]2025_АПП_забол_по ГИС ОМС (2)'!AA27*$AA$104,0)</f>
        <v>0</v>
      </c>
      <c r="AB27" s="234">
        <f t="shared" si="2"/>
        <v>29098</v>
      </c>
      <c r="AC27" s="235">
        <f>ROUND('[2]2025_АПП_забол_по ГИС ОМС (2)'!AC27*'2025_АПП_забол_ПРОЕКТ ТП'!$AC$104,0)</f>
        <v>7667</v>
      </c>
      <c r="AD27" s="236">
        <f>AB27+AC27</f>
        <v>36765</v>
      </c>
      <c r="AE27" s="237">
        <f t="shared" si="31"/>
        <v>0</v>
      </c>
      <c r="AF27" s="258"/>
      <c r="AG27" s="258"/>
      <c r="AH27" s="258"/>
      <c r="AI27" s="258"/>
      <c r="AJ27" s="258"/>
      <c r="AK27" s="236">
        <f t="shared" si="4"/>
        <v>36765</v>
      </c>
      <c r="AL27" s="238">
        <f>'[2]2025_АПП_забол_по ГИС ОМС (2)'!AF27</f>
        <v>0</v>
      </c>
      <c r="AM27" s="236">
        <f>AD27+AL27</f>
        <v>36765</v>
      </c>
      <c r="AN27" s="239"/>
      <c r="AO27" s="242">
        <f>'[3]2023_АПП_забол_рабочий'!AM28</f>
        <v>0</v>
      </c>
      <c r="AP27" s="239"/>
      <c r="AQ27" s="241">
        <f>'[2]2025_АПП_забол_по ГИС ОМС (2)'!AJ27</f>
        <v>97757</v>
      </c>
      <c r="AR27" s="241">
        <f>'[2]2025_АПП_забол_по ГИС ОМС (2)'!AK27</f>
        <v>8554</v>
      </c>
      <c r="AS27" s="241">
        <f>'[2]2025_АПП_забол_по ГИС ОМС (2)'!AL27</f>
        <v>0</v>
      </c>
      <c r="AT27" s="242">
        <f t="shared" si="5"/>
        <v>-60992</v>
      </c>
      <c r="AU27" s="242">
        <f t="shared" si="6"/>
        <v>-887</v>
      </c>
      <c r="AV27" s="243"/>
      <c r="AW27" s="241">
        <f>'[2]АПП заб обращ 21_нов'!AK26</f>
        <v>0</v>
      </c>
      <c r="AX27" s="242">
        <f>AM27-AW27</f>
        <v>36765</v>
      </c>
      <c r="AY27" s="243"/>
      <c r="AZ27" s="242">
        <f>'[2]2025_АПП_забол_по ГИС ОМС (2)'!AS27</f>
        <v>73007</v>
      </c>
      <c r="BA27" s="242">
        <f>'[2]2025_АПП_забол_по ГИС ОМС (2)'!AT27</f>
        <v>3719</v>
      </c>
      <c r="BB27" s="244">
        <f t="shared" si="32"/>
        <v>97343</v>
      </c>
      <c r="BC27" s="244">
        <f t="shared" si="32"/>
        <v>4959</v>
      </c>
      <c r="BD27" s="242">
        <f t="shared" si="7"/>
        <v>-60578</v>
      </c>
      <c r="BE27" s="242">
        <f t="shared" si="8"/>
        <v>2708</v>
      </c>
      <c r="BG27" s="242">
        <f>'[2]2025_АПП_забол_по ГИС ОМС (2)'!AD27</f>
        <v>93109</v>
      </c>
      <c r="BH27" s="245">
        <f t="shared" si="9"/>
        <v>0.39485999999999999</v>
      </c>
      <c r="BI27" s="242">
        <f t="shared" si="10"/>
        <v>-56344</v>
      </c>
      <c r="BJ27" s="260">
        <v>14</v>
      </c>
      <c r="BK27" s="262" t="s">
        <v>237</v>
      </c>
    </row>
    <row r="28" spans="1:63" ht="22.5" customHeight="1" x14ac:dyDescent="0.25">
      <c r="A28" s="249"/>
      <c r="B28" s="250" t="s">
        <v>238</v>
      </c>
      <c r="C28" s="251">
        <f>SUM(C25:C27)</f>
        <v>6908</v>
      </c>
      <c r="D28" s="251">
        <f t="shared" ref="D28:AJ28" si="33">SUM(D25:D27)</f>
        <v>633</v>
      </c>
      <c r="E28" s="251">
        <f t="shared" si="33"/>
        <v>742</v>
      </c>
      <c r="F28" s="251">
        <f t="shared" si="33"/>
        <v>0</v>
      </c>
      <c r="G28" s="251">
        <f t="shared" si="33"/>
        <v>91</v>
      </c>
      <c r="H28" s="251">
        <f t="shared" si="33"/>
        <v>1675</v>
      </c>
      <c r="I28" s="251">
        <f t="shared" si="33"/>
        <v>548</v>
      </c>
      <c r="J28" s="251">
        <f t="shared" si="33"/>
        <v>0</v>
      </c>
      <c r="K28" s="251">
        <f>SUM(K25:K27)</f>
        <v>2663</v>
      </c>
      <c r="L28" s="251">
        <f t="shared" si="33"/>
        <v>143</v>
      </c>
      <c r="M28" s="251">
        <f t="shared" si="33"/>
        <v>99</v>
      </c>
      <c r="N28" s="251">
        <f t="shared" si="33"/>
        <v>2590</v>
      </c>
      <c r="O28" s="251">
        <f>SUM(O25:O27)</f>
        <v>1681</v>
      </c>
      <c r="P28" s="251">
        <f t="shared" si="33"/>
        <v>120</v>
      </c>
      <c r="Q28" s="251">
        <f>SUM(Q25:Q27)</f>
        <v>14905</v>
      </c>
      <c r="R28" s="251">
        <f t="shared" ref="R28:S28" si="34">SUM(R25:R27)</f>
        <v>329</v>
      </c>
      <c r="S28" s="251">
        <f t="shared" si="34"/>
        <v>12613</v>
      </c>
      <c r="T28" s="251">
        <f>SUM(T25:T27)</f>
        <v>2899</v>
      </c>
      <c r="U28" s="251">
        <f t="shared" si="33"/>
        <v>1409</v>
      </c>
      <c r="V28" s="251">
        <f t="shared" si="33"/>
        <v>160</v>
      </c>
      <c r="W28" s="251">
        <f>SUM(W25:W27)</f>
        <v>1798</v>
      </c>
      <c r="X28" s="251">
        <f t="shared" si="33"/>
        <v>1804</v>
      </c>
      <c r="Y28" s="251">
        <f t="shared" si="33"/>
        <v>0</v>
      </c>
      <c r="Z28" s="251">
        <f t="shared" si="33"/>
        <v>0</v>
      </c>
      <c r="AA28" s="251">
        <f t="shared" si="33"/>
        <v>0</v>
      </c>
      <c r="AB28" s="251">
        <f t="shared" si="33"/>
        <v>53810</v>
      </c>
      <c r="AC28" s="252">
        <f>SUM(AC25:AC27)</f>
        <v>56578</v>
      </c>
      <c r="AD28" s="251">
        <f t="shared" si="33"/>
        <v>110388</v>
      </c>
      <c r="AE28" s="251">
        <f t="shared" si="33"/>
        <v>0</v>
      </c>
      <c r="AF28" s="251">
        <f t="shared" si="33"/>
        <v>0</v>
      </c>
      <c r="AG28" s="251">
        <f t="shared" si="33"/>
        <v>0</v>
      </c>
      <c r="AH28" s="251">
        <f t="shared" si="33"/>
        <v>0</v>
      </c>
      <c r="AI28" s="251">
        <f t="shared" si="33"/>
        <v>0</v>
      </c>
      <c r="AJ28" s="251">
        <f t="shared" si="33"/>
        <v>0</v>
      </c>
      <c r="AK28" s="234">
        <f t="shared" si="4"/>
        <v>110388</v>
      </c>
      <c r="AL28" s="251">
        <f>SUM(AL25:AL27)</f>
        <v>0</v>
      </c>
      <c r="AM28" s="251">
        <f t="shared" ref="AM28" si="35">SUM(AM25:AM27)</f>
        <v>110388</v>
      </c>
      <c r="AN28" s="253"/>
      <c r="AO28" s="251" t="e">
        <f t="shared" ref="AO28" si="36">SUM(AO25:AO27)</f>
        <v>#REF!</v>
      </c>
      <c r="AP28" s="253"/>
      <c r="AQ28" s="251">
        <f>SUM(AQ25:AQ27)</f>
        <v>195926</v>
      </c>
      <c r="AR28" s="251">
        <f>SUM(AR25:AR27)</f>
        <v>57128</v>
      </c>
      <c r="AS28" s="251">
        <f>SUM(AS25:AS27)</f>
        <v>0</v>
      </c>
      <c r="AT28" s="251">
        <f t="shared" ref="AT28:AU28" si="37">SUM(AT25:AT27)</f>
        <v>-85538</v>
      </c>
      <c r="AU28" s="251">
        <f t="shared" si="37"/>
        <v>-550</v>
      </c>
      <c r="AV28" s="254"/>
      <c r="AW28" s="251">
        <f>SUM(AW25:AW27)</f>
        <v>0</v>
      </c>
      <c r="AX28" s="251">
        <f>SUM(AX25:AX27)</f>
        <v>110388</v>
      </c>
      <c r="AY28" s="254"/>
      <c r="AZ28" s="251">
        <f>SUM(AZ25:AZ27)</f>
        <v>128282</v>
      </c>
      <c r="BA28" s="251">
        <f>SUM(BA25:BA27)</f>
        <v>35175</v>
      </c>
      <c r="BB28" s="252">
        <f t="shared" ref="BB28:BI28" si="38">SUM(BB25:BB27)</f>
        <v>171043</v>
      </c>
      <c r="BC28" s="252">
        <f t="shared" si="38"/>
        <v>46900</v>
      </c>
      <c r="BD28" s="251">
        <f t="shared" si="38"/>
        <v>-60655</v>
      </c>
      <c r="BE28" s="251">
        <f t="shared" si="38"/>
        <v>9678</v>
      </c>
      <c r="BG28" s="251">
        <f t="shared" si="38"/>
        <v>194845</v>
      </c>
      <c r="BH28" s="255">
        <f t="shared" si="9"/>
        <v>0.56654300000000002</v>
      </c>
      <c r="BI28" s="251">
        <f t="shared" si="38"/>
        <v>-84457</v>
      </c>
      <c r="BJ28" s="249"/>
      <c r="BK28" s="250" t="s">
        <v>238</v>
      </c>
    </row>
    <row r="29" spans="1:63" ht="18.75" x14ac:dyDescent="0.25">
      <c r="A29" s="263">
        <v>15</v>
      </c>
      <c r="B29" s="256" t="s">
        <v>239</v>
      </c>
      <c r="C29" s="235">
        <f>ROUND('[2]2025_АПП_забол_по ГИС ОМС (2)'!C29*'2025_АПП_забол_ПРОЕКТ ТП'!$C$104,0)</f>
        <v>473</v>
      </c>
      <c r="D29" s="235">
        <f>ROUND('[2]2025_АПП_забол_по ГИС ОМС (2)'!D29*'2025_АПП_забол_ПРОЕКТ ТП'!$D$104,0)</f>
        <v>0</v>
      </c>
      <c r="E29" s="235">
        <f>ROUND('[2]2025_АПП_забол_по ГИС ОМС (2)'!E29*'2025_АПП_забол_ПРОЕКТ ТП'!$E$104,0)</f>
        <v>0</v>
      </c>
      <c r="F29" s="235">
        <f>ROUND('[2]2025_АПП_забол_по ГИС ОМС (2)'!F29*'2025_АПП_забол_ПРОЕКТ ТП'!$F$104,0)</f>
        <v>0</v>
      </c>
      <c r="G29" s="235">
        <f>ROUND('[2]2025_АПП_забол_по ГИС ОМС (2)'!G29*'2025_АПП_забол_ПРОЕКТ ТП'!$G$104,0)</f>
        <v>511</v>
      </c>
      <c r="H29" s="235">
        <f>ROUND('[2]2025_АПП_забол_по ГИС ОМС (2)'!H29*'2025_АПП_забол_ПРОЕКТ ТП'!$H$104,0)</f>
        <v>688</v>
      </c>
      <c r="I29" s="235">
        <f>ROUND('[2]2025_АПП_забол_по ГИС ОМС (2)'!I29*$I$104,0)</f>
        <v>509</v>
      </c>
      <c r="J29" s="235">
        <f>ROUND('[2]2025_АПП_забол_по ГИС ОМС'!J29*'[2]2024_АПП_забол_снижение'!$I$107,0)</f>
        <v>0</v>
      </c>
      <c r="K29" s="235">
        <f>ROUND('[2]2025_АПП_забол_по ГИС ОМС'!K29*'[2]2024_АПП_забол_снижение'!$K$107,0)</f>
        <v>0</v>
      </c>
      <c r="L29" s="235">
        <f>ROUND('[2]2025_АПП_забол_по ГИС ОМС (2)'!L29*'2025_АПП_забол_ПРОЕКТ ТП'!$L$104,0)</f>
        <v>0</v>
      </c>
      <c r="M29" s="235">
        <f>ROUND('[2]2025_АПП_забол_по ГИС ОМС (2)'!M29*'2025_АПП_забол_ПРОЕКТ ТП'!$M$104,0)</f>
        <v>0</v>
      </c>
      <c r="N29" s="235">
        <f>ROUND('[2]2025_АПП_забол_по ГИС ОМС (2)'!N29*'2025_АПП_забол_ПРОЕКТ ТП'!$N$104,0)</f>
        <v>476</v>
      </c>
      <c r="O29" s="235">
        <f>ROUND('[2]2025_АПП_забол_по ГИС ОМС (2)'!O29*'2025_АПП_забол_ПРОЕКТ ТП'!$O$104,0)</f>
        <v>509</v>
      </c>
      <c r="P29" s="235">
        <f>ROUND('[2]2025_АПП_забол_по ГИС ОМС (2)'!P29*'2025_АПП_забол_ПРОЕКТ ТП'!$P$104,0)</f>
        <v>0</v>
      </c>
      <c r="Q29" s="235">
        <f>ROUND('[2]2025_АПП_забол_по ГИС ОМС (2)'!Q29*'2025_АПП_забол_ПРОЕКТ ТП'!$Q$104,0)</f>
        <v>3118</v>
      </c>
      <c r="R29" s="235">
        <f>ROUND('[2]2025_АПП_забол_по ГИС ОМС (2)'!R29*'2025_АПП_забол_ПРОЕКТ ТП'!$R$104,0)</f>
        <v>0</v>
      </c>
      <c r="S29" s="235">
        <f>ROUND('[2]2025_АПП_забол_по ГИС ОМС (2)'!S29*'2025_АПП_забол_ПРОЕКТ ТП'!$S$104,0)</f>
        <v>2595</v>
      </c>
      <c r="T29" s="235">
        <f>ROUND('[2]2025_АПП_забол_по ГИС ОМС (2)'!T29*$T$104,0)</f>
        <v>0</v>
      </c>
      <c r="U29" s="235">
        <f>ROUND('[2]2025_АПП_забол_по ГИС ОМС (2)'!U29*$U$104,0)</f>
        <v>0</v>
      </c>
      <c r="V29" s="235">
        <f>ROUND('[2]2025_АПП_забол_по ГИС ОМС (2)'!V29*$V$104,0)</f>
        <v>0</v>
      </c>
      <c r="W29" s="235">
        <f>ROUND('[2]2025_АПП_забол_по ГИС ОМС (2)'!W29*$W$104,0)</f>
        <v>690</v>
      </c>
      <c r="X29" s="235">
        <f>ROUND('[2]2025_АПП_забол_по ГИС ОМС (2)'!X29*$X$104,0)</f>
        <v>0</v>
      </c>
      <c r="Y29" s="257">
        <f>ROUND('[2]2025_АПП_забол_по ГИС ОМС (2)'!Y29*$Y$104,0)</f>
        <v>0</v>
      </c>
      <c r="Z29" s="235">
        <f>ROUND('[2]2025_АПП_забол_по ГИС ОМС (2)'!Z29*$Z$104,0)</f>
        <v>0</v>
      </c>
      <c r="AA29" s="235">
        <f>ROUND('[2]2025_АПП_забол_по ГИС ОМС (2)'!AA29*$AA$104,0)</f>
        <v>0</v>
      </c>
      <c r="AB29" s="234">
        <f t="shared" si="2"/>
        <v>9569</v>
      </c>
      <c r="AC29" s="235">
        <f>ROUND('[2]2025_АПП_забол_по ГИС ОМС (2)'!AC29*'2025_АПП_забол_ПРОЕКТ ТП'!$AC$104,0)</f>
        <v>7100</v>
      </c>
      <c r="AD29" s="236">
        <f t="shared" ref="AD29:AD50" si="39">AB29+AC29</f>
        <v>16669</v>
      </c>
      <c r="AE29" s="237">
        <f t="shared" ref="AE29:AE50" si="40">AF29+AG29+AH29+AI29</f>
        <v>0</v>
      </c>
      <c r="AF29" s="258"/>
      <c r="AG29" s="258"/>
      <c r="AH29" s="258"/>
      <c r="AI29" s="258"/>
      <c r="AJ29" s="258"/>
      <c r="AK29" s="236">
        <f t="shared" si="4"/>
        <v>16669</v>
      </c>
      <c r="AL29" s="238">
        <f>'[2]2025_АПП_забол_по ГИС ОМС (2)'!AF29</f>
        <v>0</v>
      </c>
      <c r="AM29" s="236">
        <f t="shared" ref="AM29:AM50" si="41">AD29+AL29</f>
        <v>16669</v>
      </c>
      <c r="AN29" s="239"/>
      <c r="AO29" s="242">
        <f>'[3]2023_АПП_забол_рабочий'!AM30</f>
        <v>0</v>
      </c>
      <c r="AP29" s="239"/>
      <c r="AQ29" s="241">
        <f>'[2]2025_АПП_забол_по ГИС ОМС (2)'!AJ29</f>
        <v>34354</v>
      </c>
      <c r="AR29" s="241">
        <f>'[2]2025_АПП_забол_по ГИС ОМС (2)'!AK29</f>
        <v>7275</v>
      </c>
      <c r="AS29" s="241">
        <f>'[2]2025_АПП_забол_по ГИС ОМС (2)'!AL29</f>
        <v>0</v>
      </c>
      <c r="AT29" s="242">
        <f t="shared" si="5"/>
        <v>-17685</v>
      </c>
      <c r="AU29" s="242">
        <f t="shared" si="6"/>
        <v>-175</v>
      </c>
      <c r="AV29" s="243"/>
      <c r="AW29" s="241">
        <f>'[2]АПП заб обращ 21_нов'!AK28</f>
        <v>0</v>
      </c>
      <c r="AX29" s="242">
        <f t="shared" ref="AX29:AX50" si="42">AM29-AW29</f>
        <v>16669</v>
      </c>
      <c r="AY29" s="243"/>
      <c r="AZ29" s="242">
        <f>'[2]2025_АПП_забол_по ГИС ОМС (2)'!AS29</f>
        <v>23410</v>
      </c>
      <c r="BA29" s="242">
        <f>'[2]2025_АПП_забол_по ГИС ОМС (2)'!AT29</f>
        <v>4478</v>
      </c>
      <c r="BB29" s="244">
        <f t="shared" ref="BB29:BC53" si="43">ROUND(AZ29/9*12,0)</f>
        <v>31213</v>
      </c>
      <c r="BC29" s="244">
        <f t="shared" si="43"/>
        <v>5971</v>
      </c>
      <c r="BD29" s="242">
        <f t="shared" si="7"/>
        <v>-14544</v>
      </c>
      <c r="BE29" s="242">
        <f t="shared" si="8"/>
        <v>1129</v>
      </c>
      <c r="BG29" s="242">
        <f>'[2]2025_АПП_забол_по ГИС ОМС (2)'!AD29</f>
        <v>32000</v>
      </c>
      <c r="BH29" s="245">
        <f t="shared" si="9"/>
        <v>0.52090599999999998</v>
      </c>
      <c r="BI29" s="242">
        <f t="shared" si="10"/>
        <v>-15331</v>
      </c>
      <c r="BJ29" s="263">
        <v>15</v>
      </c>
      <c r="BK29" s="256" t="s">
        <v>239</v>
      </c>
    </row>
    <row r="30" spans="1:63" ht="24.75" customHeight="1" x14ac:dyDescent="0.25">
      <c r="A30" s="263">
        <f>A29+1</f>
        <v>16</v>
      </c>
      <c r="B30" s="256" t="s">
        <v>240</v>
      </c>
      <c r="C30" s="235">
        <f>ROUND('[2]2025_АПП_забол_по ГИС ОМС (2)'!C30*'2025_АПП_забол_ПРОЕКТ ТП'!$C$104,0)</f>
        <v>83</v>
      </c>
      <c r="D30" s="235">
        <f>ROUND('[2]2025_АПП_забол_по ГИС ОМС (2)'!D30*'2025_АПП_забол_ПРОЕКТ ТП'!$D$104,0)</f>
        <v>0</v>
      </c>
      <c r="E30" s="235">
        <f>ROUND('[2]2025_АПП_забол_по ГИС ОМС (2)'!E30*'2025_АПП_забол_ПРОЕКТ ТП'!$E$104,0)</f>
        <v>0</v>
      </c>
      <c r="F30" s="235">
        <f>ROUND('[2]2025_АПП_забол_по ГИС ОМС (2)'!F30*'2025_АПП_забол_ПРОЕКТ ТП'!$F$104,0)</f>
        <v>0</v>
      </c>
      <c r="G30" s="235">
        <f>ROUND('[2]2025_АПП_забол_по ГИС ОМС (2)'!G30*'2025_АПП_забол_ПРОЕКТ ТП'!$G$104,0)</f>
        <v>138</v>
      </c>
      <c r="H30" s="235">
        <f>ROUND('[2]2025_АПП_забол_по ГИС ОМС (2)'!H30*'2025_АПП_забол_ПРОЕКТ ТП'!$H$104,0)</f>
        <v>455</v>
      </c>
      <c r="I30" s="235">
        <f>ROUND('[2]2025_АПП_забол_по ГИС ОМС (2)'!I30*$I$104,0)</f>
        <v>476</v>
      </c>
      <c r="J30" s="235">
        <f>ROUND('[2]2025_АПП_забол_по ГИС ОМС'!J30*'[2]2024_АПП_забол_снижение'!$I$107,0)</f>
        <v>0</v>
      </c>
      <c r="K30" s="235">
        <f>ROUND('[2]2025_АПП_забол_по ГИС ОМС'!K30*'[2]2024_АПП_забол_снижение'!$K$107,0)</f>
        <v>531</v>
      </c>
      <c r="L30" s="235">
        <f>ROUND('[2]2025_АПП_забол_по ГИС ОМС (2)'!L30*'2025_АПП_забол_ПРОЕКТ ТП'!$L$104,0)</f>
        <v>0</v>
      </c>
      <c r="M30" s="235">
        <f>ROUND('[2]2025_АПП_забол_по ГИС ОМС (2)'!M30*'2025_АПП_забол_ПРОЕКТ ТП'!$M$104,0)</f>
        <v>0</v>
      </c>
      <c r="N30" s="235">
        <f>ROUND('[2]2025_АПП_забол_по ГИС ОМС (2)'!N30*'2025_АПП_забол_ПРОЕКТ ТП'!$N$104,0)</f>
        <v>0</v>
      </c>
      <c r="O30" s="235">
        <f>ROUND('[2]2025_АПП_забол_по ГИС ОМС (2)'!O30*'2025_АПП_забол_ПРОЕКТ ТП'!$O$104,0)</f>
        <v>0</v>
      </c>
      <c r="P30" s="235">
        <f>ROUND('[2]2025_АПП_забол_по ГИС ОМС (2)'!P30*'2025_АПП_забол_ПРОЕКТ ТП'!$P$104,0)</f>
        <v>0</v>
      </c>
      <c r="Q30" s="235">
        <f>ROUND('[2]2025_АПП_забол_по ГИС ОМС (2)'!Q30*'2025_АПП_забол_ПРОЕКТ ТП'!$Q$104,0)</f>
        <v>1293</v>
      </c>
      <c r="R30" s="235">
        <f>ROUND('[2]2025_АПП_забол_по ГИС ОМС (2)'!R30*'2025_АПП_забол_ПРОЕКТ ТП'!$R$104,0)</f>
        <v>0</v>
      </c>
      <c r="S30" s="235">
        <f>ROUND('[2]2025_АПП_забол_по ГИС ОМС (2)'!S30*'2025_АПП_забол_ПРОЕКТ ТП'!$S$104,0)</f>
        <v>2515</v>
      </c>
      <c r="T30" s="235">
        <f>ROUND('[2]2025_АПП_забол_по ГИС ОМС (2)'!T30*$T$104,0)</f>
        <v>0</v>
      </c>
      <c r="U30" s="235">
        <f>ROUND('[2]2025_АПП_забол_по ГИС ОМС (2)'!U30*$U$104,0)</f>
        <v>231</v>
      </c>
      <c r="V30" s="235">
        <f>ROUND('[2]2025_АПП_забол_по ГИС ОМС (2)'!V30*$V$104,0)</f>
        <v>0</v>
      </c>
      <c r="W30" s="235">
        <f>ROUND('[2]2025_АПП_забол_по ГИС ОМС (2)'!W30*$W$104,0)</f>
        <v>658</v>
      </c>
      <c r="X30" s="235">
        <f>ROUND('[2]2025_АПП_забол_по ГИС ОМС (2)'!X30*$X$104,0)</f>
        <v>127</v>
      </c>
      <c r="Y30" s="257">
        <f>ROUND('[2]2025_АПП_забол_по ГИС ОМС (2)'!Y30*$Y$104,0)</f>
        <v>0</v>
      </c>
      <c r="Z30" s="235">
        <f>ROUND('[2]2025_АПП_забол_по ГИС ОМС (2)'!Z30*$Z$104,0)</f>
        <v>0</v>
      </c>
      <c r="AA30" s="235">
        <f>ROUND('[2]2025_АПП_забол_по ГИС ОМС (2)'!AA30*$AA$104,0)</f>
        <v>0</v>
      </c>
      <c r="AB30" s="234">
        <f t="shared" si="2"/>
        <v>6507</v>
      </c>
      <c r="AC30" s="235">
        <f>ROUND('[2]2025_АПП_забол_по ГИС ОМС (2)'!AC30*'2025_АПП_забол_ПРОЕКТ ТП'!$AC$104,0)</f>
        <v>10742</v>
      </c>
      <c r="AD30" s="236">
        <f t="shared" si="39"/>
        <v>17249</v>
      </c>
      <c r="AE30" s="237">
        <f t="shared" si="40"/>
        <v>0</v>
      </c>
      <c r="AF30" s="258"/>
      <c r="AG30" s="258"/>
      <c r="AH30" s="258"/>
      <c r="AI30" s="258"/>
      <c r="AJ30" s="258"/>
      <c r="AK30" s="236">
        <f t="shared" si="4"/>
        <v>17249</v>
      </c>
      <c r="AL30" s="238">
        <f>'[2]2025_АПП_забол_по ГИС ОМС (2)'!AF30</f>
        <v>0</v>
      </c>
      <c r="AM30" s="236">
        <f t="shared" si="41"/>
        <v>17249</v>
      </c>
      <c r="AN30" s="239"/>
      <c r="AO30" s="241">
        <f>'[3]2023_АПП_забол_рабочий'!AM31</f>
        <v>0</v>
      </c>
      <c r="AP30" s="239"/>
      <c r="AQ30" s="241">
        <f>'[2]2025_АПП_забол_по ГИС ОМС (2)'!AJ30</f>
        <v>37808</v>
      </c>
      <c r="AR30" s="241">
        <f>'[2]2025_АПП_забол_по ГИС ОМС (2)'!AK30</f>
        <v>10436</v>
      </c>
      <c r="AS30" s="241">
        <f>'[2]2025_АПП_забол_по ГИС ОМС (2)'!AL30</f>
        <v>0</v>
      </c>
      <c r="AT30" s="242">
        <f t="shared" si="5"/>
        <v>-20559</v>
      </c>
      <c r="AU30" s="242">
        <f t="shared" si="6"/>
        <v>306</v>
      </c>
      <c r="AV30" s="243"/>
      <c r="AW30" s="241">
        <f>'[2]АПП заб обращ 21_нов'!AK29</f>
        <v>0</v>
      </c>
      <c r="AX30" s="242">
        <f t="shared" si="42"/>
        <v>17249</v>
      </c>
      <c r="AY30" s="243"/>
      <c r="AZ30" s="242">
        <f>'[2]2025_АПП_забол_по ГИС ОМС (2)'!AS30</f>
        <v>30440</v>
      </c>
      <c r="BA30" s="242">
        <f>'[2]2025_АПП_забол_по ГИС ОМС (2)'!AT30</f>
        <v>7966</v>
      </c>
      <c r="BB30" s="244">
        <f t="shared" si="43"/>
        <v>40587</v>
      </c>
      <c r="BC30" s="244">
        <f t="shared" si="43"/>
        <v>10621</v>
      </c>
      <c r="BD30" s="242">
        <f t="shared" si="7"/>
        <v>-23338</v>
      </c>
      <c r="BE30" s="242">
        <f t="shared" si="8"/>
        <v>121</v>
      </c>
      <c r="BG30" s="242">
        <f>'[2]2025_АПП_забол_по ГИС ОМС (2)'!AD30</f>
        <v>29827</v>
      </c>
      <c r="BH30" s="245">
        <f t="shared" si="9"/>
        <v>0.57830199999999998</v>
      </c>
      <c r="BI30" s="242">
        <f t="shared" si="10"/>
        <v>-12578</v>
      </c>
      <c r="BJ30" s="263">
        <f>BJ29+1</f>
        <v>16</v>
      </c>
      <c r="BK30" s="256" t="s">
        <v>240</v>
      </c>
    </row>
    <row r="31" spans="1:63" ht="18.75" x14ac:dyDescent="0.25">
      <c r="A31" s="263">
        <f t="shared" ref="A31:A50" si="44">A30+1</f>
        <v>17</v>
      </c>
      <c r="B31" s="256" t="s">
        <v>241</v>
      </c>
      <c r="C31" s="235">
        <f>ROUND('[2]2025_АПП_забол_по ГИС ОМС (2)'!C31*'2025_АПП_забол_ПРОЕКТ ТП'!$C$104,0)</f>
        <v>1144</v>
      </c>
      <c r="D31" s="235">
        <f>ROUND('[2]2025_АПП_забол_по ГИС ОМС (2)'!D31*'2025_АПП_забол_ПРОЕКТ ТП'!$D$104,0)</f>
        <v>0</v>
      </c>
      <c r="E31" s="235">
        <f>ROUND('[2]2025_АПП_забол_по ГИС ОМС (2)'!E31*'2025_АПП_забол_ПРОЕКТ ТП'!$E$104,0)</f>
        <v>0</v>
      </c>
      <c r="F31" s="235">
        <f>ROUND('[2]2025_АПП_забол_по ГИС ОМС (2)'!F31*'2025_АПП_забол_ПРОЕКТ ТП'!$F$104,0)</f>
        <v>0</v>
      </c>
      <c r="G31" s="235">
        <f>ROUND('[2]2025_АПП_забол_по ГИС ОМС (2)'!G31*'2025_АПП_забол_ПРОЕКТ ТП'!$G$104,0)</f>
        <v>186</v>
      </c>
      <c r="H31" s="235">
        <f>ROUND('[2]2025_АПП_забол_по ГИС ОМС (2)'!H31*'2025_АПП_забол_ПРОЕКТ ТП'!$H$104,0)</f>
        <v>441</v>
      </c>
      <c r="I31" s="235">
        <f>ROUND('[2]2025_АПП_забол_по ГИС ОМС (2)'!I31*$I$104,0)</f>
        <v>522</v>
      </c>
      <c r="J31" s="235">
        <f>ROUND('[2]2025_АПП_забол_по ГИС ОМС'!J31*'[2]2024_АПП_забол_снижение'!$I$107,0)</f>
        <v>0</v>
      </c>
      <c r="K31" s="235">
        <f>ROUND('[2]2025_АПП_забол_по ГИС ОМС'!K31*'[2]2024_АПП_забол_снижение'!$K$107,0)</f>
        <v>1694</v>
      </c>
      <c r="L31" s="235">
        <f>ROUND('[2]2025_АПП_забол_по ГИС ОМС (2)'!L31*'2025_АПП_забол_ПРОЕКТ ТП'!$L$104,0)</f>
        <v>0</v>
      </c>
      <c r="M31" s="235">
        <f>ROUND('[2]2025_АПП_забол_по ГИС ОМС (2)'!M31*'2025_АПП_забол_ПРОЕКТ ТП'!$M$104,0)</f>
        <v>183</v>
      </c>
      <c r="N31" s="235">
        <f>ROUND('[2]2025_АПП_забол_по ГИС ОМС (2)'!N31*'2025_АПП_забол_ПРОЕКТ ТП'!$N$104,0)</f>
        <v>638</v>
      </c>
      <c r="O31" s="235">
        <f>ROUND('[2]2025_АПП_забол_по ГИС ОМС (2)'!O31*'2025_АПП_забол_ПРОЕКТ ТП'!$O$104,0)</f>
        <v>382</v>
      </c>
      <c r="P31" s="235">
        <f>ROUND('[2]2025_АПП_забол_по ГИС ОМС (2)'!P31*'2025_АПП_забол_ПРОЕКТ ТП'!$P$104,0)</f>
        <v>0</v>
      </c>
      <c r="Q31" s="235">
        <f>ROUND('[2]2025_АПП_забол_по ГИС ОМС (2)'!Q31*'2025_АПП_забол_ПРОЕКТ ТП'!$Q$104,0)</f>
        <v>7652</v>
      </c>
      <c r="R31" s="235">
        <f>ROUND('[2]2025_АПП_забол_по ГИС ОМС (2)'!R31*'2025_АПП_забол_ПРОЕКТ ТП'!$R$104,0)</f>
        <v>0</v>
      </c>
      <c r="S31" s="235">
        <f>ROUND('[2]2025_АПП_забол_по ГИС ОМС (2)'!S31*'2025_АПП_забол_ПРОЕКТ ТП'!$S$104,0)</f>
        <v>5132</v>
      </c>
      <c r="T31" s="235">
        <f>ROUND('[2]2025_АПП_забол_по ГИС ОМС (2)'!T31*$T$104,0)</f>
        <v>1053</v>
      </c>
      <c r="U31" s="235">
        <f>ROUND('[2]2025_АПП_забол_по ГИС ОМС (2)'!U31*$U$104,0)</f>
        <v>523</v>
      </c>
      <c r="V31" s="235">
        <f>ROUND('[2]2025_АПП_забол_по ГИС ОМС (2)'!V31*$V$104,0)</f>
        <v>0</v>
      </c>
      <c r="W31" s="235">
        <f>ROUND('[2]2025_АПП_забол_по ГИС ОМС (2)'!W31*$W$104,0)</f>
        <v>1580</v>
      </c>
      <c r="X31" s="235">
        <f>ROUND('[2]2025_АПП_забол_по ГИС ОМС (2)'!X31*$X$104,0)</f>
        <v>567</v>
      </c>
      <c r="Y31" s="257">
        <f>ROUND('[2]2025_АПП_забол_по ГИС ОМС (2)'!Y31*$Y$104,0)</f>
        <v>0</v>
      </c>
      <c r="Z31" s="235">
        <f>ROUND('[2]2025_АПП_забол_по ГИС ОМС (2)'!Z31*$Z$104,0)</f>
        <v>0</v>
      </c>
      <c r="AA31" s="235">
        <f>ROUND('[2]2025_АПП_забол_по ГИС ОМС (2)'!AA31*$AA$104,0)</f>
        <v>0</v>
      </c>
      <c r="AB31" s="234">
        <f t="shared" si="2"/>
        <v>21697</v>
      </c>
      <c r="AC31" s="235">
        <f>ROUND('[2]2025_АПП_забол_по ГИС ОМС (2)'!AC31*'2025_АПП_забол_ПРОЕКТ ТП'!$AC$104,0)</f>
        <v>19886</v>
      </c>
      <c r="AD31" s="236">
        <f t="shared" si="39"/>
        <v>41583</v>
      </c>
      <c r="AE31" s="237">
        <f t="shared" si="40"/>
        <v>0</v>
      </c>
      <c r="AF31" s="258"/>
      <c r="AG31" s="258"/>
      <c r="AH31" s="258"/>
      <c r="AI31" s="258"/>
      <c r="AJ31" s="258"/>
      <c r="AK31" s="236">
        <f t="shared" si="4"/>
        <v>41583</v>
      </c>
      <c r="AL31" s="238">
        <f>'[2]2025_АПП_забол_по ГИС ОМС (2)'!AF31</f>
        <v>0</v>
      </c>
      <c r="AM31" s="236">
        <f t="shared" si="41"/>
        <v>41583</v>
      </c>
      <c r="AN31" s="239"/>
      <c r="AO31" s="242">
        <f>'[3]2023_АПП_забол_рабочий'!AM32</f>
        <v>0</v>
      </c>
      <c r="AP31" s="239"/>
      <c r="AQ31" s="241">
        <f>'[2]2025_АПП_забол_по ГИС ОМС (2)'!AJ31</f>
        <v>64866</v>
      </c>
      <c r="AR31" s="241">
        <f>'[2]2025_АПП_забол_по ГИС ОМС (2)'!AK31</f>
        <v>16974</v>
      </c>
      <c r="AS31" s="241">
        <f>'[2]2025_АПП_забол_по ГИС ОМС (2)'!AL31</f>
        <v>0</v>
      </c>
      <c r="AT31" s="242">
        <f t="shared" si="5"/>
        <v>-23283</v>
      </c>
      <c r="AU31" s="242">
        <f t="shared" si="6"/>
        <v>2912</v>
      </c>
      <c r="AV31" s="243"/>
      <c r="AW31" s="241">
        <f>'[2]АПП заб обращ 21_нов'!AK30</f>
        <v>0</v>
      </c>
      <c r="AX31" s="242">
        <f t="shared" si="42"/>
        <v>41583</v>
      </c>
      <c r="AY31" s="243"/>
      <c r="AZ31" s="242">
        <f>'[2]2025_АПП_забол_по ГИС ОМС (2)'!AS31</f>
        <v>40884</v>
      </c>
      <c r="BA31" s="242">
        <f>'[2]2025_АПП_забол_по ГИС ОМС (2)'!AT31</f>
        <v>12856</v>
      </c>
      <c r="BB31" s="244">
        <f t="shared" si="43"/>
        <v>54512</v>
      </c>
      <c r="BC31" s="244">
        <f t="shared" si="43"/>
        <v>17141</v>
      </c>
      <c r="BD31" s="242">
        <f t="shared" si="7"/>
        <v>-12929</v>
      </c>
      <c r="BE31" s="242">
        <f t="shared" si="8"/>
        <v>2745</v>
      </c>
      <c r="BG31" s="242">
        <f>'[2]2025_АПП_забол_по ГИС ОМС (2)'!AD31</f>
        <v>75333</v>
      </c>
      <c r="BH31" s="245">
        <f t="shared" si="9"/>
        <v>0.55198899999999995</v>
      </c>
      <c r="BI31" s="242">
        <f t="shared" si="10"/>
        <v>-33750</v>
      </c>
      <c r="BJ31" s="263">
        <f t="shared" ref="BJ31:BJ50" si="45">BJ30+1</f>
        <v>17</v>
      </c>
      <c r="BK31" s="256" t="s">
        <v>241</v>
      </c>
    </row>
    <row r="32" spans="1:63" ht="19.5" customHeight="1" x14ac:dyDescent="0.25">
      <c r="A32" s="263">
        <f t="shared" si="44"/>
        <v>18</v>
      </c>
      <c r="B32" s="256" t="s">
        <v>242</v>
      </c>
      <c r="C32" s="235">
        <f>ROUND('[2]2025_АПП_забол_по ГИС ОМС (2)'!C32*'2025_АПП_забол_ПРОЕКТ ТП'!$C$104,0)</f>
        <v>1772</v>
      </c>
      <c r="D32" s="235">
        <f>ROUND('[2]2025_АПП_забол_по ГИС ОМС (2)'!D32*'2025_АПП_забол_ПРОЕКТ ТП'!$D$104,0)</f>
        <v>0</v>
      </c>
      <c r="E32" s="235">
        <f>ROUND('[2]2025_АПП_забол_по ГИС ОМС (2)'!E32*'2025_АПП_забол_ПРОЕКТ ТП'!$E$104,0)</f>
        <v>0</v>
      </c>
      <c r="F32" s="235">
        <f>ROUND('[2]2025_АПП_забол_по ГИС ОМС (2)'!F32*'2025_АПП_забол_ПРОЕКТ ТП'!$F$104,0)</f>
        <v>0</v>
      </c>
      <c r="G32" s="235">
        <f>ROUND('[2]2025_АПП_забол_по ГИС ОМС (2)'!G32*'2025_АПП_забол_ПРОЕКТ ТП'!$G$104,0)</f>
        <v>505</v>
      </c>
      <c r="H32" s="235">
        <f>ROUND('[2]2025_АПП_забол_по ГИС ОМС (2)'!H32*'2025_АПП_забол_ПРОЕКТ ТП'!$H$104,0)</f>
        <v>0</v>
      </c>
      <c r="I32" s="235">
        <f>ROUND('[2]2025_АПП_забол_по ГИС ОМС (2)'!I32*$I$104,0)</f>
        <v>0</v>
      </c>
      <c r="J32" s="235">
        <f>ROUND('[2]2025_АПП_забол_по ГИС ОМС'!J32*'[2]2024_АПП_забол_снижение'!$I$107,0)</f>
        <v>0</v>
      </c>
      <c r="K32" s="235">
        <f>ROUND('[2]2025_АПП_забол_по ГИС ОМС'!K32*'[2]2024_АПП_забол_снижение'!$K$107,0)</f>
        <v>811</v>
      </c>
      <c r="L32" s="235">
        <f>ROUND('[2]2025_АПП_забол_по ГИС ОМС (2)'!L32*'2025_АПП_забол_ПРОЕКТ ТП'!$L$104,0)</f>
        <v>0</v>
      </c>
      <c r="M32" s="235">
        <f>ROUND('[2]2025_АПП_забол_по ГИС ОМС (2)'!M32*'2025_АПП_забол_ПРОЕКТ ТП'!$M$104,0)</f>
        <v>0</v>
      </c>
      <c r="N32" s="235">
        <f>ROUND('[2]2025_АПП_забол_по ГИС ОМС (2)'!N32*'2025_АПП_забол_ПРОЕКТ ТП'!$N$104,0)</f>
        <v>225</v>
      </c>
      <c r="O32" s="235">
        <f>ROUND('[2]2025_АПП_забол_по ГИС ОМС (2)'!O32*'2025_АПП_забол_ПРОЕКТ ТП'!$O$104,0)</f>
        <v>961</v>
      </c>
      <c r="P32" s="235">
        <f>ROUND('[2]2025_АПП_забол_по ГИС ОМС (2)'!P32*'2025_АПП_забол_ПРОЕКТ ТП'!$P$104,0)</f>
        <v>0</v>
      </c>
      <c r="Q32" s="235">
        <f>ROUND('[2]2025_АПП_забол_по ГИС ОМС (2)'!Q32*'2025_АПП_забол_ПРОЕКТ ТП'!$Q$104,0)</f>
        <v>5314</v>
      </c>
      <c r="R32" s="235">
        <f>ROUND('[2]2025_АПП_забол_по ГИС ОМС (2)'!R32*'2025_АПП_забол_ПРОЕКТ ТП'!$R$104,0)</f>
        <v>0</v>
      </c>
      <c r="S32" s="235">
        <f>ROUND('[2]2025_АПП_забол_по ГИС ОМС (2)'!S32*'2025_АПП_забол_ПРОЕКТ ТП'!$S$104,0)</f>
        <v>6524</v>
      </c>
      <c r="T32" s="235">
        <f>ROUND('[2]2025_АПП_забол_по ГИС ОМС (2)'!T32*$T$104,0)</f>
        <v>750</v>
      </c>
      <c r="U32" s="235">
        <f>ROUND('[2]2025_АПП_забол_по ГИС ОМС (2)'!U32*$U$104,0)</f>
        <v>297</v>
      </c>
      <c r="V32" s="235">
        <f>ROUND('[2]2025_АПП_забол_по ГИС ОМС (2)'!V32*$V$104,0)</f>
        <v>0</v>
      </c>
      <c r="W32" s="235">
        <f>ROUND('[2]2025_АПП_забол_по ГИС ОМС (2)'!W32*$W$104,0)</f>
        <v>532</v>
      </c>
      <c r="X32" s="235">
        <f>ROUND('[2]2025_АПП_забол_по ГИС ОМС (2)'!X32*$X$104,0)</f>
        <v>350</v>
      </c>
      <c r="Y32" s="257">
        <f>ROUND('[2]2025_АПП_забол_по ГИС ОМС (2)'!Y32*$Y$104,0)</f>
        <v>0</v>
      </c>
      <c r="Z32" s="235">
        <f>ROUND('[2]2025_АПП_забол_по ГИС ОМС (2)'!Z32*$Z$104,0)</f>
        <v>0</v>
      </c>
      <c r="AA32" s="235">
        <f>ROUND('[2]2025_АПП_забол_по ГИС ОМС (2)'!AA32*$AA$104,0)</f>
        <v>0</v>
      </c>
      <c r="AB32" s="234">
        <f t="shared" si="2"/>
        <v>18041</v>
      </c>
      <c r="AC32" s="235">
        <f>ROUND('[2]2025_АПП_забол_по ГИС ОМС (2)'!AC32*'2025_АПП_забол_ПРОЕКТ ТП'!$AC$104,0)</f>
        <v>15998</v>
      </c>
      <c r="AD32" s="236">
        <f t="shared" si="39"/>
        <v>34039</v>
      </c>
      <c r="AE32" s="237">
        <f t="shared" si="40"/>
        <v>0</v>
      </c>
      <c r="AF32" s="258"/>
      <c r="AG32" s="258"/>
      <c r="AH32" s="258"/>
      <c r="AI32" s="258"/>
      <c r="AJ32" s="258"/>
      <c r="AK32" s="236">
        <f t="shared" si="4"/>
        <v>34039</v>
      </c>
      <c r="AL32" s="238">
        <f>'[2]2025_АПП_забол_по ГИС ОМС (2)'!AF32</f>
        <v>0</v>
      </c>
      <c r="AM32" s="236">
        <f t="shared" si="41"/>
        <v>34039</v>
      </c>
      <c r="AN32" s="239"/>
      <c r="AO32" s="242">
        <f>'[3]2023_АПП_забол_рабочий'!AM33</f>
        <v>0</v>
      </c>
      <c r="AP32" s="239"/>
      <c r="AQ32" s="241">
        <f>'[2]2025_АПП_забол_по ГИС ОМС (2)'!AJ32</f>
        <v>73399</v>
      </c>
      <c r="AR32" s="241">
        <f>'[2]2025_АПП_забол_по ГИС ОМС (2)'!AK32</f>
        <v>15865</v>
      </c>
      <c r="AS32" s="241">
        <f>'[2]2025_АПП_забол_по ГИС ОМС (2)'!AL32</f>
        <v>0</v>
      </c>
      <c r="AT32" s="242">
        <f t="shared" si="5"/>
        <v>-39360</v>
      </c>
      <c r="AU32" s="242">
        <f t="shared" si="6"/>
        <v>133</v>
      </c>
      <c r="AV32" s="243"/>
      <c r="AW32" s="241">
        <f>'[2]АПП заб обращ 21_нов'!AK31</f>
        <v>0</v>
      </c>
      <c r="AX32" s="242">
        <f t="shared" si="42"/>
        <v>34039</v>
      </c>
      <c r="AY32" s="243"/>
      <c r="AZ32" s="242">
        <f>'[2]2025_АПП_забол_по ГИС ОМС (2)'!AS32</f>
        <v>50786</v>
      </c>
      <c r="BA32" s="242">
        <f>'[2]2025_АПП_забол_по ГИС ОМС (2)'!AT32</f>
        <v>10526</v>
      </c>
      <c r="BB32" s="244">
        <f t="shared" si="43"/>
        <v>67715</v>
      </c>
      <c r="BC32" s="244">
        <f t="shared" si="43"/>
        <v>14035</v>
      </c>
      <c r="BD32" s="242">
        <f t="shared" si="7"/>
        <v>-33676</v>
      </c>
      <c r="BE32" s="242">
        <f t="shared" si="8"/>
        <v>1963</v>
      </c>
      <c r="BG32" s="242">
        <f>'[2]2025_АПП_забол_по ГИС ОМС (2)'!AD32</f>
        <v>65517</v>
      </c>
      <c r="BH32" s="245">
        <f t="shared" si="9"/>
        <v>0.51954500000000003</v>
      </c>
      <c r="BI32" s="242">
        <f t="shared" si="10"/>
        <v>-31478</v>
      </c>
      <c r="BJ32" s="263">
        <f t="shared" si="45"/>
        <v>18</v>
      </c>
      <c r="BK32" s="256" t="s">
        <v>242</v>
      </c>
    </row>
    <row r="33" spans="1:63" ht="19.5" customHeight="1" x14ac:dyDescent="0.25">
      <c r="A33" s="263">
        <f t="shared" si="44"/>
        <v>19</v>
      </c>
      <c r="B33" s="256" t="s">
        <v>243</v>
      </c>
      <c r="C33" s="235">
        <f>ROUND('[2]2025_АПП_забол_по ГИС ОМС (2)'!C33*'2025_АПП_забол_ПРОЕКТ ТП'!$C$104,0)</f>
        <v>479</v>
      </c>
      <c r="D33" s="235">
        <f>ROUND('[2]2025_АПП_забол_по ГИС ОМС (2)'!D33*'2025_АПП_забол_ПРОЕКТ ТП'!$D$104,0)</f>
        <v>0</v>
      </c>
      <c r="E33" s="235">
        <f>ROUND('[2]2025_АПП_забол_по ГИС ОМС (2)'!E33*'2025_АПП_забол_ПРОЕКТ ТП'!$E$104,0)</f>
        <v>0</v>
      </c>
      <c r="F33" s="235">
        <f>ROUND('[2]2025_АПП_забол_по ГИС ОМС (2)'!F33*'2025_АПП_забол_ПРОЕКТ ТП'!$F$104,0)</f>
        <v>0</v>
      </c>
      <c r="G33" s="235">
        <f>ROUND('[2]2025_АПП_забол_по ГИС ОМС (2)'!G33*'2025_АПП_забол_ПРОЕКТ ТП'!$G$104,0)</f>
        <v>369</v>
      </c>
      <c r="H33" s="235">
        <f>ROUND('[2]2025_АПП_забол_по ГИС ОМС (2)'!H33*'2025_АПП_забол_ПРОЕКТ ТП'!$H$104,0)</f>
        <v>0</v>
      </c>
      <c r="I33" s="235">
        <f>ROUND('[2]2025_АПП_забол_по ГИС ОМС (2)'!I33*$I$104,0)</f>
        <v>485</v>
      </c>
      <c r="J33" s="235">
        <f>ROUND('[2]2025_АПП_забол_по ГИС ОМС'!J33*'[2]2024_АПП_забол_снижение'!$I$107,0)</f>
        <v>0</v>
      </c>
      <c r="K33" s="235">
        <f>ROUND('[2]2025_АПП_забол_по ГИС ОМС'!K33*'[2]2024_АПП_забол_снижение'!$K$107,0)</f>
        <v>665</v>
      </c>
      <c r="L33" s="235">
        <f>ROUND('[2]2025_АПП_забол_по ГИС ОМС (2)'!L33*'2025_АПП_забол_ПРОЕКТ ТП'!$L$104,0)</f>
        <v>0</v>
      </c>
      <c r="M33" s="235">
        <f>ROUND('[2]2025_АПП_забол_по ГИС ОМС (2)'!M33*'2025_АПП_забол_ПРОЕКТ ТП'!$M$104,0)</f>
        <v>0</v>
      </c>
      <c r="N33" s="235">
        <f>ROUND('[2]2025_АПП_забол_по ГИС ОМС (2)'!N33*'2025_АПП_забол_ПРОЕКТ ТП'!$N$104,0)</f>
        <v>401</v>
      </c>
      <c r="O33" s="235">
        <f>ROUND('[2]2025_АПП_забол_по ГИС ОМС (2)'!O33*'2025_АПП_забол_ПРОЕКТ ТП'!$O$104,0)</f>
        <v>431</v>
      </c>
      <c r="P33" s="235">
        <f>ROUND('[2]2025_АПП_забол_по ГИС ОМС (2)'!P33*'2025_АПП_забол_ПРОЕКТ ТП'!$P$104,0)</f>
        <v>0</v>
      </c>
      <c r="Q33" s="235">
        <f>ROUND('[2]2025_АПП_забол_по ГИС ОМС (2)'!Q33*'2025_АПП_забол_ПРОЕКТ ТП'!$Q$104,0)</f>
        <v>2144</v>
      </c>
      <c r="R33" s="235">
        <f>ROUND('[2]2025_АПП_забол_по ГИС ОМС (2)'!R33*'2025_АПП_забол_ПРОЕКТ ТП'!$R$104,0)</f>
        <v>0</v>
      </c>
      <c r="S33" s="235">
        <f>ROUND('[2]2025_АПП_забол_по ГИС ОМС (2)'!S33*'2025_АПП_забол_ПРОЕКТ ТП'!$S$104,0)</f>
        <v>2142</v>
      </c>
      <c r="T33" s="235">
        <f>ROUND('[2]2025_АПП_забол_по ГИС ОМС (2)'!T33*$T$104,0)</f>
        <v>614</v>
      </c>
      <c r="U33" s="235">
        <f>ROUND('[2]2025_АПП_забол_по ГИС ОМС (2)'!U33*$U$104,0)</f>
        <v>0</v>
      </c>
      <c r="V33" s="235">
        <f>ROUND('[2]2025_АПП_забол_по ГИС ОМС (2)'!V33*$V$104,0)</f>
        <v>0</v>
      </c>
      <c r="W33" s="235">
        <f>ROUND('[2]2025_АПП_забол_по ГИС ОМС (2)'!W33*$W$104,0)</f>
        <v>351</v>
      </c>
      <c r="X33" s="235">
        <f>ROUND('[2]2025_АПП_забол_по ГИС ОМС (2)'!X33*$X$104,0)</f>
        <v>0</v>
      </c>
      <c r="Y33" s="257">
        <f>ROUND('[2]2025_АПП_забол_по ГИС ОМС (2)'!Y33*$Y$104,0)</f>
        <v>0</v>
      </c>
      <c r="Z33" s="235">
        <f>ROUND('[2]2025_АПП_забол_по ГИС ОМС (2)'!Z33*$Z$104,0)</f>
        <v>0</v>
      </c>
      <c r="AA33" s="235">
        <f>ROUND('[2]2025_АПП_забол_по ГИС ОМС (2)'!AA33*$AA$104,0)</f>
        <v>0</v>
      </c>
      <c r="AB33" s="234">
        <f t="shared" si="2"/>
        <v>8081</v>
      </c>
      <c r="AC33" s="235">
        <f>ROUND('[2]2025_АПП_забол_по ГИС ОМС (2)'!AC33*'2025_АПП_забол_ПРОЕКТ ТП'!$AC$104,0)</f>
        <v>5610</v>
      </c>
      <c r="AD33" s="236">
        <f t="shared" si="39"/>
        <v>13691</v>
      </c>
      <c r="AE33" s="237">
        <f t="shared" si="40"/>
        <v>0</v>
      </c>
      <c r="AF33" s="258"/>
      <c r="AG33" s="258"/>
      <c r="AH33" s="258"/>
      <c r="AI33" s="258"/>
      <c r="AJ33" s="258"/>
      <c r="AK33" s="236">
        <f t="shared" si="4"/>
        <v>13691</v>
      </c>
      <c r="AL33" s="238">
        <f>'[2]2025_АПП_забол_по ГИС ОМС (2)'!AF33</f>
        <v>0</v>
      </c>
      <c r="AM33" s="236">
        <f t="shared" si="41"/>
        <v>13691</v>
      </c>
      <c r="AN33" s="239"/>
      <c r="AO33" s="242">
        <f>'[3]2023_АПП_забол_рабочий'!AM34</f>
        <v>0</v>
      </c>
      <c r="AP33" s="239"/>
      <c r="AQ33" s="241">
        <f>'[2]2025_АПП_забол_по ГИС ОМС (2)'!AJ33</f>
        <v>30862</v>
      </c>
      <c r="AR33" s="241">
        <f>'[2]2025_АПП_забол_по ГИС ОМС (2)'!AK33</f>
        <v>5563</v>
      </c>
      <c r="AS33" s="241">
        <f>'[2]2025_АПП_забол_по ГИС ОМС (2)'!AL33</f>
        <v>0</v>
      </c>
      <c r="AT33" s="242">
        <f t="shared" si="5"/>
        <v>-17171</v>
      </c>
      <c r="AU33" s="242">
        <f t="shared" si="6"/>
        <v>47</v>
      </c>
      <c r="AV33" s="243"/>
      <c r="AW33" s="241">
        <f>'[2]АПП заб обращ 21_нов'!AK32</f>
        <v>0</v>
      </c>
      <c r="AX33" s="242">
        <f t="shared" si="42"/>
        <v>13691</v>
      </c>
      <c r="AY33" s="243"/>
      <c r="AZ33" s="242">
        <f>'[2]2025_АПП_забол_по ГИС ОМС (2)'!AS33</f>
        <v>16841</v>
      </c>
      <c r="BA33" s="242">
        <f>'[2]2025_АПП_забол_по ГИС ОМС (2)'!AT33</f>
        <v>2488</v>
      </c>
      <c r="BB33" s="244">
        <f t="shared" si="43"/>
        <v>22455</v>
      </c>
      <c r="BC33" s="244">
        <f t="shared" si="43"/>
        <v>3317</v>
      </c>
      <c r="BD33" s="242">
        <f t="shared" si="7"/>
        <v>-8764</v>
      </c>
      <c r="BE33" s="242">
        <f t="shared" si="8"/>
        <v>2293</v>
      </c>
      <c r="BG33" s="242">
        <f>'[2]2025_АПП_забол_по ГИС ОМС (2)'!AD33</f>
        <v>27026</v>
      </c>
      <c r="BH33" s="245">
        <f t="shared" si="9"/>
        <v>0.50658599999999998</v>
      </c>
      <c r="BI33" s="242">
        <f t="shared" si="10"/>
        <v>-13335</v>
      </c>
      <c r="BJ33" s="263">
        <f t="shared" si="45"/>
        <v>19</v>
      </c>
      <c r="BK33" s="256" t="s">
        <v>243</v>
      </c>
    </row>
    <row r="34" spans="1:63" ht="19.5" customHeight="1" x14ac:dyDescent="0.25">
      <c r="A34" s="263">
        <f t="shared" si="44"/>
        <v>20</v>
      </c>
      <c r="B34" s="256" t="s">
        <v>244</v>
      </c>
      <c r="C34" s="235">
        <f>ROUND('[2]2025_АПП_забол_по ГИС ОМС (2)'!C34*'2025_АПП_забол_ПРОЕКТ ТП'!$C$104,0)</f>
        <v>575</v>
      </c>
      <c r="D34" s="235">
        <f>ROUND('[2]2025_АПП_забол_по ГИС ОМС (2)'!D34*'2025_АПП_забол_ПРОЕКТ ТП'!$D$104,0)</f>
        <v>0</v>
      </c>
      <c r="E34" s="235">
        <f>ROUND('[2]2025_АПП_забол_по ГИС ОМС (2)'!E34*'2025_АПП_забол_ПРОЕКТ ТП'!$E$104,0)</f>
        <v>0</v>
      </c>
      <c r="F34" s="235">
        <f>ROUND('[2]2025_АПП_забол_по ГИС ОМС (2)'!F34*'2025_АПП_забол_ПРОЕКТ ТП'!$F$104,0)</f>
        <v>0</v>
      </c>
      <c r="G34" s="235">
        <f>ROUND('[2]2025_АПП_забол_по ГИС ОМС (2)'!G34*'2025_АПП_забол_ПРОЕКТ ТП'!$G$104,0)</f>
        <v>309</v>
      </c>
      <c r="H34" s="235">
        <f>ROUND('[2]2025_АПП_забол_по ГИС ОМС (2)'!H34*'2025_АПП_забол_ПРОЕКТ ТП'!$H$104,0)</f>
        <v>0</v>
      </c>
      <c r="I34" s="235">
        <f>ROUND('[2]2025_АПП_забол_по ГИС ОМС (2)'!I34*$I$104,0)</f>
        <v>0</v>
      </c>
      <c r="J34" s="235">
        <f>ROUND('[2]2025_АПП_забол_по ГИС ОМС'!J34*'[2]2024_АПП_забол_снижение'!$I$107,0)</f>
        <v>0</v>
      </c>
      <c r="K34" s="235">
        <f>ROUND('[2]2025_АПП_забол_по ГИС ОМС'!K34*'[2]2024_АПП_забол_снижение'!$K$107,0)</f>
        <v>253</v>
      </c>
      <c r="L34" s="235">
        <f>ROUND('[2]2025_АПП_забол_по ГИС ОМС (2)'!L34*'2025_АПП_забол_ПРОЕКТ ТП'!$L$104,0)</f>
        <v>0</v>
      </c>
      <c r="M34" s="235">
        <f>ROUND('[2]2025_АПП_забол_по ГИС ОМС (2)'!M34*'2025_АПП_забол_ПРОЕКТ ТП'!$M$104,0)</f>
        <v>0</v>
      </c>
      <c r="N34" s="235">
        <f>ROUND('[2]2025_АПП_забол_по ГИС ОМС (2)'!N34*'2025_АПП_забол_ПРОЕКТ ТП'!$N$104,0)</f>
        <v>382</v>
      </c>
      <c r="O34" s="235">
        <f>ROUND('[2]2025_АПП_забол_по ГИС ОМС (2)'!O34*'2025_АПП_забол_ПРОЕКТ ТП'!$O$104,0)</f>
        <v>409</v>
      </c>
      <c r="P34" s="235">
        <f>ROUND('[2]2025_АПП_забол_по ГИС ОМС (2)'!P34*'2025_АПП_забол_ПРОЕКТ ТП'!$P$104,0)</f>
        <v>0</v>
      </c>
      <c r="Q34" s="235">
        <f>ROUND('[2]2025_АПП_забол_по ГИС ОМС (2)'!Q34*'2025_АПП_забол_ПРОЕКТ ТП'!$Q$104,0)</f>
        <v>446</v>
      </c>
      <c r="R34" s="235">
        <f>ROUND('[2]2025_АПП_забол_по ГИС ОМС (2)'!R34*'2025_АПП_забол_ПРОЕКТ ТП'!$R$104,0)</f>
        <v>0</v>
      </c>
      <c r="S34" s="235">
        <f>ROUND('[2]2025_АПП_забол_по ГИС ОМС (2)'!S34*'2025_АПП_забол_ПРОЕКТ ТП'!$S$104,0)</f>
        <v>1530</v>
      </c>
      <c r="T34" s="235">
        <f>ROUND('[2]2025_АПП_забол_по ГИС ОМС (2)'!T34*$T$104,0)</f>
        <v>0</v>
      </c>
      <c r="U34" s="235">
        <f>ROUND('[2]2025_АПП_забол_по ГИС ОМС (2)'!U34*$U$104,0)</f>
        <v>0</v>
      </c>
      <c r="V34" s="235">
        <f>ROUND('[2]2025_АПП_забол_по ГИС ОМС (2)'!V34*$V$104,0)</f>
        <v>0</v>
      </c>
      <c r="W34" s="235">
        <f>ROUND('[2]2025_АПП_забол_по ГИС ОМС (2)'!W34*$W$104,0)</f>
        <v>585</v>
      </c>
      <c r="X34" s="235">
        <f>ROUND('[2]2025_АПП_забол_по ГИС ОМС (2)'!X34*$X$104,0)</f>
        <v>0</v>
      </c>
      <c r="Y34" s="257">
        <f>ROUND('[2]2025_АПП_забол_по ГИС ОМС (2)'!Y34*$Y$104,0)</f>
        <v>0</v>
      </c>
      <c r="Z34" s="235">
        <f>ROUND('[2]2025_АПП_забол_по ГИС ОМС (2)'!Z34*$Z$104,0)</f>
        <v>0</v>
      </c>
      <c r="AA34" s="235">
        <f>ROUND('[2]2025_АПП_забол_по ГИС ОМС (2)'!AA34*$AA$104,0)</f>
        <v>0</v>
      </c>
      <c r="AB34" s="234">
        <f t="shared" si="2"/>
        <v>4489</v>
      </c>
      <c r="AC34" s="235">
        <f>ROUND('[2]2025_АПП_забол_по ГИС ОМС (2)'!AC34*'2025_АПП_забол_ПРОЕКТ ТП'!$AC$104,0)</f>
        <v>4001</v>
      </c>
      <c r="AD34" s="236">
        <f t="shared" si="39"/>
        <v>8490</v>
      </c>
      <c r="AE34" s="237">
        <f t="shared" si="40"/>
        <v>0</v>
      </c>
      <c r="AF34" s="258"/>
      <c r="AG34" s="258"/>
      <c r="AH34" s="258"/>
      <c r="AI34" s="258"/>
      <c r="AJ34" s="258"/>
      <c r="AK34" s="236">
        <f t="shared" si="4"/>
        <v>8490</v>
      </c>
      <c r="AL34" s="238">
        <f>'[2]2025_АПП_забол_по ГИС ОМС (2)'!AF34</f>
        <v>0</v>
      </c>
      <c r="AM34" s="236">
        <f t="shared" si="41"/>
        <v>8490</v>
      </c>
      <c r="AN34" s="239"/>
      <c r="AO34" s="242">
        <f>'[3]2023_АПП_забол_рабочий'!AM35</f>
        <v>0</v>
      </c>
      <c r="AP34" s="239"/>
      <c r="AQ34" s="241">
        <f>'[2]2025_АПП_забол_по ГИС ОМС (2)'!AJ34</f>
        <v>19190</v>
      </c>
      <c r="AR34" s="241">
        <f>'[2]2025_АПП_забол_по ГИС ОМС (2)'!AK34</f>
        <v>4084</v>
      </c>
      <c r="AS34" s="241">
        <f>'[2]2025_АПП_забол_по ГИС ОМС (2)'!AL34</f>
        <v>0</v>
      </c>
      <c r="AT34" s="242">
        <f t="shared" si="5"/>
        <v>-10700</v>
      </c>
      <c r="AU34" s="242">
        <f t="shared" si="6"/>
        <v>-83</v>
      </c>
      <c r="AV34" s="243"/>
      <c r="AW34" s="241">
        <f>'[2]АПП заб обращ 21_нов'!AK33</f>
        <v>0</v>
      </c>
      <c r="AX34" s="242">
        <f t="shared" si="42"/>
        <v>8490</v>
      </c>
      <c r="AY34" s="243"/>
      <c r="AZ34" s="242">
        <f>'[2]2025_АПП_забол_по ГИС ОМС (2)'!AS34</f>
        <v>11609</v>
      </c>
      <c r="BA34" s="242">
        <f>'[2]2025_АПП_забол_по ГИС ОМС (2)'!AT34</f>
        <v>2821</v>
      </c>
      <c r="BB34" s="244">
        <f t="shared" si="43"/>
        <v>15479</v>
      </c>
      <c r="BC34" s="244">
        <f t="shared" si="43"/>
        <v>3761</v>
      </c>
      <c r="BD34" s="242">
        <f t="shared" si="7"/>
        <v>-6989</v>
      </c>
      <c r="BE34" s="242">
        <f t="shared" si="8"/>
        <v>240</v>
      </c>
      <c r="BG34" s="242">
        <f>'[2]2025_АПП_забол_по ГИС ОМС (2)'!AD34</f>
        <v>16918</v>
      </c>
      <c r="BH34" s="245">
        <f t="shared" si="9"/>
        <v>0.50183199999999994</v>
      </c>
      <c r="BI34" s="242">
        <f t="shared" si="10"/>
        <v>-8428</v>
      </c>
      <c r="BJ34" s="263">
        <f t="shared" si="45"/>
        <v>20</v>
      </c>
      <c r="BK34" s="256" t="s">
        <v>244</v>
      </c>
    </row>
    <row r="35" spans="1:63" ht="25.5" customHeight="1" x14ac:dyDescent="0.25">
      <c r="A35" s="263">
        <f t="shared" si="44"/>
        <v>21</v>
      </c>
      <c r="B35" s="256" t="s">
        <v>245</v>
      </c>
      <c r="C35" s="235">
        <f>ROUND('[2]2025_АПП_забол_по ГИС ОМС (2)'!C35*'2025_АПП_забол_ПРОЕКТ ТП'!$C$104,0)</f>
        <v>1559</v>
      </c>
      <c r="D35" s="235">
        <f>ROUND('[2]2025_АПП_забол_по ГИС ОМС (2)'!D35*'2025_АПП_забол_ПРОЕКТ ТП'!$D$104,0)</f>
        <v>0</v>
      </c>
      <c r="E35" s="235">
        <f>ROUND('[2]2025_АПП_забол_по ГИС ОМС (2)'!E35*'2025_АПП_забол_ПРОЕКТ ТП'!$E$104,0)</f>
        <v>0</v>
      </c>
      <c r="F35" s="235">
        <f>ROUND('[2]2025_АПП_забол_по ГИС ОМС (2)'!F35*'2025_АПП_забол_ПРОЕКТ ТП'!$F$104,0)</f>
        <v>0</v>
      </c>
      <c r="G35" s="235">
        <f>ROUND('[2]2025_АПП_забол_по ГИС ОМС (2)'!G35*'2025_АПП_забол_ПРОЕКТ ТП'!$G$104,0)</f>
        <v>463</v>
      </c>
      <c r="H35" s="235">
        <f>ROUND('[2]2025_АПП_забол_по ГИС ОМС (2)'!H35*'2025_АПП_забол_ПРОЕКТ ТП'!$H$104,0)</f>
        <v>479</v>
      </c>
      <c r="I35" s="235">
        <f>ROUND('[2]2025_АПП_забол_по ГИС ОМС (2)'!I35*$I$104,0)</f>
        <v>304</v>
      </c>
      <c r="J35" s="235">
        <f>ROUND('[2]2025_АПП_забол_по ГИС ОМС'!J35*'[2]2024_АПП_забол_снижение'!$I$107,0)</f>
        <v>0</v>
      </c>
      <c r="K35" s="235">
        <f>ROUND('[2]2025_АПП_забол_по ГИС ОМС'!K35*'[2]2024_АПП_забол_снижение'!$K$107,0)</f>
        <v>2103</v>
      </c>
      <c r="L35" s="235">
        <f>ROUND('[2]2025_АПП_забол_по ГИС ОМС (2)'!L35*'2025_АПП_забол_ПРОЕКТ ТП'!$L$104,0)</f>
        <v>0</v>
      </c>
      <c r="M35" s="235">
        <f>ROUND('[2]2025_АПП_забол_по ГИС ОМС (2)'!M35*'2025_АПП_забол_ПРОЕКТ ТП'!$M$104,0)</f>
        <v>0</v>
      </c>
      <c r="N35" s="235">
        <f>ROUND('[2]2025_АПП_забол_по ГИС ОМС (2)'!N35*'2025_АПП_забол_ПРОЕКТ ТП'!$N$104,0)</f>
        <v>478</v>
      </c>
      <c r="O35" s="235">
        <f>ROUND('[2]2025_АПП_забол_по ГИС ОМС (2)'!O35*'2025_АПП_забол_ПРОЕКТ ТП'!$O$104,0)</f>
        <v>92</v>
      </c>
      <c r="P35" s="235">
        <f>ROUND('[2]2025_АПП_забол_по ГИС ОМС (2)'!P35*'2025_АПП_забол_ПРОЕКТ ТП'!$P$104,0)</f>
        <v>269</v>
      </c>
      <c r="Q35" s="235">
        <f>ROUND('[2]2025_АПП_забол_по ГИС ОМС (2)'!Q35*'2025_АПП_забол_ПРОЕКТ ТП'!$Q$104,0)</f>
        <v>3808</v>
      </c>
      <c r="R35" s="235">
        <f>ROUND('[2]2025_АПП_забол_по ГИС ОМС (2)'!R35*'2025_АПП_забол_ПРОЕКТ ТП'!$R$104,0)</f>
        <v>0</v>
      </c>
      <c r="S35" s="235">
        <f>ROUND('[2]2025_АПП_забол_по ГИС ОМС (2)'!S35*'2025_АПП_забол_ПРОЕКТ ТП'!$S$104,0)</f>
        <v>6357</v>
      </c>
      <c r="T35" s="235">
        <f>ROUND('[2]2025_АПП_забол_по ГИС ОМС (2)'!T35*$T$104,0)</f>
        <v>967</v>
      </c>
      <c r="U35" s="235">
        <f>ROUND('[2]2025_АПП_забол_по ГИС ОМС (2)'!U35*$U$104,0)</f>
        <v>0</v>
      </c>
      <c r="V35" s="235">
        <f>ROUND('[2]2025_АПП_забол_по ГИС ОМС (2)'!V35*$V$104,0)</f>
        <v>0</v>
      </c>
      <c r="W35" s="235">
        <f>ROUND('[2]2025_АПП_забол_по ГИС ОМС (2)'!W35*$W$104,0)</f>
        <v>1963</v>
      </c>
      <c r="X35" s="235">
        <f>ROUND('[2]2025_АПП_забол_по ГИС ОМС (2)'!X35*$X$104,0)</f>
        <v>588</v>
      </c>
      <c r="Y35" s="257">
        <f>ROUND('[2]2025_АПП_забол_по ГИС ОМС (2)'!Y35*$Y$104,0)</f>
        <v>0</v>
      </c>
      <c r="Z35" s="235">
        <f>ROUND('[2]2025_АПП_забол_по ГИС ОМС (2)'!Z35*$Z$104,0)</f>
        <v>0</v>
      </c>
      <c r="AA35" s="235">
        <f>ROUND('[2]2025_АПП_забол_по ГИС ОМС (2)'!AA35*$AA$104,0)</f>
        <v>0</v>
      </c>
      <c r="AB35" s="234">
        <f t="shared" si="2"/>
        <v>19430</v>
      </c>
      <c r="AC35" s="235">
        <f>ROUND('[2]2025_АПП_забол_по ГИС ОМС (2)'!AC35*'2025_АПП_забол_ПРОЕКТ ТП'!$AC$104,0)</f>
        <v>0</v>
      </c>
      <c r="AD35" s="236">
        <f t="shared" si="39"/>
        <v>19430</v>
      </c>
      <c r="AE35" s="237">
        <f t="shared" si="40"/>
        <v>0</v>
      </c>
      <c r="AF35" s="258"/>
      <c r="AG35" s="258"/>
      <c r="AH35" s="258"/>
      <c r="AI35" s="258"/>
      <c r="AJ35" s="258"/>
      <c r="AK35" s="236">
        <f t="shared" si="4"/>
        <v>19430</v>
      </c>
      <c r="AL35" s="238">
        <f>'[2]2025_АПП_забол_по ГИС ОМС (2)'!AF35</f>
        <v>0</v>
      </c>
      <c r="AM35" s="236">
        <f t="shared" si="41"/>
        <v>19430</v>
      </c>
      <c r="AN35" s="239"/>
      <c r="AO35" s="240">
        <f>'[3]2023_АПП_забол_рабочий'!AM36</f>
        <v>0</v>
      </c>
      <c r="AP35" s="239"/>
      <c r="AQ35" s="241">
        <f>'[2]2025_АПП_забол_по ГИС ОМС (2)'!AJ35</f>
        <v>49822</v>
      </c>
      <c r="AR35" s="241">
        <f>'[2]2025_АПП_забол_по ГИС ОМС (2)'!AK35</f>
        <v>0</v>
      </c>
      <c r="AS35" s="241">
        <f>'[2]2025_АПП_забол_по ГИС ОМС (2)'!AL35</f>
        <v>0</v>
      </c>
      <c r="AT35" s="242">
        <f t="shared" si="5"/>
        <v>-30392</v>
      </c>
      <c r="AU35" s="242">
        <f t="shared" si="6"/>
        <v>0</v>
      </c>
      <c r="AV35" s="243"/>
      <c r="AW35" s="241">
        <f>'[2]АПП заб обращ 21_нов'!AK34</f>
        <v>0</v>
      </c>
      <c r="AX35" s="242">
        <f t="shared" si="42"/>
        <v>19430</v>
      </c>
      <c r="AY35" s="243"/>
      <c r="AZ35" s="242">
        <f>'[2]2025_АПП_забол_по ГИС ОМС (2)'!AS35</f>
        <v>36708</v>
      </c>
      <c r="BA35" s="242">
        <f>'[2]2025_АПП_забол_по ГИС ОМС (2)'!AT35</f>
        <v>0</v>
      </c>
      <c r="BB35" s="244">
        <f t="shared" si="43"/>
        <v>48944</v>
      </c>
      <c r="BC35" s="244">
        <f t="shared" si="43"/>
        <v>0</v>
      </c>
      <c r="BD35" s="242">
        <f t="shared" si="7"/>
        <v>-29514</v>
      </c>
      <c r="BE35" s="242">
        <f t="shared" si="8"/>
        <v>0</v>
      </c>
      <c r="BG35" s="242">
        <f>'[2]2025_АПП_забол_по ГИС ОМС (2)'!AD35</f>
        <v>52042</v>
      </c>
      <c r="BH35" s="245">
        <f t="shared" si="9"/>
        <v>0.37335200000000002</v>
      </c>
      <c r="BI35" s="242">
        <f t="shared" si="10"/>
        <v>-32612</v>
      </c>
      <c r="BJ35" s="263">
        <f t="shared" si="45"/>
        <v>21</v>
      </c>
      <c r="BK35" s="256" t="s">
        <v>245</v>
      </c>
    </row>
    <row r="36" spans="1:63" ht="25.5" customHeight="1" x14ac:dyDescent="0.25">
      <c r="A36" s="263">
        <f t="shared" si="44"/>
        <v>22</v>
      </c>
      <c r="B36" s="256" t="s">
        <v>246</v>
      </c>
      <c r="C36" s="235">
        <f>ROUND('[2]2025_АПП_забол_по ГИС ОМС (2)'!C36*'2025_АПП_забол_ПРОЕКТ ТП'!$C$104,0)</f>
        <v>1748</v>
      </c>
      <c r="D36" s="235">
        <f>ROUND('[2]2025_АПП_забол_по ГИС ОМС (2)'!D36*'2025_АПП_забол_ПРОЕКТ ТП'!$D$104,0)</f>
        <v>0</v>
      </c>
      <c r="E36" s="235">
        <f>ROUND('[2]2025_АПП_забол_по ГИС ОМС (2)'!E36*'2025_АПП_забол_ПРОЕКТ ТП'!$E$104,0)</f>
        <v>0</v>
      </c>
      <c r="F36" s="235">
        <f>ROUND('[2]2025_АПП_забол_по ГИС ОМС (2)'!F36*'2025_АПП_забол_ПРОЕКТ ТП'!$F$104,0)</f>
        <v>0</v>
      </c>
      <c r="G36" s="235">
        <f>ROUND('[2]2025_АПП_забол_по ГИС ОМС (2)'!G36*'2025_АПП_забол_ПРОЕКТ ТП'!$G$104,0)</f>
        <v>459</v>
      </c>
      <c r="H36" s="235">
        <f>ROUND('[2]2025_АПП_забол_по ГИС ОМС (2)'!H36*'2025_АПП_забол_ПРОЕКТ ТП'!$H$104,0)</f>
        <v>367</v>
      </c>
      <c r="I36" s="235">
        <f>ROUND('[2]2025_АПП_забол_по ГИС ОМС (2)'!I36*$I$104,0)</f>
        <v>575</v>
      </c>
      <c r="J36" s="235">
        <f>ROUND('[2]2025_АПП_забол_по ГИС ОМС'!J36*'[2]2024_АПП_забол_снижение'!$I$107,0)</f>
        <v>0</v>
      </c>
      <c r="K36" s="235">
        <f>ROUND('[2]2025_АПП_забол_по ГИС ОМС'!K36*'[2]2024_АПП_забол_снижение'!$K$107,0)</f>
        <v>949</v>
      </c>
      <c r="L36" s="235">
        <f>ROUND('[2]2025_АПП_забол_по ГИС ОМС (2)'!L36*'2025_АПП_забол_ПРОЕКТ ТП'!$L$104,0)</f>
        <v>0</v>
      </c>
      <c r="M36" s="235">
        <f>ROUND('[2]2025_АПП_забол_по ГИС ОМС (2)'!M36*'2025_АПП_забол_ПРОЕКТ ТП'!$M$104,0)</f>
        <v>0</v>
      </c>
      <c r="N36" s="235">
        <f>ROUND('[2]2025_АПП_забол_по ГИС ОМС (2)'!N36*'2025_АПП_забол_ПРОЕКТ ТП'!$N$104,0)</f>
        <v>803</v>
      </c>
      <c r="O36" s="235">
        <f>ROUND('[2]2025_АПП_забол_по ГИС ОМС (2)'!O36*'2025_АПП_забол_ПРОЕКТ ТП'!$O$104,0)</f>
        <v>646</v>
      </c>
      <c r="P36" s="235">
        <f>ROUND('[2]2025_АПП_забол_по ГИС ОМС (2)'!P36*'2025_АПП_забол_ПРОЕКТ ТП'!$P$104,0)</f>
        <v>0</v>
      </c>
      <c r="Q36" s="235">
        <f>ROUND('[2]2025_АПП_забол_по ГИС ОМС (2)'!Q36*'2025_АПП_забол_ПРОЕКТ ТП'!$Q$104,0)</f>
        <v>4840</v>
      </c>
      <c r="R36" s="235">
        <f>ROUND('[2]2025_АПП_забол_по ГИС ОМС (2)'!R36*'2025_АПП_забол_ПРОЕКТ ТП'!$R$104,0)</f>
        <v>0</v>
      </c>
      <c r="S36" s="235">
        <f>ROUND('[2]2025_АПП_забол_по ГИС ОМС (2)'!S36*'2025_АПП_забол_ПРОЕКТ ТП'!$S$104,0)</f>
        <v>2847</v>
      </c>
      <c r="T36" s="235">
        <f>ROUND('[2]2025_АПП_забол_по ГИС ОМС (2)'!T36*$T$104,0)</f>
        <v>878</v>
      </c>
      <c r="U36" s="235">
        <f>ROUND('[2]2025_АПП_забол_по ГИС ОМС (2)'!U36*$U$104,0)</f>
        <v>0</v>
      </c>
      <c r="V36" s="235">
        <f>ROUND('[2]2025_АПП_забол_по ГИС ОМС (2)'!V36*$V$104,0)</f>
        <v>0</v>
      </c>
      <c r="W36" s="235">
        <f>ROUND('[2]2025_АПП_забол_по ГИС ОМС (2)'!W36*$W$104,0)</f>
        <v>1447</v>
      </c>
      <c r="X36" s="235">
        <f>ROUND('[2]2025_АПП_забол_по ГИС ОМС (2)'!X36*$X$104,0)</f>
        <v>494</v>
      </c>
      <c r="Y36" s="257">
        <f>ROUND('[2]2025_АПП_забол_по ГИС ОМС (2)'!Y36*$Y$104,0)</f>
        <v>0</v>
      </c>
      <c r="Z36" s="235">
        <f>ROUND('[2]2025_АПП_забол_по ГИС ОМС (2)'!Z36*$Z$104,0)</f>
        <v>0</v>
      </c>
      <c r="AA36" s="235">
        <f>ROUND('[2]2025_АПП_забол_по ГИС ОМС (2)'!AA36*$AA$104,0)</f>
        <v>0</v>
      </c>
      <c r="AB36" s="234">
        <f t="shared" si="2"/>
        <v>16053</v>
      </c>
      <c r="AC36" s="235">
        <f>ROUND('[2]2025_АПП_забол_по ГИС ОМС (2)'!AC36*'2025_АПП_забол_ПРОЕКТ ТП'!$AC$104,0)</f>
        <v>12853</v>
      </c>
      <c r="AD36" s="236">
        <f t="shared" si="39"/>
        <v>28906</v>
      </c>
      <c r="AE36" s="237">
        <f t="shared" si="40"/>
        <v>0</v>
      </c>
      <c r="AF36" s="258"/>
      <c r="AG36" s="258"/>
      <c r="AH36" s="258"/>
      <c r="AI36" s="258"/>
      <c r="AJ36" s="258"/>
      <c r="AK36" s="236">
        <f t="shared" si="4"/>
        <v>28906</v>
      </c>
      <c r="AL36" s="238">
        <f>'[2]2025_АПП_забол_по ГИС ОМС (2)'!AF36</f>
        <v>0</v>
      </c>
      <c r="AM36" s="236">
        <f t="shared" si="41"/>
        <v>28906</v>
      </c>
      <c r="AN36" s="239"/>
      <c r="AO36" s="242">
        <f>'[3]2023_АПП_забол_рабочий'!AM37</f>
        <v>0</v>
      </c>
      <c r="AP36" s="239"/>
      <c r="AQ36" s="241">
        <f>'[2]2025_АПП_забол_по ГИС ОМС (2)'!AJ36</f>
        <v>54371</v>
      </c>
      <c r="AR36" s="241">
        <f>'[2]2025_АПП_забол_по ГИС ОМС (2)'!AK36</f>
        <v>12488</v>
      </c>
      <c r="AS36" s="241">
        <f>'[2]2025_АПП_забол_по ГИС ОМС (2)'!AL36</f>
        <v>0</v>
      </c>
      <c r="AT36" s="242">
        <f t="shared" si="5"/>
        <v>-25465</v>
      </c>
      <c r="AU36" s="242">
        <f t="shared" si="6"/>
        <v>365</v>
      </c>
      <c r="AV36" s="243"/>
      <c r="AW36" s="241">
        <f>'[2]АПП заб обращ 21_нов'!AK35</f>
        <v>0</v>
      </c>
      <c r="AX36" s="242">
        <f t="shared" si="42"/>
        <v>28906</v>
      </c>
      <c r="AY36" s="243"/>
      <c r="AZ36" s="242">
        <f>'[2]2025_АПП_забол_по ГИС ОМС (2)'!AS36</f>
        <v>26051</v>
      </c>
      <c r="BA36" s="242">
        <f>'[2]2025_АПП_забол_по ГИС ОМС (2)'!AT36</f>
        <v>5673</v>
      </c>
      <c r="BB36" s="244">
        <f t="shared" si="43"/>
        <v>34735</v>
      </c>
      <c r="BC36" s="244">
        <f t="shared" si="43"/>
        <v>7564</v>
      </c>
      <c r="BD36" s="242">
        <f t="shared" si="7"/>
        <v>-5829</v>
      </c>
      <c r="BE36" s="242">
        <f t="shared" si="8"/>
        <v>5289</v>
      </c>
      <c r="BG36" s="242">
        <f>'[2]2025_АПП_забол_по ГИС ОМС (2)'!AD36</f>
        <v>52178</v>
      </c>
      <c r="BH36" s="245">
        <f t="shared" si="9"/>
        <v>0.55398800000000004</v>
      </c>
      <c r="BI36" s="242">
        <f t="shared" si="10"/>
        <v>-23272</v>
      </c>
      <c r="BJ36" s="263">
        <f t="shared" si="45"/>
        <v>22</v>
      </c>
      <c r="BK36" s="256" t="s">
        <v>246</v>
      </c>
    </row>
    <row r="37" spans="1:63" ht="19.5" customHeight="1" x14ac:dyDescent="0.25">
      <c r="A37" s="263">
        <f t="shared" si="44"/>
        <v>23</v>
      </c>
      <c r="B37" s="256" t="s">
        <v>247</v>
      </c>
      <c r="C37" s="235">
        <f>ROUND('[2]2025_АПП_забол_по ГИС ОМС (2)'!C37*'2025_АПП_забол_ПРОЕКТ ТП'!$C$104,0)</f>
        <v>552</v>
      </c>
      <c r="D37" s="235">
        <f>ROUND('[2]2025_АПП_забол_по ГИС ОМС (2)'!D37*'2025_АПП_забол_ПРОЕКТ ТП'!$D$104,0)</f>
        <v>0</v>
      </c>
      <c r="E37" s="235">
        <f>ROUND('[2]2025_АПП_забол_по ГИС ОМС (2)'!E37*'2025_АПП_забол_ПРОЕКТ ТП'!$E$104,0)</f>
        <v>0</v>
      </c>
      <c r="F37" s="235">
        <f>ROUND('[2]2025_АПП_забол_по ГИС ОМС (2)'!F37*'2025_АПП_забол_ПРОЕКТ ТП'!$F$104,0)</f>
        <v>0</v>
      </c>
      <c r="G37" s="235">
        <f>ROUND('[2]2025_АПП_забол_по ГИС ОМС (2)'!G37*'2025_АПП_забол_ПРОЕКТ ТП'!$G$104,0)</f>
        <v>142</v>
      </c>
      <c r="H37" s="235">
        <f>ROUND('[2]2025_АПП_забол_по ГИС ОМС (2)'!H37*'2025_АПП_забол_ПРОЕКТ ТП'!$H$104,0)</f>
        <v>0</v>
      </c>
      <c r="I37" s="235">
        <f>ROUND('[2]2025_АПП_забол_по ГИС ОМС (2)'!I37*$I$104,0)</f>
        <v>0</v>
      </c>
      <c r="J37" s="235">
        <f>ROUND('[2]2025_АПП_забол_по ГИС ОМС'!J37*'[2]2024_АПП_забол_снижение'!$I$107,0)</f>
        <v>0</v>
      </c>
      <c r="K37" s="235">
        <f>ROUND('[2]2025_АПП_забол_по ГИС ОМС'!K37*'[2]2024_АПП_забол_снижение'!$K$107,0)</f>
        <v>258</v>
      </c>
      <c r="L37" s="235">
        <f>ROUND('[2]2025_АПП_забол_по ГИС ОМС (2)'!L37*'2025_АПП_забол_ПРОЕКТ ТП'!$L$104,0)</f>
        <v>0</v>
      </c>
      <c r="M37" s="235">
        <f>ROUND('[2]2025_АПП_забол_по ГИС ОМС (2)'!M37*'2025_АПП_забол_ПРОЕКТ ТП'!$M$104,0)</f>
        <v>0</v>
      </c>
      <c r="N37" s="235">
        <f>ROUND('[2]2025_АПП_забол_по ГИС ОМС (2)'!N37*'2025_АПП_забол_ПРОЕКТ ТП'!$N$104,0)</f>
        <v>455</v>
      </c>
      <c r="O37" s="235">
        <f>ROUND('[2]2025_АПП_забол_по ГИС ОМС (2)'!O37*'2025_АПП_забол_ПРОЕКТ ТП'!$O$104,0)</f>
        <v>404</v>
      </c>
      <c r="P37" s="235">
        <f>ROUND('[2]2025_АПП_забол_по ГИС ОМС (2)'!P37*'2025_АПП_забол_ПРОЕКТ ТП'!$P$104,0)</f>
        <v>0</v>
      </c>
      <c r="Q37" s="235">
        <f>ROUND('[2]2025_АПП_забол_по ГИС ОМС (2)'!Q37*'2025_АПП_забол_ПРОЕКТ ТП'!$Q$104,0)</f>
        <v>352</v>
      </c>
      <c r="R37" s="235">
        <f>ROUND('[2]2025_АПП_забол_по ГИС ОМС (2)'!R37*'2025_АПП_забол_ПРОЕКТ ТП'!$R$104,0)</f>
        <v>0</v>
      </c>
      <c r="S37" s="235">
        <f>ROUND('[2]2025_АПП_забол_по ГИС ОМС (2)'!S37*'2025_АПП_забол_ПРОЕКТ ТП'!$S$104,0)</f>
        <v>2247</v>
      </c>
      <c r="T37" s="235">
        <f>ROUND('[2]2025_АПП_забол_по ГИС ОМС (2)'!T37*$T$104,0)</f>
        <v>0</v>
      </c>
      <c r="U37" s="235">
        <f>ROUND('[2]2025_АПП_забол_по ГИС ОМС (2)'!U37*$U$104,0)</f>
        <v>0</v>
      </c>
      <c r="V37" s="235">
        <f>ROUND('[2]2025_АПП_забол_по ГИС ОМС (2)'!V37*$V$104,0)</f>
        <v>0</v>
      </c>
      <c r="W37" s="235">
        <f>ROUND('[2]2025_АПП_забол_по ГИС ОМС (2)'!W37*$W$104,0)</f>
        <v>542</v>
      </c>
      <c r="X37" s="235">
        <f>ROUND('[2]2025_АПП_забол_по ГИС ОМС (2)'!X37*$X$104,0)</f>
        <v>0</v>
      </c>
      <c r="Y37" s="257">
        <f>ROUND('[2]2025_АПП_забол_по ГИС ОМС (2)'!Y37*$Y$104,0)</f>
        <v>0</v>
      </c>
      <c r="Z37" s="235">
        <f>ROUND('[2]2025_АПП_забол_по ГИС ОМС (2)'!Z37*$Z$104,0)</f>
        <v>0</v>
      </c>
      <c r="AA37" s="235">
        <f>ROUND('[2]2025_АПП_забол_по ГИС ОМС (2)'!AA37*$AA$104,0)</f>
        <v>0</v>
      </c>
      <c r="AB37" s="234">
        <f t="shared" si="2"/>
        <v>4952</v>
      </c>
      <c r="AC37" s="235">
        <f>ROUND('[2]2025_АПП_забол_по ГИС ОМС (2)'!AC37*'2025_АПП_забол_ПРОЕКТ ТП'!$AC$104,0)</f>
        <v>3771</v>
      </c>
      <c r="AD37" s="236">
        <f t="shared" si="39"/>
        <v>8723</v>
      </c>
      <c r="AE37" s="237">
        <f t="shared" si="40"/>
        <v>0</v>
      </c>
      <c r="AF37" s="258"/>
      <c r="AG37" s="258"/>
      <c r="AH37" s="258"/>
      <c r="AI37" s="258"/>
      <c r="AJ37" s="258"/>
      <c r="AK37" s="236">
        <f t="shared" si="4"/>
        <v>8723</v>
      </c>
      <c r="AL37" s="238">
        <f>'[2]2025_АПП_забол_по ГИС ОМС (2)'!AF37</f>
        <v>0</v>
      </c>
      <c r="AM37" s="236">
        <f t="shared" si="41"/>
        <v>8723</v>
      </c>
      <c r="AN37" s="239"/>
      <c r="AO37" s="242">
        <f>'[3]2023_АПП_забол_рабочий'!AM38</f>
        <v>0</v>
      </c>
      <c r="AP37" s="239"/>
      <c r="AQ37" s="241">
        <f>'[2]2025_АПП_забол_по ГИС ОМС (2)'!AJ37</f>
        <v>20631</v>
      </c>
      <c r="AR37" s="241">
        <f>'[2]2025_АПП_забол_по ГИС ОМС (2)'!AK37</f>
        <v>3864</v>
      </c>
      <c r="AS37" s="241">
        <f>'[2]2025_АПП_забол_по ГИС ОМС (2)'!AL37</f>
        <v>0</v>
      </c>
      <c r="AT37" s="242">
        <f t="shared" si="5"/>
        <v>-11908</v>
      </c>
      <c r="AU37" s="242">
        <f t="shared" si="6"/>
        <v>-93</v>
      </c>
      <c r="AV37" s="243"/>
      <c r="AW37" s="241">
        <f>'[2]АПП заб обращ 21_нов'!AK36</f>
        <v>0</v>
      </c>
      <c r="AX37" s="242">
        <f t="shared" si="42"/>
        <v>8723</v>
      </c>
      <c r="AY37" s="243"/>
      <c r="AZ37" s="242">
        <f>'[2]2025_АПП_забол_по ГИС ОМС (2)'!AS37</f>
        <v>9728</v>
      </c>
      <c r="BA37" s="242">
        <f>'[2]2025_АПП_забол_по ГИС ОМС (2)'!AT37</f>
        <v>1911</v>
      </c>
      <c r="BB37" s="244">
        <f t="shared" si="43"/>
        <v>12971</v>
      </c>
      <c r="BC37" s="244">
        <f t="shared" si="43"/>
        <v>2548</v>
      </c>
      <c r="BD37" s="242">
        <f t="shared" si="7"/>
        <v>-4248</v>
      </c>
      <c r="BE37" s="242">
        <f t="shared" si="8"/>
        <v>1223</v>
      </c>
      <c r="BG37" s="242">
        <f>'[2]2025_АПП_забол_по ГИС ОМС (2)'!AD37</f>
        <v>18037</v>
      </c>
      <c r="BH37" s="245">
        <f t="shared" si="9"/>
        <v>0.48361700000000002</v>
      </c>
      <c r="BI37" s="242">
        <f t="shared" si="10"/>
        <v>-9314</v>
      </c>
      <c r="BJ37" s="263">
        <f t="shared" si="45"/>
        <v>23</v>
      </c>
      <c r="BK37" s="256" t="s">
        <v>247</v>
      </c>
    </row>
    <row r="38" spans="1:63" ht="19.5" customHeight="1" x14ac:dyDescent="0.25">
      <c r="A38" s="263">
        <f t="shared" si="44"/>
        <v>24</v>
      </c>
      <c r="B38" s="256" t="s">
        <v>248</v>
      </c>
      <c r="C38" s="235">
        <f>ROUND('[2]2025_АПП_забол_по ГИС ОМС (2)'!C38*'2025_АПП_забол_ПРОЕКТ ТП'!$C$104,0)</f>
        <v>824</v>
      </c>
      <c r="D38" s="235">
        <f>ROUND('[2]2025_АПП_забол_по ГИС ОМС (2)'!D38*'2025_АПП_забол_ПРОЕКТ ТП'!$D$104,0)</f>
        <v>0</v>
      </c>
      <c r="E38" s="235">
        <f>ROUND('[2]2025_АПП_забол_по ГИС ОМС (2)'!E38*'2025_АПП_забол_ПРОЕКТ ТП'!$E$104,0)</f>
        <v>0</v>
      </c>
      <c r="F38" s="235">
        <f>ROUND('[2]2025_АПП_забол_по ГИС ОМС (2)'!F38*'2025_АПП_забол_ПРОЕКТ ТП'!$F$104,0)</f>
        <v>0</v>
      </c>
      <c r="G38" s="235">
        <f>ROUND('[2]2025_АПП_забол_по ГИС ОМС (2)'!G38*'2025_АПП_забол_ПРОЕКТ ТП'!$G$104,0)</f>
        <v>287</v>
      </c>
      <c r="H38" s="235">
        <f>ROUND('[2]2025_АПП_забол_по ГИС ОМС (2)'!H38*'2025_АПП_забол_ПРОЕКТ ТП'!$H$104,0)</f>
        <v>0</v>
      </c>
      <c r="I38" s="235">
        <f>ROUND('[2]2025_АПП_забол_по ГИС ОМС (2)'!I38*$I$104,0)</f>
        <v>0</v>
      </c>
      <c r="J38" s="235">
        <f>ROUND('[2]2025_АПП_забол_по ГИС ОМС'!J38*'[2]2024_АПП_забол_снижение'!$I$107,0)</f>
        <v>0</v>
      </c>
      <c r="K38" s="235">
        <f>ROUND('[2]2025_АПП_забол_по ГИС ОМС'!K38*'[2]2024_АПП_забол_снижение'!$K$107,0)</f>
        <v>481</v>
      </c>
      <c r="L38" s="235">
        <f>ROUND('[2]2025_АПП_забол_по ГИС ОМС (2)'!L38*'2025_АПП_забол_ПРОЕКТ ТП'!$L$104,0)</f>
        <v>0</v>
      </c>
      <c r="M38" s="235">
        <f>ROUND('[2]2025_АПП_забол_по ГИС ОМС (2)'!M38*'2025_АПП_забол_ПРОЕКТ ТП'!$M$104,0)</f>
        <v>0</v>
      </c>
      <c r="N38" s="235">
        <f>ROUND('[2]2025_АПП_забол_по ГИС ОМС (2)'!N38*'2025_АПП_забол_ПРОЕКТ ТП'!$N$104,0)</f>
        <v>433</v>
      </c>
      <c r="O38" s="235">
        <f>ROUND('[2]2025_АПП_забол_по ГИС ОМС (2)'!O38*'2025_АПП_забол_ПРОЕКТ ТП'!$O$104,0)</f>
        <v>472</v>
      </c>
      <c r="P38" s="235">
        <f>ROUND('[2]2025_АПП_забол_по ГИС ОМС (2)'!P38*'2025_АПП_забол_ПРОЕКТ ТП'!$P$104,0)</f>
        <v>0</v>
      </c>
      <c r="Q38" s="235">
        <f>ROUND('[2]2025_АПП_забол_по ГИС ОМС (2)'!Q38*'2025_АПП_забол_ПРОЕКТ ТП'!$Q$104,0)</f>
        <v>1219</v>
      </c>
      <c r="R38" s="235">
        <f>ROUND('[2]2025_АПП_забол_по ГИС ОМС (2)'!R38*'2025_АПП_забол_ПРОЕКТ ТП'!$R$104,0)</f>
        <v>0</v>
      </c>
      <c r="S38" s="235">
        <f>ROUND('[2]2025_АПП_забол_по ГИС ОМС (2)'!S38*'2025_АПП_забол_ПРОЕКТ ТП'!$S$104,0)</f>
        <v>2414</v>
      </c>
      <c r="T38" s="235">
        <f>ROUND('[2]2025_АПП_забол_по ГИС ОМС (2)'!T38*$T$104,0)</f>
        <v>0</v>
      </c>
      <c r="U38" s="235">
        <f>ROUND('[2]2025_АПП_забол_по ГИС ОМС (2)'!U38*$U$104,0)</f>
        <v>0</v>
      </c>
      <c r="V38" s="235">
        <f>ROUND('[2]2025_АПП_забол_по ГИС ОМС (2)'!V38*$V$104,0)</f>
        <v>0</v>
      </c>
      <c r="W38" s="235">
        <f>ROUND('[2]2025_АПП_забол_по ГИС ОМС (2)'!W38*$W$104,0)</f>
        <v>1604</v>
      </c>
      <c r="X38" s="235">
        <f>ROUND('[2]2025_АПП_забол_по ГИС ОМС (2)'!X38*$X$104,0)</f>
        <v>0</v>
      </c>
      <c r="Y38" s="257">
        <f>ROUND('[2]2025_АПП_забол_по ГИС ОМС (2)'!Y38*$Y$104,0)</f>
        <v>0</v>
      </c>
      <c r="Z38" s="235">
        <f>ROUND('[2]2025_АПП_забол_по ГИС ОМС (2)'!Z38*$Z$104,0)</f>
        <v>0</v>
      </c>
      <c r="AA38" s="235">
        <f>ROUND('[2]2025_АПП_забол_по ГИС ОМС (2)'!AA38*$AA$104,0)</f>
        <v>0</v>
      </c>
      <c r="AB38" s="234">
        <f t="shared" si="2"/>
        <v>7734</v>
      </c>
      <c r="AC38" s="235">
        <f>ROUND('[2]2025_АПП_забол_по ГИС ОМС (2)'!AC38*'2025_АПП_забол_ПРОЕКТ ТП'!$AC$104,0)</f>
        <v>5414</v>
      </c>
      <c r="AD38" s="236">
        <f t="shared" si="39"/>
        <v>13148</v>
      </c>
      <c r="AE38" s="237">
        <f t="shared" si="40"/>
        <v>0</v>
      </c>
      <c r="AF38" s="258"/>
      <c r="AG38" s="258"/>
      <c r="AH38" s="258"/>
      <c r="AI38" s="258"/>
      <c r="AJ38" s="258"/>
      <c r="AK38" s="236">
        <f t="shared" si="4"/>
        <v>13148</v>
      </c>
      <c r="AL38" s="238">
        <f>'[2]2025_АПП_забол_по ГИС ОМС (2)'!AF38</f>
        <v>0</v>
      </c>
      <c r="AM38" s="236">
        <f t="shared" si="41"/>
        <v>13148</v>
      </c>
      <c r="AN38" s="239"/>
      <c r="AO38" s="242">
        <f>'[3]2023_АПП_забол_рабочий'!AM39</f>
        <v>0</v>
      </c>
      <c r="AP38" s="239"/>
      <c r="AQ38" s="241">
        <f>'[2]2025_АПП_забол_по ГИС ОМС (2)'!AJ38</f>
        <v>30578</v>
      </c>
      <c r="AR38" s="241">
        <f>'[2]2025_АПП_забол_по ГИС ОМС (2)'!AK38</f>
        <v>5548</v>
      </c>
      <c r="AS38" s="241">
        <f>'[2]2025_АПП_забол_по ГИС ОМС (2)'!AL38</f>
        <v>0</v>
      </c>
      <c r="AT38" s="242">
        <f t="shared" si="5"/>
        <v>-17430</v>
      </c>
      <c r="AU38" s="242">
        <f t="shared" si="6"/>
        <v>-134</v>
      </c>
      <c r="AV38" s="243"/>
      <c r="AW38" s="241">
        <f>'[2]АПП заб обращ 21_нов'!AK37</f>
        <v>0</v>
      </c>
      <c r="AX38" s="242">
        <f t="shared" si="42"/>
        <v>13148</v>
      </c>
      <c r="AY38" s="243"/>
      <c r="AZ38" s="242">
        <f>'[2]2025_АПП_забол_по ГИС ОМС (2)'!AS38</f>
        <v>22408</v>
      </c>
      <c r="BA38" s="242">
        <f>'[2]2025_АПП_забол_по ГИС ОМС (2)'!AT38</f>
        <v>3801</v>
      </c>
      <c r="BB38" s="244">
        <f t="shared" si="43"/>
        <v>29877</v>
      </c>
      <c r="BC38" s="244">
        <f t="shared" si="43"/>
        <v>5068</v>
      </c>
      <c r="BD38" s="242">
        <f t="shared" si="7"/>
        <v>-16729</v>
      </c>
      <c r="BE38" s="242">
        <f t="shared" si="8"/>
        <v>346</v>
      </c>
      <c r="BG38" s="242">
        <f>'[2]2025_АПП_забол_по ГИС ОМС (2)'!AD38</f>
        <v>26777</v>
      </c>
      <c r="BH38" s="245">
        <f t="shared" si="9"/>
        <v>0.49101800000000001</v>
      </c>
      <c r="BI38" s="242">
        <f t="shared" si="10"/>
        <v>-13629</v>
      </c>
      <c r="BJ38" s="263">
        <f t="shared" si="45"/>
        <v>24</v>
      </c>
      <c r="BK38" s="256" t="s">
        <v>248</v>
      </c>
    </row>
    <row r="39" spans="1:63" ht="19.5" customHeight="1" x14ac:dyDescent="0.25">
      <c r="A39" s="263">
        <f t="shared" si="44"/>
        <v>25</v>
      </c>
      <c r="B39" s="256" t="s">
        <v>249</v>
      </c>
      <c r="C39" s="235">
        <f>ROUND('[2]2025_АПП_забол_по ГИС ОМС (2)'!C39*'2025_АПП_забол_ПРОЕКТ ТП'!$C$104,0)</f>
        <v>1266</v>
      </c>
      <c r="D39" s="235">
        <f>ROUND('[2]2025_АПП_забол_по ГИС ОМС (2)'!D39*'2025_АПП_забол_ПРОЕКТ ТП'!$D$104,0)</f>
        <v>0</v>
      </c>
      <c r="E39" s="235">
        <f>ROUND('[2]2025_АПП_забол_по ГИС ОМС (2)'!E39*'2025_АПП_забол_ПРОЕКТ ТП'!$E$104,0)</f>
        <v>0</v>
      </c>
      <c r="F39" s="235">
        <f>ROUND('[2]2025_АПП_забол_по ГИС ОМС (2)'!F39*'2025_АПП_забол_ПРОЕКТ ТП'!$F$104,0)</f>
        <v>0</v>
      </c>
      <c r="G39" s="235">
        <f>ROUND('[2]2025_АПП_забол_по ГИС ОМС (2)'!G39*'2025_АПП_забол_ПРОЕКТ ТП'!$G$104,0)</f>
        <v>433</v>
      </c>
      <c r="H39" s="235">
        <f>ROUND('[2]2025_АПП_забол_по ГИС ОМС (2)'!H39*'2025_АПП_забол_ПРОЕКТ ТП'!$H$104,0)</f>
        <v>259</v>
      </c>
      <c r="I39" s="235">
        <f>ROUND('[2]2025_АПП_забол_по ГИС ОМС (2)'!I39*$I$104,0)</f>
        <v>635</v>
      </c>
      <c r="J39" s="235">
        <f>ROUND('[2]2025_АПП_забол_по ГИС ОМС'!J39*'[2]2024_АПП_забол_снижение'!$I$107,0)</f>
        <v>0</v>
      </c>
      <c r="K39" s="235">
        <f>ROUND('[2]2025_АПП_забол_по ГИС ОМС'!K39*'[2]2024_АПП_забол_снижение'!$K$107,0)</f>
        <v>431</v>
      </c>
      <c r="L39" s="235">
        <f>ROUND('[2]2025_АПП_забол_по ГИС ОМС (2)'!L39*'2025_АПП_забол_ПРОЕКТ ТП'!$L$104,0)</f>
        <v>0</v>
      </c>
      <c r="M39" s="235">
        <f>ROUND('[2]2025_АПП_забол_по ГИС ОМС (2)'!M39*'2025_АПП_забол_ПРОЕКТ ТП'!$M$104,0)</f>
        <v>0</v>
      </c>
      <c r="N39" s="235">
        <f>ROUND('[2]2025_АПП_забол_по ГИС ОМС (2)'!N39*'2025_АПП_забол_ПРОЕКТ ТП'!$N$104,0)</f>
        <v>327</v>
      </c>
      <c r="O39" s="235">
        <f>ROUND('[2]2025_АПП_забол_по ГИС ОМС (2)'!O39*'2025_АПП_забол_ПРОЕКТ ТП'!$O$104,0)</f>
        <v>646</v>
      </c>
      <c r="P39" s="235">
        <f>ROUND('[2]2025_АПП_забол_по ГИС ОМС (2)'!P39*'2025_АПП_забол_ПРОЕКТ ТП'!$P$104,0)</f>
        <v>0</v>
      </c>
      <c r="Q39" s="235">
        <f>ROUND('[2]2025_АПП_забол_по ГИС ОМС (2)'!Q39*'2025_АПП_забол_ПРОЕКТ ТП'!$Q$104,0)</f>
        <v>2367</v>
      </c>
      <c r="R39" s="235">
        <f>ROUND('[2]2025_АПП_забол_по ГИС ОМС (2)'!R39*'2025_АПП_забол_ПРОЕКТ ТП'!$R$104,0)</f>
        <v>0</v>
      </c>
      <c r="S39" s="235">
        <f>ROUND('[2]2025_АПП_забол_по ГИС ОМС (2)'!S39*'2025_АПП_забол_ПРОЕКТ ТП'!$S$104,0)</f>
        <v>3486</v>
      </c>
      <c r="T39" s="235">
        <f>ROUND('[2]2025_АПП_забол_по ГИС ОМС (2)'!T39*$T$104,0)</f>
        <v>631</v>
      </c>
      <c r="U39" s="235">
        <f>ROUND('[2]2025_АПП_забол_по ГИС ОМС (2)'!U39*$U$104,0)</f>
        <v>591</v>
      </c>
      <c r="V39" s="235">
        <f>ROUND('[2]2025_АПП_забол_по ГИС ОМС (2)'!V39*$V$104,0)</f>
        <v>0</v>
      </c>
      <c r="W39" s="235">
        <f>ROUND('[2]2025_АПП_забол_по ГИС ОМС (2)'!W39*$W$104,0)</f>
        <v>591</v>
      </c>
      <c r="X39" s="235">
        <f>ROUND('[2]2025_АПП_забол_по ГИС ОМС (2)'!X39*$X$104,0)</f>
        <v>426</v>
      </c>
      <c r="Y39" s="257">
        <f>ROUND('[2]2025_АПП_забол_по ГИС ОМС (2)'!Y39*$Y$104,0)</f>
        <v>0</v>
      </c>
      <c r="Z39" s="235">
        <f>ROUND('[2]2025_АПП_забол_по ГИС ОМС (2)'!Z39*$Z$104,0)</f>
        <v>0</v>
      </c>
      <c r="AA39" s="235">
        <f>ROUND('[2]2025_АПП_забол_по ГИС ОМС (2)'!AA39*$AA$104,0)</f>
        <v>0</v>
      </c>
      <c r="AB39" s="234">
        <f t="shared" si="2"/>
        <v>12089</v>
      </c>
      <c r="AC39" s="235">
        <f>ROUND('[2]2025_АПП_забол_по ГИС ОМС (2)'!AC39*'2025_АПП_забол_ПРОЕКТ ТП'!$AC$104,0)</f>
        <v>6833</v>
      </c>
      <c r="AD39" s="236">
        <f t="shared" si="39"/>
        <v>18922</v>
      </c>
      <c r="AE39" s="237">
        <f t="shared" si="40"/>
        <v>0</v>
      </c>
      <c r="AF39" s="258"/>
      <c r="AG39" s="258"/>
      <c r="AH39" s="258"/>
      <c r="AI39" s="258"/>
      <c r="AJ39" s="258"/>
      <c r="AK39" s="236">
        <f t="shared" si="4"/>
        <v>18922</v>
      </c>
      <c r="AL39" s="238">
        <f>'[2]2025_АПП_забол_по ГИС ОМС (2)'!AF39</f>
        <v>0</v>
      </c>
      <c r="AM39" s="236">
        <f t="shared" si="41"/>
        <v>18922</v>
      </c>
      <c r="AN39" s="239"/>
      <c r="AO39" s="242">
        <f>'[3]2023_АПП_забол_рабочий'!AM40</f>
        <v>0</v>
      </c>
      <c r="AP39" s="239"/>
      <c r="AQ39" s="241">
        <f>'[2]2025_АПП_забол_по ГИС ОМС (2)'!AJ39</f>
        <v>42767</v>
      </c>
      <c r="AR39" s="241">
        <f>'[2]2025_АПП_забол_по ГИС ОМС (2)'!AK39</f>
        <v>6370</v>
      </c>
      <c r="AS39" s="241">
        <f>'[2]2025_АПП_забол_по ГИС ОМС (2)'!AL39</f>
        <v>0</v>
      </c>
      <c r="AT39" s="242">
        <f t="shared" si="5"/>
        <v>-23845</v>
      </c>
      <c r="AU39" s="242">
        <f t="shared" si="6"/>
        <v>463</v>
      </c>
      <c r="AV39" s="243"/>
      <c r="AW39" s="241">
        <f>'[2]АПП заб обращ 21_нов'!AK38</f>
        <v>0</v>
      </c>
      <c r="AX39" s="242">
        <f t="shared" si="42"/>
        <v>18922</v>
      </c>
      <c r="AY39" s="243"/>
      <c r="AZ39" s="242">
        <f>'[2]2025_АПП_забол_по ГИС ОМС (2)'!AS39</f>
        <v>32058</v>
      </c>
      <c r="BA39" s="242">
        <f>'[2]2025_АПП_забол_по ГИС ОМС (2)'!AT39</f>
        <v>3391</v>
      </c>
      <c r="BB39" s="244">
        <f t="shared" si="43"/>
        <v>42744</v>
      </c>
      <c r="BC39" s="244">
        <f t="shared" si="43"/>
        <v>4521</v>
      </c>
      <c r="BD39" s="242">
        <f t="shared" si="7"/>
        <v>-23822</v>
      </c>
      <c r="BE39" s="242">
        <f t="shared" si="8"/>
        <v>2312</v>
      </c>
      <c r="BG39" s="242">
        <f>'[2]2025_АПП_забол_по ГИС ОМС (2)'!AD39</f>
        <v>39448</v>
      </c>
      <c r="BH39" s="245">
        <f t="shared" si="9"/>
        <v>0.47966900000000001</v>
      </c>
      <c r="BI39" s="242">
        <f t="shared" si="10"/>
        <v>-20526</v>
      </c>
      <c r="BJ39" s="263">
        <f t="shared" si="45"/>
        <v>25</v>
      </c>
      <c r="BK39" s="256" t="s">
        <v>249</v>
      </c>
    </row>
    <row r="40" spans="1:63" ht="19.5" customHeight="1" x14ac:dyDescent="0.25">
      <c r="A40" s="263">
        <f t="shared" si="44"/>
        <v>26</v>
      </c>
      <c r="B40" s="256" t="s">
        <v>250</v>
      </c>
      <c r="C40" s="235">
        <f>ROUND('[2]2025_АПП_забол_по ГИС ОМС (2)'!C40*'2025_АПП_забол_ПРОЕКТ ТП'!$C$104,0)</f>
        <v>1664</v>
      </c>
      <c r="D40" s="235">
        <f>ROUND('[2]2025_АПП_забол_по ГИС ОМС (2)'!D40*'2025_АПП_забол_ПРОЕКТ ТП'!$D$104,0)</f>
        <v>0</v>
      </c>
      <c r="E40" s="235">
        <f>ROUND('[2]2025_АПП_забол_по ГИС ОМС (2)'!E40*'2025_АПП_забол_ПРОЕКТ ТП'!$E$104,0)</f>
        <v>0</v>
      </c>
      <c r="F40" s="235">
        <f>ROUND('[2]2025_АПП_забол_по ГИС ОМС (2)'!F40*'2025_АПП_забол_ПРОЕКТ ТП'!$F$104,0)</f>
        <v>0</v>
      </c>
      <c r="G40" s="235">
        <f>ROUND('[2]2025_АПП_забол_по ГИС ОМС (2)'!G40*'2025_АПП_забол_ПРОЕКТ ТП'!$G$104,0)</f>
        <v>492</v>
      </c>
      <c r="H40" s="235">
        <f>ROUND('[2]2025_АПП_забол_по ГИС ОМС (2)'!H40*'2025_АПП_забол_ПРОЕКТ ТП'!$H$104,0)</f>
        <v>303</v>
      </c>
      <c r="I40" s="235">
        <f>ROUND('[2]2025_АПП_забол_по ГИС ОМС (2)'!I40*$I$104,0)</f>
        <v>0</v>
      </c>
      <c r="J40" s="235">
        <f>ROUND('[2]2025_АПП_забол_по ГИС ОМС'!J40*'[2]2024_АПП_забол_снижение'!$I$107,0)</f>
        <v>0</v>
      </c>
      <c r="K40" s="235">
        <f>ROUND('[2]2025_АПП_забол_по ГИС ОМС'!K40*'[2]2024_АПП_забол_снижение'!$K$107,0)</f>
        <v>759</v>
      </c>
      <c r="L40" s="235">
        <f>ROUND('[2]2025_АПП_забол_по ГИС ОМС (2)'!L40*'2025_АПП_забол_ПРОЕКТ ТП'!$L$104,0)</f>
        <v>0</v>
      </c>
      <c r="M40" s="235">
        <f>ROUND('[2]2025_АПП_забол_по ГИС ОМС (2)'!M40*'2025_АПП_забол_ПРОЕКТ ТП'!$M$104,0)</f>
        <v>0</v>
      </c>
      <c r="N40" s="235">
        <f>ROUND('[2]2025_АПП_забол_по ГИС ОМС (2)'!N40*'2025_АПП_забол_ПРОЕКТ ТП'!$N$104,0)</f>
        <v>516</v>
      </c>
      <c r="O40" s="235">
        <f>ROUND('[2]2025_АПП_забол_по ГИС ОМС (2)'!O40*'2025_АПП_забол_ПРОЕКТ ТП'!$O$104,0)</f>
        <v>859</v>
      </c>
      <c r="P40" s="235">
        <f>ROUND('[2]2025_АПП_забол_по ГИС ОМС (2)'!P40*'2025_АПП_забол_ПРОЕКТ ТП'!$P$104,0)</f>
        <v>0</v>
      </c>
      <c r="Q40" s="235">
        <f>ROUND('[2]2025_АПП_забол_по ГИС ОМС (2)'!Q40*'2025_АПП_забол_ПРОЕКТ ТП'!$Q$104,0)</f>
        <v>6431</v>
      </c>
      <c r="R40" s="235">
        <f>ROUND('[2]2025_АПП_забол_по ГИС ОМС (2)'!R40*'2025_АПП_забол_ПРОЕКТ ТП'!$R$104,0)</f>
        <v>240</v>
      </c>
      <c r="S40" s="235">
        <f>ROUND('[2]2025_АПП_забол_по ГИС ОМС (2)'!S40*'2025_АПП_забол_ПРОЕКТ ТП'!$S$104,0)</f>
        <v>9148</v>
      </c>
      <c r="T40" s="235">
        <f>ROUND('[2]2025_АПП_забол_по ГИС ОМС (2)'!T40*$T$104,0)</f>
        <v>614</v>
      </c>
      <c r="U40" s="235">
        <f>ROUND('[2]2025_АПП_забол_по ГИС ОМС (2)'!U40*$U$104,0)</f>
        <v>310</v>
      </c>
      <c r="V40" s="235">
        <f>ROUND('[2]2025_АПП_забол_по ГИС ОМС (2)'!V40*$V$104,0)</f>
        <v>78</v>
      </c>
      <c r="W40" s="235">
        <f>ROUND('[2]2025_АПП_забол_по ГИС ОМС (2)'!W40*$W$104,0)</f>
        <v>1233</v>
      </c>
      <c r="X40" s="235">
        <f>ROUND('[2]2025_АПП_забол_по ГИС ОМС (2)'!X40*$X$104,0)</f>
        <v>72</v>
      </c>
      <c r="Y40" s="257">
        <f>ROUND('[2]2025_АПП_забол_по ГИС ОМС (2)'!Y40*$Y$104,0)</f>
        <v>0</v>
      </c>
      <c r="Z40" s="235">
        <f>ROUND('[2]2025_АПП_забол_по ГИС ОМС (2)'!Z40*$Z$104,0)</f>
        <v>0</v>
      </c>
      <c r="AA40" s="235">
        <f>ROUND('[2]2025_АПП_забол_по ГИС ОМС (2)'!AA40*$AA$104,0)</f>
        <v>0</v>
      </c>
      <c r="AB40" s="234">
        <f t="shared" si="2"/>
        <v>22719</v>
      </c>
      <c r="AC40" s="235">
        <f>ROUND('[2]2025_АПП_забол_по ГИС ОМС (2)'!AC40*'2025_АПП_забол_ПРОЕКТ ТП'!$AC$104,0)</f>
        <v>31247</v>
      </c>
      <c r="AD40" s="236">
        <f t="shared" si="39"/>
        <v>53966</v>
      </c>
      <c r="AE40" s="237">
        <f t="shared" si="40"/>
        <v>0</v>
      </c>
      <c r="AF40" s="258"/>
      <c r="AG40" s="258"/>
      <c r="AH40" s="258"/>
      <c r="AI40" s="258"/>
      <c r="AJ40" s="258"/>
      <c r="AK40" s="236">
        <f t="shared" si="4"/>
        <v>53966</v>
      </c>
      <c r="AL40" s="238">
        <f>'[2]2025_АПП_забол_по ГИС ОМС (2)'!AF40</f>
        <v>0</v>
      </c>
      <c r="AM40" s="236">
        <f t="shared" si="41"/>
        <v>53966</v>
      </c>
      <c r="AN40" s="239"/>
      <c r="AO40" s="242">
        <f>'[3]2023_АПП_забол_рабочий'!AM41</f>
        <v>0</v>
      </c>
      <c r="AP40" s="239"/>
      <c r="AQ40" s="241">
        <f>'[2]2025_АПП_забол_по ГИС ОМС (2)'!AJ40</f>
        <v>88272</v>
      </c>
      <c r="AR40" s="241">
        <f>'[2]2025_АПП_забол_по ГИС ОМС (2)'!AK40</f>
        <v>30988</v>
      </c>
      <c r="AS40" s="241">
        <f>'[2]2025_АПП_забол_по ГИС ОМС (2)'!AL40</f>
        <v>0</v>
      </c>
      <c r="AT40" s="242">
        <f t="shared" si="5"/>
        <v>-34306</v>
      </c>
      <c r="AU40" s="242">
        <f t="shared" si="6"/>
        <v>259</v>
      </c>
      <c r="AV40" s="243"/>
      <c r="AW40" s="241">
        <f>'[2]АПП заб обращ 21_нов'!AK39</f>
        <v>0</v>
      </c>
      <c r="AX40" s="242">
        <f t="shared" si="42"/>
        <v>53966</v>
      </c>
      <c r="AY40" s="243"/>
      <c r="AZ40" s="242">
        <f>'[2]2025_АПП_забол_по ГИС ОМС (2)'!AS40</f>
        <v>51219</v>
      </c>
      <c r="BA40" s="242">
        <f>'[2]2025_АПП_забол_по ГИС ОМС (2)'!AT40</f>
        <v>11381</v>
      </c>
      <c r="BB40" s="244">
        <f t="shared" si="43"/>
        <v>68292</v>
      </c>
      <c r="BC40" s="244">
        <f t="shared" si="43"/>
        <v>15175</v>
      </c>
      <c r="BD40" s="242">
        <f t="shared" si="7"/>
        <v>-14326</v>
      </c>
      <c r="BE40" s="242">
        <f t="shared" si="8"/>
        <v>16072</v>
      </c>
      <c r="BG40" s="242">
        <f>'[2]2025_АПП_забол_по ГИС ОМС (2)'!AD40</f>
        <v>95572</v>
      </c>
      <c r="BH40" s="245">
        <f t="shared" si="9"/>
        <v>0.56466300000000003</v>
      </c>
      <c r="BI40" s="242">
        <f t="shared" si="10"/>
        <v>-41606</v>
      </c>
      <c r="BJ40" s="263">
        <f t="shared" si="45"/>
        <v>26</v>
      </c>
      <c r="BK40" s="256" t="s">
        <v>250</v>
      </c>
    </row>
    <row r="41" spans="1:63" ht="19.5" customHeight="1" x14ac:dyDescent="0.25">
      <c r="A41" s="263">
        <f t="shared" si="44"/>
        <v>27</v>
      </c>
      <c r="B41" s="256" t="s">
        <v>251</v>
      </c>
      <c r="C41" s="235">
        <f>ROUND('[2]2025_АПП_забол_по ГИС ОМС (2)'!C41*'2025_АПП_забол_ПРОЕКТ ТП'!$C$104,0)</f>
        <v>1105</v>
      </c>
      <c r="D41" s="235">
        <f>ROUND('[2]2025_АПП_забол_по ГИС ОМС (2)'!D41*'2025_АПП_забол_ПРОЕКТ ТП'!$D$104,0)</f>
        <v>0</v>
      </c>
      <c r="E41" s="235">
        <f>ROUND('[2]2025_АПП_забол_по ГИС ОМС (2)'!E41*'2025_АПП_забол_ПРОЕКТ ТП'!$E$104,0)</f>
        <v>0</v>
      </c>
      <c r="F41" s="235">
        <f>ROUND('[2]2025_АПП_забол_по ГИС ОМС (2)'!F41*'2025_АПП_забол_ПРОЕКТ ТП'!$F$104,0)</f>
        <v>0</v>
      </c>
      <c r="G41" s="235">
        <f>ROUND('[2]2025_АПП_забол_по ГИС ОМС (2)'!G41*'2025_АПП_забол_ПРОЕКТ ТП'!$G$104,0)</f>
        <v>371</v>
      </c>
      <c r="H41" s="235">
        <f>ROUND('[2]2025_АПП_забол_по ГИС ОМС (2)'!H41*'2025_АПП_забол_ПРОЕКТ ТП'!$H$104,0)</f>
        <v>0</v>
      </c>
      <c r="I41" s="235">
        <f>ROUND('[2]2025_АПП_забол_по ГИС ОМС (2)'!I41*$I$104,0)</f>
        <v>689</v>
      </c>
      <c r="J41" s="235">
        <f>ROUND('[2]2025_АПП_забол_по ГИС ОМС'!J41*'[2]2024_АПП_забол_снижение'!$I$107,0)</f>
        <v>0</v>
      </c>
      <c r="K41" s="235">
        <f>ROUND('[2]2025_АПП_забол_по ГИС ОМС'!K41*'[2]2024_АПП_забол_снижение'!$K$107,0)</f>
        <v>1047</v>
      </c>
      <c r="L41" s="235">
        <f>ROUND('[2]2025_АПП_забол_по ГИС ОМС (2)'!L41*'2025_АПП_забол_ПРОЕКТ ТП'!$L$104,0)</f>
        <v>0</v>
      </c>
      <c r="M41" s="235">
        <f>ROUND('[2]2025_АПП_забол_по ГИС ОМС (2)'!M41*'2025_АПП_забол_ПРОЕКТ ТП'!$M$104,0)</f>
        <v>0</v>
      </c>
      <c r="N41" s="235">
        <f>ROUND('[2]2025_АПП_забол_по ГИС ОМС (2)'!N41*'2025_АПП_забол_ПРОЕКТ ТП'!$N$104,0)</f>
        <v>1004</v>
      </c>
      <c r="O41" s="235">
        <f>ROUND('[2]2025_АПП_забол_по ГИС ОМС (2)'!O41*'2025_АПП_забол_ПРОЕКТ ТП'!$O$104,0)</f>
        <v>585</v>
      </c>
      <c r="P41" s="235">
        <f>ROUND('[2]2025_АПП_забол_по ГИС ОМС (2)'!P41*'2025_АПП_забол_ПРОЕКТ ТП'!$P$104,0)</f>
        <v>0</v>
      </c>
      <c r="Q41" s="235">
        <f>ROUND('[2]2025_АПП_забол_по ГИС ОМС (2)'!Q41*'2025_АПП_забол_ПРОЕКТ ТП'!$Q$104,0)</f>
        <v>2466</v>
      </c>
      <c r="R41" s="235">
        <f>ROUND('[2]2025_АПП_забол_по ГИС ОМС (2)'!R41*'2025_АПП_забол_ПРОЕКТ ТП'!$R$104,0)</f>
        <v>0</v>
      </c>
      <c r="S41" s="235">
        <f>ROUND('[2]2025_АПП_забол_по ГИС ОМС (2)'!S41*'2025_АПП_забол_ПРОЕКТ ТП'!$S$104,0)</f>
        <v>2705</v>
      </c>
      <c r="T41" s="235">
        <f>ROUND('[2]2025_АПП_забол_по ГИС ОМС (2)'!T41*$T$104,0)</f>
        <v>219</v>
      </c>
      <c r="U41" s="235">
        <f>ROUND('[2]2025_АПП_забол_по ГИС ОМС (2)'!U41*$U$104,0)</f>
        <v>0</v>
      </c>
      <c r="V41" s="235">
        <f>ROUND('[2]2025_АПП_забол_по ГИС ОМС (2)'!V41*$V$104,0)</f>
        <v>0</v>
      </c>
      <c r="W41" s="235">
        <f>ROUND('[2]2025_АПП_забол_по ГИС ОМС (2)'!W41*$W$104,0)</f>
        <v>1251</v>
      </c>
      <c r="X41" s="235">
        <f>ROUND('[2]2025_АПП_забол_по ГИС ОМС (2)'!X41*$X$104,0)</f>
        <v>507</v>
      </c>
      <c r="Y41" s="257">
        <f>ROUND('[2]2025_АПП_забол_по ГИС ОМС (2)'!Y41*$Y$104,0)</f>
        <v>0</v>
      </c>
      <c r="Z41" s="235">
        <f>ROUND('[2]2025_АПП_забол_по ГИС ОМС (2)'!Z41*$Z$104,0)</f>
        <v>0</v>
      </c>
      <c r="AA41" s="235">
        <f>ROUND('[2]2025_АПП_забол_по ГИС ОМС (2)'!AA41*$AA$104,0)</f>
        <v>0</v>
      </c>
      <c r="AB41" s="234">
        <f t="shared" si="2"/>
        <v>11949</v>
      </c>
      <c r="AC41" s="235">
        <f>ROUND('[2]2025_АПП_забол_по ГИС ОМС (2)'!AC41*'2025_АПП_забол_ПРОЕКТ ТП'!$AC$104,0)</f>
        <v>16237</v>
      </c>
      <c r="AD41" s="236">
        <f t="shared" si="39"/>
        <v>28186</v>
      </c>
      <c r="AE41" s="237">
        <f t="shared" si="40"/>
        <v>0</v>
      </c>
      <c r="AF41" s="258"/>
      <c r="AG41" s="258"/>
      <c r="AH41" s="258"/>
      <c r="AI41" s="258"/>
      <c r="AJ41" s="258"/>
      <c r="AK41" s="236">
        <f t="shared" si="4"/>
        <v>28186</v>
      </c>
      <c r="AL41" s="238">
        <f>'[2]2025_АПП_забол_по ГИС ОМС (2)'!AF41</f>
        <v>0</v>
      </c>
      <c r="AM41" s="236">
        <f t="shared" si="41"/>
        <v>28186</v>
      </c>
      <c r="AN41" s="239"/>
      <c r="AO41" s="242">
        <f>'[3]2023_АПП_забол_рабочий'!AM42</f>
        <v>0</v>
      </c>
      <c r="AP41" s="239"/>
      <c r="AQ41" s="241">
        <f>'[2]2025_АПП_забол_по ГИС ОМС (2)'!AJ41</f>
        <v>50623</v>
      </c>
      <c r="AR41" s="241">
        <f>'[2]2025_АПП_забол_по ГИС ОМС (2)'!AK41</f>
        <v>14941</v>
      </c>
      <c r="AS41" s="241">
        <f>'[2]2025_АПП_забол_по ГИС ОМС (2)'!AL41</f>
        <v>0</v>
      </c>
      <c r="AT41" s="242">
        <f t="shared" si="5"/>
        <v>-22437</v>
      </c>
      <c r="AU41" s="242">
        <f t="shared" si="6"/>
        <v>1296</v>
      </c>
      <c r="AV41" s="243"/>
      <c r="AW41" s="241">
        <f>'[2]АПП заб обращ 21_нов'!AK40</f>
        <v>0</v>
      </c>
      <c r="AX41" s="242">
        <f t="shared" si="42"/>
        <v>28186</v>
      </c>
      <c r="AY41" s="243"/>
      <c r="AZ41" s="242">
        <f>'[2]2025_АПП_забол_по ГИС ОМС (2)'!AS41</f>
        <v>27885</v>
      </c>
      <c r="BA41" s="242">
        <f>'[2]2025_АПП_забол_по ГИС ОМС (2)'!AT41</f>
        <v>10332</v>
      </c>
      <c r="BB41" s="244">
        <f t="shared" si="43"/>
        <v>37180</v>
      </c>
      <c r="BC41" s="244">
        <f t="shared" si="43"/>
        <v>13776</v>
      </c>
      <c r="BD41" s="242">
        <f t="shared" si="7"/>
        <v>-8994</v>
      </c>
      <c r="BE41" s="242">
        <f t="shared" si="8"/>
        <v>2461</v>
      </c>
      <c r="BG41" s="242">
        <f>'[2]2025_АПП_забол_по ГИС ОМС (2)'!AD41</f>
        <v>46706</v>
      </c>
      <c r="BH41" s="245">
        <f t="shared" si="9"/>
        <v>0.60347700000000004</v>
      </c>
      <c r="BI41" s="242">
        <f t="shared" si="10"/>
        <v>-18520</v>
      </c>
      <c r="BJ41" s="263">
        <f t="shared" si="45"/>
        <v>27</v>
      </c>
      <c r="BK41" s="256" t="s">
        <v>251</v>
      </c>
    </row>
    <row r="42" spans="1:63" ht="28.5" customHeight="1" x14ac:dyDescent="0.25">
      <c r="A42" s="263">
        <f t="shared" si="44"/>
        <v>28</v>
      </c>
      <c r="B42" s="256" t="s">
        <v>252</v>
      </c>
      <c r="C42" s="235">
        <f>ROUND('[2]2025_АПП_забол_по ГИС ОМС (2)'!C42*'2025_АПП_забол_ПРОЕКТ ТП'!$C$104,0)</f>
        <v>4070</v>
      </c>
      <c r="D42" s="235">
        <f>ROUND('[2]2025_АПП_забол_по ГИС ОМС (2)'!D42*'2025_АПП_забол_ПРОЕКТ ТП'!$D$104,0)</f>
        <v>0</v>
      </c>
      <c r="E42" s="235">
        <f>ROUND('[2]2025_АПП_забол_по ГИС ОМС (2)'!E42*'2025_АПП_забол_ПРОЕКТ ТП'!$E$104,0)</f>
        <v>0</v>
      </c>
      <c r="F42" s="235">
        <f>ROUND('[2]2025_АПП_забол_по ГИС ОМС (2)'!F42*'2025_АПП_забол_ПРОЕКТ ТП'!$F$104,0)</f>
        <v>0</v>
      </c>
      <c r="G42" s="235">
        <f>ROUND('[2]2025_АПП_забол_по ГИС ОМС (2)'!G42*'2025_АПП_забол_ПРОЕКТ ТП'!$G$104,0)</f>
        <v>575</v>
      </c>
      <c r="H42" s="235">
        <f>ROUND('[2]2025_АПП_забол_по ГИС ОМС (2)'!H42*'2025_АПП_забол_ПРОЕКТ ТП'!$H$104,0)</f>
        <v>670</v>
      </c>
      <c r="I42" s="235">
        <f>ROUND('[2]2025_АПП_забол_по ГИС ОМС (2)'!I42*$I$104,0)</f>
        <v>1005</v>
      </c>
      <c r="J42" s="235">
        <f>ROUND('[2]2025_АПП_забол_по ГИС ОМС'!J42*'[2]2024_АПП_забол_снижение'!$I$107,0)</f>
        <v>77</v>
      </c>
      <c r="K42" s="235">
        <f>ROUND('[2]2025_АПП_забол_по ГИС ОМС'!K42*'[2]2024_АПП_забол_снижение'!$K$107,0)</f>
        <v>2873</v>
      </c>
      <c r="L42" s="235">
        <f>ROUND('[2]2025_АПП_забол_по ГИС ОМС (2)'!L42*'2025_АПП_забол_ПРОЕКТ ТП'!$L$104,0)</f>
        <v>0</v>
      </c>
      <c r="M42" s="235">
        <f>ROUND('[2]2025_АПП_забол_по ГИС ОМС (2)'!M42*'2025_АПП_забол_ПРОЕКТ ТП'!$M$104,0)</f>
        <v>0</v>
      </c>
      <c r="N42" s="235">
        <f>ROUND('[2]2025_АПП_забол_по ГИС ОМС (2)'!N42*'2025_АПП_забол_ПРОЕКТ ТП'!$N$104,0)</f>
        <v>910</v>
      </c>
      <c r="O42" s="235">
        <f>ROUND('[2]2025_АПП_забол_по ГИС ОМС (2)'!O42*'2025_АПП_забол_ПРОЕКТ ТП'!$O$104,0)</f>
        <v>1197</v>
      </c>
      <c r="P42" s="235">
        <f>ROUND('[2]2025_АПП_забол_по ГИС ОМС (2)'!P42*'2025_АПП_забол_ПРОЕКТ ТП'!$P$104,0)</f>
        <v>0</v>
      </c>
      <c r="Q42" s="235">
        <f>ROUND('[2]2025_АПП_забол_по ГИС ОМС (2)'!Q42*'2025_АПП_забол_ПРОЕКТ ТП'!$Q$104,0)</f>
        <v>4596</v>
      </c>
      <c r="R42" s="235">
        <f>ROUND('[2]2025_АПП_забол_по ГИС ОМС (2)'!R42*'2025_АПП_забол_ПРОЕКТ ТП'!$R$104,0)</f>
        <v>287</v>
      </c>
      <c r="S42" s="235">
        <f>ROUND('[2]2025_АПП_забол_по ГИС ОМС (2)'!S42*'2025_АПП_забол_ПРОЕКТ ТП'!$S$104,0)</f>
        <v>8672</v>
      </c>
      <c r="T42" s="235">
        <f>ROUND('[2]2025_АПП_забол_по ГИС ОМС (2)'!T42*$T$104,0)</f>
        <v>2202</v>
      </c>
      <c r="U42" s="235">
        <f>ROUND('[2]2025_АПП_забол_по ГИС ОМС (2)'!U42*$U$104,0)</f>
        <v>575</v>
      </c>
      <c r="V42" s="235">
        <f>ROUND('[2]2025_АПП_забол_по ГИС ОМС (2)'!V42*$V$104,0)</f>
        <v>144</v>
      </c>
      <c r="W42" s="235">
        <f>ROUND('[2]2025_АПП_забол_по ГИС ОМС (2)'!W42*$W$104,0)</f>
        <v>1101</v>
      </c>
      <c r="X42" s="235">
        <f>ROUND('[2]2025_АПП_забол_по ГИС ОМС (2)'!X42*$X$104,0)</f>
        <v>185</v>
      </c>
      <c r="Y42" s="257">
        <f>ROUND('[2]2025_АПП_забол_по ГИС ОМС (2)'!Y42*$Y$104,0)</f>
        <v>0</v>
      </c>
      <c r="Z42" s="235">
        <f>ROUND('[2]2025_АПП_забол_по ГИС ОМС (2)'!Z42*$Z$104,0)</f>
        <v>0</v>
      </c>
      <c r="AA42" s="235">
        <f>ROUND('[2]2025_АПП_забол_по ГИС ОМС (2)'!AA42*$AA$104,0)</f>
        <v>0</v>
      </c>
      <c r="AB42" s="234">
        <f t="shared" si="2"/>
        <v>29139</v>
      </c>
      <c r="AC42" s="235">
        <f>ROUND('[2]2025_АПП_забол_по ГИС ОМС (2)'!AC42*'2025_АПП_забол_ПРОЕКТ ТП'!$AC$104,0)</f>
        <v>23733</v>
      </c>
      <c r="AD42" s="236">
        <f t="shared" si="39"/>
        <v>52872</v>
      </c>
      <c r="AE42" s="237">
        <f t="shared" si="40"/>
        <v>0</v>
      </c>
      <c r="AF42" s="258"/>
      <c r="AG42" s="258"/>
      <c r="AH42" s="258"/>
      <c r="AI42" s="258"/>
      <c r="AJ42" s="258"/>
      <c r="AK42" s="236">
        <f t="shared" si="4"/>
        <v>52872</v>
      </c>
      <c r="AL42" s="238">
        <f>'[2]2025_АПП_забол_по ГИС ОМС (2)'!AF42</f>
        <v>0</v>
      </c>
      <c r="AM42" s="236">
        <f t="shared" si="41"/>
        <v>52872</v>
      </c>
      <c r="AN42" s="239"/>
      <c r="AO42" s="240">
        <f>'[3]2023_АПП_забол_рабочий'!AM43</f>
        <v>0</v>
      </c>
      <c r="AP42" s="239"/>
      <c r="AQ42" s="241">
        <f>'[2]2025_АПП_забол_по ГИС ОМС (2)'!AJ42</f>
        <v>112841</v>
      </c>
      <c r="AR42" s="241">
        <f>'[2]2025_АПП_забол_по ГИС ОМС (2)'!AK42</f>
        <v>23536</v>
      </c>
      <c r="AS42" s="241">
        <f>'[2]2025_АПП_забол_по ГИС ОМС (2)'!AL42</f>
        <v>0</v>
      </c>
      <c r="AT42" s="242">
        <f t="shared" si="5"/>
        <v>-59969</v>
      </c>
      <c r="AU42" s="242">
        <f t="shared" si="6"/>
        <v>197</v>
      </c>
      <c r="AV42" s="243"/>
      <c r="AW42" s="241">
        <f>'[2]АПП заб обращ 21_нов'!AK41</f>
        <v>0</v>
      </c>
      <c r="AX42" s="242">
        <f t="shared" si="42"/>
        <v>52872</v>
      </c>
      <c r="AY42" s="243"/>
      <c r="AZ42" s="242">
        <f>'[2]2025_АПП_забол_по ГИС ОМС (2)'!AS42</f>
        <v>64905</v>
      </c>
      <c r="BA42" s="242">
        <f>'[2]2025_АПП_забол_по ГИС ОМС (2)'!AT42</f>
        <v>12511</v>
      </c>
      <c r="BB42" s="244">
        <f t="shared" si="43"/>
        <v>86540</v>
      </c>
      <c r="BC42" s="244">
        <f t="shared" si="43"/>
        <v>16681</v>
      </c>
      <c r="BD42" s="242">
        <f t="shared" si="7"/>
        <v>-33668</v>
      </c>
      <c r="BE42" s="242">
        <f t="shared" si="8"/>
        <v>7052</v>
      </c>
      <c r="BG42" s="242">
        <f>'[2]2025_АПП_забол_по ГИС ОМС (2)'!AD42</f>
        <v>101665</v>
      </c>
      <c r="BH42" s="245">
        <f t="shared" si="9"/>
        <v>0.520061</v>
      </c>
      <c r="BI42" s="242">
        <f t="shared" si="10"/>
        <v>-48793</v>
      </c>
      <c r="BJ42" s="263">
        <f t="shared" si="45"/>
        <v>28</v>
      </c>
      <c r="BK42" s="256" t="s">
        <v>252</v>
      </c>
    </row>
    <row r="43" spans="1:63" ht="18.75" x14ac:dyDescent="0.25">
      <c r="A43" s="263">
        <f t="shared" si="44"/>
        <v>29</v>
      </c>
      <c r="B43" s="256" t="s">
        <v>253</v>
      </c>
      <c r="C43" s="235">
        <f>ROUND('[2]2025_АПП_забол_по ГИС ОМС (2)'!C43*'2025_АПП_забол_ПРОЕКТ ТП'!$C$104,0)</f>
        <v>495</v>
      </c>
      <c r="D43" s="235">
        <f>ROUND('[2]2025_АПП_забол_по ГИС ОМС (2)'!D43*'2025_АПП_забол_ПРОЕКТ ТП'!$D$104,0)</f>
        <v>0</v>
      </c>
      <c r="E43" s="235">
        <f>ROUND('[2]2025_АПП_забол_по ГИС ОМС (2)'!E43*'2025_АПП_забол_ПРОЕКТ ТП'!$E$104,0)</f>
        <v>0</v>
      </c>
      <c r="F43" s="235">
        <f>ROUND('[2]2025_АПП_забол_по ГИС ОМС (2)'!F43*'2025_АПП_забол_ПРОЕКТ ТП'!$F$104,0)</f>
        <v>0</v>
      </c>
      <c r="G43" s="235">
        <f>ROUND('[2]2025_АПП_забол_по ГИС ОМС (2)'!G43*'2025_АПП_забол_ПРОЕКТ ТП'!$G$104,0)</f>
        <v>212</v>
      </c>
      <c r="H43" s="235">
        <f>ROUND('[2]2025_АПП_забол_по ГИС ОМС (2)'!H43*'2025_АПП_забол_ПРОЕКТ ТП'!$H$104,0)</f>
        <v>0</v>
      </c>
      <c r="I43" s="235">
        <f>ROUND('[2]2025_АПП_забол_по ГИС ОМС (2)'!I43*$I$104,0)</f>
        <v>0</v>
      </c>
      <c r="J43" s="235">
        <f>ROUND('[2]2025_АПП_забол_по ГИС ОМС'!J43*'[2]2024_АПП_забол_снижение'!$I$107,0)</f>
        <v>0</v>
      </c>
      <c r="K43" s="235">
        <f>ROUND('[2]2025_АПП_забол_по ГИС ОМС'!K43*'[2]2024_АПП_забол_снижение'!$K$107,0)</f>
        <v>471</v>
      </c>
      <c r="L43" s="235">
        <f>ROUND('[2]2025_АПП_забол_по ГИС ОМС (2)'!L43*'2025_АПП_забол_ПРОЕКТ ТП'!$L$104,0)</f>
        <v>0</v>
      </c>
      <c r="M43" s="235">
        <f>ROUND('[2]2025_АПП_забол_по ГИС ОМС (2)'!M43*'2025_АПП_забол_ПРОЕКТ ТП'!$M$104,0)</f>
        <v>0</v>
      </c>
      <c r="N43" s="235">
        <f>ROUND('[2]2025_АПП_забол_по ГИС ОМС (2)'!N43*'2025_АПП_забол_ПРОЕКТ ТП'!$N$104,0)</f>
        <v>398</v>
      </c>
      <c r="O43" s="235">
        <f>ROUND('[2]2025_АПП_забол_по ГИС ОМС (2)'!O43*'2025_АПП_забол_ПРОЕКТ ТП'!$O$104,0)</f>
        <v>232</v>
      </c>
      <c r="P43" s="235">
        <f>ROUND('[2]2025_АПП_забол_по ГИС ОМС (2)'!P43*'2025_АПП_забол_ПРОЕКТ ТП'!$P$104,0)</f>
        <v>0</v>
      </c>
      <c r="Q43" s="235">
        <f>ROUND('[2]2025_АПП_забол_по ГИС ОМС (2)'!Q43*'2025_АПП_забол_ПРОЕКТ ТП'!$Q$104,0)</f>
        <v>758</v>
      </c>
      <c r="R43" s="235">
        <f>ROUND('[2]2025_АПП_забол_по ГИС ОМС (2)'!R43*'2025_АПП_забол_ПРОЕКТ ТП'!$R$104,0)</f>
        <v>0</v>
      </c>
      <c r="S43" s="235">
        <f>ROUND('[2]2025_АПП_забол_по ГИС ОМС (2)'!S43*'2025_АПП_забол_ПРОЕКТ ТП'!$S$104,0)</f>
        <v>2516</v>
      </c>
      <c r="T43" s="235">
        <f>ROUND('[2]2025_АПП_забол_по ГИС ОМС (2)'!T43*$T$104,0)</f>
        <v>367</v>
      </c>
      <c r="U43" s="235">
        <f>ROUND('[2]2025_АПП_забол_по ГИС ОМС (2)'!U43*$U$104,0)</f>
        <v>0</v>
      </c>
      <c r="V43" s="235">
        <f>ROUND('[2]2025_АПП_забол_по ГИС ОМС (2)'!V43*$V$104,0)</f>
        <v>0</v>
      </c>
      <c r="W43" s="235">
        <f>ROUND('[2]2025_АПП_забол_по ГИС ОМС (2)'!W43*$W$104,0)</f>
        <v>844</v>
      </c>
      <c r="X43" s="235">
        <f>ROUND('[2]2025_АПП_забол_по ГИС ОМС (2)'!X43*$X$104,0)</f>
        <v>0</v>
      </c>
      <c r="Y43" s="257">
        <f>ROUND('[2]2025_АПП_забол_по ГИС ОМС (2)'!Y43*$Y$104,0)</f>
        <v>0</v>
      </c>
      <c r="Z43" s="235">
        <f>ROUND('[2]2025_АПП_забол_по ГИС ОМС (2)'!Z43*$Z$104,0)</f>
        <v>0</v>
      </c>
      <c r="AA43" s="235">
        <f>ROUND('[2]2025_АПП_забол_по ГИС ОМС (2)'!AA43*$AA$104,0)</f>
        <v>0</v>
      </c>
      <c r="AB43" s="234">
        <f t="shared" si="2"/>
        <v>6293</v>
      </c>
      <c r="AC43" s="235">
        <f>ROUND('[2]2025_АПП_забол_по ГИС ОМС (2)'!AC43*'2025_АПП_забол_ПРОЕКТ ТП'!$AC$104,0)</f>
        <v>7046</v>
      </c>
      <c r="AD43" s="236">
        <f t="shared" si="39"/>
        <v>13339</v>
      </c>
      <c r="AE43" s="237">
        <f t="shared" si="40"/>
        <v>0</v>
      </c>
      <c r="AF43" s="258"/>
      <c r="AG43" s="258"/>
      <c r="AH43" s="258"/>
      <c r="AI43" s="258"/>
      <c r="AJ43" s="258"/>
      <c r="AK43" s="236">
        <f t="shared" si="4"/>
        <v>13339</v>
      </c>
      <c r="AL43" s="238">
        <f>'[2]2025_АПП_забол_по ГИС ОМС (2)'!AF43</f>
        <v>0</v>
      </c>
      <c r="AM43" s="236">
        <f t="shared" si="41"/>
        <v>13339</v>
      </c>
      <c r="AN43" s="239"/>
      <c r="AO43" s="242">
        <f>'[3]2023_АПП_забол_рабочий'!AM44</f>
        <v>0</v>
      </c>
      <c r="AP43" s="239"/>
      <c r="AQ43" s="241">
        <f>'[2]2025_АПП_забол_по ГИС ОМС (2)'!AJ43</f>
        <v>25884</v>
      </c>
      <c r="AR43" s="241">
        <f>'[2]2025_АПП_забол_по ГИС ОМС (2)'!AK43</f>
        <v>6337</v>
      </c>
      <c r="AS43" s="241">
        <f>'[2]2025_АПП_забол_по ГИС ОМС (2)'!AL43</f>
        <v>0</v>
      </c>
      <c r="AT43" s="242">
        <f t="shared" si="5"/>
        <v>-12545</v>
      </c>
      <c r="AU43" s="242">
        <f t="shared" si="6"/>
        <v>709</v>
      </c>
      <c r="AV43" s="243"/>
      <c r="AW43" s="241">
        <f>'[2]АПП заб обращ 21_нов'!AK42</f>
        <v>0</v>
      </c>
      <c r="AX43" s="242">
        <f t="shared" si="42"/>
        <v>13339</v>
      </c>
      <c r="AY43" s="243"/>
      <c r="AZ43" s="242">
        <f>'[2]2025_АПП_забол_по ГИС ОМС (2)'!AS43</f>
        <v>11556</v>
      </c>
      <c r="BA43" s="242">
        <f>'[2]2025_АПП_забол_по ГИС ОМС (2)'!AT43</f>
        <v>3622</v>
      </c>
      <c r="BB43" s="244">
        <f t="shared" si="43"/>
        <v>15408</v>
      </c>
      <c r="BC43" s="244">
        <f t="shared" si="43"/>
        <v>4829</v>
      </c>
      <c r="BD43" s="242">
        <f t="shared" si="7"/>
        <v>-2069</v>
      </c>
      <c r="BE43" s="242">
        <f t="shared" si="8"/>
        <v>2217</v>
      </c>
      <c r="BG43" s="242">
        <f>'[2]2025_АПП_забол_по ГИС ОМС (2)'!AD43</f>
        <v>24653</v>
      </c>
      <c r="BH43" s="245">
        <f t="shared" si="9"/>
        <v>0.54107000000000005</v>
      </c>
      <c r="BI43" s="242">
        <f t="shared" si="10"/>
        <v>-11314</v>
      </c>
      <c r="BJ43" s="263">
        <f t="shared" si="45"/>
        <v>29</v>
      </c>
      <c r="BK43" s="256" t="s">
        <v>253</v>
      </c>
    </row>
    <row r="44" spans="1:63" ht="22.5" customHeight="1" x14ac:dyDescent="0.25">
      <c r="A44" s="263">
        <f t="shared" si="44"/>
        <v>30</v>
      </c>
      <c r="B44" s="256" t="s">
        <v>254</v>
      </c>
      <c r="C44" s="235">
        <f>ROUND('[2]2025_АПП_забол_по ГИС ОМС (2)'!C44*'2025_АПП_забол_ПРОЕКТ ТП'!$C$104,0)</f>
        <v>1056</v>
      </c>
      <c r="D44" s="235">
        <f>ROUND('[2]2025_АПП_забол_по ГИС ОМС (2)'!D44*'2025_АПП_забол_ПРОЕКТ ТП'!$D$104,0)</f>
        <v>0</v>
      </c>
      <c r="E44" s="235">
        <f>ROUND('[2]2025_АПП_забол_по ГИС ОМС (2)'!E44*'2025_АПП_забол_ПРОЕКТ ТП'!$E$104,0)</f>
        <v>0</v>
      </c>
      <c r="F44" s="235">
        <f>ROUND('[2]2025_АПП_забол_по ГИС ОМС (2)'!F44*'2025_АПП_забол_ПРОЕКТ ТП'!$F$104,0)</f>
        <v>0</v>
      </c>
      <c r="G44" s="235">
        <f>ROUND('[2]2025_АПП_забол_по ГИС ОМС (2)'!G44*'2025_АПП_забол_ПРОЕКТ ТП'!$G$104,0)</f>
        <v>551</v>
      </c>
      <c r="H44" s="235">
        <f>ROUND('[2]2025_АПП_забол_по ГИС ОМС (2)'!H44*'2025_АПП_забол_ПРОЕКТ ТП'!$H$104,0)</f>
        <v>0</v>
      </c>
      <c r="I44" s="235">
        <f>ROUND('[2]2025_АПП_забол_по ГИС ОМС (2)'!I44*$I$104,0)</f>
        <v>271</v>
      </c>
      <c r="J44" s="235">
        <f>ROUND('[2]2025_АПП_забол_по ГИС ОМС'!J44*'[2]2024_АПП_забол_снижение'!$I$107,0)</f>
        <v>0</v>
      </c>
      <c r="K44" s="235">
        <f>ROUND('[2]2025_АПП_забол_по ГИС ОМС'!K44*'[2]2024_АПП_забол_снижение'!$K$107,0)</f>
        <v>565</v>
      </c>
      <c r="L44" s="235">
        <f>ROUND('[2]2025_АПП_забол_по ГИС ОМС (2)'!L44*'2025_АПП_забол_ПРОЕКТ ТП'!$L$104,0)</f>
        <v>0</v>
      </c>
      <c r="M44" s="235">
        <f>ROUND('[2]2025_АПП_забол_по ГИС ОМС (2)'!M44*'2025_АПП_забол_ПРОЕКТ ТП'!$M$104,0)</f>
        <v>0</v>
      </c>
      <c r="N44" s="235">
        <f>ROUND('[2]2025_АПП_забол_по ГИС ОМС (2)'!N44*'2025_АПП_забол_ПРОЕКТ ТП'!$N$104,0)</f>
        <v>463</v>
      </c>
      <c r="O44" s="235">
        <f>ROUND('[2]2025_АПП_забол_по ГИС ОМС (2)'!O44*'2025_АПП_забол_ПРОЕКТ ТП'!$O$104,0)</f>
        <v>486</v>
      </c>
      <c r="P44" s="235">
        <f>ROUND('[2]2025_АПП_забол_по ГИС ОМС (2)'!P44*'2025_АПП_забол_ПРОЕКТ ТП'!$P$104,0)</f>
        <v>0</v>
      </c>
      <c r="Q44" s="235">
        <f>ROUND('[2]2025_АПП_забол_по ГИС ОМС (2)'!Q44*'2025_АПП_забол_ПРОЕКТ ТП'!$Q$104,0)</f>
        <v>1486</v>
      </c>
      <c r="R44" s="235">
        <f>ROUND('[2]2025_АПП_забол_по ГИС ОМС (2)'!R44*'2025_АПП_забол_ПРОЕКТ ТП'!$R$104,0)</f>
        <v>0</v>
      </c>
      <c r="S44" s="235">
        <f>ROUND('[2]2025_АПП_забол_по ГИС ОМС (2)'!S44*'2025_АПП_забол_ПРОЕКТ ТП'!$S$104,0)</f>
        <v>1346</v>
      </c>
      <c r="T44" s="235">
        <f>ROUND('[2]2025_АПП_забол_по ГИС ОМС (2)'!T44*$T$104,0)</f>
        <v>777</v>
      </c>
      <c r="U44" s="235">
        <f>ROUND('[2]2025_АПП_забол_по ГИС ОМС (2)'!U44*$U$104,0)</f>
        <v>0</v>
      </c>
      <c r="V44" s="235">
        <f>ROUND('[2]2025_АПП_забол_по ГИС ОМС (2)'!V44*$V$104,0)</f>
        <v>0</v>
      </c>
      <c r="W44" s="235">
        <f>ROUND('[2]2025_АПП_забол_по ГИС ОМС (2)'!W44*$W$104,0)</f>
        <v>777</v>
      </c>
      <c r="X44" s="235">
        <f>ROUND('[2]2025_АПП_забол_по ГИС ОМС (2)'!X44*$X$104,0)</f>
        <v>0</v>
      </c>
      <c r="Y44" s="257">
        <f>ROUND('[2]2025_АПП_забол_по ГИС ОМС (2)'!Y44*$Y$104,0)</f>
        <v>0</v>
      </c>
      <c r="Z44" s="235">
        <f>ROUND('[2]2025_АПП_забол_по ГИС ОМС (2)'!Z44*$Z$104,0)</f>
        <v>0</v>
      </c>
      <c r="AA44" s="235">
        <f>ROUND('[2]2025_АПП_забол_по ГИС ОМС (2)'!AA44*$AA$104,0)</f>
        <v>0</v>
      </c>
      <c r="AB44" s="234">
        <f t="shared" si="2"/>
        <v>7778</v>
      </c>
      <c r="AC44" s="235">
        <f>ROUND('[2]2025_АПП_забол_по ГИС ОМС (2)'!AC44*'2025_АПП_забол_ПРОЕКТ ТП'!$AC$104,0)</f>
        <v>8063</v>
      </c>
      <c r="AD44" s="236">
        <f t="shared" si="39"/>
        <v>15841</v>
      </c>
      <c r="AE44" s="237">
        <f t="shared" si="40"/>
        <v>0</v>
      </c>
      <c r="AF44" s="258"/>
      <c r="AG44" s="258"/>
      <c r="AH44" s="258"/>
      <c r="AI44" s="258"/>
      <c r="AJ44" s="258"/>
      <c r="AK44" s="236">
        <f t="shared" si="4"/>
        <v>15841</v>
      </c>
      <c r="AL44" s="238">
        <f>'[2]2025_АПП_забол_по ГИС ОМС (2)'!AF44</f>
        <v>0</v>
      </c>
      <c r="AM44" s="236">
        <f t="shared" si="41"/>
        <v>15841</v>
      </c>
      <c r="AN44" s="239"/>
      <c r="AO44" s="242">
        <f>'[3]2023_АПП_забол_рабочий'!AM45</f>
        <v>0</v>
      </c>
      <c r="AP44" s="239"/>
      <c r="AQ44" s="241">
        <f>'[2]2025_АПП_забол_по ГИС ОМС (2)'!AJ44</f>
        <v>30173</v>
      </c>
      <c r="AR44" s="241">
        <f>'[2]2025_АПП_забол_по ГИС ОМС (2)'!AK44</f>
        <v>8262</v>
      </c>
      <c r="AS44" s="241">
        <f>'[2]2025_АПП_забол_по ГИС ОМС (2)'!AL44</f>
        <v>0</v>
      </c>
      <c r="AT44" s="242">
        <f t="shared" si="5"/>
        <v>-14332</v>
      </c>
      <c r="AU44" s="242">
        <f t="shared" si="6"/>
        <v>-199</v>
      </c>
      <c r="AV44" s="243"/>
      <c r="AW44" s="241">
        <f>'[2]АПП заб обращ 21_нов'!AK43</f>
        <v>0</v>
      </c>
      <c r="AX44" s="242">
        <f t="shared" si="42"/>
        <v>15841</v>
      </c>
      <c r="AY44" s="243"/>
      <c r="AZ44" s="242">
        <f>'[2]2025_АПП_забол_по ГИС ОМС (2)'!AS44</f>
        <v>19058</v>
      </c>
      <c r="BA44" s="242">
        <f>'[2]2025_АПП_забол_по ГИС ОМС (2)'!AT44</f>
        <v>3971</v>
      </c>
      <c r="BB44" s="244">
        <f t="shared" si="43"/>
        <v>25411</v>
      </c>
      <c r="BC44" s="244">
        <f t="shared" si="43"/>
        <v>5295</v>
      </c>
      <c r="BD44" s="242">
        <f t="shared" si="7"/>
        <v>-9570</v>
      </c>
      <c r="BE44" s="242">
        <f t="shared" si="8"/>
        <v>2768</v>
      </c>
      <c r="BG44" s="242">
        <f>'[2]2025_АПП_забол_по ГИС ОМС (2)'!AD44</f>
        <v>27943</v>
      </c>
      <c r="BH44" s="245">
        <f t="shared" si="9"/>
        <v>0.56690399999999996</v>
      </c>
      <c r="BI44" s="242">
        <f t="shared" si="10"/>
        <v>-12102</v>
      </c>
      <c r="BJ44" s="263">
        <f t="shared" si="45"/>
        <v>30</v>
      </c>
      <c r="BK44" s="256" t="s">
        <v>254</v>
      </c>
    </row>
    <row r="45" spans="1:63" ht="19.5" customHeight="1" x14ac:dyDescent="0.25">
      <c r="A45" s="263">
        <f t="shared" si="44"/>
        <v>31</v>
      </c>
      <c r="B45" s="256" t="s">
        <v>255</v>
      </c>
      <c r="C45" s="235">
        <f>ROUND('[2]2025_АПП_забол_по ГИС ОМС (2)'!C45*'2025_АПП_забол_ПРОЕКТ ТП'!$C$104,0)</f>
        <v>3461</v>
      </c>
      <c r="D45" s="235">
        <f>ROUND('[2]2025_АПП_забол_по ГИС ОМС (2)'!D45*'2025_АПП_забол_ПРОЕКТ ТП'!$D$104,0)</f>
        <v>0</v>
      </c>
      <c r="E45" s="235">
        <f>ROUND('[2]2025_АПП_забол_по ГИС ОМС (2)'!E45*'2025_АПП_забол_ПРОЕКТ ТП'!$E$104,0)</f>
        <v>167</v>
      </c>
      <c r="F45" s="235">
        <f>ROUND('[2]2025_АПП_забол_по ГИС ОМС (2)'!F45*'2025_АПП_забол_ПРОЕКТ ТП'!$F$104,0)</f>
        <v>0</v>
      </c>
      <c r="G45" s="235">
        <f>ROUND('[2]2025_АПП_забол_по ГИС ОМС (2)'!G45*'2025_АПП_забол_ПРОЕКТ ТП'!$G$104,0)</f>
        <v>0</v>
      </c>
      <c r="H45" s="235">
        <f>ROUND('[2]2025_АПП_забол_по ГИС ОМС (2)'!H45*'2025_АПП_забол_ПРОЕКТ ТП'!$H$104,0)</f>
        <v>1213</v>
      </c>
      <c r="I45" s="235">
        <f>ROUND('[2]2025_АПП_забол_по ГИС ОМС (2)'!I45*$I$104,0)</f>
        <v>1242</v>
      </c>
      <c r="J45" s="235">
        <f>ROUND('[2]2025_АПП_забол_по ГИС ОМС'!J45*'[2]2024_АПП_забол_снижение'!$I$107,0)</f>
        <v>0</v>
      </c>
      <c r="K45" s="235">
        <f>ROUND('[2]2025_АПП_забол_по ГИС ОМС'!K45*'[2]2024_АПП_забол_снижение'!$K$107,0)</f>
        <v>3455</v>
      </c>
      <c r="L45" s="235">
        <f>ROUND('[2]2025_АПП_забол_по ГИС ОМС (2)'!L45*'2025_АПП_забол_ПРОЕКТ ТП'!$L$104,0)</f>
        <v>0</v>
      </c>
      <c r="M45" s="235">
        <f>ROUND('[2]2025_АПП_забол_по ГИС ОМС (2)'!M45*'2025_АПП_забол_ПРОЕКТ ТП'!$M$104,0)</f>
        <v>475</v>
      </c>
      <c r="N45" s="235">
        <f>ROUND('[2]2025_АПП_забол_по ГИС ОМС (2)'!N45*'2025_АПП_забол_ПРОЕКТ ТП'!$N$104,0)</f>
        <v>1204</v>
      </c>
      <c r="O45" s="235">
        <f>ROUND('[2]2025_АПП_забол_по ГИС ОМС (2)'!O45*'2025_АПП_забол_ПРОЕКТ ТП'!$O$104,0)</f>
        <v>2209</v>
      </c>
      <c r="P45" s="235">
        <f>ROUND('[2]2025_АПП_забол_по ГИС ОМС (2)'!P45*'2025_АПП_забол_ПРОЕКТ ТП'!$P$104,0)</f>
        <v>387</v>
      </c>
      <c r="Q45" s="235">
        <f>ROUND('[2]2025_АПП_забол_по ГИС ОМС (2)'!Q45*'2025_АПП_забол_ПРОЕКТ ТП'!$Q$104,0)</f>
        <v>8640</v>
      </c>
      <c r="R45" s="235">
        <f>ROUND('[2]2025_АПП_забол_по ГИС ОМС (2)'!R45*'2025_АПП_забол_ПРОЕКТ ТП'!$R$104,0)</f>
        <v>480</v>
      </c>
      <c r="S45" s="235">
        <f>ROUND('[2]2025_АПП_забол_по ГИС ОМС (2)'!S45*'2025_АПП_забол_ПРОЕКТ ТП'!$S$104,0)</f>
        <v>13115</v>
      </c>
      <c r="T45" s="235">
        <f>ROUND('[2]2025_АПП_забол_по ГИС ОМС (2)'!T45*$T$104,0)</f>
        <v>1053</v>
      </c>
      <c r="U45" s="235">
        <f>ROUND('[2]2025_АПП_забол_по ГИС ОМС (2)'!U45*$U$104,0)</f>
        <v>0</v>
      </c>
      <c r="V45" s="235">
        <f>ROUND('[2]2025_АПП_забол_по ГИС ОМС (2)'!V45*$V$104,0)</f>
        <v>0</v>
      </c>
      <c r="W45" s="235">
        <f>ROUND('[2]2025_АПП_забол_по ГИС ОМС (2)'!W45*$W$104,0)</f>
        <v>3986</v>
      </c>
      <c r="X45" s="235">
        <f>ROUND('[2]2025_АПП_забол_по ГИС ОМС (2)'!X45*$X$104,0)</f>
        <v>1489</v>
      </c>
      <c r="Y45" s="257">
        <f>ROUND('[2]2025_АПП_забол_по ГИС ОМС (2)'!Y45*$Y$104,0)</f>
        <v>0</v>
      </c>
      <c r="Z45" s="235">
        <f>ROUND('[2]2025_АПП_забол_по ГИС ОМС (2)'!Z45*$Z$104,0)</f>
        <v>0</v>
      </c>
      <c r="AA45" s="235">
        <f>ROUND('[2]2025_АПП_забол_по ГИС ОМС (2)'!AA45*$AA$104,0)</f>
        <v>0</v>
      </c>
      <c r="AB45" s="234">
        <f t="shared" si="2"/>
        <v>42576</v>
      </c>
      <c r="AC45" s="235">
        <f>ROUND('[2]2025_АПП_забол_по ГИС ОМС (2)'!AC45*'2025_АПП_забол_ПРОЕКТ ТП'!$AC$104,0)</f>
        <v>0</v>
      </c>
      <c r="AD45" s="236">
        <f t="shared" si="39"/>
        <v>42576</v>
      </c>
      <c r="AE45" s="237">
        <f t="shared" si="40"/>
        <v>0</v>
      </c>
      <c r="AF45" s="258"/>
      <c r="AG45" s="258"/>
      <c r="AH45" s="258"/>
      <c r="AI45" s="258"/>
      <c r="AJ45" s="258"/>
      <c r="AK45" s="236">
        <f t="shared" si="4"/>
        <v>42576</v>
      </c>
      <c r="AL45" s="238">
        <f>'[2]2025_АПП_забол_по ГИС ОМС (2)'!AF45</f>
        <v>0</v>
      </c>
      <c r="AM45" s="236">
        <f t="shared" si="41"/>
        <v>42576</v>
      </c>
      <c r="AN45" s="239"/>
      <c r="AO45" s="242">
        <f>'[3]2023_АПП_забол_рабочий'!AM46</f>
        <v>0</v>
      </c>
      <c r="AP45" s="239"/>
      <c r="AQ45" s="241">
        <f>'[2]2025_АПП_забол_по ГИС ОМС (2)'!AJ45</f>
        <v>119747</v>
      </c>
      <c r="AR45" s="241">
        <f>'[2]2025_АПП_забол_по ГИС ОМС (2)'!AK45</f>
        <v>0</v>
      </c>
      <c r="AS45" s="241">
        <f>'[2]2025_АПП_забол_по ГИС ОМС (2)'!AL45</f>
        <v>0</v>
      </c>
      <c r="AT45" s="242">
        <f t="shared" si="5"/>
        <v>-77171</v>
      </c>
      <c r="AU45" s="242">
        <f t="shared" si="6"/>
        <v>0</v>
      </c>
      <c r="AV45" s="243"/>
      <c r="AW45" s="241">
        <f>'[2]АПП заб обращ 21_нов'!AK44</f>
        <v>0</v>
      </c>
      <c r="AX45" s="242">
        <f t="shared" si="42"/>
        <v>42576</v>
      </c>
      <c r="AY45" s="243"/>
      <c r="AZ45" s="242">
        <f>'[2]2025_АПП_забол_по ГИС ОМС (2)'!AS45</f>
        <v>60135</v>
      </c>
      <c r="BA45" s="242">
        <f>'[2]2025_АПП_забол_по ГИС ОМС (2)'!AT45</f>
        <v>0</v>
      </c>
      <c r="BB45" s="244">
        <f t="shared" si="43"/>
        <v>80180</v>
      </c>
      <c r="BC45" s="244">
        <f t="shared" si="43"/>
        <v>0</v>
      </c>
      <c r="BD45" s="242">
        <f t="shared" si="7"/>
        <v>-37604</v>
      </c>
      <c r="BE45" s="242">
        <f t="shared" si="8"/>
        <v>0</v>
      </c>
      <c r="BG45" s="242">
        <f>'[2]2025_АПП_забол_по ГИС ОМС (2)'!AD45</f>
        <v>113535</v>
      </c>
      <c r="BH45" s="245">
        <f t="shared" si="9"/>
        <v>0.37500299999999998</v>
      </c>
      <c r="BI45" s="242">
        <f t="shared" si="10"/>
        <v>-70959</v>
      </c>
      <c r="BJ45" s="263">
        <f t="shared" si="45"/>
        <v>31</v>
      </c>
      <c r="BK45" s="256" t="s">
        <v>255</v>
      </c>
    </row>
    <row r="46" spans="1:63" ht="19.5" customHeight="1" x14ac:dyDescent="0.25">
      <c r="A46" s="263">
        <f t="shared" si="44"/>
        <v>32</v>
      </c>
      <c r="B46" s="256" t="s">
        <v>256</v>
      </c>
      <c r="C46" s="235">
        <f>ROUND('[2]2025_АПП_забол_по ГИС ОМС (2)'!C46*'2025_АПП_забол_ПРОЕКТ ТП'!$C$104,0)</f>
        <v>591</v>
      </c>
      <c r="D46" s="235">
        <f>ROUND('[2]2025_АПП_забол_по ГИС ОМС (2)'!D46*'2025_АПП_забол_ПРОЕКТ ТП'!$D$104,0)</f>
        <v>0</v>
      </c>
      <c r="E46" s="235">
        <f>ROUND('[2]2025_АПП_забол_по ГИС ОМС (2)'!E46*'2025_АПП_забол_ПРОЕКТ ТП'!$E$104,0)</f>
        <v>0</v>
      </c>
      <c r="F46" s="235">
        <f>ROUND('[2]2025_АПП_забол_по ГИС ОМС (2)'!F46*'2025_АПП_забол_ПРОЕКТ ТП'!$F$104,0)</f>
        <v>0</v>
      </c>
      <c r="G46" s="235">
        <f>ROUND('[2]2025_АПП_забол_по ГИС ОМС (2)'!G46*'2025_АПП_забол_ПРОЕКТ ТП'!$G$104,0)</f>
        <v>184</v>
      </c>
      <c r="H46" s="235">
        <f>ROUND('[2]2025_АПП_забол_по ГИС ОМС (2)'!H46*'2025_АПП_забол_ПРОЕКТ ТП'!$H$104,0)</f>
        <v>335</v>
      </c>
      <c r="I46" s="235">
        <f>ROUND('[2]2025_АПП_забол_по ГИС ОМС (2)'!I46*$I$104,0)</f>
        <v>0</v>
      </c>
      <c r="J46" s="235">
        <f>ROUND('[2]2025_АПП_забол_по ГИС ОМС'!J46*'[2]2024_АПП_забол_снижение'!$I$107,0)</f>
        <v>0</v>
      </c>
      <c r="K46" s="235">
        <f>ROUND('[2]2025_АПП_забол_по ГИС ОМС'!K46*'[2]2024_АПП_забол_снижение'!$K$107,0)</f>
        <v>537</v>
      </c>
      <c r="L46" s="235">
        <f>ROUND('[2]2025_АПП_забол_по ГИС ОМС (2)'!L46*'2025_АПП_забол_ПРОЕКТ ТП'!$L$104,0)</f>
        <v>0</v>
      </c>
      <c r="M46" s="235">
        <f>ROUND('[2]2025_АПП_забол_по ГИС ОМС (2)'!M46*'2025_АПП_забол_ПРОЕКТ ТП'!$M$104,0)</f>
        <v>0</v>
      </c>
      <c r="N46" s="235">
        <f>ROUND('[2]2025_АПП_забол_по ГИС ОМС (2)'!N46*'2025_АПП_забол_ПРОЕКТ ТП'!$N$104,0)</f>
        <v>0</v>
      </c>
      <c r="O46" s="235">
        <f>ROUND('[2]2025_АПП_забол_по ГИС ОМС (2)'!O46*'2025_АПП_забол_ПРОЕКТ ТП'!$O$104,0)</f>
        <v>0</v>
      </c>
      <c r="P46" s="235">
        <f>ROUND('[2]2025_АПП_забол_по ГИС ОМС (2)'!P46*'2025_АПП_забол_ПРОЕКТ ТП'!$P$104,0)</f>
        <v>0</v>
      </c>
      <c r="Q46" s="235">
        <f>ROUND('[2]2025_АПП_забол_по ГИС ОМС (2)'!Q46*'2025_АПП_забол_ПРОЕКТ ТП'!$Q$104,0)</f>
        <v>766</v>
      </c>
      <c r="R46" s="235">
        <f>ROUND('[2]2025_АПП_забол_по ГИС ОМС (2)'!R46*'2025_АПП_забол_ПРОЕКТ ТП'!$R$104,0)</f>
        <v>0</v>
      </c>
      <c r="S46" s="235">
        <f>ROUND('[2]2025_АПП_забол_по ГИС ОМС (2)'!S46*'2025_АПП_забол_ПРОЕКТ ТП'!$S$104,0)</f>
        <v>751</v>
      </c>
      <c r="T46" s="235">
        <f>ROUND('[2]2025_АПП_забол_по ГИС ОМС (2)'!T46*$T$104,0)</f>
        <v>0</v>
      </c>
      <c r="U46" s="235">
        <f>ROUND('[2]2025_АПП_забол_по ГИС ОМС (2)'!U46*$U$104,0)</f>
        <v>0</v>
      </c>
      <c r="V46" s="235">
        <f>ROUND('[2]2025_АПП_забол_по ГИС ОМС (2)'!V46*$V$104,0)</f>
        <v>0</v>
      </c>
      <c r="W46" s="235">
        <f>ROUND('[2]2025_АПП_забол_по ГИС ОМС (2)'!W46*$W$104,0)</f>
        <v>318</v>
      </c>
      <c r="X46" s="235">
        <f>ROUND('[2]2025_АПП_забол_по ГИС ОМС (2)'!X46*$X$104,0)</f>
        <v>500</v>
      </c>
      <c r="Y46" s="257">
        <f>ROUND('[2]2025_АПП_забол_по ГИС ОМС (2)'!Y46*$Y$104,0)</f>
        <v>0</v>
      </c>
      <c r="Z46" s="235">
        <f>ROUND('[2]2025_АПП_забол_по ГИС ОМС (2)'!Z46*$Z$104,0)</f>
        <v>0</v>
      </c>
      <c r="AA46" s="235">
        <f>ROUND('[2]2025_АПП_забол_по ГИС ОМС (2)'!AA46*$AA$104,0)</f>
        <v>0</v>
      </c>
      <c r="AB46" s="234">
        <f t="shared" si="2"/>
        <v>3982</v>
      </c>
      <c r="AC46" s="235">
        <f>ROUND('[2]2025_АПП_забол_по ГИС ОМС (2)'!AC46*'2025_АПП_забол_ПРОЕКТ ТП'!$AC$104,0)</f>
        <v>6099</v>
      </c>
      <c r="AD46" s="236">
        <f t="shared" si="39"/>
        <v>10081</v>
      </c>
      <c r="AE46" s="237">
        <f t="shared" si="40"/>
        <v>0</v>
      </c>
      <c r="AF46" s="258"/>
      <c r="AG46" s="258"/>
      <c r="AH46" s="258"/>
      <c r="AI46" s="258"/>
      <c r="AJ46" s="258"/>
      <c r="AK46" s="236">
        <f t="shared" si="4"/>
        <v>10081</v>
      </c>
      <c r="AL46" s="238">
        <f>'[2]2025_АПП_забол_по ГИС ОМС (2)'!AF46</f>
        <v>0</v>
      </c>
      <c r="AM46" s="236">
        <f t="shared" si="41"/>
        <v>10081</v>
      </c>
      <c r="AN46" s="239"/>
      <c r="AO46" s="242">
        <f>'[3]2023_АПП_забол_рабочий'!AM47</f>
        <v>0</v>
      </c>
      <c r="AP46" s="239"/>
      <c r="AQ46" s="241">
        <f>'[2]2025_АПП_забол_по ГИС ОМС (2)'!AJ46</f>
        <v>18473</v>
      </c>
      <c r="AR46" s="241">
        <f>'[2]2025_АПП_забол_по ГИС ОМС (2)'!AK46</f>
        <v>5012</v>
      </c>
      <c r="AS46" s="241">
        <f>'[2]2025_АПП_забол_по ГИС ОМС (2)'!AL46</f>
        <v>0</v>
      </c>
      <c r="AT46" s="242">
        <f t="shared" si="5"/>
        <v>-8392</v>
      </c>
      <c r="AU46" s="242">
        <f t="shared" si="6"/>
        <v>1087</v>
      </c>
      <c r="AV46" s="243"/>
      <c r="AW46" s="241">
        <f>'[2]АПП заб обращ 21_нов'!AK45</f>
        <v>0</v>
      </c>
      <c r="AX46" s="242">
        <f t="shared" si="42"/>
        <v>10081</v>
      </c>
      <c r="AY46" s="243"/>
      <c r="AZ46" s="242">
        <f>'[2]2025_АПП_забол_по ГИС ОМС (2)'!AS46</f>
        <v>13135</v>
      </c>
      <c r="BA46" s="242">
        <f>'[2]2025_АПП_забол_по ГИС ОМС (2)'!AT46</f>
        <v>3105</v>
      </c>
      <c r="BB46" s="244">
        <f t="shared" si="43"/>
        <v>17513</v>
      </c>
      <c r="BC46" s="244">
        <f t="shared" si="43"/>
        <v>4140</v>
      </c>
      <c r="BD46" s="242">
        <f t="shared" si="7"/>
        <v>-7432</v>
      </c>
      <c r="BE46" s="242">
        <f t="shared" si="8"/>
        <v>1959</v>
      </c>
      <c r="BG46" s="242">
        <f>'[2]2025_АПП_забол_по ГИС ОМС (2)'!AD46</f>
        <v>15851</v>
      </c>
      <c r="BH46" s="245">
        <f t="shared" si="9"/>
        <v>0.63598500000000002</v>
      </c>
      <c r="BI46" s="242">
        <f t="shared" si="10"/>
        <v>-5770</v>
      </c>
      <c r="BJ46" s="263">
        <f t="shared" si="45"/>
        <v>32</v>
      </c>
      <c r="BK46" s="256" t="s">
        <v>256</v>
      </c>
    </row>
    <row r="47" spans="1:63" ht="30" customHeight="1" x14ac:dyDescent="0.25">
      <c r="A47" s="263">
        <f t="shared" si="44"/>
        <v>33</v>
      </c>
      <c r="B47" s="248" t="s">
        <v>257</v>
      </c>
      <c r="C47" s="233">
        <f>ROUND('[2]2025_АПП_забол_по ГИС ОМС'!C47*'[2]2024_АПП_забол_снижение'!$C$107,0)</f>
        <v>0</v>
      </c>
      <c r="D47" s="258">
        <f>'[2]2025_АПП_забол_по ГИС ОМС'!D47+'[2]2024_АПП_забол_снижение'!D47</f>
        <v>0</v>
      </c>
      <c r="E47" s="258">
        <f>'[2]2025_АПП_забол_по ГИС ОМС'!E47+'[2]2024_АПП_забол_снижение'!E47</f>
        <v>0</v>
      </c>
      <c r="F47" s="235">
        <f>ROUND('[2]2025_АПП_забол_по ГИС ОМС (2)'!F47*'2025_АПП_забол_ПРОЕКТ ТП'!$F$104,0)</f>
        <v>0</v>
      </c>
      <c r="G47" s="258">
        <f>'[2]2025_АПП_забол_по ГИС ОМС'!G47+'[2]2024_АПП_забол_снижение'!G47</f>
        <v>0</v>
      </c>
      <c r="H47" s="258">
        <f>'[2]2025_АПП_забол_по ГИС ОМС'!H47+'[2]2024_АПП_забол_снижение'!H47</f>
        <v>0</v>
      </c>
      <c r="I47" s="258">
        <f>ROUND('[2]2025_АПП_забол_по ГИС ОМС'!I47*'[2]2024_АПП_забол_снижение'!$I$107,0)</f>
        <v>0</v>
      </c>
      <c r="J47" s="258">
        <f>'[2]2025_АПП_забол_по ГИС ОМС'!J47+'[2]2024_АПП_забол_снижение'!J47</f>
        <v>0</v>
      </c>
      <c r="K47" s="258">
        <f>ROUND('[2]2025_АПП_забол_по ГИС ОМС'!K47*'[2]2024_АПП_забол_снижение'!$K$107,0)</f>
        <v>0</v>
      </c>
      <c r="L47" s="258">
        <f>'[2]2025_АПП_забол_по ГИС ОМС'!L47+'[2]2024_АПП_забол_снижение'!L47</f>
        <v>0</v>
      </c>
      <c r="M47" s="258">
        <f>'[2]2025_АПП_забол_по ГИС ОМС'!M47+'[2]2024_АПП_забол_снижение'!M47</f>
        <v>0</v>
      </c>
      <c r="N47" s="258">
        <f>'[2]2025_АПП_забол_по ГИС ОМС'!N47+'[2]2024_АПП_забол_снижение'!N47</f>
        <v>0</v>
      </c>
      <c r="O47" s="258">
        <f>ROUND('[2]2025_АПП_забол_по ГИС ОМС'!O47*'[2]2024_АПП_забол_снижение'!$O$107,0)</f>
        <v>0</v>
      </c>
      <c r="P47" s="258">
        <f>'[2]2025_АПП_забол_по ГИС ОМС'!P47+'[2]2024_АПП_забол_снижение'!P47</f>
        <v>0</v>
      </c>
      <c r="Q47" s="233">
        <f>'[2]2025_АПП_забол_по ГИС ОМС (2)'!Q47</f>
        <v>0</v>
      </c>
      <c r="R47" s="258">
        <f>ROUND('[2]2025_АПП_забол_по ГИС ОМС'!R47*'[2]2024_АПП_забол_снижение'!$C$107,0)</f>
        <v>0</v>
      </c>
      <c r="S47" s="258">
        <f>ROUND('[2]2025_АПП_забол_по ГИС ОМС'!S47*'[2]2024_АПП_забол_снижение'!$S$107,0)</f>
        <v>0</v>
      </c>
      <c r="T47" s="258">
        <f>ROUND('[2]2025_АПП_забол_по ГИС ОМС'!T47*'[2]2024_АПП_забол_снижение'!$T$107,0)</f>
        <v>0</v>
      </c>
      <c r="U47" s="258">
        <f>'[2]2025_АПП_забол_по ГИС ОМС'!U47+'[2]2024_АПП_забол_снижение'!U47</f>
        <v>0</v>
      </c>
      <c r="V47" s="258">
        <f>'[2]2025_АПП_забол_по ГИС ОМС'!V47+'[2]2024_АПП_забол_снижение'!V47</f>
        <v>0</v>
      </c>
      <c r="W47" s="258">
        <f>ROUND('[2]2025_АПП_забол_по ГИС ОМС'!W47*'[2]2024_АПП_забол_снижение'!$W$107,0)</f>
        <v>0</v>
      </c>
      <c r="X47" s="258">
        <f>'[2]2025_АПП_забол_по ГИС ОМС'!X47+'[2]2024_АПП_забол_снижение'!X47</f>
        <v>0</v>
      </c>
      <c r="Y47" s="258">
        <f>'[2]2025_АПП_забол_по ГИС ОМС'!Y47+'[2]2024_АПП_забол_снижение'!Y47</f>
        <v>0</v>
      </c>
      <c r="Z47" s="258">
        <f>'[2]2025_АПП_забол_по ГИС ОМС'!Z47+'[2]2024_АПП_забол_снижение'!Z47</f>
        <v>0</v>
      </c>
      <c r="AA47" s="258">
        <f>'[2]2025_АПП_забол_по ГИС ОМС'!AA47+'[2]2024_АПП_забол_снижение'!AA47</f>
        <v>0</v>
      </c>
      <c r="AB47" s="234">
        <f t="shared" si="2"/>
        <v>0</v>
      </c>
      <c r="AC47" s="235">
        <f>ROUND('[2]2025_АПП_забол_по ГИС ОМС (2)'!AC47*'2025_АПП_забол_ПРОЕКТ ТП'!$AC$104,0)</f>
        <v>0</v>
      </c>
      <c r="AD47" s="236">
        <f t="shared" si="39"/>
        <v>0</v>
      </c>
      <c r="AE47" s="237">
        <f t="shared" si="40"/>
        <v>0</v>
      </c>
      <c r="AF47" s="258"/>
      <c r="AG47" s="258"/>
      <c r="AH47" s="258"/>
      <c r="AI47" s="258"/>
      <c r="AJ47" s="258"/>
      <c r="AK47" s="236">
        <f t="shared" si="4"/>
        <v>0</v>
      </c>
      <c r="AL47" s="238">
        <f>'[2]2025_АПП_забол_по ГИС ОМС (2)'!AF47</f>
        <v>0</v>
      </c>
      <c r="AM47" s="236">
        <f t="shared" si="41"/>
        <v>0</v>
      </c>
      <c r="AN47" s="239"/>
      <c r="AO47" s="242">
        <f>'[3]2023_АПП_забол_рабочий'!AM48</f>
        <v>0</v>
      </c>
      <c r="AP47" s="239"/>
      <c r="AQ47" s="241">
        <f>'[2]2025_АПП_забол_по ГИС ОМС (2)'!AJ47</f>
        <v>0</v>
      </c>
      <c r="AR47" s="241">
        <f>'[2]2025_АПП_забол_по ГИС ОМС (2)'!AK47</f>
        <v>0</v>
      </c>
      <c r="AS47" s="241">
        <f>'[2]2025_АПП_забол_по ГИС ОМС (2)'!AL47</f>
        <v>0</v>
      </c>
      <c r="AT47" s="242">
        <f t="shared" si="5"/>
        <v>0</v>
      </c>
      <c r="AU47" s="242">
        <f t="shared" si="6"/>
        <v>0</v>
      </c>
      <c r="AV47" s="243"/>
      <c r="AW47" s="241">
        <f>'[2]АПП заб обращ 21_нов'!AK46</f>
        <v>0</v>
      </c>
      <c r="AX47" s="242">
        <f t="shared" si="42"/>
        <v>0</v>
      </c>
      <c r="AY47" s="243"/>
      <c r="AZ47" s="242">
        <f>'[2]2025_АПП_забол_по ГИС ОМС (2)'!AS47</f>
        <v>0</v>
      </c>
      <c r="BA47" s="242">
        <f>'[2]2025_АПП_забол_по ГИС ОМС (2)'!AT47</f>
        <v>0</v>
      </c>
      <c r="BB47" s="244">
        <f t="shared" si="43"/>
        <v>0</v>
      </c>
      <c r="BC47" s="244">
        <f t="shared" si="43"/>
        <v>0</v>
      </c>
      <c r="BD47" s="242">
        <f t="shared" si="7"/>
        <v>0</v>
      </c>
      <c r="BE47" s="242">
        <f t="shared" si="8"/>
        <v>0</v>
      </c>
      <c r="BG47" s="242">
        <f>'[2]2025_АПП_забол_по ГИС ОМС (2)'!AD47</f>
        <v>0</v>
      </c>
      <c r="BH47" s="245">
        <f t="shared" si="9"/>
        <v>0</v>
      </c>
      <c r="BI47" s="242">
        <f t="shared" si="10"/>
        <v>0</v>
      </c>
      <c r="BJ47" s="263">
        <f t="shared" si="45"/>
        <v>33</v>
      </c>
      <c r="BK47" s="248" t="s">
        <v>257</v>
      </c>
    </row>
    <row r="48" spans="1:63" ht="33" x14ac:dyDescent="0.25">
      <c r="A48" s="263">
        <f t="shared" si="44"/>
        <v>34</v>
      </c>
      <c r="B48" s="248" t="s">
        <v>258</v>
      </c>
      <c r="C48" s="233">
        <f>ROUND('[2]2025_АПП_забол_по ГИС ОМС'!C48*'[2]2024_АПП_забол_снижение'!$C$107,0)</f>
        <v>0</v>
      </c>
      <c r="D48" s="258">
        <f>'[2]2025_АПП_забол_по ГИС ОМС'!D48+'[2]2024_АПП_забол_снижение'!D48</f>
        <v>0</v>
      </c>
      <c r="E48" s="258">
        <f>'[2]2025_АПП_забол_по ГИС ОМС'!E48+'[2]2024_АПП_забол_снижение'!E48</f>
        <v>0</v>
      </c>
      <c r="F48" s="235">
        <f>ROUND('[2]2025_АПП_забол_по ГИС ОМС (2)'!F48*'2025_АПП_забол_ПРОЕКТ ТП'!$F$104,0)</f>
        <v>0</v>
      </c>
      <c r="G48" s="258">
        <f>'[2]2025_АПП_забол_по ГИС ОМС'!G48+'[2]2024_АПП_забол_снижение'!G48</f>
        <v>0</v>
      </c>
      <c r="H48" s="258">
        <f>'[2]2025_АПП_забол_по ГИС ОМС'!H48+'[2]2024_АПП_забол_снижение'!H48</f>
        <v>1583</v>
      </c>
      <c r="I48" s="258">
        <f>ROUND('[2]2025_АПП_забол_по ГИС ОМС'!I48*'[2]2024_АПП_забол_снижение'!$I$107,0)</f>
        <v>0</v>
      </c>
      <c r="J48" s="258">
        <f>'[2]2025_АПП_забол_по ГИС ОМС'!J48+'[2]2024_АПП_забол_снижение'!J48</f>
        <v>0</v>
      </c>
      <c r="K48" s="258">
        <f>ROUND('[2]2025_АПП_забол_по ГИС ОМС'!K48*'[2]2024_АПП_забол_снижение'!$K$107,0)</f>
        <v>0</v>
      </c>
      <c r="L48" s="258">
        <f>'[2]2025_АПП_забол_по ГИС ОМС'!L48+'[2]2024_АПП_забол_снижение'!L48</f>
        <v>0</v>
      </c>
      <c r="M48" s="258">
        <f>'[2]2025_АПП_забол_по ГИС ОМС'!M48+'[2]2024_АПП_забол_снижение'!M48</f>
        <v>0</v>
      </c>
      <c r="N48" s="258">
        <f>'[2]2025_АПП_забол_по ГИС ОМС'!N48+'[2]2024_АПП_забол_снижение'!N48</f>
        <v>0</v>
      </c>
      <c r="O48" s="258">
        <f>ROUND('[2]2025_АПП_забол_по ГИС ОМС'!O48*'[2]2024_АПП_забол_снижение'!$O$107,0)</f>
        <v>0</v>
      </c>
      <c r="P48" s="258">
        <f>'[2]2025_АПП_забол_по ГИС ОМС'!P48+'[2]2024_АПП_забол_снижение'!P48</f>
        <v>0</v>
      </c>
      <c r="Q48" s="233">
        <f>'[2]2025_АПП_забол_по ГИС ОМС (2)'!Q48</f>
        <v>0</v>
      </c>
      <c r="R48" s="258">
        <f>ROUND('[2]2025_АПП_забол_по ГИС ОМС'!R48*'[2]2024_АПП_забол_снижение'!$C$107,0)</f>
        <v>0</v>
      </c>
      <c r="S48" s="258">
        <f>ROUND('[2]2025_АПП_забол_по ГИС ОМС'!S48*'[2]2024_АПП_забол_снижение'!$S$107,0)</f>
        <v>0</v>
      </c>
      <c r="T48" s="258">
        <f>ROUND('[2]2025_АПП_забол_по ГИС ОМС'!T48*'[2]2024_АПП_забол_снижение'!$T$107,0)</f>
        <v>0</v>
      </c>
      <c r="U48" s="258">
        <f>'[2]2025_АПП_забол_по ГИС ОМС'!U48+'[2]2024_АПП_забол_снижение'!U48</f>
        <v>0</v>
      </c>
      <c r="V48" s="258">
        <f>'[2]2025_АПП_забол_по ГИС ОМС'!V48+'[2]2024_АПП_забол_снижение'!V48</f>
        <v>0</v>
      </c>
      <c r="W48" s="258">
        <f>ROUND('[2]2025_АПП_забол_по ГИС ОМС'!W48*'[2]2024_АПП_забол_снижение'!$W$107,0)</f>
        <v>0</v>
      </c>
      <c r="X48" s="258">
        <f>'[2]2025_АПП_забол_по ГИС ОМС'!X48+'[2]2024_АПП_забол_снижение'!X48</f>
        <v>0</v>
      </c>
      <c r="Y48" s="258">
        <f>'[2]2025_АПП_забол_по ГИС ОМС'!Y48+'[2]2024_АПП_забол_снижение'!Y48</f>
        <v>0</v>
      </c>
      <c r="Z48" s="258">
        <f>'[2]2025_АПП_забол_по ГИС ОМС'!Z48+'[2]2024_АПП_забол_снижение'!Z48</f>
        <v>0</v>
      </c>
      <c r="AA48" s="258">
        <f>'[2]2025_АПП_забол_по ГИС ОМС'!AA48+'[2]2024_АПП_забол_снижение'!AA48</f>
        <v>0</v>
      </c>
      <c r="AB48" s="234">
        <f t="shared" si="2"/>
        <v>1583</v>
      </c>
      <c r="AC48" s="235">
        <f>ROUND('[2]2025_АПП_забол_по ГИС ОМС (2)'!AC48*'2025_АПП_забол_ПРОЕКТ ТП'!$AC$104,0)</f>
        <v>0</v>
      </c>
      <c r="AD48" s="236">
        <f t="shared" si="39"/>
        <v>1583</v>
      </c>
      <c r="AE48" s="237">
        <f t="shared" si="40"/>
        <v>0</v>
      </c>
      <c r="AF48" s="258"/>
      <c r="AG48" s="258"/>
      <c r="AH48" s="258"/>
      <c r="AI48" s="258"/>
      <c r="AJ48" s="258"/>
      <c r="AK48" s="236">
        <f t="shared" si="4"/>
        <v>1583</v>
      </c>
      <c r="AL48" s="238">
        <f>'[2]2025_АПП_забол_по ГИС ОМС (2)'!AF48</f>
        <v>0</v>
      </c>
      <c r="AM48" s="236">
        <f t="shared" si="41"/>
        <v>1583</v>
      </c>
      <c r="AN48" s="239"/>
      <c r="AO48" s="242">
        <f>'[3]2023_АПП_забол_рабочий'!AM49</f>
        <v>0</v>
      </c>
      <c r="AP48" s="239"/>
      <c r="AQ48" s="241">
        <f>'[2]2025_АПП_забол_по ГИС ОМС (2)'!AJ48</f>
        <v>3563</v>
      </c>
      <c r="AR48" s="241">
        <f>'[2]2025_АПП_забол_по ГИС ОМС (2)'!AK48</f>
        <v>0</v>
      </c>
      <c r="AS48" s="241">
        <f>'[2]2025_АПП_забол_по ГИС ОМС (2)'!AL48</f>
        <v>0</v>
      </c>
      <c r="AT48" s="242">
        <f t="shared" si="5"/>
        <v>-1980</v>
      </c>
      <c r="AU48" s="242">
        <f t="shared" si="6"/>
        <v>0</v>
      </c>
      <c r="AV48" s="243"/>
      <c r="AW48" s="241">
        <f>'[2]АПП заб обращ 21_нов'!AK47</f>
        <v>0</v>
      </c>
      <c r="AX48" s="242">
        <f t="shared" si="42"/>
        <v>1583</v>
      </c>
      <c r="AY48" s="243"/>
      <c r="AZ48" s="242">
        <f>'[2]2025_АПП_забол_по ГИС ОМС (2)'!AS48</f>
        <v>1861</v>
      </c>
      <c r="BA48" s="242">
        <f>'[2]2025_АПП_забол_по ГИС ОМС (2)'!AT48</f>
        <v>0</v>
      </c>
      <c r="BB48" s="244">
        <f t="shared" si="43"/>
        <v>2481</v>
      </c>
      <c r="BC48" s="244">
        <f t="shared" si="43"/>
        <v>0</v>
      </c>
      <c r="BD48" s="242">
        <f t="shared" si="7"/>
        <v>-898</v>
      </c>
      <c r="BE48" s="242">
        <f t="shared" si="8"/>
        <v>0</v>
      </c>
      <c r="BG48" s="242">
        <f>'[2]2025_АПП_забол_по ГИС ОМС (2)'!AD48</f>
        <v>1583</v>
      </c>
      <c r="BH48" s="245">
        <f t="shared" si="9"/>
        <v>1</v>
      </c>
      <c r="BI48" s="242">
        <f t="shared" si="10"/>
        <v>0</v>
      </c>
      <c r="BJ48" s="263">
        <f t="shared" si="45"/>
        <v>34</v>
      </c>
      <c r="BK48" s="248" t="s">
        <v>258</v>
      </c>
    </row>
    <row r="49" spans="1:63" ht="42.75" customHeight="1" x14ac:dyDescent="0.25">
      <c r="A49" s="263">
        <f t="shared" si="44"/>
        <v>35</v>
      </c>
      <c r="B49" s="248" t="s">
        <v>259</v>
      </c>
      <c r="C49" s="233">
        <f>ROUND('[2]2025_АПП_забол_по ГИС ОМС'!C50*'[2]2024_АПП_забол_снижение'!$C$107,0)</f>
        <v>0</v>
      </c>
      <c r="D49" s="258">
        <f>'[2]2025_АПП_забол_по ГИС ОМС'!D50+'[2]2024_АПП_забол_снижение'!D50</f>
        <v>0</v>
      </c>
      <c r="E49" s="258">
        <f>'[2]2025_АПП_забол_по ГИС ОМС'!E50+'[2]2024_АПП_забол_снижение'!E50</f>
        <v>0</v>
      </c>
      <c r="F49" s="235">
        <f>ROUND('[2]2025_АПП_забол_по ГИС ОМС (2)'!F49*'2025_АПП_забол_ПРОЕКТ ТП'!$F$104,0)</f>
        <v>0</v>
      </c>
      <c r="G49" s="258">
        <f>'[2]2025_АПП_забол_по ГИС ОМС'!G50+'[2]2024_АПП_забол_снижение'!G50</f>
        <v>0</v>
      </c>
      <c r="H49" s="258">
        <f>'[2]2025_АПП_забол_по ГИС ОМС'!H50+'[2]2024_АПП_забол_снижение'!H50</f>
        <v>0</v>
      </c>
      <c r="I49" s="258">
        <f>ROUND('[2]2025_АПП_забол_по ГИС ОМС'!I50*'[2]2024_АПП_забол_снижение'!$I$107,0)</f>
        <v>0</v>
      </c>
      <c r="J49" s="258">
        <f>'[2]2025_АПП_забол_по ГИС ОМС'!J50+'[2]2024_АПП_забол_снижение'!J50</f>
        <v>0</v>
      </c>
      <c r="K49" s="258">
        <f>ROUND('[2]2025_АПП_забол_по ГИС ОМС'!K50*'[2]2024_АПП_забол_снижение'!$K$107,0)</f>
        <v>0</v>
      </c>
      <c r="L49" s="258">
        <f>'[2]2025_АПП_забол_по ГИС ОМС'!L50+'[2]2024_АПП_забол_снижение'!L50</f>
        <v>0</v>
      </c>
      <c r="M49" s="258">
        <f>'[2]2025_АПП_забол_по ГИС ОМС'!M50+'[2]2024_АПП_забол_снижение'!M50</f>
        <v>0</v>
      </c>
      <c r="N49" s="258">
        <f>'[2]2025_АПП_забол_по ГИС ОМС'!N50+'[2]2024_АПП_забол_снижение'!N50</f>
        <v>0</v>
      </c>
      <c r="O49" s="258">
        <f>ROUND('[2]2025_АПП_забол_по ГИС ОМС'!O50*'[2]2024_АПП_забол_снижение'!$O$107,0)</f>
        <v>0</v>
      </c>
      <c r="P49" s="258">
        <f>'[2]2025_АПП_забол_по ГИС ОМС'!P50+'[2]2024_АПП_забол_снижение'!P50</f>
        <v>0</v>
      </c>
      <c r="Q49" s="233">
        <f>'[2]2025_АПП_забол_по ГИС ОМС (2)'!Q49</f>
        <v>0</v>
      </c>
      <c r="R49" s="258">
        <f>ROUND('[2]2025_АПП_забол_по ГИС ОМС'!R50*'[2]2024_АПП_забол_снижение'!$C$107,0)</f>
        <v>0</v>
      </c>
      <c r="S49" s="258">
        <f>ROUND('[2]2025_АПП_забол_по ГИС ОМС'!S50*'[2]2024_АПП_забол_снижение'!$S$107,0)</f>
        <v>0</v>
      </c>
      <c r="T49" s="258">
        <f>ROUND('[2]2025_АПП_забол_по ГИС ОМС'!T50*'[2]2024_АПП_забол_снижение'!$T$107,0)</f>
        <v>0</v>
      </c>
      <c r="U49" s="258">
        <f>'[2]2025_АПП_забол_по ГИС ОМС'!U50+'[2]2024_АПП_забол_снижение'!U50</f>
        <v>0</v>
      </c>
      <c r="V49" s="258">
        <f>'[2]2025_АПП_забол_по ГИС ОМС'!V50+'[2]2024_АПП_забол_снижение'!V50</f>
        <v>0</v>
      </c>
      <c r="W49" s="258">
        <f>ROUND('[2]2025_АПП_забол_по ГИС ОМС'!W50*'[2]2024_АПП_забол_снижение'!$W$107,0)</f>
        <v>0</v>
      </c>
      <c r="X49" s="258">
        <f>'[2]2025_АПП_забол_по ГИС ОМС'!X50+'[2]2024_АПП_забол_снижение'!X50</f>
        <v>0</v>
      </c>
      <c r="Y49" s="258">
        <f>'[2]2025_АПП_забол_по ГИС ОМС'!Y50+'[2]2024_АПП_забол_снижение'!Y50</f>
        <v>0</v>
      </c>
      <c r="Z49" s="258">
        <f>'[2]2025_АПП_забол_по ГИС ОМС'!Z50+'[2]2024_АПП_забол_снижение'!Z50</f>
        <v>0</v>
      </c>
      <c r="AA49" s="258">
        <f>'[2]2025_АПП_забол_по ГИС ОМС'!AA50+'[2]2024_АПП_забол_снижение'!AA50</f>
        <v>0</v>
      </c>
      <c r="AB49" s="234">
        <f t="shared" si="2"/>
        <v>0</v>
      </c>
      <c r="AC49" s="235">
        <f>ROUND('[2]2025_АПП_забол_по ГИС ОМС (2)'!AC49*'2025_АПП_забол_ПРОЕКТ ТП'!$AC$104,0)</f>
        <v>0</v>
      </c>
      <c r="AD49" s="236">
        <f t="shared" si="39"/>
        <v>0</v>
      </c>
      <c r="AE49" s="237">
        <f t="shared" si="40"/>
        <v>0</v>
      </c>
      <c r="AF49" s="258"/>
      <c r="AG49" s="258"/>
      <c r="AH49" s="258"/>
      <c r="AI49" s="258"/>
      <c r="AJ49" s="258"/>
      <c r="AK49" s="236">
        <f t="shared" si="4"/>
        <v>0</v>
      </c>
      <c r="AL49" s="238">
        <f>'[2]2025_АПП_забол_по ГИС ОМС (2)'!AF49</f>
        <v>0</v>
      </c>
      <c r="AM49" s="236">
        <f t="shared" si="41"/>
        <v>0</v>
      </c>
      <c r="AN49" s="239"/>
      <c r="AO49" s="242">
        <f>'[3]2023_АПП_забол_рабочий'!AM51</f>
        <v>0</v>
      </c>
      <c r="AP49" s="239"/>
      <c r="AQ49" s="241">
        <f>'[2]2025_АПП_забол_по ГИС ОМС (2)'!AJ49</f>
        <v>0</v>
      </c>
      <c r="AR49" s="241">
        <f>'[2]2025_АПП_забол_по ГИС ОМС (2)'!AK49</f>
        <v>0</v>
      </c>
      <c r="AS49" s="241">
        <f>'[2]2025_АПП_забол_по ГИС ОМС (2)'!AL49</f>
        <v>0</v>
      </c>
      <c r="AT49" s="242">
        <f t="shared" si="5"/>
        <v>0</v>
      </c>
      <c r="AU49" s="242">
        <f t="shared" si="6"/>
        <v>0</v>
      </c>
      <c r="AV49" s="243"/>
      <c r="AW49" s="241">
        <f>'[2]АПП заб обращ 21_нов'!AK48</f>
        <v>0</v>
      </c>
      <c r="AX49" s="242">
        <f t="shared" si="42"/>
        <v>0</v>
      </c>
      <c r="AY49" s="243"/>
      <c r="AZ49" s="242">
        <f>'[2]2025_АПП_забол_по ГИС ОМС (2)'!AS49</f>
        <v>0</v>
      </c>
      <c r="BA49" s="242">
        <f>'[2]2025_АПП_забол_по ГИС ОМС (2)'!AT49</f>
        <v>0</v>
      </c>
      <c r="BB49" s="264">
        <f t="shared" si="43"/>
        <v>0</v>
      </c>
      <c r="BC49" s="264">
        <f t="shared" si="43"/>
        <v>0</v>
      </c>
      <c r="BD49" s="242">
        <f t="shared" si="7"/>
        <v>0</v>
      </c>
      <c r="BE49" s="242">
        <f t="shared" si="8"/>
        <v>0</v>
      </c>
      <c r="BG49" s="242">
        <f>'[2]2025_АПП_забол_по ГИС ОМС (2)'!AD49</f>
        <v>0</v>
      </c>
      <c r="BH49" s="245">
        <f t="shared" si="9"/>
        <v>0</v>
      </c>
      <c r="BI49" s="242">
        <f t="shared" si="10"/>
        <v>0</v>
      </c>
      <c r="BJ49" s="263">
        <f t="shared" si="45"/>
        <v>35</v>
      </c>
      <c r="BK49" s="248" t="s">
        <v>259</v>
      </c>
    </row>
    <row r="50" spans="1:63" ht="18.75" x14ac:dyDescent="0.25">
      <c r="A50" s="263">
        <f t="shared" si="44"/>
        <v>36</v>
      </c>
      <c r="B50" s="248" t="s">
        <v>260</v>
      </c>
      <c r="C50" s="233">
        <f>ROUND('[2]2025_АПП_забол_по ГИС ОМС'!C53*'[2]2024_АПП_забол_снижение'!$C$107,0)</f>
        <v>0</v>
      </c>
      <c r="D50" s="258">
        <f>'[2]2025_АПП_забол_по ГИС ОМС'!D53+'[2]2024_АПП_забол_снижение'!D53</f>
        <v>0</v>
      </c>
      <c r="E50" s="258">
        <f>'[2]2025_АПП_забол_по ГИС ОМС'!E53+'[2]2024_АПП_забол_снижение'!E53</f>
        <v>0</v>
      </c>
      <c r="F50" s="235">
        <f>ROUND('[2]2025_АПП_забол_по ГИС ОМС (2)'!F50*'2025_АПП_забол_ПРОЕКТ ТП'!$F$104,0)</f>
        <v>0</v>
      </c>
      <c r="G50" s="258">
        <f>'[2]2025_АПП_забол_по ГИС ОМС'!G53+'[2]2024_АПП_забол_снижение'!G53</f>
        <v>0</v>
      </c>
      <c r="H50" s="258">
        <f>'[2]2025_АПП_забол_по ГИС ОМС'!H53+'[2]2024_АПП_забол_снижение'!H53</f>
        <v>0</v>
      </c>
      <c r="I50" s="258">
        <f>ROUND('[2]2025_АПП_забол_по ГИС ОМС'!I53*'[2]2024_АПП_забол_снижение'!$I$107,0)</f>
        <v>0</v>
      </c>
      <c r="J50" s="258">
        <f>'[2]2025_АПП_забол_по ГИС ОМС'!J53+'[2]2024_АПП_забол_снижение'!J53</f>
        <v>0</v>
      </c>
      <c r="K50" s="258">
        <f>ROUND('[2]2025_АПП_забол_по ГИС ОМС'!K53*'[2]2024_АПП_забол_снижение'!$K$107,0)</f>
        <v>0</v>
      </c>
      <c r="L50" s="258">
        <f>'[2]2025_АПП_забол_по ГИС ОМС'!L53+'[2]2024_АПП_забол_снижение'!L53</f>
        <v>0</v>
      </c>
      <c r="M50" s="258">
        <f>'[2]2025_АПП_забол_по ГИС ОМС'!M53+'[2]2024_АПП_забол_снижение'!M53</f>
        <v>0</v>
      </c>
      <c r="N50" s="258">
        <f>'[2]2025_АПП_забол_по ГИС ОМС'!N53+'[2]2024_АПП_забол_снижение'!N53</f>
        <v>0</v>
      </c>
      <c r="O50" s="258">
        <f>ROUND('[2]2025_АПП_забол_по ГИС ОМС'!O53*'[2]2024_АПП_забол_снижение'!$O$107,0)</f>
        <v>0</v>
      </c>
      <c r="P50" s="258">
        <f>'[2]2025_АПП_забол_по ГИС ОМС'!P53+'[2]2024_АПП_забол_снижение'!P53</f>
        <v>0</v>
      </c>
      <c r="Q50" s="233">
        <f>'[2]2025_АПП_забол_по ГИС ОМС (2)'!Q50</f>
        <v>0</v>
      </c>
      <c r="R50" s="258">
        <f>ROUND('[2]2025_АПП_забол_по ГИС ОМС'!R53*'[2]2024_АПП_забол_снижение'!$C$107,0)</f>
        <v>0</v>
      </c>
      <c r="S50" s="258">
        <f>ROUND('[2]2025_АПП_забол_по ГИС ОМС'!S53*'[2]2024_АПП_забол_снижение'!$S$107,0)</f>
        <v>0</v>
      </c>
      <c r="T50" s="258">
        <f>ROUND('[2]2025_АПП_забол_по ГИС ОМС'!T53*'[2]2024_АПП_забол_снижение'!$T$107,0)</f>
        <v>0</v>
      </c>
      <c r="U50" s="258">
        <f>'[2]2025_АПП_забол_по ГИС ОМС'!U53+'[2]2024_АПП_забол_снижение'!U53</f>
        <v>0</v>
      </c>
      <c r="V50" s="258">
        <f>'[2]2025_АПП_забол_по ГИС ОМС'!V53+'[2]2024_АПП_забол_снижение'!V53</f>
        <v>0</v>
      </c>
      <c r="W50" s="258">
        <f>ROUND('[2]2025_АПП_забол_по ГИС ОМС'!W53*'[2]2024_АПП_забол_снижение'!$W$107,0)</f>
        <v>0</v>
      </c>
      <c r="X50" s="258">
        <f>'[2]2025_АПП_забол_по ГИС ОМС'!X53+'[2]2024_АПП_забол_снижение'!X53</f>
        <v>0</v>
      </c>
      <c r="Y50" s="258">
        <f>'[2]2025_АПП_забол_по ГИС ОМС'!Y53+'[2]2024_АПП_забол_снижение'!Y53</f>
        <v>0</v>
      </c>
      <c r="Z50" s="258">
        <f>'[2]2025_АПП_забол_по ГИС ОМС'!Z53+'[2]2024_АПП_забол_снижение'!Z53</f>
        <v>0</v>
      </c>
      <c r="AA50" s="258">
        <f>'[2]2025_АПП_забол_по ГИС ОМС'!AA53+'[2]2024_АПП_забол_снижение'!AA53</f>
        <v>0</v>
      </c>
      <c r="AB50" s="234">
        <f t="shared" si="2"/>
        <v>0</v>
      </c>
      <c r="AC50" s="235">
        <f>ROUND('[2]2025_АПП_забол_по ГИС ОМС (2)'!AC50*'2025_АПП_забол_ПРОЕКТ ТП'!$AC$104,0)</f>
        <v>0</v>
      </c>
      <c r="AD50" s="236">
        <f t="shared" si="39"/>
        <v>0</v>
      </c>
      <c r="AE50" s="237">
        <f t="shared" si="40"/>
        <v>0</v>
      </c>
      <c r="AF50" s="258"/>
      <c r="AG50" s="258"/>
      <c r="AH50" s="258"/>
      <c r="AI50" s="258"/>
      <c r="AJ50" s="258"/>
      <c r="AK50" s="236">
        <f t="shared" si="4"/>
        <v>0</v>
      </c>
      <c r="AL50" s="238">
        <f>'[2]2025_АПП_забол_по ГИС ОМС (2)'!AF50</f>
        <v>0</v>
      </c>
      <c r="AM50" s="236">
        <f t="shared" si="41"/>
        <v>0</v>
      </c>
      <c r="AN50" s="239"/>
      <c r="AO50" s="242">
        <f>'[3]2023_АПП_забол_рабочий'!AM54</f>
        <v>0</v>
      </c>
      <c r="AP50" s="239"/>
      <c r="AQ50" s="241">
        <f>'[2]2025_АПП_забол_по ГИС ОМС (2)'!AJ50</f>
        <v>0</v>
      </c>
      <c r="AR50" s="241">
        <f>'[2]2025_АПП_забол_по ГИС ОМС (2)'!AK50</f>
        <v>0</v>
      </c>
      <c r="AS50" s="241">
        <f>'[2]2025_АПП_забол_по ГИС ОМС (2)'!AL50</f>
        <v>0</v>
      </c>
      <c r="AT50" s="242">
        <f t="shared" si="5"/>
        <v>0</v>
      </c>
      <c r="AU50" s="242">
        <f t="shared" si="6"/>
        <v>0</v>
      </c>
      <c r="AV50" s="243"/>
      <c r="AW50" s="241">
        <f>'[2]АПП заб обращ 21_нов'!AK49</f>
        <v>0</v>
      </c>
      <c r="AX50" s="242">
        <f t="shared" si="42"/>
        <v>0</v>
      </c>
      <c r="AY50" s="243"/>
      <c r="AZ50" s="242">
        <f>'[2]2025_АПП_забол_по ГИС ОМС (2)'!AS50</f>
        <v>0</v>
      </c>
      <c r="BA50" s="242">
        <f>'[2]2025_АПП_забол_по ГИС ОМС (2)'!AT50</f>
        <v>0</v>
      </c>
      <c r="BB50" s="264">
        <f t="shared" si="43"/>
        <v>0</v>
      </c>
      <c r="BC50" s="264">
        <f t="shared" si="43"/>
        <v>0</v>
      </c>
      <c r="BD50" s="242">
        <f t="shared" si="7"/>
        <v>0</v>
      </c>
      <c r="BE50" s="242">
        <f t="shared" si="8"/>
        <v>0</v>
      </c>
      <c r="BG50" s="242">
        <f>'[2]2025_АПП_забол_по ГИС ОМС (2)'!AD50</f>
        <v>0</v>
      </c>
      <c r="BH50" s="245">
        <f t="shared" si="9"/>
        <v>0</v>
      </c>
      <c r="BI50" s="242">
        <f t="shared" si="10"/>
        <v>0</v>
      </c>
      <c r="BJ50" s="263">
        <f t="shared" si="45"/>
        <v>36</v>
      </c>
      <c r="BK50" s="248" t="s">
        <v>260</v>
      </c>
    </row>
    <row r="51" spans="1:63" ht="33" x14ac:dyDescent="0.25">
      <c r="A51" s="249"/>
      <c r="B51" s="250" t="s">
        <v>261</v>
      </c>
      <c r="C51" s="251">
        <f t="shared" ref="C51:AD51" si="46">SUM(C29:C50)</f>
        <v>22917</v>
      </c>
      <c r="D51" s="251">
        <f t="shared" si="46"/>
        <v>0</v>
      </c>
      <c r="E51" s="251">
        <f t="shared" si="46"/>
        <v>167</v>
      </c>
      <c r="F51" s="251">
        <f t="shared" si="46"/>
        <v>0</v>
      </c>
      <c r="G51" s="251">
        <f t="shared" si="46"/>
        <v>6187</v>
      </c>
      <c r="H51" s="251">
        <f t="shared" si="46"/>
        <v>6793</v>
      </c>
      <c r="I51" s="251">
        <f t="shared" ref="I51:L51" si="47">SUM(I29:I50)</f>
        <v>6713</v>
      </c>
      <c r="J51" s="251">
        <f t="shared" si="47"/>
        <v>77</v>
      </c>
      <c r="K51" s="251">
        <f t="shared" si="47"/>
        <v>17883</v>
      </c>
      <c r="L51" s="251">
        <f t="shared" si="47"/>
        <v>0</v>
      </c>
      <c r="M51" s="251">
        <f t="shared" si="46"/>
        <v>658</v>
      </c>
      <c r="N51" s="251">
        <f t="shared" si="46"/>
        <v>9113</v>
      </c>
      <c r="O51" s="251">
        <f t="shared" si="46"/>
        <v>10520</v>
      </c>
      <c r="P51" s="251">
        <f t="shared" si="46"/>
        <v>656</v>
      </c>
      <c r="Q51" s="251">
        <f t="shared" si="46"/>
        <v>57696</v>
      </c>
      <c r="R51" s="251">
        <f t="shared" si="46"/>
        <v>1007</v>
      </c>
      <c r="S51" s="251">
        <f t="shared" si="46"/>
        <v>76042</v>
      </c>
      <c r="T51" s="251">
        <f t="shared" si="46"/>
        <v>10125</v>
      </c>
      <c r="U51" s="251">
        <f t="shared" si="46"/>
        <v>2527</v>
      </c>
      <c r="V51" s="251">
        <f t="shared" si="46"/>
        <v>222</v>
      </c>
      <c r="W51" s="251">
        <f t="shared" si="46"/>
        <v>20053</v>
      </c>
      <c r="X51" s="251">
        <f t="shared" si="46"/>
        <v>5305</v>
      </c>
      <c r="Y51" s="251">
        <f t="shared" si="46"/>
        <v>0</v>
      </c>
      <c r="Z51" s="251">
        <f t="shared" si="46"/>
        <v>0</v>
      </c>
      <c r="AA51" s="251">
        <f t="shared" si="46"/>
        <v>0</v>
      </c>
      <c r="AB51" s="251">
        <f t="shared" si="46"/>
        <v>254661</v>
      </c>
      <c r="AC51" s="252">
        <f t="shared" si="46"/>
        <v>184633</v>
      </c>
      <c r="AD51" s="251">
        <f t="shared" si="46"/>
        <v>439294</v>
      </c>
      <c r="AE51" s="251">
        <f t="shared" ref="AE51:AK51" si="48">SUM(AE29:AE50)</f>
        <v>0</v>
      </c>
      <c r="AF51" s="251">
        <f t="shared" si="48"/>
        <v>0</v>
      </c>
      <c r="AG51" s="251">
        <f t="shared" si="48"/>
        <v>0</v>
      </c>
      <c r="AH51" s="251">
        <f t="shared" si="48"/>
        <v>0</v>
      </c>
      <c r="AI51" s="251">
        <f t="shared" si="48"/>
        <v>0</v>
      </c>
      <c r="AJ51" s="251">
        <f t="shared" si="48"/>
        <v>0</v>
      </c>
      <c r="AK51" s="251">
        <f t="shared" si="48"/>
        <v>439294</v>
      </c>
      <c r="AL51" s="251">
        <f>SUM(AL29:AL50)</f>
        <v>0</v>
      </c>
      <c r="AM51" s="251">
        <f>SUM(AM29:AM50)</f>
        <v>439294</v>
      </c>
      <c r="AN51" s="253"/>
      <c r="AO51" s="251">
        <f>SUM(AO29:AO50)</f>
        <v>0</v>
      </c>
      <c r="AP51" s="253"/>
      <c r="AQ51" s="251">
        <f t="shared" ref="AQ51:BE51" si="49">SUM(AQ29:AQ50)</f>
        <v>908224</v>
      </c>
      <c r="AR51" s="251">
        <f t="shared" si="49"/>
        <v>177543</v>
      </c>
      <c r="AS51" s="251">
        <f t="shared" si="49"/>
        <v>0</v>
      </c>
      <c r="AT51" s="251">
        <f t="shared" si="49"/>
        <v>-468930</v>
      </c>
      <c r="AU51" s="251">
        <f t="shared" si="49"/>
        <v>7090</v>
      </c>
      <c r="AV51" s="254">
        <f t="shared" si="49"/>
        <v>0</v>
      </c>
      <c r="AW51" s="251">
        <f t="shared" si="49"/>
        <v>0</v>
      </c>
      <c r="AX51" s="251">
        <f t="shared" si="49"/>
        <v>439294</v>
      </c>
      <c r="AY51" s="254">
        <f t="shared" si="49"/>
        <v>0</v>
      </c>
      <c r="AZ51" s="251">
        <f t="shared" si="49"/>
        <v>550677</v>
      </c>
      <c r="BA51" s="251">
        <f t="shared" si="49"/>
        <v>100833</v>
      </c>
      <c r="BB51" s="251">
        <f t="shared" si="49"/>
        <v>734237</v>
      </c>
      <c r="BC51" s="251">
        <f t="shared" si="49"/>
        <v>134443</v>
      </c>
      <c r="BD51" s="251">
        <f t="shared" si="49"/>
        <v>-294943</v>
      </c>
      <c r="BE51" s="251">
        <f t="shared" si="49"/>
        <v>50190</v>
      </c>
      <c r="BG51" s="251">
        <f t="shared" ref="BG51:BI51" si="50">SUM(BG29:BG50)</f>
        <v>862611</v>
      </c>
      <c r="BH51" s="255">
        <f t="shared" si="9"/>
        <v>0.50926099999999996</v>
      </c>
      <c r="BI51" s="251">
        <f t="shared" si="50"/>
        <v>-423317</v>
      </c>
      <c r="BJ51" s="249"/>
      <c r="BK51" s="250" t="s">
        <v>261</v>
      </c>
    </row>
    <row r="52" spans="1:63" ht="18.75" x14ac:dyDescent="0.25">
      <c r="A52" s="249"/>
      <c r="B52" s="250" t="s">
        <v>262</v>
      </c>
      <c r="C52" s="251">
        <f t="shared" ref="C52:AK52" si="51">C17+C24+C28+C51</f>
        <v>88262</v>
      </c>
      <c r="D52" s="251">
        <f t="shared" si="51"/>
        <v>6414</v>
      </c>
      <c r="E52" s="251">
        <f t="shared" si="51"/>
        <v>9498</v>
      </c>
      <c r="F52" s="251">
        <f t="shared" si="51"/>
        <v>1350</v>
      </c>
      <c r="G52" s="251">
        <f t="shared" si="51"/>
        <v>9300</v>
      </c>
      <c r="H52" s="251">
        <f t="shared" si="51"/>
        <v>12414</v>
      </c>
      <c r="I52" s="251">
        <f t="shared" si="51"/>
        <v>23647</v>
      </c>
      <c r="J52" s="251">
        <f t="shared" si="51"/>
        <v>1002</v>
      </c>
      <c r="K52" s="251">
        <f t="shared" si="51"/>
        <v>34345</v>
      </c>
      <c r="L52" s="251">
        <f t="shared" si="51"/>
        <v>528</v>
      </c>
      <c r="M52" s="251">
        <f t="shared" si="51"/>
        <v>3496</v>
      </c>
      <c r="N52" s="251">
        <f t="shared" si="51"/>
        <v>23015</v>
      </c>
      <c r="O52" s="251">
        <f t="shared" si="51"/>
        <v>26294</v>
      </c>
      <c r="P52" s="251">
        <f t="shared" si="51"/>
        <v>2638</v>
      </c>
      <c r="Q52" s="251">
        <f t="shared" si="51"/>
        <v>118387</v>
      </c>
      <c r="R52" s="251">
        <f t="shared" si="51"/>
        <v>6347</v>
      </c>
      <c r="S52" s="251">
        <f t="shared" si="51"/>
        <v>158065</v>
      </c>
      <c r="T52" s="251">
        <f t="shared" si="51"/>
        <v>22762</v>
      </c>
      <c r="U52" s="251">
        <f t="shared" si="51"/>
        <v>10970</v>
      </c>
      <c r="V52" s="251">
        <f t="shared" si="51"/>
        <v>875</v>
      </c>
      <c r="W52" s="251">
        <f t="shared" si="51"/>
        <v>44431</v>
      </c>
      <c r="X52" s="251">
        <f t="shared" si="51"/>
        <v>24342</v>
      </c>
      <c r="Y52" s="251">
        <f t="shared" si="51"/>
        <v>20128</v>
      </c>
      <c r="Z52" s="251">
        <f t="shared" si="51"/>
        <v>1239</v>
      </c>
      <c r="AA52" s="251">
        <f t="shared" si="51"/>
        <v>1258</v>
      </c>
      <c r="AB52" s="251">
        <f t="shared" si="51"/>
        <v>651007</v>
      </c>
      <c r="AC52" s="252">
        <f t="shared" si="51"/>
        <v>529409</v>
      </c>
      <c r="AD52" s="251">
        <f t="shared" si="51"/>
        <v>1180416</v>
      </c>
      <c r="AE52" s="251">
        <f t="shared" si="51"/>
        <v>0</v>
      </c>
      <c r="AF52" s="251">
        <f t="shared" si="51"/>
        <v>0</v>
      </c>
      <c r="AG52" s="251">
        <f t="shared" si="51"/>
        <v>0</v>
      </c>
      <c r="AH52" s="251">
        <f t="shared" si="51"/>
        <v>0</v>
      </c>
      <c r="AI52" s="251">
        <f t="shared" si="51"/>
        <v>0</v>
      </c>
      <c r="AJ52" s="251">
        <f t="shared" si="51"/>
        <v>0</v>
      </c>
      <c r="AK52" s="251">
        <f t="shared" si="51"/>
        <v>1180416</v>
      </c>
      <c r="AL52" s="251">
        <f>AL17+AL24+AL28+AL51</f>
        <v>5</v>
      </c>
      <c r="AM52" s="251">
        <f>AM17+AM24+AM28+AM51</f>
        <v>1180421</v>
      </c>
      <c r="AN52" s="253"/>
      <c r="AO52" s="251" t="e">
        <f>AO17+AO24+AO28+AO51</f>
        <v>#REF!</v>
      </c>
      <c r="AP52" s="253"/>
      <c r="AQ52" s="251">
        <f t="shared" ref="AQ52:BE52" si="52">AQ51+AQ28+AQ24+AQ17</f>
        <v>2224003</v>
      </c>
      <c r="AR52" s="251">
        <f t="shared" si="52"/>
        <v>523517</v>
      </c>
      <c r="AS52" s="251">
        <f t="shared" si="52"/>
        <v>24</v>
      </c>
      <c r="AT52" s="251">
        <f t="shared" si="52"/>
        <v>-1043587</v>
      </c>
      <c r="AU52" s="251">
        <f t="shared" si="52"/>
        <v>5892</v>
      </c>
      <c r="AV52" s="254">
        <f t="shared" si="52"/>
        <v>0</v>
      </c>
      <c r="AW52" s="251">
        <f t="shared" si="52"/>
        <v>0</v>
      </c>
      <c r="AX52" s="251">
        <f t="shared" si="52"/>
        <v>1180421</v>
      </c>
      <c r="AY52" s="254">
        <f t="shared" si="52"/>
        <v>0</v>
      </c>
      <c r="AZ52" s="251">
        <f t="shared" si="52"/>
        <v>1437092</v>
      </c>
      <c r="BA52" s="251">
        <f t="shared" si="52"/>
        <v>350116</v>
      </c>
      <c r="BB52" s="251">
        <f t="shared" si="52"/>
        <v>1916124</v>
      </c>
      <c r="BC52" s="251">
        <f t="shared" si="52"/>
        <v>466820</v>
      </c>
      <c r="BD52" s="251">
        <f t="shared" si="52"/>
        <v>-735708</v>
      </c>
      <c r="BE52" s="251">
        <f t="shared" si="52"/>
        <v>62589</v>
      </c>
      <c r="BG52" s="251">
        <f t="shared" ref="BG52:BI52" si="53">BG51+BG28+BG24+BG17</f>
        <v>2043186</v>
      </c>
      <c r="BH52" s="255">
        <f t="shared" si="9"/>
        <v>0.57773300000000005</v>
      </c>
      <c r="BI52" s="251">
        <f t="shared" si="53"/>
        <v>-862770</v>
      </c>
      <c r="BJ52" s="249"/>
      <c r="BK52" s="250" t="s">
        <v>262</v>
      </c>
    </row>
    <row r="53" spans="1:63" ht="27.75" customHeight="1" x14ac:dyDescent="0.25">
      <c r="A53" s="265">
        <v>37</v>
      </c>
      <c r="B53" s="266" t="s">
        <v>263</v>
      </c>
      <c r="C53" s="233">
        <f>'[2]2025_АПП_забол_по ГИС ОМС (2)'!C53</f>
        <v>0</v>
      </c>
      <c r="D53" s="233">
        <f>'[2]2025_АПП_забол_по ГИС ОМС (2)'!D53</f>
        <v>0</v>
      </c>
      <c r="E53" s="233">
        <f>'[2]2025_АПП_забол_по ГИС ОМС (2)'!E53</f>
        <v>0</v>
      </c>
      <c r="F53" s="235">
        <f>ROUND('[2]2025_АПП_забол_по ГИС ОМС (2)'!F53*'2025_АПП_забол_ПРОЕКТ ТП'!$F$104,0)</f>
        <v>0</v>
      </c>
      <c r="G53" s="233">
        <f>'[2]2025_АПП_забол_по ГИС ОМС (2)'!G53</f>
        <v>0</v>
      </c>
      <c r="H53" s="233">
        <f>'[2]2025_АПП_забол_по ГИС ОМС (2)'!H53</f>
        <v>0</v>
      </c>
      <c r="I53" s="233">
        <f>'[2]2025_АПП_забол_по ГИС ОМС (2)'!I53</f>
        <v>0</v>
      </c>
      <c r="J53" s="233">
        <f>'[2]2025_АПП_забол_по ГИС ОМС (2)'!J53</f>
        <v>0</v>
      </c>
      <c r="K53" s="233">
        <f>'[2]2025_АПП_забол_по ГИС ОМС (2)'!K53</f>
        <v>0</v>
      </c>
      <c r="L53" s="233">
        <f>'[2]2025_АПП_забол_по ГИС ОМС (2)'!L53</f>
        <v>0</v>
      </c>
      <c r="M53" s="233">
        <f>'[2]2025_АПП_забол_по ГИС ОМС (2)'!M53</f>
        <v>0</v>
      </c>
      <c r="N53" s="233">
        <f>'[2]2025_АПП_забол_по ГИС ОМС (2)'!N53</f>
        <v>0</v>
      </c>
      <c r="O53" s="233">
        <f>'[2]2025_АПП_забол_по ГИС ОМС (2)'!O53</f>
        <v>0</v>
      </c>
      <c r="P53" s="233">
        <f>'[2]2025_АПП_забол_по ГИС ОМС (2)'!P53</f>
        <v>0</v>
      </c>
      <c r="Q53" s="233">
        <f>'[2]2025_АПП_забол_по ГИС ОМС (2)'!Q53</f>
        <v>0</v>
      </c>
      <c r="R53" s="233">
        <f>'[2]2025_АПП_забол_по ГИС ОМС (2)'!R53</f>
        <v>0</v>
      </c>
      <c r="S53" s="233">
        <f>'[2]2025_АПП_забол_по ГИС ОМС (2)'!S53</f>
        <v>0</v>
      </c>
      <c r="T53" s="233">
        <f>'[2]2025_АПП_забол_по ГИС ОМС (2)'!T53</f>
        <v>0</v>
      </c>
      <c r="U53" s="233">
        <f>'[2]2025_АПП_забол_по ГИС ОМС (2)'!U53</f>
        <v>0</v>
      </c>
      <c r="V53" s="233">
        <f>'[2]2025_АПП_забол_по ГИС ОМС (2)'!V53</f>
        <v>0</v>
      </c>
      <c r="W53" s="233">
        <f>'[2]2025_АПП_забол_по ГИС ОМС (2)'!W53</f>
        <v>0</v>
      </c>
      <c r="X53" s="233">
        <f>'[2]2025_АПП_забол_по ГИС ОМС (2)'!X53</f>
        <v>0</v>
      </c>
      <c r="Y53" s="233">
        <f>'[2]2025_АПП_забол_по ГИС ОМС (2)'!Y53</f>
        <v>0</v>
      </c>
      <c r="Z53" s="233">
        <f>'[2]2025_АПП_забол_по ГИС ОМС (2)'!Z53</f>
        <v>0</v>
      </c>
      <c r="AA53" s="233">
        <f>'[2]2025_АПП_забол_по ГИС ОМС (2)'!AA53</f>
        <v>0</v>
      </c>
      <c r="AB53" s="234">
        <f t="shared" ref="AB53" si="54">SUM(C53:AA53)</f>
        <v>0</v>
      </c>
      <c r="AC53" s="235">
        <f>ROUND('[2]2025_АПП_забол_по ГИС ОМС (2)'!AC53*'2025_АПП_забол_ПРОЕКТ ТП'!$AC$104,0)</f>
        <v>0</v>
      </c>
      <c r="AD53" s="236">
        <f>AB53+AC53</f>
        <v>0</v>
      </c>
      <c r="AE53" s="237">
        <f t="shared" ref="AE53" si="55">AF53+AG53+AH53+AI53</f>
        <v>0</v>
      </c>
      <c r="AF53" s="258"/>
      <c r="AG53" s="258"/>
      <c r="AH53" s="258"/>
      <c r="AI53" s="258"/>
      <c r="AJ53" s="258"/>
      <c r="AK53" s="236">
        <f t="shared" ref="AK53" si="56">AD53+AE53</f>
        <v>0</v>
      </c>
      <c r="AL53" s="238">
        <f>'[2]2025_АПП_забол_по ГИС ОМС (2)'!AF53</f>
        <v>0</v>
      </c>
      <c r="AM53" s="236">
        <f>AD53+AL53</f>
        <v>0</v>
      </c>
      <c r="AN53" s="239"/>
      <c r="AO53" s="242">
        <f>'[3]2023_АПП_забол_рабочий'!AM57</f>
        <v>0</v>
      </c>
      <c r="AP53" s="239"/>
      <c r="AQ53" s="241">
        <f>'[2]2025_АПП_забол_по ГИС ОМС (2)'!AJ53</f>
        <v>0</v>
      </c>
      <c r="AR53" s="241">
        <f>'[2]2025_АПП_забол_по ГИС ОМС (2)'!AK53</f>
        <v>0</v>
      </c>
      <c r="AS53" s="241">
        <f>'[2]2025_АПП_забол_по ГИС ОМС (2)'!AL53</f>
        <v>0</v>
      </c>
      <c r="AT53" s="242">
        <f t="shared" ref="AT53" si="57">AK53-AQ53</f>
        <v>0</v>
      </c>
      <c r="AU53" s="242">
        <f t="shared" ref="AU53" si="58">AC53-AR53</f>
        <v>0</v>
      </c>
      <c r="AV53" s="243"/>
      <c r="AW53" s="241">
        <f>'[2]АПП заб обращ 21_нов'!AK52</f>
        <v>0</v>
      </c>
      <c r="AX53" s="242">
        <f>AM53-AW53</f>
        <v>0</v>
      </c>
      <c r="AY53" s="243"/>
      <c r="AZ53" s="242">
        <f>'[2]2025_АПП_забол_по ГИС ОМС (2)'!AS53</f>
        <v>0</v>
      </c>
      <c r="BA53" s="242">
        <f>'[2]2025_АПП_забол_по ГИС ОМС (2)'!AT53</f>
        <v>0</v>
      </c>
      <c r="BB53" s="264">
        <f t="shared" si="43"/>
        <v>0</v>
      </c>
      <c r="BC53" s="264">
        <f t="shared" si="43"/>
        <v>0</v>
      </c>
      <c r="BD53" s="242">
        <f t="shared" ref="BD53" si="59">AK53-BB53</f>
        <v>0</v>
      </c>
      <c r="BE53" s="242">
        <f t="shared" ref="BE53" si="60">AC53-BC53</f>
        <v>0</v>
      </c>
      <c r="BG53" s="242">
        <f>'[2]2025_АПП_забол_по ГИС ОМС (2)'!AD53</f>
        <v>0</v>
      </c>
      <c r="BH53" s="245">
        <f t="shared" si="9"/>
        <v>0</v>
      </c>
      <c r="BI53" s="242">
        <f t="shared" si="10"/>
        <v>0</v>
      </c>
      <c r="BJ53" s="265">
        <v>37</v>
      </c>
      <c r="BK53" s="266" t="s">
        <v>263</v>
      </c>
    </row>
    <row r="54" spans="1:63" ht="20.25" customHeight="1" x14ac:dyDescent="0.25">
      <c r="A54" s="249"/>
      <c r="B54" s="250" t="s">
        <v>264</v>
      </c>
      <c r="C54" s="251">
        <f>C53</f>
        <v>0</v>
      </c>
      <c r="D54" s="251">
        <f t="shared" ref="D54:AM54" si="61">D53</f>
        <v>0</v>
      </c>
      <c r="E54" s="251">
        <f t="shared" si="61"/>
        <v>0</v>
      </c>
      <c r="F54" s="251">
        <f t="shared" si="61"/>
        <v>0</v>
      </c>
      <c r="G54" s="251">
        <f t="shared" si="61"/>
        <v>0</v>
      </c>
      <c r="H54" s="251">
        <f t="shared" si="61"/>
        <v>0</v>
      </c>
      <c r="I54" s="251">
        <f t="shared" si="61"/>
        <v>0</v>
      </c>
      <c r="J54" s="251">
        <f t="shared" si="61"/>
        <v>0</v>
      </c>
      <c r="K54" s="251">
        <f t="shared" si="61"/>
        <v>0</v>
      </c>
      <c r="L54" s="251">
        <f t="shared" si="61"/>
        <v>0</v>
      </c>
      <c r="M54" s="251">
        <f t="shared" si="61"/>
        <v>0</v>
      </c>
      <c r="N54" s="251">
        <f t="shared" si="61"/>
        <v>0</v>
      </c>
      <c r="O54" s="251">
        <f t="shared" si="61"/>
        <v>0</v>
      </c>
      <c r="P54" s="251">
        <f t="shared" si="61"/>
        <v>0</v>
      </c>
      <c r="Q54" s="251">
        <f t="shared" si="61"/>
        <v>0</v>
      </c>
      <c r="R54" s="251">
        <f t="shared" si="61"/>
        <v>0</v>
      </c>
      <c r="S54" s="251">
        <f t="shared" si="61"/>
        <v>0</v>
      </c>
      <c r="T54" s="251">
        <f t="shared" si="61"/>
        <v>0</v>
      </c>
      <c r="U54" s="251">
        <f t="shared" si="61"/>
        <v>0</v>
      </c>
      <c r="V54" s="251">
        <f t="shared" si="61"/>
        <v>0</v>
      </c>
      <c r="W54" s="251">
        <f t="shared" si="61"/>
        <v>0</v>
      </c>
      <c r="X54" s="251">
        <f t="shared" si="61"/>
        <v>0</v>
      </c>
      <c r="Y54" s="251">
        <f t="shared" si="61"/>
        <v>0</v>
      </c>
      <c r="Z54" s="251">
        <f t="shared" si="61"/>
        <v>0</v>
      </c>
      <c r="AA54" s="251">
        <f t="shared" si="61"/>
        <v>0</v>
      </c>
      <c r="AB54" s="251">
        <f t="shared" si="61"/>
        <v>0</v>
      </c>
      <c r="AC54" s="252">
        <f t="shared" si="61"/>
        <v>0</v>
      </c>
      <c r="AD54" s="251">
        <f t="shared" si="61"/>
        <v>0</v>
      </c>
      <c r="AE54" s="251">
        <f t="shared" si="61"/>
        <v>0</v>
      </c>
      <c r="AF54" s="251">
        <f t="shared" si="61"/>
        <v>0</v>
      </c>
      <c r="AG54" s="251">
        <f t="shared" si="61"/>
        <v>0</v>
      </c>
      <c r="AH54" s="251">
        <f t="shared" si="61"/>
        <v>0</v>
      </c>
      <c r="AI54" s="251">
        <f t="shared" si="61"/>
        <v>0</v>
      </c>
      <c r="AJ54" s="251">
        <f t="shared" si="61"/>
        <v>0</v>
      </c>
      <c r="AK54" s="234">
        <v>0</v>
      </c>
      <c r="AL54" s="251">
        <f t="shared" si="61"/>
        <v>0</v>
      </c>
      <c r="AM54" s="251">
        <f t="shared" si="61"/>
        <v>0</v>
      </c>
      <c r="AN54" s="253"/>
      <c r="AO54" s="251">
        <f t="shared" ref="AO54" si="62">AO53</f>
        <v>0</v>
      </c>
      <c r="AP54" s="253"/>
      <c r="AQ54" s="251">
        <f t="shared" ref="AQ54:BE54" si="63">AQ53</f>
        <v>0</v>
      </c>
      <c r="AR54" s="251">
        <f t="shared" si="63"/>
        <v>0</v>
      </c>
      <c r="AS54" s="251">
        <f t="shared" si="63"/>
        <v>0</v>
      </c>
      <c r="AT54" s="251">
        <f t="shared" si="63"/>
        <v>0</v>
      </c>
      <c r="AU54" s="251">
        <f t="shared" si="63"/>
        <v>0</v>
      </c>
      <c r="AV54" s="254">
        <f t="shared" si="63"/>
        <v>0</v>
      </c>
      <c r="AW54" s="251">
        <f t="shared" si="63"/>
        <v>0</v>
      </c>
      <c r="AX54" s="251">
        <f t="shared" si="63"/>
        <v>0</v>
      </c>
      <c r="AY54" s="254">
        <f t="shared" si="63"/>
        <v>0</v>
      </c>
      <c r="AZ54" s="251">
        <f t="shared" si="63"/>
        <v>0</v>
      </c>
      <c r="BA54" s="251">
        <f t="shared" si="63"/>
        <v>0</v>
      </c>
      <c r="BB54" s="251">
        <f t="shared" si="63"/>
        <v>0</v>
      </c>
      <c r="BC54" s="251">
        <f t="shared" si="63"/>
        <v>0</v>
      </c>
      <c r="BD54" s="251">
        <f t="shared" si="63"/>
        <v>0</v>
      </c>
      <c r="BE54" s="251">
        <f t="shared" si="63"/>
        <v>0</v>
      </c>
      <c r="BG54" s="251">
        <f t="shared" ref="BG54:BI54" si="64">BG53</f>
        <v>0</v>
      </c>
      <c r="BH54" s="255">
        <f t="shared" si="9"/>
        <v>0</v>
      </c>
      <c r="BI54" s="251">
        <f t="shared" si="64"/>
        <v>0</v>
      </c>
      <c r="BJ54" s="249"/>
      <c r="BK54" s="250" t="s">
        <v>264</v>
      </c>
    </row>
    <row r="55" spans="1:63" ht="22.5" customHeight="1" x14ac:dyDescent="0.25">
      <c r="A55" s="267">
        <v>38</v>
      </c>
      <c r="B55" s="268" t="s">
        <v>265</v>
      </c>
      <c r="C55" s="237">
        <f>ROUND('[2]2025_АПП_забол_по ГИС ОМС (2)'!C55*'2025_АПП_забол_ПРОЕКТ ТП'!C103,0)</f>
        <v>3255</v>
      </c>
      <c r="D55" s="237">
        <f>ROUND('[2]2025_АПП_забол_по ГИС ОМС (2)'!D55*'2025_АПП_забол_ПРОЕКТ ТП'!D103,0)</f>
        <v>48</v>
      </c>
      <c r="E55" s="237">
        <f>ROUND('[2]2025_АПП_забол_по ГИС ОМС (2)'!E55*'2025_АПП_забол_ПРОЕКТ ТП'!E103,0)</f>
        <v>1245</v>
      </c>
      <c r="F55" s="237">
        <f>ROUND('[2]2025_АПП_забол_по ГИС ОМС (2)'!F55*'2025_АПП_забол_ПРОЕКТ ТП'!F103,0)</f>
        <v>0</v>
      </c>
      <c r="G55" s="237">
        <f>ROUND('[2]2025_АПП_забол_по ГИС ОМС (2)'!G55*'2025_АПП_забол_ПРОЕКТ ТП'!G103,0)</f>
        <v>1087</v>
      </c>
      <c r="H55" s="237">
        <f>ROUND('[2]2025_АПП_забол_по ГИС ОМС (2)'!H55*'2025_АПП_забол_ПРОЕКТ ТП'!H103,0)</f>
        <v>1085</v>
      </c>
      <c r="I55" s="237">
        <f>ROUND('[2]2025_АПП_забол_по ГИС ОМС (2)'!I55*'2025_АПП_забол_ПРОЕКТ ТП'!I103,0)</f>
        <v>1762</v>
      </c>
      <c r="J55" s="237">
        <f>ROUND('[2]2025_АПП_забол_по ГИС ОМС (2)'!J55*'2025_АПП_забол_ПРОЕКТ ТП'!J103,0)</f>
        <v>0</v>
      </c>
      <c r="K55" s="237">
        <f>ROUND('[2]2025_АПП_забол_по ГИС ОМС (2)'!K55*'2025_АПП_забол_ПРОЕКТ ТП'!K103,0)</f>
        <v>2455</v>
      </c>
      <c r="L55" s="237">
        <f>ROUND('[2]2025_АПП_забол_по ГИС ОМС (2)'!L55*'2025_АПП_забол_ПРОЕКТ ТП'!L103,0)</f>
        <v>0</v>
      </c>
      <c r="M55" s="237">
        <f>ROUND('[2]2025_АПП_забол_по ГИС ОМС (2)'!M55*'2025_АПП_забол_ПРОЕКТ ТП'!M103,0)</f>
        <v>0</v>
      </c>
      <c r="N55" s="237">
        <f>ROUND('[2]2025_АПП_забол_по ГИС ОМС (2)'!N55*'2025_АПП_забол_ПРОЕКТ ТП'!N103,0)</f>
        <v>1512</v>
      </c>
      <c r="O55" s="237">
        <f>ROUND('[2]2025_АПП_забол_по ГИС ОМС (2)'!O55*'2025_АПП_забол_ПРОЕКТ ТП'!O103,0)</f>
        <v>814</v>
      </c>
      <c r="P55" s="237">
        <f>ROUND('[2]2025_АПП_забол_по ГИС ОМС (2)'!P55*'2025_АПП_забол_ПРОЕКТ ТП'!P103,0)</f>
        <v>0</v>
      </c>
      <c r="Q55" s="237">
        <f>ROUND('[2]2025_АПП_забол_по ГИС ОМС (2)'!Q55*'2025_АПП_забол_ПРОЕКТ ТП'!Q103,0)</f>
        <v>9875</v>
      </c>
      <c r="R55" s="237">
        <f>ROUND('[2]2025_АПП_забол_по ГИС ОМС (2)'!R55*'2025_АПП_забол_ПРОЕКТ ТП'!R103,0)</f>
        <v>304</v>
      </c>
      <c r="S55" s="269">
        <f>ROUND('[2]2025_АПП_забол_по ГИС ОМС (2)'!S55*'2025_АПП_забол_ПРОЕКТ ТП'!S103,0)</f>
        <v>15164</v>
      </c>
      <c r="T55" s="237">
        <f>ROUND('[2]2025_АПП_забол_по ГИС ОМС (2)'!T55*'2025_АПП_забол_ПРОЕКТ ТП'!T103,0)</f>
        <v>1955</v>
      </c>
      <c r="U55" s="237">
        <f>ROUND('[2]2025_АПП_забол_по ГИС ОМС (2)'!U55*'2025_АПП_забол_ПРОЕКТ ТП'!U103,0)</f>
        <v>849</v>
      </c>
      <c r="V55" s="237">
        <f>ROUND('[2]2025_АПП_забол_по ГИС ОМС (2)'!V55*'2025_АПП_забол_ПРОЕКТ ТП'!V103,0)</f>
        <v>0</v>
      </c>
      <c r="W55" s="237">
        <f>ROUND('[2]2025_АПП_забол_по ГИС ОМС (2)'!W55*'2025_АПП_забол_ПРОЕКТ ТП'!W103,0)</f>
        <v>2509</v>
      </c>
      <c r="X55" s="270">
        <f>ROUND('[2]2025_АПП_забол_по ГИС ОМС (2)'!X55*'2025_АПП_забол_ПРОЕКТ ТП'!X103,0)+1</f>
        <v>2043</v>
      </c>
      <c r="Y55" s="237">
        <f>ROUND('[2]2025_АПП_забол_по ГИС ОМС (2)'!Y55*'2025_АПП_забол_ПРОЕКТ ТП'!Y103,0)</f>
        <v>1239</v>
      </c>
      <c r="Z55" s="237">
        <f>ROUND('[2]2025_АПП_забол_по ГИС ОМС (2)'!Z55*'2025_АПП_забол_ПРОЕКТ ТП'!Z103,0)</f>
        <v>0</v>
      </c>
      <c r="AA55" s="237">
        <f>ROUND('[2]2025_АПП_забол_по ГИС ОМС (2)'!AA55*'2025_АПП_забол_ПРОЕКТ ТП'!AA103,0)</f>
        <v>0</v>
      </c>
      <c r="AB55" s="234">
        <f t="shared" ref="AB55:AB59" si="65">SUM(C55:AA55)</f>
        <v>47201</v>
      </c>
      <c r="AC55" s="269">
        <f>ROUND('[2]2025_АПП_забол_по ГИС ОМС (2)'!AC55*'2025_АПП_забол_ПРОЕКТ ТП'!AC103,0)-1</f>
        <v>8414</v>
      </c>
      <c r="AD55" s="236">
        <f>AB55+AC55</f>
        <v>55615</v>
      </c>
      <c r="AE55" s="237">
        <f t="shared" ref="AE55:AE59" si="66">AF55+AG55+AH55+AI55</f>
        <v>0</v>
      </c>
      <c r="AF55" s="258"/>
      <c r="AG55" s="258"/>
      <c r="AH55" s="258"/>
      <c r="AI55" s="258"/>
      <c r="AJ55" s="258"/>
      <c r="AK55" s="236">
        <f t="shared" ref="AK55:AK98" si="67">AD55+AE55</f>
        <v>55615</v>
      </c>
      <c r="AL55" s="238">
        <f>'[2]2025_АПП_забол_по ГИС ОМС (2)'!AF55</f>
        <v>0</v>
      </c>
      <c r="AM55" s="236">
        <f>AD55+AL55</f>
        <v>55615</v>
      </c>
      <c r="AN55" s="239"/>
      <c r="AO55" s="242">
        <f>'[3]2023_АПП_забол_рабочий'!AM59</f>
        <v>0</v>
      </c>
      <c r="AP55" s="239"/>
      <c r="AQ55" s="241">
        <f>'[2]2025_АПП_забол_по ГИС ОМС (2)'!AJ55</f>
        <v>84486</v>
      </c>
      <c r="AR55" s="241">
        <f>'[2]2025_АПП_забол_по ГИС ОМС (2)'!AK55</f>
        <v>11137</v>
      </c>
      <c r="AS55" s="241">
        <f>'[2]2025_АПП_забол_по ГИС ОМС (2)'!AL55</f>
        <v>0</v>
      </c>
      <c r="AT55" s="242">
        <f t="shared" ref="AT55:AT59" si="68">AK55-AQ55</f>
        <v>-28871</v>
      </c>
      <c r="AU55" s="242">
        <f t="shared" ref="AU55:AU59" si="69">AC55-AR55</f>
        <v>-2723</v>
      </c>
      <c r="AV55" s="243"/>
      <c r="AW55" s="241">
        <f>'[2]АПП заб обращ 21_нов'!AK54</f>
        <v>0</v>
      </c>
      <c r="AX55" s="242">
        <f>AM55-AW55</f>
        <v>55615</v>
      </c>
      <c r="AY55" s="243"/>
      <c r="AZ55" s="242">
        <f>'[2]2025_АПП_забол_по ГИС ОМС (2)'!AS55</f>
        <v>47661</v>
      </c>
      <c r="BA55" s="242">
        <f>'[2]2025_АПП_забол_по ГИС ОМС (2)'!AT55</f>
        <v>8342</v>
      </c>
      <c r="BB55" s="264">
        <f t="shared" ref="BB55:BC55" si="70">ROUND(AZ55/9*12,0)</f>
        <v>63548</v>
      </c>
      <c r="BC55" s="264">
        <f t="shared" si="70"/>
        <v>11123</v>
      </c>
      <c r="BD55" s="242">
        <f t="shared" ref="BD55:BD59" si="71">AK55-BB55</f>
        <v>-7933</v>
      </c>
      <c r="BE55" s="242">
        <f t="shared" ref="BE55:BE59" si="72">AC55-BC55</f>
        <v>-2709</v>
      </c>
      <c r="BG55" s="242">
        <f>'[2]2025_АПП_забол_по ГИС ОМС (2)'!AD55</f>
        <v>73694</v>
      </c>
      <c r="BH55" s="245">
        <f t="shared" si="9"/>
        <v>0.75467499999999998</v>
      </c>
      <c r="BI55" s="242">
        <f t="shared" si="10"/>
        <v>-18079</v>
      </c>
      <c r="BJ55" s="267">
        <v>38</v>
      </c>
      <c r="BK55" s="268" t="s">
        <v>265</v>
      </c>
    </row>
    <row r="56" spans="1:63" ht="18.75" x14ac:dyDescent="0.25">
      <c r="A56" s="271">
        <f>A55+1</f>
        <v>39</v>
      </c>
      <c r="B56" s="256" t="s">
        <v>266</v>
      </c>
      <c r="C56" s="233">
        <f>'[2]2025_АПП_забол_по ГИС ОМС (2)'!C56</f>
        <v>15</v>
      </c>
      <c r="D56" s="233">
        <f>'[2]2025_АПП_забол_по ГИС ОМС (2)'!D56</f>
        <v>0</v>
      </c>
      <c r="E56" s="233">
        <f>'[2]2025_АПП_забол_по ГИС ОМС (2)'!E56</f>
        <v>0</v>
      </c>
      <c r="F56" s="233">
        <f>'[2]2025_АПП_забол_по ГИС ОМС (2)'!F56</f>
        <v>0</v>
      </c>
      <c r="G56" s="233">
        <f>'[2]2025_АПП_забол_по ГИС ОМС (2)'!G56</f>
        <v>20</v>
      </c>
      <c r="H56" s="233">
        <f>'[2]2025_АПП_забол_по ГИС ОМС (2)'!H56</f>
        <v>0</v>
      </c>
      <c r="I56" s="233">
        <f>'[2]2025_АПП_забол_по ГИС ОМС (2)'!I56</f>
        <v>0</v>
      </c>
      <c r="J56" s="233">
        <f>'[2]2025_АПП_забол_по ГИС ОМС (2)'!J56</f>
        <v>0</v>
      </c>
      <c r="K56" s="233">
        <f>'[2]2025_АПП_забол_по ГИС ОМС (2)'!K56</f>
        <v>25</v>
      </c>
      <c r="L56" s="233">
        <f>'[2]2025_АПП_забол_по ГИС ОМС (2)'!L56</f>
        <v>0</v>
      </c>
      <c r="M56" s="233">
        <f>'[2]2025_АПП_забол_по ГИС ОМС (2)'!M56</f>
        <v>0</v>
      </c>
      <c r="N56" s="233">
        <f>'[2]2025_АПП_забол_по ГИС ОМС (2)'!N56</f>
        <v>20</v>
      </c>
      <c r="O56" s="233">
        <f>'[2]2025_АПП_забол_по ГИС ОМС (2)'!O56</f>
        <v>15</v>
      </c>
      <c r="P56" s="233">
        <f>'[2]2025_АПП_забол_по ГИС ОМС (2)'!P56</f>
        <v>0</v>
      </c>
      <c r="Q56" s="233">
        <f>'[2]2025_АПП_забол_по ГИС ОМС (2)'!Q56</f>
        <v>70</v>
      </c>
      <c r="R56" s="233">
        <f>'[2]2025_АПП_забол_по ГИС ОМС (2)'!R56</f>
        <v>0</v>
      </c>
      <c r="S56" s="233">
        <f>'[2]2025_АПП_забол_по ГИС ОМС (2)'!S56</f>
        <v>100</v>
      </c>
      <c r="T56" s="233">
        <f>'[2]2025_АПП_забол_по ГИС ОМС (2)'!T56</f>
        <v>0</v>
      </c>
      <c r="U56" s="233">
        <f>'[2]2025_АПП_забол_по ГИС ОМС (2)'!U56</f>
        <v>0</v>
      </c>
      <c r="V56" s="233">
        <f>'[2]2025_АПП_забол_по ГИС ОМС (2)'!V56</f>
        <v>0</v>
      </c>
      <c r="W56" s="233">
        <f>'[2]2025_АПП_забол_по ГИС ОМС (2)'!W56</f>
        <v>15</v>
      </c>
      <c r="X56" s="233">
        <f>'[2]2025_АПП_забол_по ГИС ОМС (2)'!X56</f>
        <v>0</v>
      </c>
      <c r="Y56" s="233">
        <f>'[2]2025_АПП_забол_по ГИС ОМС (2)'!Y56</f>
        <v>0</v>
      </c>
      <c r="Z56" s="233">
        <f>'[2]2025_АПП_забол_по ГИС ОМС (2)'!Z56</f>
        <v>0</v>
      </c>
      <c r="AA56" s="233">
        <f>'[2]2025_АПП_забол_по ГИС ОМС (2)'!AA56</f>
        <v>0</v>
      </c>
      <c r="AB56" s="234">
        <f>SUM(C56:AA56)</f>
        <v>280</v>
      </c>
      <c r="AC56" s="235">
        <f>ROUND('[2]2025_АПП_забол_по ГИС ОМС (2)'!AC56*'2025_АПП_забол_ПРОЕКТ ТП'!$AC$104,0)</f>
        <v>20</v>
      </c>
      <c r="AD56" s="236">
        <f>AB56+AC56</f>
        <v>300</v>
      </c>
      <c r="AE56" s="237">
        <f t="shared" si="66"/>
        <v>0</v>
      </c>
      <c r="AF56" s="258"/>
      <c r="AG56" s="258"/>
      <c r="AH56" s="258"/>
      <c r="AI56" s="258"/>
      <c r="AJ56" s="258"/>
      <c r="AK56" s="236">
        <f t="shared" si="67"/>
        <v>300</v>
      </c>
      <c r="AL56" s="238">
        <f>'[2]2025_АПП_забол_по ГИС ОМС (2)'!AF56</f>
        <v>0</v>
      </c>
      <c r="AM56" s="236">
        <f>AD56+AL56</f>
        <v>300</v>
      </c>
      <c r="AN56" s="253"/>
      <c r="AO56" s="242">
        <f>'[3]2023_АПП_забол_рабочий'!AM60</f>
        <v>0</v>
      </c>
      <c r="AP56" s="253"/>
      <c r="AQ56" s="241">
        <f>'[2]2025_АПП_забол_по ГИС ОМС (2)'!AJ56</f>
        <v>1787</v>
      </c>
      <c r="AR56" s="241">
        <f>'[2]2025_АПП_забол_по ГИС ОМС (2)'!AK56</f>
        <v>44</v>
      </c>
      <c r="AS56" s="241">
        <f>'[2]2025_АПП_забол_по ГИС ОМС (2)'!AL56</f>
        <v>0</v>
      </c>
      <c r="AT56" s="242">
        <f t="shared" si="68"/>
        <v>-1487</v>
      </c>
      <c r="AU56" s="242">
        <f t="shared" si="69"/>
        <v>-24</v>
      </c>
      <c r="AV56" s="254"/>
      <c r="AW56" s="251">
        <f>'[2]АПП заб обращ 21_нов'!AK55</f>
        <v>0</v>
      </c>
      <c r="AX56" s="251">
        <f>AM56-AW56</f>
        <v>300</v>
      </c>
      <c r="AY56" s="254"/>
      <c r="AZ56" s="242">
        <f>'[2]2025_АПП_забол_по ГИС ОМС (2)'!AS56</f>
        <v>10</v>
      </c>
      <c r="BA56" s="242">
        <f>'[2]2025_АПП_забол_по ГИС ОМС (2)'!AT56</f>
        <v>5</v>
      </c>
      <c r="BB56" s="264">
        <f>ROUND(AZ56/9*12,0)</f>
        <v>13</v>
      </c>
      <c r="BC56" s="264">
        <f>ROUND(BA56/9*12,0)</f>
        <v>7</v>
      </c>
      <c r="BD56" s="242">
        <f t="shared" si="71"/>
        <v>287</v>
      </c>
      <c r="BE56" s="242">
        <f t="shared" si="72"/>
        <v>13</v>
      </c>
      <c r="BG56" s="242">
        <f>'[2]2025_АПП_забол_по ГИС ОМС (2)'!AD56</f>
        <v>300</v>
      </c>
      <c r="BH56" s="245">
        <f t="shared" si="9"/>
        <v>1</v>
      </c>
      <c r="BI56" s="242">
        <f t="shared" si="10"/>
        <v>0</v>
      </c>
      <c r="BJ56" s="271">
        <f>BJ55+1</f>
        <v>39</v>
      </c>
      <c r="BK56" s="256" t="s">
        <v>266</v>
      </c>
    </row>
    <row r="57" spans="1:63" ht="18.75" customHeight="1" x14ac:dyDescent="0.25">
      <c r="A57" s="271">
        <f t="shared" ref="A57:A59" si="73">A56+1</f>
        <v>40</v>
      </c>
      <c r="B57" s="248" t="s">
        <v>267</v>
      </c>
      <c r="C57" s="233">
        <f>'[2]2025_АПП_забол_по ГИС ОМС (2)'!C57</f>
        <v>20</v>
      </c>
      <c r="D57" s="233">
        <f>'[2]2025_АПП_забол_по ГИС ОМС (2)'!D57</f>
        <v>0</v>
      </c>
      <c r="E57" s="233">
        <f>'[2]2025_АПП_забол_по ГИС ОМС (2)'!E57</f>
        <v>0</v>
      </c>
      <c r="F57" s="233">
        <f>'[2]2025_АПП_забол_по ГИС ОМС (2)'!F57</f>
        <v>0</v>
      </c>
      <c r="G57" s="233">
        <f>'[2]2025_АПП_забол_по ГИС ОМС (2)'!G57</f>
        <v>10</v>
      </c>
      <c r="H57" s="233">
        <f>'[2]2025_АПП_забол_по ГИС ОМС (2)'!H57</f>
        <v>0</v>
      </c>
      <c r="I57" s="233">
        <f>'[2]2025_АПП_забол_по ГИС ОМС (2)'!I57</f>
        <v>30</v>
      </c>
      <c r="J57" s="233">
        <f>'[2]2025_АПП_забол_по ГИС ОМС (2)'!J57</f>
        <v>0</v>
      </c>
      <c r="K57" s="233">
        <f>'[2]2025_АПП_забол_по ГИС ОМС (2)'!K57</f>
        <v>50</v>
      </c>
      <c r="L57" s="233">
        <f>'[2]2025_АПП_забол_по ГИС ОМС (2)'!L57</f>
        <v>0</v>
      </c>
      <c r="M57" s="233">
        <f>'[2]2025_АПП_забол_по ГИС ОМС (2)'!M57</f>
        <v>0</v>
      </c>
      <c r="N57" s="233">
        <f>'[2]2025_АПП_забол_по ГИС ОМС (2)'!N57</f>
        <v>20</v>
      </c>
      <c r="O57" s="233">
        <f>'[2]2025_АПП_забол_по ГИС ОМС (2)'!O57</f>
        <v>20</v>
      </c>
      <c r="P57" s="233">
        <f>'[2]2025_АПП_забол_по ГИС ОМС (2)'!P57</f>
        <v>0</v>
      </c>
      <c r="Q57" s="233">
        <f>'[2]2025_АПП_забол_по ГИС ОМС (2)'!Q57</f>
        <v>0</v>
      </c>
      <c r="R57" s="233">
        <f>'[2]2025_АПП_забол_по ГИС ОМС (2)'!R57</f>
        <v>0</v>
      </c>
      <c r="S57" s="233">
        <f>'[2]2025_АПП_забол_по ГИС ОМС (2)'!S57</f>
        <v>150</v>
      </c>
      <c r="T57" s="233">
        <f>'[2]2025_АПП_забол_по ГИС ОМС (2)'!T57</f>
        <v>10</v>
      </c>
      <c r="U57" s="233">
        <f>'[2]2025_АПП_забол_по ГИС ОМС (2)'!U57</f>
        <v>30</v>
      </c>
      <c r="V57" s="233">
        <f>'[2]2025_АПП_забол_по ГИС ОМС (2)'!V57</f>
        <v>0</v>
      </c>
      <c r="W57" s="233">
        <f>'[2]2025_АПП_забол_по ГИС ОМС (2)'!W57</f>
        <v>10</v>
      </c>
      <c r="X57" s="233">
        <f>'[2]2025_АПП_забол_по ГИС ОМС (2)'!X57</f>
        <v>0</v>
      </c>
      <c r="Y57" s="233">
        <f>'[2]2025_АПП_забол_по ГИС ОМС (2)'!Y57</f>
        <v>0</v>
      </c>
      <c r="Z57" s="233">
        <f>'[2]2025_АПП_забол_по ГИС ОМС (2)'!Z57</f>
        <v>0</v>
      </c>
      <c r="AA57" s="233">
        <f>'[2]2025_АПП_забол_по ГИС ОМС (2)'!AA57</f>
        <v>0</v>
      </c>
      <c r="AB57" s="234">
        <f t="shared" si="65"/>
        <v>350</v>
      </c>
      <c r="AC57" s="235">
        <f>ROUND('[2]2025_АПП_забол_по ГИС ОМС (2)'!AC57*'2025_АПП_забол_ПРОЕКТ ТП'!$AC$104,0)</f>
        <v>98</v>
      </c>
      <c r="AD57" s="236">
        <f t="shared" ref="AD57:AD58" si="74">AB57+AC57</f>
        <v>448</v>
      </c>
      <c r="AE57" s="237">
        <f t="shared" si="66"/>
        <v>0</v>
      </c>
      <c r="AF57" s="258"/>
      <c r="AG57" s="258"/>
      <c r="AH57" s="258"/>
      <c r="AI57" s="258"/>
      <c r="AJ57" s="258"/>
      <c r="AK57" s="236">
        <f t="shared" si="67"/>
        <v>448</v>
      </c>
      <c r="AL57" s="238">
        <f>'[2]2025_АПП_забол_по ГИС ОМС (2)'!AF57</f>
        <v>0</v>
      </c>
      <c r="AM57" s="236">
        <f>AD57+AL57</f>
        <v>448</v>
      </c>
      <c r="AN57" s="239"/>
      <c r="AO57" s="242">
        <f>'[3]2023_АПП_забол_рабочий'!AM61</f>
        <v>0</v>
      </c>
      <c r="AP57" s="239"/>
      <c r="AQ57" s="241">
        <f>'[2]2025_АПП_забол_по ГИС ОМС (2)'!AJ57</f>
        <v>541</v>
      </c>
      <c r="AR57" s="241">
        <f>'[2]2025_АПП_забол_по ГИС ОМС (2)'!AK57</f>
        <v>145</v>
      </c>
      <c r="AS57" s="241">
        <f>'[2]2025_АПП_забол_по ГИС ОМС (2)'!AL57</f>
        <v>0</v>
      </c>
      <c r="AT57" s="242">
        <f t="shared" si="68"/>
        <v>-93</v>
      </c>
      <c r="AU57" s="242">
        <f t="shared" si="69"/>
        <v>-47</v>
      </c>
      <c r="AV57" s="243"/>
      <c r="AW57" s="241">
        <f>'[2]АПП заб обращ 21_нов'!AK56</f>
        <v>0</v>
      </c>
      <c r="AX57" s="242">
        <f t="shared" ref="AX57:AX58" si="75">AM57-AW57</f>
        <v>448</v>
      </c>
      <c r="AY57" s="243"/>
      <c r="AZ57" s="242">
        <f>'[2]2025_АПП_забол_по ГИС ОМС (2)'!AS57</f>
        <v>136</v>
      </c>
      <c r="BA57" s="242">
        <f>'[2]2025_АПП_забол_по ГИС ОМС (2)'!AT57</f>
        <v>46</v>
      </c>
      <c r="BB57" s="264">
        <f t="shared" ref="BB57:BC72" si="76">ROUND(AZ57/9*12,0)</f>
        <v>181</v>
      </c>
      <c r="BC57" s="264">
        <f t="shared" si="76"/>
        <v>61</v>
      </c>
      <c r="BD57" s="242">
        <f t="shared" si="71"/>
        <v>267</v>
      </c>
      <c r="BE57" s="242">
        <f t="shared" si="72"/>
        <v>37</v>
      </c>
      <c r="BG57" s="242">
        <f>'[2]2025_АПП_забол_по ГИС ОМС (2)'!AD57</f>
        <v>450</v>
      </c>
      <c r="BH57" s="245">
        <f t="shared" si="9"/>
        <v>0.995556</v>
      </c>
      <c r="BI57" s="242">
        <f t="shared" si="10"/>
        <v>-2</v>
      </c>
      <c r="BJ57" s="271">
        <f t="shared" ref="BJ57:BJ59" si="77">BJ56+1</f>
        <v>40</v>
      </c>
      <c r="BK57" s="248" t="s">
        <v>267</v>
      </c>
    </row>
    <row r="58" spans="1:63" ht="26.25" customHeight="1" x14ac:dyDescent="0.25">
      <c r="A58" s="271">
        <f t="shared" si="73"/>
        <v>41</v>
      </c>
      <c r="B58" s="248" t="s">
        <v>268</v>
      </c>
      <c r="C58" s="233">
        <f>'[2]2025_АПП_забол_по ГИС ОМС (2)'!C58</f>
        <v>0</v>
      </c>
      <c r="D58" s="233">
        <f>'[2]2025_АПП_забол_по ГИС ОМС (2)'!D58</f>
        <v>0</v>
      </c>
      <c r="E58" s="233">
        <f>'[2]2025_АПП_забол_по ГИС ОМС (2)'!E58</f>
        <v>0</v>
      </c>
      <c r="F58" s="233">
        <f>'[2]2025_АПП_забол_по ГИС ОМС (2)'!F58</f>
        <v>0</v>
      </c>
      <c r="G58" s="233">
        <f>'[2]2025_АПП_забол_по ГИС ОМС (2)'!G58</f>
        <v>0</v>
      </c>
      <c r="H58" s="233">
        <f>'[2]2025_АПП_забол_по ГИС ОМС (2)'!H58</f>
        <v>0</v>
      </c>
      <c r="I58" s="233">
        <f>'[2]2025_АПП_забол_по ГИС ОМС (2)'!I58</f>
        <v>820</v>
      </c>
      <c r="J58" s="233">
        <f>'[2]2025_АПП_забол_по ГИС ОМС (2)'!J58</f>
        <v>0</v>
      </c>
      <c r="K58" s="233">
        <f>'[2]2025_АПП_забол_по ГИС ОМС (2)'!K58</f>
        <v>0</v>
      </c>
      <c r="L58" s="233">
        <f>'[2]2025_АПП_забол_по ГИС ОМС (2)'!L58</f>
        <v>0</v>
      </c>
      <c r="M58" s="233">
        <f>'[2]2025_АПП_забол_по ГИС ОМС (2)'!M58</f>
        <v>0</v>
      </c>
      <c r="N58" s="233">
        <f>'[2]2025_АПП_забол_по ГИС ОМС (2)'!N58</f>
        <v>0</v>
      </c>
      <c r="O58" s="233">
        <f>'[2]2025_АПП_забол_по ГИС ОМС (2)'!O58</f>
        <v>0</v>
      </c>
      <c r="P58" s="233">
        <f>'[2]2025_АПП_забол_по ГИС ОМС (2)'!P58</f>
        <v>0</v>
      </c>
      <c r="Q58" s="233">
        <f>'[2]2025_АПП_забол_по ГИС ОМС (2)'!Q58</f>
        <v>0</v>
      </c>
      <c r="R58" s="233">
        <f>'[2]2025_АПП_забол_по ГИС ОМС (2)'!R58</f>
        <v>0</v>
      </c>
      <c r="S58" s="233">
        <f>'[2]2025_АПП_забол_по ГИС ОМС (2)'!S58</f>
        <v>0</v>
      </c>
      <c r="T58" s="233">
        <f>'[2]2025_АПП_забол_по ГИС ОМС (2)'!T58</f>
        <v>0</v>
      </c>
      <c r="U58" s="233">
        <f>'[2]2025_АПП_забол_по ГИС ОМС (2)'!U58</f>
        <v>20</v>
      </c>
      <c r="V58" s="233">
        <f>'[2]2025_АПП_забол_по ГИС ОМС (2)'!V58</f>
        <v>0</v>
      </c>
      <c r="W58" s="233">
        <f>'[2]2025_АПП_забол_по ГИС ОМС (2)'!W58</f>
        <v>0</v>
      </c>
      <c r="X58" s="233">
        <f>'[2]2025_АПП_забол_по ГИС ОМС (2)'!X58</f>
        <v>20</v>
      </c>
      <c r="Y58" s="233">
        <f>'[2]2025_АПП_забол_по ГИС ОМС (2)'!Y58</f>
        <v>0</v>
      </c>
      <c r="Z58" s="233">
        <f>'[2]2025_АПП_забол_по ГИС ОМС (2)'!Z58</f>
        <v>0</v>
      </c>
      <c r="AA58" s="233">
        <f>'[2]2025_АПП_забол_по ГИС ОМС (2)'!AA58</f>
        <v>0</v>
      </c>
      <c r="AB58" s="234">
        <f t="shared" si="65"/>
        <v>860</v>
      </c>
      <c r="AC58" s="235">
        <f>ROUND('[2]2025_АПП_забол_по ГИС ОМС (2)'!AC58*'2025_АПП_забол_ПРОЕКТ ТП'!$AC$104,0)</f>
        <v>0</v>
      </c>
      <c r="AD58" s="236">
        <f t="shared" si="74"/>
        <v>860</v>
      </c>
      <c r="AE58" s="237">
        <f t="shared" si="66"/>
        <v>0</v>
      </c>
      <c r="AF58" s="258"/>
      <c r="AG58" s="258"/>
      <c r="AH58" s="258"/>
      <c r="AI58" s="258"/>
      <c r="AJ58" s="258"/>
      <c r="AK58" s="236">
        <f t="shared" si="67"/>
        <v>860</v>
      </c>
      <c r="AL58" s="238">
        <f>'[2]2025_АПП_забол_по ГИС ОМС (2)'!AF58</f>
        <v>0</v>
      </c>
      <c r="AM58" s="236">
        <f>AD58+AL58</f>
        <v>860</v>
      </c>
      <c r="AN58" s="239"/>
      <c r="AO58" s="242">
        <f>'[3]2023_АПП_забол_рабочий'!AM62</f>
        <v>0</v>
      </c>
      <c r="AP58" s="239"/>
      <c r="AQ58" s="241">
        <f>'[2]2025_АПП_забол_по ГИС ОМС (2)'!AJ58</f>
        <v>6614</v>
      </c>
      <c r="AR58" s="241">
        <f>'[2]2025_АПП_забол_по ГИС ОМС (2)'!AK58</f>
        <v>0</v>
      </c>
      <c r="AS58" s="241">
        <f>'[2]2025_АПП_забол_по ГИС ОМС (2)'!AL58</f>
        <v>0</v>
      </c>
      <c r="AT58" s="242">
        <f t="shared" si="68"/>
        <v>-5754</v>
      </c>
      <c r="AU58" s="242">
        <f t="shared" si="69"/>
        <v>0</v>
      </c>
      <c r="AV58" s="243"/>
      <c r="AW58" s="241">
        <f>'[2]АПП заб обращ 21_нов'!AK57</f>
        <v>0</v>
      </c>
      <c r="AX58" s="242">
        <f t="shared" si="75"/>
        <v>860</v>
      </c>
      <c r="AY58" s="243"/>
      <c r="AZ58" s="242">
        <f>'[2]2025_АПП_забол_по ГИС ОМС (2)'!AS58</f>
        <v>357</v>
      </c>
      <c r="BA58" s="242">
        <f>'[2]2025_АПП_забол_по ГИС ОМС (2)'!AT58</f>
        <v>0</v>
      </c>
      <c r="BB58" s="264">
        <f t="shared" si="76"/>
        <v>476</v>
      </c>
      <c r="BC58" s="264">
        <f t="shared" si="76"/>
        <v>0</v>
      </c>
      <c r="BD58" s="242">
        <f t="shared" si="71"/>
        <v>384</v>
      </c>
      <c r="BE58" s="242">
        <f t="shared" si="72"/>
        <v>0</v>
      </c>
      <c r="BG58" s="242">
        <f>'[2]2025_АПП_забол_по ГИС ОМС (2)'!AD58</f>
        <v>860</v>
      </c>
      <c r="BH58" s="245">
        <f t="shared" si="9"/>
        <v>1</v>
      </c>
      <c r="BI58" s="242">
        <f t="shared" si="10"/>
        <v>0</v>
      </c>
      <c r="BJ58" s="271">
        <f t="shared" si="77"/>
        <v>41</v>
      </c>
      <c r="BK58" s="248" t="s">
        <v>268</v>
      </c>
    </row>
    <row r="59" spans="1:63" ht="24.75" customHeight="1" x14ac:dyDescent="0.25">
      <c r="A59" s="271">
        <f t="shared" si="73"/>
        <v>42</v>
      </c>
      <c r="B59" s="272" t="s">
        <v>269</v>
      </c>
      <c r="C59" s="235">
        <f>ROUND('[2]2025_АПП_забол_по ГИС ОМС (2)'!C59*'2025_АПП_забол_ПРОЕКТ ТП'!$C$104,0)</f>
        <v>981</v>
      </c>
      <c r="D59" s="235">
        <f>ROUND('[2]2025_АПП_забол_по ГИС ОМС (2)'!D59*'2025_АПП_забол_ПРОЕКТ ТП'!$D$104,0)</f>
        <v>0</v>
      </c>
      <c r="E59" s="235">
        <f>ROUND('[2]2025_АПП_забол_по ГИС ОМС (2)'!E59*'2025_АПП_забол_ПРОЕКТ ТП'!$E$104,0)</f>
        <v>0</v>
      </c>
      <c r="F59" s="235">
        <f>ROUND('[2]2025_АПП_забол_по ГИС ОМС (2)'!F59*'2025_АПП_забол_ПРОЕКТ ТП'!$F$104,0)</f>
        <v>0</v>
      </c>
      <c r="G59" s="235">
        <f>ROUND('[2]2025_АПП_забол_по ГИС ОМС (2)'!G59*'2025_АПП_забол_ПРОЕКТ ТП'!$G$104,0)</f>
        <v>49</v>
      </c>
      <c r="H59" s="235">
        <f>ROUND('[2]2025_АПП_забол_по ГИС ОМС (2)'!H59*'2025_АПП_забол_ПРОЕКТ ТП'!$H$104,0)</f>
        <v>123</v>
      </c>
      <c r="I59" s="235">
        <f>ROUND('[2]2025_АПП_забол_по ГИС ОМС (2)'!I59*$I$104,0)</f>
        <v>256</v>
      </c>
      <c r="J59" s="235">
        <f>ROUND('[2]2025_АПП_забол_по ГИС ОМС'!J59*'[2]2024_АПП_забол_снижение'!$I$107,0)</f>
        <v>0</v>
      </c>
      <c r="K59" s="235">
        <f>ROUND('[2]2025_АПП_забол_по ГИС ОМС'!K59*'[2]2024_АПП_забол_снижение'!$K$107,0)</f>
        <v>613</v>
      </c>
      <c r="L59" s="235">
        <f>ROUND('[2]2025_АПП_забол_по ГИС ОМС'!L59*'[2]2024_АПП_забол_снижение'!$L$107,0)</f>
        <v>0</v>
      </c>
      <c r="M59" s="235">
        <f>ROUND('[2]2025_АПП_забол_по ГИС ОМС (2)'!M59*'2025_АПП_забол_ПРОЕКТ ТП'!$M$104,0)</f>
        <v>0</v>
      </c>
      <c r="N59" s="235">
        <f>ROUND('[2]2025_АПП_забол_по ГИС ОМС (2)'!N59*'2025_АПП_забол_ПРОЕКТ ТП'!$N$104,0)</f>
        <v>735</v>
      </c>
      <c r="O59" s="235">
        <f>ROUND('[2]2025_АПП_забол_по ГИС ОМС (2)'!O59*'2025_АПП_забол_ПРОЕКТ ТП'!$O$104,0)</f>
        <v>294</v>
      </c>
      <c r="P59" s="235">
        <f>ROUND('[2]2025_АПП_забол_по ГИС ОМС (2)'!P59*'2025_АПП_забол_ПРОЕКТ ТП'!$P$104,0)</f>
        <v>0</v>
      </c>
      <c r="Q59" s="235">
        <f>ROUND('[2]2025_АПП_забол_по ГИС ОМС (2)'!Q59*'2025_АПП_забол_ПРОЕКТ ТП'!$Q$104,0)</f>
        <v>397</v>
      </c>
      <c r="R59" s="235">
        <f>ROUND('[2]2025_АПП_забол_по ГИС ОМС (2)'!R59*'2025_АПП_забол_ПРОЕКТ ТП'!$R$104,0)</f>
        <v>0</v>
      </c>
      <c r="S59" s="235">
        <f>ROUND('[2]2025_АПП_забол_по ГИС ОМС (2)'!S59*'2025_АПП_забол_ПРОЕКТ ТП'!$S$104,0)</f>
        <v>1029</v>
      </c>
      <c r="T59" s="235">
        <f>ROUND('[2]2025_АПП_забол_по ГИС ОМС (2)'!T59*$T$104,0)</f>
        <v>171</v>
      </c>
      <c r="U59" s="235">
        <f>ROUND('[2]2025_АПП_забол_по ГИС ОМС (2)'!U59*$U$104,0)</f>
        <v>63</v>
      </c>
      <c r="V59" s="235">
        <f>ROUND('[2]2025_АПП_забол_по ГИС ОМС (2)'!V59*$V$104,0)</f>
        <v>158</v>
      </c>
      <c r="W59" s="235">
        <f>ROUND('[2]2025_АПП_забол_по ГИС ОМС (2)'!W59*$W$104,0)</f>
        <v>711</v>
      </c>
      <c r="X59" s="235">
        <f>ROUND('[2]2025_АПП_забол_по ГИС ОМС (2)'!X59*$X$104,0)</f>
        <v>142</v>
      </c>
      <c r="Y59" s="257">
        <f>ROUND('[2]2025_АПП_забол_по ГИС ОМС (2)'!Y59*$Y$104,0)</f>
        <v>0</v>
      </c>
      <c r="Z59" s="235">
        <f>ROUND('[2]2025_АПП_забол_по ГИС ОМС (2)'!Z59*$Z$104,0)</f>
        <v>0</v>
      </c>
      <c r="AA59" s="235">
        <f>ROUND('[2]2025_АПП_забол_по ГИС ОМС (2)'!AA59*$AA$104,0)</f>
        <v>0</v>
      </c>
      <c r="AB59" s="234">
        <f t="shared" si="65"/>
        <v>5722</v>
      </c>
      <c r="AC59" s="235">
        <f>ROUND('[2]2025_АПП_забол_по ГИС ОМС (2)'!AC59*'2025_АПП_забол_ПРОЕКТ ТП'!$AC$104,0)</f>
        <v>795</v>
      </c>
      <c r="AD59" s="236">
        <f>AB59+AC59</f>
        <v>6517</v>
      </c>
      <c r="AE59" s="237">
        <f t="shared" si="66"/>
        <v>0</v>
      </c>
      <c r="AF59" s="258"/>
      <c r="AG59" s="258"/>
      <c r="AH59" s="258"/>
      <c r="AI59" s="258"/>
      <c r="AJ59" s="258"/>
      <c r="AK59" s="236">
        <f t="shared" si="67"/>
        <v>6517</v>
      </c>
      <c r="AL59" s="238">
        <f>'[2]2025_АПП_забол_по ГИС ОМС (2)'!AF59</f>
        <v>0</v>
      </c>
      <c r="AM59" s="236">
        <f>AD59+AL59</f>
        <v>6517</v>
      </c>
      <c r="AN59" s="239"/>
      <c r="AO59" s="242">
        <f>'[3]2023_АПП_забол_рабочий'!AM63</f>
        <v>0</v>
      </c>
      <c r="AP59" s="239"/>
      <c r="AQ59" s="241">
        <f>'[2]2025_АПП_забол_по ГИС ОМС (2)'!AJ59</f>
        <v>14229</v>
      </c>
      <c r="AR59" s="241">
        <f>'[2]2025_АПП_забол_по ГИС ОМС (2)'!AK59</f>
        <v>815</v>
      </c>
      <c r="AS59" s="241">
        <f>'[2]2025_АПП_забол_по ГИС ОМС (2)'!AL59</f>
        <v>0</v>
      </c>
      <c r="AT59" s="242">
        <f t="shared" si="68"/>
        <v>-7712</v>
      </c>
      <c r="AU59" s="242">
        <f t="shared" si="69"/>
        <v>-20</v>
      </c>
      <c r="AV59" s="243"/>
      <c r="AW59" s="241">
        <f>AW58</f>
        <v>0</v>
      </c>
      <c r="AX59" s="242">
        <f>AX58</f>
        <v>860</v>
      </c>
      <c r="AY59" s="243"/>
      <c r="AZ59" s="242">
        <f>'[2]2025_АПП_забол_по ГИС ОМС (2)'!AS59</f>
        <v>5658</v>
      </c>
      <c r="BA59" s="242">
        <f>'[2]2025_АПП_забол_по ГИС ОМС (2)'!AT59</f>
        <v>339</v>
      </c>
      <c r="BB59" s="264">
        <f t="shared" si="76"/>
        <v>7544</v>
      </c>
      <c r="BC59" s="264">
        <f t="shared" si="76"/>
        <v>452</v>
      </c>
      <c r="BD59" s="242">
        <f t="shared" si="71"/>
        <v>-1027</v>
      </c>
      <c r="BE59" s="242">
        <f t="shared" si="72"/>
        <v>343</v>
      </c>
      <c r="BG59" s="242">
        <f>'[2]2025_АПП_забол_по ГИС ОМС (2)'!AD59</f>
        <v>14637</v>
      </c>
      <c r="BH59" s="245">
        <f t="shared" si="9"/>
        <v>0.44524200000000003</v>
      </c>
      <c r="BI59" s="242">
        <f t="shared" si="10"/>
        <v>-8120</v>
      </c>
      <c r="BJ59" s="271">
        <f t="shared" si="77"/>
        <v>42</v>
      </c>
      <c r="BK59" s="272" t="s">
        <v>269</v>
      </c>
    </row>
    <row r="60" spans="1:63" ht="28.5" customHeight="1" x14ac:dyDescent="0.25">
      <c r="A60" s="249"/>
      <c r="B60" s="250" t="s">
        <v>270</v>
      </c>
      <c r="C60" s="251">
        <f>SUM(C55:C59)</f>
        <v>4271</v>
      </c>
      <c r="D60" s="251">
        <f t="shared" ref="D60:AO60" si="78">SUM(D55:D59)</f>
        <v>48</v>
      </c>
      <c r="E60" s="251">
        <f t="shared" si="78"/>
        <v>1245</v>
      </c>
      <c r="F60" s="251">
        <f t="shared" si="78"/>
        <v>0</v>
      </c>
      <c r="G60" s="251">
        <f t="shared" si="78"/>
        <v>1166</v>
      </c>
      <c r="H60" s="251">
        <f t="shared" si="78"/>
        <v>1208</v>
      </c>
      <c r="I60" s="251">
        <f t="shared" si="78"/>
        <v>2868</v>
      </c>
      <c r="J60" s="251">
        <f t="shared" si="78"/>
        <v>0</v>
      </c>
      <c r="K60" s="251">
        <f t="shared" si="78"/>
        <v>3143</v>
      </c>
      <c r="L60" s="251">
        <f t="shared" si="78"/>
        <v>0</v>
      </c>
      <c r="M60" s="251">
        <f t="shared" si="78"/>
        <v>0</v>
      </c>
      <c r="N60" s="251">
        <f t="shared" si="78"/>
        <v>2287</v>
      </c>
      <c r="O60" s="251">
        <f t="shared" si="78"/>
        <v>1143</v>
      </c>
      <c r="P60" s="251">
        <f t="shared" si="78"/>
        <v>0</v>
      </c>
      <c r="Q60" s="251">
        <f t="shared" si="78"/>
        <v>10342</v>
      </c>
      <c r="R60" s="251">
        <f t="shared" si="78"/>
        <v>304</v>
      </c>
      <c r="S60" s="251">
        <f t="shared" si="78"/>
        <v>16443</v>
      </c>
      <c r="T60" s="251">
        <f t="shared" si="78"/>
        <v>2136</v>
      </c>
      <c r="U60" s="251">
        <f t="shared" si="78"/>
        <v>962</v>
      </c>
      <c r="V60" s="251">
        <f t="shared" si="78"/>
        <v>158</v>
      </c>
      <c r="W60" s="251">
        <f t="shared" si="78"/>
        <v>3245</v>
      </c>
      <c r="X60" s="251">
        <f t="shared" si="78"/>
        <v>2205</v>
      </c>
      <c r="Y60" s="251">
        <f t="shared" si="78"/>
        <v>1239</v>
      </c>
      <c r="Z60" s="251">
        <f t="shared" si="78"/>
        <v>0</v>
      </c>
      <c r="AA60" s="251">
        <f t="shared" si="78"/>
        <v>0</v>
      </c>
      <c r="AB60" s="251">
        <f t="shared" si="78"/>
        <v>54413</v>
      </c>
      <c r="AC60" s="252">
        <f t="shared" si="78"/>
        <v>9327</v>
      </c>
      <c r="AD60" s="251">
        <f t="shared" si="78"/>
        <v>63740</v>
      </c>
      <c r="AE60" s="251">
        <f t="shared" si="78"/>
        <v>0</v>
      </c>
      <c r="AF60" s="251">
        <f t="shared" si="78"/>
        <v>0</v>
      </c>
      <c r="AG60" s="251">
        <f t="shared" si="78"/>
        <v>0</v>
      </c>
      <c r="AH60" s="251">
        <f t="shared" si="78"/>
        <v>0</v>
      </c>
      <c r="AI60" s="251">
        <f t="shared" si="78"/>
        <v>0</v>
      </c>
      <c r="AJ60" s="251">
        <f t="shared" si="78"/>
        <v>0</v>
      </c>
      <c r="AK60" s="234">
        <f t="shared" si="67"/>
        <v>63740</v>
      </c>
      <c r="AL60" s="251">
        <f t="shared" si="78"/>
        <v>0</v>
      </c>
      <c r="AM60" s="251">
        <f t="shared" si="78"/>
        <v>63740</v>
      </c>
      <c r="AN60" s="239"/>
      <c r="AO60" s="251">
        <f t="shared" si="78"/>
        <v>0</v>
      </c>
      <c r="AP60" s="239"/>
      <c r="AQ60" s="251">
        <f t="shared" ref="AQ60:BI60" si="79">SUM(AQ55:AQ59)</f>
        <v>107657</v>
      </c>
      <c r="AR60" s="251">
        <f t="shared" si="79"/>
        <v>12141</v>
      </c>
      <c r="AS60" s="251">
        <f t="shared" si="79"/>
        <v>0</v>
      </c>
      <c r="AT60" s="251">
        <f t="shared" si="79"/>
        <v>-43917</v>
      </c>
      <c r="AU60" s="251">
        <f t="shared" si="79"/>
        <v>-2814</v>
      </c>
      <c r="AV60" s="251">
        <f t="shared" si="79"/>
        <v>0</v>
      </c>
      <c r="AW60" s="251">
        <f t="shared" si="79"/>
        <v>0</v>
      </c>
      <c r="AX60" s="251">
        <f t="shared" si="79"/>
        <v>58083</v>
      </c>
      <c r="AY60" s="251">
        <f t="shared" si="79"/>
        <v>0</v>
      </c>
      <c r="AZ60" s="251">
        <f t="shared" si="79"/>
        <v>53822</v>
      </c>
      <c r="BA60" s="251">
        <f t="shared" si="79"/>
        <v>8732</v>
      </c>
      <c r="BB60" s="251">
        <f t="shared" si="79"/>
        <v>71762</v>
      </c>
      <c r="BC60" s="251">
        <f t="shared" si="79"/>
        <v>11643</v>
      </c>
      <c r="BD60" s="251">
        <f t="shared" si="79"/>
        <v>-8022</v>
      </c>
      <c r="BE60" s="251">
        <f t="shared" si="79"/>
        <v>-2316</v>
      </c>
      <c r="BG60" s="251">
        <f t="shared" si="79"/>
        <v>89941</v>
      </c>
      <c r="BH60" s="255">
        <f t="shared" si="9"/>
        <v>0.70868699999999996</v>
      </c>
      <c r="BI60" s="251">
        <f t="shared" si="79"/>
        <v>-26201</v>
      </c>
      <c r="BJ60" s="249"/>
      <c r="BK60" s="250" t="s">
        <v>270</v>
      </c>
    </row>
    <row r="61" spans="1:63" ht="24" customHeight="1" x14ac:dyDescent="0.2">
      <c r="A61" s="273">
        <v>43</v>
      </c>
      <c r="B61" s="274" t="s">
        <v>271</v>
      </c>
      <c r="C61" s="233">
        <f>'[2]2025_АПП_забол_по ГИС ОМС (2)'!C61</f>
        <v>1750</v>
      </c>
      <c r="D61" s="233">
        <f>'[2]2025_АПП_забол_по ГИС ОМС (2)'!D61</f>
        <v>0</v>
      </c>
      <c r="E61" s="233">
        <f>'[2]2025_АПП_забол_по ГИС ОМС (2)'!E61</f>
        <v>2500</v>
      </c>
      <c r="F61" s="233">
        <f>'[2]2025_АПП_забол_по ГИС ОМС (2)'!F61</f>
        <v>0</v>
      </c>
      <c r="G61" s="233">
        <f>'[2]2025_АПП_забол_по ГИС ОМС (2)'!G61</f>
        <v>500</v>
      </c>
      <c r="H61" s="233">
        <f>'[2]2025_АПП_забол_по ГИС ОМС (2)'!H61</f>
        <v>0</v>
      </c>
      <c r="I61" s="233">
        <f>'[2]2025_АПП_забол_по ГИС ОМС (2)'!I61</f>
        <v>1700</v>
      </c>
      <c r="J61" s="233">
        <f>'[2]2025_АПП_забол_по ГИС ОМС (2)'!J61</f>
        <v>0</v>
      </c>
      <c r="K61" s="233">
        <f>'[2]2025_АПП_забол_по ГИС ОМС (2)'!K61</f>
        <v>3150</v>
      </c>
      <c r="L61" s="233">
        <f>'[2]2025_АПП_забол_по ГИС ОМС (2)'!L61</f>
        <v>0</v>
      </c>
      <c r="M61" s="233">
        <f>'[2]2025_АПП_забол_по ГИС ОМС (2)'!M61</f>
        <v>0</v>
      </c>
      <c r="N61" s="233">
        <f>'[2]2025_АПП_забол_по ГИС ОМС (2)'!N61</f>
        <v>2100</v>
      </c>
      <c r="O61" s="233">
        <f>'[2]2025_АПП_забол_по ГИС ОМС (2)'!O61</f>
        <v>2300</v>
      </c>
      <c r="P61" s="233">
        <f>'[2]2025_АПП_забол_по ГИС ОМС (2)'!P61</f>
        <v>0</v>
      </c>
      <c r="Q61" s="233">
        <f>'[2]2025_АПП_забол_по ГИС ОМС (2)'!Q61</f>
        <v>0</v>
      </c>
      <c r="R61" s="233">
        <f>'[2]2025_АПП_забол_по ГИС ОМС (2)'!R61</f>
        <v>0</v>
      </c>
      <c r="S61" s="233">
        <f>'[2]2025_АПП_забол_по ГИС ОМС (2)'!S61</f>
        <v>0</v>
      </c>
      <c r="T61" s="233">
        <f>'[2]2025_АПП_забол_по ГИС ОМС (2)'!T61</f>
        <v>0</v>
      </c>
      <c r="U61" s="233">
        <f>'[2]2025_АПП_забол_по ГИС ОМС (2)'!U61</f>
        <v>0</v>
      </c>
      <c r="V61" s="233">
        <f>'[2]2025_АПП_забол_по ГИС ОМС (2)'!V61</f>
        <v>0</v>
      </c>
      <c r="W61" s="233">
        <f>'[2]2025_АПП_забол_по ГИС ОМС (2)'!W61</f>
        <v>800</v>
      </c>
      <c r="X61" s="233">
        <f>'[2]2025_АПП_забол_по ГИС ОМС (2)'!X61</f>
        <v>2300</v>
      </c>
      <c r="Y61" s="233">
        <f>'[2]2025_АПП_забол_по ГИС ОМС (2)'!Y61</f>
        <v>0</v>
      </c>
      <c r="Z61" s="233">
        <f>'[2]2025_АПП_забол_по ГИС ОМС (2)'!Z61</f>
        <v>0</v>
      </c>
      <c r="AA61" s="233">
        <f>'[2]2025_АПП_забол_по ГИС ОМС (2)'!AA61</f>
        <v>0</v>
      </c>
      <c r="AB61" s="234">
        <f t="shared" ref="AB61:AB97" si="80">SUM(C61:AA61)</f>
        <v>17100</v>
      </c>
      <c r="AC61" s="235">
        <f>ROUND('[2]2025_АПП_забол_по ГИС ОМС (2)'!AC61*'2025_АПП_забол_ПРОЕКТ ТП'!$AC$104,0)</f>
        <v>4768</v>
      </c>
      <c r="AD61" s="236">
        <f>AB61+AC61</f>
        <v>21868</v>
      </c>
      <c r="AE61" s="237">
        <f t="shared" ref="AE61:AE97" si="81">AF61+AG61+AH61+AI61</f>
        <v>0</v>
      </c>
      <c r="AF61" s="258"/>
      <c r="AG61" s="258"/>
      <c r="AH61" s="258"/>
      <c r="AI61" s="258"/>
      <c r="AJ61" s="258"/>
      <c r="AK61" s="236">
        <f t="shared" si="67"/>
        <v>21868</v>
      </c>
      <c r="AL61" s="238">
        <f>'[2]2025_АПП_забол_по ГИС ОМС (2)'!AF61</f>
        <v>0</v>
      </c>
      <c r="AM61" s="236">
        <f t="shared" ref="AM61:AM100" si="82">AD61+AL61</f>
        <v>21868</v>
      </c>
      <c r="AN61" s="239"/>
      <c r="AO61" s="275">
        <f>'[3]2023_АПП_забол_рабочий'!AM65</f>
        <v>0</v>
      </c>
      <c r="AP61" s="239"/>
      <c r="AQ61" s="241">
        <f>'[2]2025_АПП_забол_по ГИС ОМС (2)'!AJ61</f>
        <v>26881</v>
      </c>
      <c r="AR61" s="241">
        <f>'[2]2025_АПП_забол_по ГИС ОМС (2)'!AK61</f>
        <v>4730</v>
      </c>
      <c r="AS61" s="241">
        <f>'[2]2025_АПП_забол_по ГИС ОМС (2)'!AL61</f>
        <v>0</v>
      </c>
      <c r="AT61" s="242">
        <f t="shared" ref="AT61:AT97" si="83">AK61-AQ61</f>
        <v>-5013</v>
      </c>
      <c r="AU61" s="242">
        <f t="shared" ref="AU61:AU97" si="84">AC61-AR61</f>
        <v>38</v>
      </c>
      <c r="AV61" s="243"/>
      <c r="AW61" s="241">
        <f>'[2]АПП заб обращ 21_нов'!AK60</f>
        <v>0</v>
      </c>
      <c r="AX61" s="242">
        <f>AM61-AW61</f>
        <v>21868</v>
      </c>
      <c r="AY61" s="243"/>
      <c r="AZ61" s="242">
        <f>'[2]2025_АПП_забол_по ГИС ОМС (2)'!AS61</f>
        <v>19338</v>
      </c>
      <c r="BA61" s="242">
        <f>'[2]2025_АПП_забол_по ГИС ОМС (2)'!AT61</f>
        <v>4010</v>
      </c>
      <c r="BB61" s="264">
        <f t="shared" si="76"/>
        <v>25784</v>
      </c>
      <c r="BC61" s="264">
        <f t="shared" si="76"/>
        <v>5347</v>
      </c>
      <c r="BD61" s="242">
        <f t="shared" ref="BD61:BD97" si="85">AK61-BB61</f>
        <v>-3916</v>
      </c>
      <c r="BE61" s="242">
        <f t="shared" ref="BE61:BE97" si="86">AC61-BC61</f>
        <v>-579</v>
      </c>
      <c r="BG61" s="242">
        <f>'[2]2025_АПП_забол_по ГИС ОМС (2)'!AD61</f>
        <v>21986</v>
      </c>
      <c r="BH61" s="245">
        <f t="shared" si="9"/>
        <v>0.99463299999999999</v>
      </c>
      <c r="BI61" s="242">
        <f t="shared" si="10"/>
        <v>-118</v>
      </c>
      <c r="BJ61" s="273">
        <v>43</v>
      </c>
      <c r="BK61" s="274" t="s">
        <v>271</v>
      </c>
    </row>
    <row r="62" spans="1:63" ht="24" customHeight="1" x14ac:dyDescent="0.2">
      <c r="A62" s="276">
        <v>44</v>
      </c>
      <c r="B62" s="277" t="s">
        <v>272</v>
      </c>
      <c r="C62" s="235">
        <f>ROUND('[2]2025_АПП_забол_по ГИС ОМС (2)'!C62*'2025_АПП_забол_ПРОЕКТ ТП'!$C$104,0)</f>
        <v>1324</v>
      </c>
      <c r="D62" s="235">
        <f>ROUND('[2]2025_АПП_забол_по ГИС ОМС (2)'!D62*'2025_АПП_забол_ПРОЕКТ ТП'!$D$104,0)</f>
        <v>0</v>
      </c>
      <c r="E62" s="235">
        <f>ROUND('[2]2025_АПП_забол_по ГИС ОМС (2)'!E62*'2025_АПП_забол_ПРОЕКТ ТП'!$E$104,0)</f>
        <v>704</v>
      </c>
      <c r="F62" s="235">
        <f>ROUND('[2]2025_АПП_забол_по ГИС ОМС (2)'!F62*'2025_АПП_забол_ПРОЕКТ ТП'!$F$104,0)</f>
        <v>0</v>
      </c>
      <c r="G62" s="235">
        <f>ROUND('[2]2025_АПП_забол_по ГИС ОМС (2)'!G62*'2025_АПП_забол_ПРОЕКТ ТП'!$G$104,0)</f>
        <v>704</v>
      </c>
      <c r="H62" s="235">
        <f>ROUND('[2]2025_АПП_забол_по ГИС ОМС (2)'!H62*'2025_АПП_забол_ПРОЕКТ ТП'!$H$104,0)</f>
        <v>0</v>
      </c>
      <c r="I62" s="235">
        <f>ROUND('[2]2025_АПП_забол_по ГИС ОМС (2)'!I62*$I$104,0)</f>
        <v>527</v>
      </c>
      <c r="J62" s="235">
        <f>ROUND('[2]2025_АПП_забол_по ГИС ОМС'!J62*'[2]2024_АПП_забол_снижение'!$I$107,0)</f>
        <v>0</v>
      </c>
      <c r="K62" s="235">
        <f>ROUND('[2]2025_АПП_забол_по ГИС ОМС'!K62*'[2]2024_АПП_забол_снижение'!$K$107,0)</f>
        <v>905</v>
      </c>
      <c r="L62" s="235">
        <f>ROUND('[2]2025_АПП_забол_по ГИС ОМС'!L62*'[2]2024_АПП_забол_снижение'!$L$107,0)</f>
        <v>0</v>
      </c>
      <c r="M62" s="235">
        <f>ROUND('[2]2025_АПП_забол_по ГИС ОМС (2)'!M62*'2025_АПП_забол_ПРОЕКТ ТП'!$M$104,0)</f>
        <v>0</v>
      </c>
      <c r="N62" s="235">
        <f>ROUND('[2]2025_АПП_забол_по ГИС ОМС (2)'!N62*'2025_АПП_забол_ПРОЕКТ ТП'!$N$104,0)</f>
        <v>579</v>
      </c>
      <c r="O62" s="235">
        <f>ROUND('[2]2025_АПП_забол_по ГИС ОМС (2)'!O62*'2025_АПП_забол_ПРОЕКТ ТП'!$O$104,0)</f>
        <v>737</v>
      </c>
      <c r="P62" s="235">
        <f>ROUND('[2]2025_АПП_забол_по ГИС ОМС (2)'!P62*'2025_АПП_забол_ПРОЕКТ ТП'!$P$104,0)</f>
        <v>0</v>
      </c>
      <c r="Q62" s="235">
        <f>ROUND('[2]2025_АПП_забол_по ГИС ОМС (2)'!Q62*'2025_АПП_забол_ПРОЕКТ ТП'!$Q$104,0)</f>
        <v>0</v>
      </c>
      <c r="R62" s="235">
        <f>ROUND('[2]2025_АПП_забол_по ГИС ОМС (2)'!R62*'2025_АПП_забол_ПРОЕКТ ТП'!$R$104,0)</f>
        <v>0</v>
      </c>
      <c r="S62" s="235">
        <f>ROUND('[2]2025_АПП_забол_по ГИС ОМС (2)'!S62*'2025_АПП_забол_ПРОЕКТ ТП'!$S$104,0)</f>
        <v>2288</v>
      </c>
      <c r="T62" s="235">
        <f>ROUND('[2]2025_АПП_забол_по ГИС ОМС (2)'!T62*$T$104,0)</f>
        <v>824</v>
      </c>
      <c r="U62" s="235">
        <f>ROUND('[2]2025_АПП_забол_по ГИС ОМС (2)'!U62*$U$104,0)</f>
        <v>302</v>
      </c>
      <c r="V62" s="235">
        <f>ROUND('[2]2025_АПП_забол_по ГИС ОМС (2)'!V62*$V$104,0)</f>
        <v>0</v>
      </c>
      <c r="W62" s="235">
        <f>ROUND('[2]2025_АПП_забол_по ГИС ОМС (2)'!W62*$W$104,0)</f>
        <v>790</v>
      </c>
      <c r="X62" s="235">
        <f>ROUND('[2]2025_АПП_забол_по ГИС ОМС (2)'!X62*$X$104,0)</f>
        <v>393</v>
      </c>
      <c r="Y62" s="257">
        <f>ROUND('[2]2025_АПП_забол_по ГИС ОМС (2)'!Y62*$Y$104,0)</f>
        <v>0</v>
      </c>
      <c r="Z62" s="235">
        <f>ROUND('[2]2025_АПП_забол_по ГИС ОМС (2)'!Z62*$Z$104,0)</f>
        <v>100</v>
      </c>
      <c r="AA62" s="235">
        <f>ROUND('[2]2025_АПП_забол_по ГИС ОМС (2)'!AA62*$AA$104,0)</f>
        <v>0</v>
      </c>
      <c r="AB62" s="234">
        <f t="shared" si="80"/>
        <v>10177</v>
      </c>
      <c r="AC62" s="235">
        <f>ROUND('[2]2025_АПП_забол_по ГИС ОМС (2)'!AC62*'2025_АПП_забол_ПРОЕКТ ТП'!$AC$104,0)</f>
        <v>5372</v>
      </c>
      <c r="AD62" s="236">
        <f>AB62+AC62</f>
        <v>15549</v>
      </c>
      <c r="AE62" s="237">
        <f t="shared" si="81"/>
        <v>0</v>
      </c>
      <c r="AF62" s="258"/>
      <c r="AG62" s="258"/>
      <c r="AH62" s="258"/>
      <c r="AI62" s="258"/>
      <c r="AJ62" s="258"/>
      <c r="AK62" s="236">
        <f t="shared" si="67"/>
        <v>15549</v>
      </c>
      <c r="AL62" s="238">
        <f>'[2]2025_АПП_забол_по ГИС ОМС (2)'!AF62</f>
        <v>0</v>
      </c>
      <c r="AM62" s="236">
        <f t="shared" si="82"/>
        <v>15549</v>
      </c>
      <c r="AN62" s="253"/>
      <c r="AO62" s="242">
        <f>'[3]2023_АПП_забол_рабочий'!AM66</f>
        <v>0</v>
      </c>
      <c r="AP62" s="253"/>
      <c r="AQ62" s="241">
        <f>'[2]2025_АПП_забол_по ГИС ОМС (2)'!AJ62</f>
        <v>34857</v>
      </c>
      <c r="AR62" s="241">
        <f>'[2]2025_АПП_забол_по ГИС ОМС (2)'!AK62</f>
        <v>5328</v>
      </c>
      <c r="AS62" s="241">
        <f>'[2]2025_АПП_забол_по ГИС ОМС (2)'!AL62</f>
        <v>0</v>
      </c>
      <c r="AT62" s="242">
        <f t="shared" si="83"/>
        <v>-19308</v>
      </c>
      <c r="AU62" s="242">
        <f t="shared" si="84"/>
        <v>44</v>
      </c>
      <c r="AV62" s="254"/>
      <c r="AW62" s="251">
        <f>'[2]АПП заб обращ 21_нов'!AK61</f>
        <v>0</v>
      </c>
      <c r="AX62" s="251">
        <f>AM62-AW62</f>
        <v>15549</v>
      </c>
      <c r="AY62" s="254"/>
      <c r="AZ62" s="242">
        <f>'[2]2025_АПП_забол_по ГИС ОМС (2)'!AS62</f>
        <v>24314</v>
      </c>
      <c r="BA62" s="242">
        <f>'[2]2025_АПП_забол_по ГИС ОМС (2)'!AT62</f>
        <v>3357</v>
      </c>
      <c r="BB62" s="264">
        <f t="shared" si="76"/>
        <v>32419</v>
      </c>
      <c r="BC62" s="264">
        <f t="shared" si="76"/>
        <v>4476</v>
      </c>
      <c r="BD62" s="242">
        <f t="shared" si="85"/>
        <v>-16870</v>
      </c>
      <c r="BE62" s="242">
        <f t="shared" si="86"/>
        <v>896</v>
      </c>
      <c r="BG62" s="242">
        <f>'[2]2025_АПП_забол_по ГИС ОМС (2)'!AD62</f>
        <v>31558</v>
      </c>
      <c r="BH62" s="245">
        <f t="shared" si="9"/>
        <v>0.49271199999999998</v>
      </c>
      <c r="BI62" s="242">
        <f t="shared" si="10"/>
        <v>-16009</v>
      </c>
      <c r="BJ62" s="276">
        <v>44</v>
      </c>
      <c r="BK62" s="277" t="s">
        <v>272</v>
      </c>
    </row>
    <row r="63" spans="1:63" ht="22.5" customHeight="1" x14ac:dyDescent="0.2">
      <c r="A63" s="276">
        <v>45</v>
      </c>
      <c r="B63" s="32" t="s">
        <v>273</v>
      </c>
      <c r="C63" s="233">
        <f>'[2]2025_АПП_забол_по ГИС ОМС (2)'!C63</f>
        <v>0</v>
      </c>
      <c r="D63" s="233">
        <f>'[2]2025_АПП_забол_по ГИС ОМС (2)'!D63</f>
        <v>0</v>
      </c>
      <c r="E63" s="233">
        <f>'[2]2025_АПП_забол_по ГИС ОМС (2)'!E63</f>
        <v>0</v>
      </c>
      <c r="F63" s="233">
        <f>'[2]2025_АПП_забол_по ГИС ОМС (2)'!F63</f>
        <v>0</v>
      </c>
      <c r="G63" s="233">
        <f>'[2]2025_АПП_забол_по ГИС ОМС (2)'!G63</f>
        <v>0</v>
      </c>
      <c r="H63" s="233">
        <f>'[2]2025_АПП_забол_по ГИС ОМС (2)'!H63</f>
        <v>0</v>
      </c>
      <c r="I63" s="233">
        <f>'[2]2025_АПП_забол_по ГИС ОМС (2)'!I63</f>
        <v>0</v>
      </c>
      <c r="J63" s="233">
        <f>'[2]2025_АПП_забол_по ГИС ОМС (2)'!J63</f>
        <v>0</v>
      </c>
      <c r="K63" s="233">
        <f>'[2]2025_АПП_забол_по ГИС ОМС (2)'!K63</f>
        <v>0</v>
      </c>
      <c r="L63" s="233">
        <f>'[2]2025_АПП_забол_по ГИС ОМС (2)'!L63</f>
        <v>0</v>
      </c>
      <c r="M63" s="233">
        <f>'[2]2025_АПП_забол_по ГИС ОМС (2)'!M63</f>
        <v>0</v>
      </c>
      <c r="N63" s="233">
        <f>'[2]2025_АПП_забол_по ГИС ОМС (2)'!N63</f>
        <v>0</v>
      </c>
      <c r="O63" s="233">
        <f>'[2]2025_АПП_забол_по ГИС ОМС (2)'!O63</f>
        <v>0</v>
      </c>
      <c r="P63" s="233">
        <f>'[2]2025_АПП_забол_по ГИС ОМС (2)'!P63</f>
        <v>0</v>
      </c>
      <c r="Q63" s="233">
        <f>'[2]2025_АПП_забол_по ГИС ОМС (2)'!Q63</f>
        <v>0</v>
      </c>
      <c r="R63" s="233">
        <f>'[2]2025_АПП_забол_по ГИС ОМС (2)'!R63</f>
        <v>0</v>
      </c>
      <c r="S63" s="233">
        <f>'[2]2025_АПП_забол_по ГИС ОМС (2)'!S63</f>
        <v>0</v>
      </c>
      <c r="T63" s="233">
        <f>'[2]2025_АПП_забол_по ГИС ОМС (2)'!T63</f>
        <v>0</v>
      </c>
      <c r="U63" s="233">
        <f>'[2]2025_АПП_забол_по ГИС ОМС (2)'!U63</f>
        <v>0</v>
      </c>
      <c r="V63" s="233">
        <f>'[2]2025_АПП_забол_по ГИС ОМС (2)'!V63</f>
        <v>0</v>
      </c>
      <c r="W63" s="233">
        <f>'[2]2025_АПП_забол_по ГИС ОМС (2)'!W63</f>
        <v>0</v>
      </c>
      <c r="X63" s="233">
        <f>'[2]2025_АПП_забол_по ГИС ОМС (2)'!X63</f>
        <v>0</v>
      </c>
      <c r="Y63" s="233">
        <f>'[2]2025_АПП_забол_по ГИС ОМС (2)'!Y63</f>
        <v>0</v>
      </c>
      <c r="Z63" s="233">
        <f>'[2]2025_АПП_забол_по ГИС ОМС (2)'!Z63</f>
        <v>0</v>
      </c>
      <c r="AA63" s="233">
        <f>'[2]2025_АПП_забол_по ГИС ОМС (2)'!AA63</f>
        <v>0</v>
      </c>
      <c r="AB63" s="234">
        <f t="shared" si="80"/>
        <v>0</v>
      </c>
      <c r="AC63" s="235">
        <f>ROUND('[2]2025_АПП_забол_по ГИС ОМС (2)'!AC63*'2025_АПП_забол_ПРОЕКТ ТП'!$AC$104,0)</f>
        <v>0</v>
      </c>
      <c r="AD63" s="236">
        <f t="shared" ref="AD63:AD97" si="87">AB63+AC63</f>
        <v>0</v>
      </c>
      <c r="AE63" s="237">
        <f t="shared" si="81"/>
        <v>0</v>
      </c>
      <c r="AF63" s="258"/>
      <c r="AG63" s="258"/>
      <c r="AH63" s="258"/>
      <c r="AI63" s="258"/>
      <c r="AJ63" s="258"/>
      <c r="AK63" s="236">
        <f t="shared" si="67"/>
        <v>0</v>
      </c>
      <c r="AL63" s="238">
        <f>'[2]2025_АПП_забол_по ГИС ОМС (2)'!AF63</f>
        <v>0</v>
      </c>
      <c r="AM63" s="236">
        <f t="shared" si="82"/>
        <v>0</v>
      </c>
      <c r="AN63" s="239"/>
      <c r="AO63" s="242">
        <f>'[3]2023_АПП_забол_рабочий'!AM67</f>
        <v>0</v>
      </c>
      <c r="AP63" s="239"/>
      <c r="AQ63" s="241">
        <f>'[2]2025_АПП_забол_по ГИС ОМС (2)'!AJ63</f>
        <v>0</v>
      </c>
      <c r="AR63" s="241">
        <f>'[2]2025_АПП_забол_по ГИС ОМС (2)'!AK63</f>
        <v>0</v>
      </c>
      <c r="AS63" s="241">
        <f>'[2]2025_АПП_забол_по ГИС ОМС (2)'!AL63</f>
        <v>0</v>
      </c>
      <c r="AT63" s="242">
        <f t="shared" si="83"/>
        <v>0</v>
      </c>
      <c r="AU63" s="242">
        <f t="shared" si="84"/>
        <v>0</v>
      </c>
      <c r="AV63" s="243"/>
      <c r="AW63" s="241">
        <f t="shared" ref="AW63:AY63" si="88">SUM(AW58:AW62)</f>
        <v>0</v>
      </c>
      <c r="AX63" s="242">
        <f t="shared" si="88"/>
        <v>97220</v>
      </c>
      <c r="AY63" s="243">
        <f t="shared" si="88"/>
        <v>0</v>
      </c>
      <c r="AZ63" s="242">
        <f>'[2]2025_АПП_забол_по ГИС ОМС (2)'!AS63</f>
        <v>0</v>
      </c>
      <c r="BA63" s="242">
        <f>'[2]2025_АПП_забол_по ГИС ОМС (2)'!AT63</f>
        <v>0</v>
      </c>
      <c r="BB63" s="264">
        <f t="shared" si="76"/>
        <v>0</v>
      </c>
      <c r="BC63" s="264">
        <f t="shared" si="76"/>
        <v>0</v>
      </c>
      <c r="BD63" s="242">
        <f t="shared" si="85"/>
        <v>0</v>
      </c>
      <c r="BE63" s="242">
        <f t="shared" si="86"/>
        <v>0</v>
      </c>
      <c r="BG63" s="242">
        <f>'[2]2025_АПП_забол_по ГИС ОМС (2)'!AD63</f>
        <v>0</v>
      </c>
      <c r="BH63" s="245">
        <f t="shared" si="9"/>
        <v>0</v>
      </c>
      <c r="BI63" s="242">
        <f t="shared" si="10"/>
        <v>0</v>
      </c>
      <c r="BJ63" s="276">
        <v>45</v>
      </c>
      <c r="BK63" s="32" t="s">
        <v>273</v>
      </c>
    </row>
    <row r="64" spans="1:63" ht="26.25" customHeight="1" x14ac:dyDescent="0.2">
      <c r="A64" s="276">
        <v>46</v>
      </c>
      <c r="B64" s="32" t="s">
        <v>274</v>
      </c>
      <c r="C64" s="233">
        <f>'[2]2025_АПП_забол_по ГИС ОМС (2)'!C64</f>
        <v>0</v>
      </c>
      <c r="D64" s="233">
        <f>'[2]2025_АПП_забол_по ГИС ОМС (2)'!D64</f>
        <v>0</v>
      </c>
      <c r="E64" s="233">
        <f>'[2]2025_АПП_забол_по ГИС ОМС (2)'!E64</f>
        <v>0</v>
      </c>
      <c r="F64" s="233">
        <f>'[2]2025_АПП_забол_по ГИС ОМС (2)'!F64</f>
        <v>0</v>
      </c>
      <c r="G64" s="233">
        <f>'[2]2025_АПП_забол_по ГИС ОМС (2)'!G64</f>
        <v>0</v>
      </c>
      <c r="H64" s="233">
        <f>'[2]2025_АПП_забол_по ГИС ОМС (2)'!H64</f>
        <v>0</v>
      </c>
      <c r="I64" s="233">
        <f>'[2]2025_АПП_забол_по ГИС ОМС (2)'!I64</f>
        <v>0</v>
      </c>
      <c r="J64" s="233">
        <f>'[2]2025_АПП_забол_по ГИС ОМС (2)'!J64</f>
        <v>0</v>
      </c>
      <c r="K64" s="233">
        <f>'[2]2025_АПП_забол_по ГИС ОМС (2)'!K64</f>
        <v>0</v>
      </c>
      <c r="L64" s="233">
        <f>'[2]2025_АПП_забол_по ГИС ОМС (2)'!L64</f>
        <v>0</v>
      </c>
      <c r="M64" s="233">
        <f>'[2]2025_АПП_забол_по ГИС ОМС (2)'!M64</f>
        <v>0</v>
      </c>
      <c r="N64" s="233">
        <f>'[2]2025_АПП_забол_по ГИС ОМС (2)'!N64</f>
        <v>0</v>
      </c>
      <c r="O64" s="233">
        <f>'[2]2025_АПП_забол_по ГИС ОМС (2)'!O64</f>
        <v>0</v>
      </c>
      <c r="P64" s="233">
        <f>'[2]2025_АПП_забол_по ГИС ОМС (2)'!P64</f>
        <v>0</v>
      </c>
      <c r="Q64" s="233">
        <f>'[2]2025_АПП_забол_по ГИС ОМС (2)'!Q64</f>
        <v>0</v>
      </c>
      <c r="R64" s="233">
        <f>'[2]2025_АПП_забол_по ГИС ОМС (2)'!R64</f>
        <v>0</v>
      </c>
      <c r="S64" s="233">
        <f>'[2]2025_АПП_забол_по ГИС ОМС (2)'!S64</f>
        <v>600</v>
      </c>
      <c r="T64" s="233">
        <f>'[2]2025_АПП_забол_по ГИС ОМС (2)'!T64</f>
        <v>0</v>
      </c>
      <c r="U64" s="233">
        <f>'[2]2025_АПП_забол_по ГИС ОМС (2)'!U64</f>
        <v>0</v>
      </c>
      <c r="V64" s="233">
        <f>'[2]2025_АПП_забол_по ГИС ОМС (2)'!V64</f>
        <v>0</v>
      </c>
      <c r="W64" s="233">
        <f>'[2]2025_АПП_забол_по ГИС ОМС (2)'!W64</f>
        <v>0</v>
      </c>
      <c r="X64" s="233">
        <f>'[2]2025_АПП_забол_по ГИС ОМС (2)'!X64</f>
        <v>0</v>
      </c>
      <c r="Y64" s="233">
        <f>'[2]2025_АПП_забол_по ГИС ОМС (2)'!Y64</f>
        <v>0</v>
      </c>
      <c r="Z64" s="233">
        <f>'[2]2025_АПП_забол_по ГИС ОМС (2)'!Z64</f>
        <v>0</v>
      </c>
      <c r="AA64" s="233">
        <f>'[2]2025_АПП_забол_по ГИС ОМС (2)'!AA64</f>
        <v>0</v>
      </c>
      <c r="AB64" s="234">
        <f t="shared" si="80"/>
        <v>600</v>
      </c>
      <c r="AC64" s="235">
        <f>ROUND('[2]2025_АПП_забол_по ГИС ОМС (2)'!AC64*'2025_АПП_забол_ПРОЕКТ ТП'!$AC$104,0)</f>
        <v>0</v>
      </c>
      <c r="AD64" s="236">
        <f t="shared" si="87"/>
        <v>600</v>
      </c>
      <c r="AE64" s="237">
        <f t="shared" si="81"/>
        <v>0</v>
      </c>
      <c r="AF64" s="258"/>
      <c r="AG64" s="258"/>
      <c r="AH64" s="258"/>
      <c r="AI64" s="258"/>
      <c r="AJ64" s="258"/>
      <c r="AK64" s="236">
        <f t="shared" si="67"/>
        <v>600</v>
      </c>
      <c r="AL64" s="238">
        <f>'[2]2025_АПП_забол_по ГИС ОМС (2)'!AF64</f>
        <v>0</v>
      </c>
      <c r="AM64" s="236">
        <f t="shared" si="82"/>
        <v>600</v>
      </c>
      <c r="AN64" s="239"/>
      <c r="AO64" s="242">
        <f>'[3]2023_АПП_забол_рабочий'!AM68</f>
        <v>0</v>
      </c>
      <c r="AP64" s="239"/>
      <c r="AQ64" s="241">
        <f>'[2]2025_АПП_забол_по ГИС ОМС (2)'!AJ64</f>
        <v>0</v>
      </c>
      <c r="AR64" s="241">
        <f>'[2]2025_АПП_забол_по ГИС ОМС (2)'!AK64</f>
        <v>0</v>
      </c>
      <c r="AS64" s="241">
        <f>'[2]2025_АПП_забол_по ГИС ОМС (2)'!AL64</f>
        <v>0</v>
      </c>
      <c r="AT64" s="242">
        <f t="shared" si="83"/>
        <v>600</v>
      </c>
      <c r="AU64" s="242">
        <f t="shared" si="84"/>
        <v>0</v>
      </c>
      <c r="AV64" s="243"/>
      <c r="AW64" s="241">
        <f>'[2]АПП заб обращ 21_нов'!AK63</f>
        <v>0</v>
      </c>
      <c r="AX64" s="242">
        <f>AM64-AW64</f>
        <v>600</v>
      </c>
      <c r="AY64" s="243"/>
      <c r="AZ64" s="242">
        <f>'[2]2025_АПП_забол_по ГИС ОМС (2)'!AS64</f>
        <v>0</v>
      </c>
      <c r="BA64" s="242">
        <f>'[2]2025_АПП_забол_по ГИС ОМС (2)'!AT64</f>
        <v>0</v>
      </c>
      <c r="BB64" s="264">
        <f t="shared" si="76"/>
        <v>0</v>
      </c>
      <c r="BC64" s="264">
        <f t="shared" si="76"/>
        <v>0</v>
      </c>
      <c r="BD64" s="242">
        <f t="shared" si="85"/>
        <v>600</v>
      </c>
      <c r="BE64" s="242">
        <f t="shared" si="86"/>
        <v>0</v>
      </c>
      <c r="BG64" s="242">
        <f>'[2]2025_АПП_забол_по ГИС ОМС (2)'!AD64</f>
        <v>600</v>
      </c>
      <c r="BH64" s="245">
        <f t="shared" si="9"/>
        <v>1</v>
      </c>
      <c r="BI64" s="242">
        <f t="shared" si="10"/>
        <v>0</v>
      </c>
      <c r="BJ64" s="276">
        <v>46</v>
      </c>
      <c r="BK64" s="32" t="s">
        <v>274</v>
      </c>
    </row>
    <row r="65" spans="1:63" ht="18.75" x14ac:dyDescent="0.2">
      <c r="A65" s="276">
        <v>47</v>
      </c>
      <c r="B65" s="32" t="s">
        <v>275</v>
      </c>
      <c r="C65" s="233">
        <f>'[2]2025_АПП_забол_по ГИС ОМС (2)'!C65</f>
        <v>0</v>
      </c>
      <c r="D65" s="233">
        <f>'[2]2025_АПП_забол_по ГИС ОМС (2)'!D65</f>
        <v>0</v>
      </c>
      <c r="E65" s="233">
        <f>'[2]2025_АПП_забол_по ГИС ОМС (2)'!E65</f>
        <v>0</v>
      </c>
      <c r="F65" s="233">
        <f>'[2]2025_АПП_забол_по ГИС ОМС (2)'!F65</f>
        <v>0</v>
      </c>
      <c r="G65" s="233">
        <f>'[2]2025_АПП_забол_по ГИС ОМС (2)'!G65</f>
        <v>0</v>
      </c>
      <c r="H65" s="233">
        <f>'[2]2025_АПП_забол_по ГИС ОМС (2)'!H65</f>
        <v>0</v>
      </c>
      <c r="I65" s="233">
        <f>'[2]2025_АПП_забол_по ГИС ОМС (2)'!I65</f>
        <v>0</v>
      </c>
      <c r="J65" s="233">
        <f>'[2]2025_АПП_забол_по ГИС ОМС (2)'!J65</f>
        <v>0</v>
      </c>
      <c r="K65" s="233">
        <f>'[2]2025_АПП_забол_по ГИС ОМС (2)'!K65</f>
        <v>0</v>
      </c>
      <c r="L65" s="233">
        <f>'[2]2025_АПП_забол_по ГИС ОМС (2)'!L65</f>
        <v>0</v>
      </c>
      <c r="M65" s="233">
        <f>'[2]2025_АПП_забол_по ГИС ОМС (2)'!M65</f>
        <v>0</v>
      </c>
      <c r="N65" s="233">
        <f>'[2]2025_АПП_забол_по ГИС ОМС (2)'!N65</f>
        <v>0</v>
      </c>
      <c r="O65" s="233">
        <f>'[2]2025_АПП_забол_по ГИС ОМС (2)'!O65</f>
        <v>0</v>
      </c>
      <c r="P65" s="233">
        <f>'[2]2025_АПП_забол_по ГИС ОМС (2)'!P65</f>
        <v>0</v>
      </c>
      <c r="Q65" s="233">
        <f>'[2]2025_АПП_забол_по ГИС ОМС (2)'!Q65</f>
        <v>0</v>
      </c>
      <c r="R65" s="233">
        <f>'[2]2025_АПП_забол_по ГИС ОМС (2)'!R65</f>
        <v>0</v>
      </c>
      <c r="S65" s="233">
        <f>'[2]2025_АПП_забол_по ГИС ОМС (2)'!S65</f>
        <v>0</v>
      </c>
      <c r="T65" s="233">
        <f>'[2]2025_АПП_забол_по ГИС ОМС (2)'!T65</f>
        <v>0</v>
      </c>
      <c r="U65" s="233">
        <f>'[2]2025_АПП_забол_по ГИС ОМС (2)'!U65</f>
        <v>0</v>
      </c>
      <c r="V65" s="233">
        <f>'[2]2025_АПП_забол_по ГИС ОМС (2)'!V65</f>
        <v>0</v>
      </c>
      <c r="W65" s="233">
        <f>'[2]2025_АПП_забол_по ГИС ОМС (2)'!W65</f>
        <v>0</v>
      </c>
      <c r="X65" s="233">
        <f>'[2]2025_АПП_забол_по ГИС ОМС (2)'!X65</f>
        <v>0</v>
      </c>
      <c r="Y65" s="233">
        <f>'[2]2025_АПП_забол_по ГИС ОМС (2)'!Y65</f>
        <v>0</v>
      </c>
      <c r="Z65" s="233">
        <f>'[2]2025_АПП_забол_по ГИС ОМС (2)'!Z65</f>
        <v>0</v>
      </c>
      <c r="AA65" s="233">
        <f>'[2]2025_АПП_забол_по ГИС ОМС (2)'!AA65</f>
        <v>0</v>
      </c>
      <c r="AB65" s="234">
        <f t="shared" si="80"/>
        <v>0</v>
      </c>
      <c r="AC65" s="235">
        <f>ROUND('[2]2025_АПП_забол_по ГИС ОМС (2)'!AC65*'2025_АПП_забол_ПРОЕКТ ТП'!$AC$104,0)</f>
        <v>0</v>
      </c>
      <c r="AD65" s="236">
        <f t="shared" si="87"/>
        <v>0</v>
      </c>
      <c r="AE65" s="237">
        <f t="shared" si="81"/>
        <v>0</v>
      </c>
      <c r="AF65" s="258"/>
      <c r="AG65" s="258"/>
      <c r="AH65" s="258"/>
      <c r="AI65" s="258"/>
      <c r="AJ65" s="258"/>
      <c r="AK65" s="236">
        <f t="shared" si="67"/>
        <v>0</v>
      </c>
      <c r="AL65" s="238">
        <f>'[2]2025_АПП_забол_по ГИС ОМС (2)'!AF65</f>
        <v>0</v>
      </c>
      <c r="AM65" s="236">
        <f t="shared" si="82"/>
        <v>0</v>
      </c>
      <c r="AN65" s="239"/>
      <c r="AO65" s="242">
        <f>'[3]2023_АПП_забол_рабочий'!AM69</f>
        <v>0</v>
      </c>
      <c r="AP65" s="239"/>
      <c r="AQ65" s="241">
        <f>'[2]2025_АПП_забол_по ГИС ОМС (2)'!AJ65</f>
        <v>0</v>
      </c>
      <c r="AR65" s="241">
        <f>'[2]2025_АПП_забол_по ГИС ОМС (2)'!AK65</f>
        <v>0</v>
      </c>
      <c r="AS65" s="241">
        <f>'[2]2025_АПП_забол_по ГИС ОМС (2)'!AL65</f>
        <v>0</v>
      </c>
      <c r="AT65" s="242">
        <f t="shared" si="83"/>
        <v>0</v>
      </c>
      <c r="AU65" s="242">
        <f t="shared" si="84"/>
        <v>0</v>
      </c>
      <c r="AV65" s="243"/>
      <c r="AW65" s="241">
        <f>SUM(AW60:AW64)</f>
        <v>0</v>
      </c>
      <c r="AX65" s="242">
        <f>SUM(AX60:AX64)</f>
        <v>193320</v>
      </c>
      <c r="AY65" s="243"/>
      <c r="AZ65" s="242">
        <f>'[2]2025_АПП_забол_по ГИС ОМС (2)'!AS65</f>
        <v>0</v>
      </c>
      <c r="BA65" s="242">
        <f>'[2]2025_АПП_забол_по ГИС ОМС (2)'!AT65</f>
        <v>0</v>
      </c>
      <c r="BB65" s="264">
        <f t="shared" si="76"/>
        <v>0</v>
      </c>
      <c r="BC65" s="264">
        <f t="shared" si="76"/>
        <v>0</v>
      </c>
      <c r="BD65" s="242">
        <f t="shared" si="85"/>
        <v>0</v>
      </c>
      <c r="BE65" s="242">
        <f t="shared" si="86"/>
        <v>0</v>
      </c>
      <c r="BG65" s="242">
        <f>'[2]2025_АПП_забол_по ГИС ОМС (2)'!AD65</f>
        <v>0</v>
      </c>
      <c r="BH65" s="245">
        <f t="shared" si="9"/>
        <v>0</v>
      </c>
      <c r="BI65" s="242">
        <f t="shared" si="10"/>
        <v>0</v>
      </c>
      <c r="BJ65" s="276">
        <v>47</v>
      </c>
      <c r="BK65" s="32" t="s">
        <v>275</v>
      </c>
    </row>
    <row r="66" spans="1:63" ht="18.75" x14ac:dyDescent="0.2">
      <c r="A66" s="276">
        <v>48</v>
      </c>
      <c r="B66" s="32" t="s">
        <v>276</v>
      </c>
      <c r="C66" s="233">
        <f>'[2]2025_АПП_забол_по ГИС ОМС (2)'!C66</f>
        <v>0</v>
      </c>
      <c r="D66" s="233">
        <f>'[2]2025_АПП_забол_по ГИС ОМС (2)'!D66</f>
        <v>0</v>
      </c>
      <c r="E66" s="233">
        <f>'[2]2025_АПП_забол_по ГИС ОМС (2)'!E66</f>
        <v>0</v>
      </c>
      <c r="F66" s="233">
        <f>'[2]2025_АПП_забол_по ГИС ОМС (2)'!F66</f>
        <v>0</v>
      </c>
      <c r="G66" s="233">
        <f>'[2]2025_АПП_забол_по ГИС ОМС (2)'!G66</f>
        <v>0</v>
      </c>
      <c r="H66" s="233">
        <f>'[2]2025_АПП_забол_по ГИС ОМС (2)'!H66</f>
        <v>0</v>
      </c>
      <c r="I66" s="233">
        <f>'[2]2025_АПП_забол_по ГИС ОМС (2)'!I66</f>
        <v>0</v>
      </c>
      <c r="J66" s="233">
        <f>'[2]2025_АПП_забол_по ГИС ОМС (2)'!J66</f>
        <v>0</v>
      </c>
      <c r="K66" s="233">
        <f>'[2]2025_АПП_забол_по ГИС ОМС (2)'!K66</f>
        <v>0</v>
      </c>
      <c r="L66" s="233">
        <f>'[2]2025_АПП_забол_по ГИС ОМС (2)'!L66</f>
        <v>0</v>
      </c>
      <c r="M66" s="233">
        <f>'[2]2025_АПП_забол_по ГИС ОМС (2)'!M66</f>
        <v>0</v>
      </c>
      <c r="N66" s="233">
        <f>'[2]2025_АПП_забол_по ГИС ОМС (2)'!N66</f>
        <v>0</v>
      </c>
      <c r="O66" s="233">
        <f>'[2]2025_АПП_забол_по ГИС ОМС (2)'!O66</f>
        <v>0</v>
      </c>
      <c r="P66" s="233">
        <f>'[2]2025_АПП_забол_по ГИС ОМС (2)'!P66</f>
        <v>0</v>
      </c>
      <c r="Q66" s="233">
        <f>'[2]2025_АПП_забол_по ГИС ОМС (2)'!Q66</f>
        <v>0</v>
      </c>
      <c r="R66" s="233">
        <f>'[2]2025_АПП_забол_по ГИС ОМС (2)'!R66</f>
        <v>0</v>
      </c>
      <c r="S66" s="233">
        <f>'[2]2025_АПП_забол_по ГИС ОМС (2)'!S66</f>
        <v>0</v>
      </c>
      <c r="T66" s="233">
        <f>'[2]2025_АПП_забол_по ГИС ОМС (2)'!T66</f>
        <v>0</v>
      </c>
      <c r="U66" s="233">
        <f>'[2]2025_АПП_забол_по ГИС ОМС (2)'!U66</f>
        <v>0</v>
      </c>
      <c r="V66" s="233">
        <f>'[2]2025_АПП_забол_по ГИС ОМС (2)'!V66</f>
        <v>0</v>
      </c>
      <c r="W66" s="233">
        <f>'[2]2025_АПП_забол_по ГИС ОМС (2)'!W66</f>
        <v>0</v>
      </c>
      <c r="X66" s="233">
        <f>'[2]2025_АПП_забол_по ГИС ОМС (2)'!X66</f>
        <v>0</v>
      </c>
      <c r="Y66" s="233">
        <f>'[2]2025_АПП_забол_по ГИС ОМС (2)'!Y66</f>
        <v>0</v>
      </c>
      <c r="Z66" s="233">
        <f>'[2]2025_АПП_забол_по ГИС ОМС (2)'!Z66</f>
        <v>0</v>
      </c>
      <c r="AA66" s="233">
        <f>'[2]2025_АПП_забол_по ГИС ОМС (2)'!AA66</f>
        <v>0</v>
      </c>
      <c r="AB66" s="234">
        <f t="shared" si="80"/>
        <v>0</v>
      </c>
      <c r="AC66" s="235">
        <f>ROUND('[2]2025_АПП_забол_по ГИС ОМС (2)'!AC66*'2025_АПП_забол_ПРОЕКТ ТП'!$AC$104,0)</f>
        <v>0</v>
      </c>
      <c r="AD66" s="236">
        <f t="shared" si="87"/>
        <v>0</v>
      </c>
      <c r="AE66" s="237">
        <f t="shared" si="81"/>
        <v>0</v>
      </c>
      <c r="AF66" s="258"/>
      <c r="AG66" s="258"/>
      <c r="AH66" s="258"/>
      <c r="AI66" s="258"/>
      <c r="AJ66" s="258"/>
      <c r="AK66" s="236">
        <f t="shared" si="67"/>
        <v>0</v>
      </c>
      <c r="AL66" s="238">
        <f>'[2]2025_АПП_забол_по ГИС ОМС (2)'!AF66</f>
        <v>0</v>
      </c>
      <c r="AM66" s="236">
        <f t="shared" si="82"/>
        <v>0</v>
      </c>
      <c r="AN66" s="239"/>
      <c r="AO66" s="242">
        <f>'[3]2023_АПП_забол_рабочий'!AM70</f>
        <v>0</v>
      </c>
      <c r="AP66" s="239"/>
      <c r="AQ66" s="241">
        <f>'[2]2025_АПП_забол_по ГИС ОМС (2)'!AJ66</f>
        <v>0</v>
      </c>
      <c r="AR66" s="241">
        <f>'[2]2025_АПП_забол_по ГИС ОМС (2)'!AK66</f>
        <v>0</v>
      </c>
      <c r="AS66" s="241">
        <f>'[2]2025_АПП_забол_по ГИС ОМС (2)'!AL66</f>
        <v>0</v>
      </c>
      <c r="AT66" s="242">
        <f t="shared" si="83"/>
        <v>0</v>
      </c>
      <c r="AU66" s="242">
        <f t="shared" si="84"/>
        <v>0</v>
      </c>
      <c r="AV66" s="243"/>
      <c r="AW66" s="241">
        <f>'[2]АПП заб обращ 21_нов'!AK66</f>
        <v>0</v>
      </c>
      <c r="AX66" s="242">
        <f t="shared" ref="AX66:AX97" si="89">AM66-AW66</f>
        <v>0</v>
      </c>
      <c r="AY66" s="243"/>
      <c r="AZ66" s="242">
        <f>'[2]2025_АПП_забол_по ГИС ОМС (2)'!AS66</f>
        <v>0</v>
      </c>
      <c r="BA66" s="242">
        <f>'[2]2025_АПП_забол_по ГИС ОМС (2)'!AT66</f>
        <v>0</v>
      </c>
      <c r="BB66" s="264">
        <f t="shared" si="76"/>
        <v>0</v>
      </c>
      <c r="BC66" s="264">
        <f t="shared" si="76"/>
        <v>0</v>
      </c>
      <c r="BD66" s="242">
        <f t="shared" si="85"/>
        <v>0</v>
      </c>
      <c r="BE66" s="242">
        <f t="shared" si="86"/>
        <v>0</v>
      </c>
      <c r="BG66" s="242">
        <f>'[2]2025_АПП_забол_по ГИС ОМС (2)'!AD66</f>
        <v>0</v>
      </c>
      <c r="BH66" s="245">
        <f t="shared" si="9"/>
        <v>0</v>
      </c>
      <c r="BI66" s="242">
        <f t="shared" si="10"/>
        <v>0</v>
      </c>
      <c r="BJ66" s="276">
        <v>48</v>
      </c>
      <c r="BK66" s="32" t="s">
        <v>276</v>
      </c>
    </row>
    <row r="67" spans="1:63" ht="18.75" x14ac:dyDescent="0.2">
      <c r="A67" s="276">
        <v>49</v>
      </c>
      <c r="B67" s="32" t="s">
        <v>277</v>
      </c>
      <c r="C67" s="233">
        <f>'[2]2025_АПП_забол_по ГИС ОМС (2)'!C67</f>
        <v>0</v>
      </c>
      <c r="D67" s="233">
        <f>'[2]2025_АПП_забол_по ГИС ОМС (2)'!D67</f>
        <v>0</v>
      </c>
      <c r="E67" s="233">
        <f>'[2]2025_АПП_забол_по ГИС ОМС (2)'!E67</f>
        <v>0</v>
      </c>
      <c r="F67" s="233">
        <f>'[2]2025_АПП_забол_по ГИС ОМС (2)'!F67</f>
        <v>0</v>
      </c>
      <c r="G67" s="233">
        <f>'[2]2025_АПП_забол_по ГИС ОМС (2)'!G67</f>
        <v>0</v>
      </c>
      <c r="H67" s="233">
        <f>'[2]2025_АПП_забол_по ГИС ОМС (2)'!H67</f>
        <v>0</v>
      </c>
      <c r="I67" s="233">
        <f>'[2]2025_АПП_забол_по ГИС ОМС (2)'!I67</f>
        <v>0</v>
      </c>
      <c r="J67" s="233">
        <f>'[2]2025_АПП_забол_по ГИС ОМС (2)'!J67</f>
        <v>0</v>
      </c>
      <c r="K67" s="233">
        <f>'[2]2025_АПП_забол_по ГИС ОМС (2)'!K67</f>
        <v>0</v>
      </c>
      <c r="L67" s="233">
        <f>'[2]2025_АПП_забол_по ГИС ОМС (2)'!L67</f>
        <v>0</v>
      </c>
      <c r="M67" s="233">
        <f>'[2]2025_АПП_забол_по ГИС ОМС (2)'!M67</f>
        <v>0</v>
      </c>
      <c r="N67" s="233">
        <f>'[2]2025_АПП_забол_по ГИС ОМС (2)'!N67</f>
        <v>0</v>
      </c>
      <c r="O67" s="233">
        <f>'[2]2025_АПП_забол_по ГИС ОМС (2)'!O67</f>
        <v>0</v>
      </c>
      <c r="P67" s="233">
        <f>'[2]2025_АПП_забол_по ГИС ОМС (2)'!P67</f>
        <v>0</v>
      </c>
      <c r="Q67" s="233">
        <f>'[2]2025_АПП_забол_по ГИС ОМС (2)'!Q67</f>
        <v>0</v>
      </c>
      <c r="R67" s="233">
        <f>'[2]2025_АПП_забол_по ГИС ОМС (2)'!R67</f>
        <v>0</v>
      </c>
      <c r="S67" s="233">
        <f>'[2]2025_АПП_забол_по ГИС ОМС (2)'!S67</f>
        <v>0</v>
      </c>
      <c r="T67" s="233">
        <f>'[2]2025_АПП_забол_по ГИС ОМС (2)'!T67</f>
        <v>0</v>
      </c>
      <c r="U67" s="233">
        <f>'[2]2025_АПП_забол_по ГИС ОМС (2)'!U67</f>
        <v>0</v>
      </c>
      <c r="V67" s="233">
        <f>'[2]2025_АПП_забол_по ГИС ОМС (2)'!V67</f>
        <v>0</v>
      </c>
      <c r="W67" s="233">
        <f>'[2]2025_АПП_забол_по ГИС ОМС (2)'!W67</f>
        <v>0</v>
      </c>
      <c r="X67" s="233">
        <f>'[2]2025_АПП_забол_по ГИС ОМС (2)'!X67</f>
        <v>0</v>
      </c>
      <c r="Y67" s="233">
        <f>'[2]2025_АПП_забол_по ГИС ОМС (2)'!Y67</f>
        <v>0</v>
      </c>
      <c r="Z67" s="233">
        <f>'[2]2025_АПП_забол_по ГИС ОМС (2)'!Z67</f>
        <v>0</v>
      </c>
      <c r="AA67" s="233">
        <f>'[2]2025_АПП_забол_по ГИС ОМС (2)'!AA67</f>
        <v>0</v>
      </c>
      <c r="AB67" s="234">
        <f t="shared" si="80"/>
        <v>0</v>
      </c>
      <c r="AC67" s="235">
        <f>ROUND('[2]2025_АПП_забол_по ГИС ОМС (2)'!AC67*'2025_АПП_забол_ПРОЕКТ ТП'!$AC$104,0)</f>
        <v>0</v>
      </c>
      <c r="AD67" s="236">
        <f t="shared" si="87"/>
        <v>0</v>
      </c>
      <c r="AE67" s="237">
        <f t="shared" si="81"/>
        <v>0</v>
      </c>
      <c r="AF67" s="258"/>
      <c r="AG67" s="258"/>
      <c r="AH67" s="258"/>
      <c r="AI67" s="258"/>
      <c r="AJ67" s="258"/>
      <c r="AK67" s="236">
        <f t="shared" si="67"/>
        <v>0</v>
      </c>
      <c r="AL67" s="238">
        <f>'[2]2025_АПП_забол_по ГИС ОМС (2)'!AF67</f>
        <v>0</v>
      </c>
      <c r="AM67" s="236">
        <f t="shared" si="82"/>
        <v>0</v>
      </c>
      <c r="AN67" s="239"/>
      <c r="AO67" s="242">
        <f>'[3]2023_АПП_забол_рабочий'!AM71</f>
        <v>0</v>
      </c>
      <c r="AP67" s="239"/>
      <c r="AQ67" s="241">
        <f>'[2]2025_АПП_забол_по ГИС ОМС (2)'!AJ67</f>
        <v>0</v>
      </c>
      <c r="AR67" s="241">
        <f>'[2]2025_АПП_забол_по ГИС ОМС (2)'!AK67</f>
        <v>0</v>
      </c>
      <c r="AS67" s="241">
        <f>'[2]2025_АПП_забол_по ГИС ОМС (2)'!AL67</f>
        <v>0</v>
      </c>
      <c r="AT67" s="242">
        <f t="shared" si="83"/>
        <v>0</v>
      </c>
      <c r="AU67" s="242">
        <f t="shared" si="84"/>
        <v>0</v>
      </c>
      <c r="AV67" s="243"/>
      <c r="AW67" s="241">
        <f>'[2]АПП заб обращ 21_нов'!AK67</f>
        <v>0</v>
      </c>
      <c r="AX67" s="242">
        <f t="shared" si="89"/>
        <v>0</v>
      </c>
      <c r="AY67" s="243"/>
      <c r="AZ67" s="242">
        <f>'[2]2025_АПП_забол_по ГИС ОМС (2)'!AS67</f>
        <v>0</v>
      </c>
      <c r="BA67" s="242">
        <f>'[2]2025_АПП_забол_по ГИС ОМС (2)'!AT67</f>
        <v>0</v>
      </c>
      <c r="BB67" s="264">
        <f t="shared" si="76"/>
        <v>0</v>
      </c>
      <c r="BC67" s="264">
        <f t="shared" si="76"/>
        <v>0</v>
      </c>
      <c r="BD67" s="242">
        <f t="shared" si="85"/>
        <v>0</v>
      </c>
      <c r="BE67" s="242">
        <f t="shared" si="86"/>
        <v>0</v>
      </c>
      <c r="BG67" s="242">
        <f>'[2]2025_АПП_забол_по ГИС ОМС (2)'!AD67</f>
        <v>0</v>
      </c>
      <c r="BH67" s="245">
        <f t="shared" si="9"/>
        <v>0</v>
      </c>
      <c r="BI67" s="242">
        <f t="shared" si="10"/>
        <v>0</v>
      </c>
      <c r="BJ67" s="276">
        <v>49</v>
      </c>
      <c r="BK67" s="32" t="s">
        <v>277</v>
      </c>
    </row>
    <row r="68" spans="1:63" ht="18.75" x14ac:dyDescent="0.2">
      <c r="A68" s="276">
        <v>50</v>
      </c>
      <c r="B68" s="32" t="s">
        <v>278</v>
      </c>
      <c r="C68" s="233">
        <f>'[2]2025_АПП_забол_по ГИС ОМС (2)'!C68</f>
        <v>0</v>
      </c>
      <c r="D68" s="233">
        <f>'[2]2025_АПП_забол_по ГИС ОМС (2)'!D68</f>
        <v>0</v>
      </c>
      <c r="E68" s="233">
        <f>'[2]2025_АПП_забол_по ГИС ОМС (2)'!E68</f>
        <v>0</v>
      </c>
      <c r="F68" s="233">
        <f>'[2]2025_АПП_забол_по ГИС ОМС (2)'!F68</f>
        <v>0</v>
      </c>
      <c r="G68" s="233">
        <f>'[2]2025_АПП_забол_по ГИС ОМС (2)'!G68</f>
        <v>0</v>
      </c>
      <c r="H68" s="233">
        <f>'[2]2025_АПП_забол_по ГИС ОМС (2)'!H68</f>
        <v>0</v>
      </c>
      <c r="I68" s="233">
        <f>'[2]2025_АПП_забол_по ГИС ОМС (2)'!I68</f>
        <v>0</v>
      </c>
      <c r="J68" s="233">
        <f>'[2]2025_АПП_забол_по ГИС ОМС (2)'!J68</f>
        <v>0</v>
      </c>
      <c r="K68" s="233">
        <f>'[2]2025_АПП_забол_по ГИС ОМС (2)'!K68</f>
        <v>0</v>
      </c>
      <c r="L68" s="233">
        <f>'[2]2025_АПП_забол_по ГИС ОМС (2)'!L68</f>
        <v>0</v>
      </c>
      <c r="M68" s="233">
        <f>'[2]2025_АПП_забол_по ГИС ОМС (2)'!M68</f>
        <v>0</v>
      </c>
      <c r="N68" s="233">
        <f>'[2]2025_АПП_забол_по ГИС ОМС (2)'!N68</f>
        <v>0</v>
      </c>
      <c r="O68" s="233">
        <f>'[2]2025_АПП_забол_по ГИС ОМС (2)'!O68</f>
        <v>0</v>
      </c>
      <c r="P68" s="233">
        <f>'[2]2025_АПП_забол_по ГИС ОМС (2)'!P68</f>
        <v>0</v>
      </c>
      <c r="Q68" s="233">
        <f>'[2]2025_АПП_забол_по ГИС ОМС (2)'!Q68</f>
        <v>0</v>
      </c>
      <c r="R68" s="233">
        <f>'[2]2025_АПП_забол_по ГИС ОМС (2)'!R68</f>
        <v>0</v>
      </c>
      <c r="S68" s="233">
        <f>'[2]2025_АПП_забол_по ГИС ОМС (2)'!S68</f>
        <v>0</v>
      </c>
      <c r="T68" s="233">
        <f>'[2]2025_АПП_забол_по ГИС ОМС (2)'!T68</f>
        <v>0</v>
      </c>
      <c r="U68" s="233">
        <f>'[2]2025_АПП_забол_по ГИС ОМС (2)'!U68</f>
        <v>0</v>
      </c>
      <c r="V68" s="233">
        <f>'[2]2025_АПП_забол_по ГИС ОМС (2)'!V68</f>
        <v>0</v>
      </c>
      <c r="W68" s="233">
        <f>'[2]2025_АПП_забол_по ГИС ОМС (2)'!W68</f>
        <v>0</v>
      </c>
      <c r="X68" s="233">
        <f>'[2]2025_АПП_забол_по ГИС ОМС (2)'!X68</f>
        <v>0</v>
      </c>
      <c r="Y68" s="233">
        <f>'[2]2025_АПП_забол_по ГИС ОМС (2)'!Y68</f>
        <v>0</v>
      </c>
      <c r="Z68" s="233">
        <f>'[2]2025_АПП_забол_по ГИС ОМС (2)'!Z68</f>
        <v>0</v>
      </c>
      <c r="AA68" s="233">
        <f>'[2]2025_АПП_забол_по ГИС ОМС (2)'!AA68</f>
        <v>0</v>
      </c>
      <c r="AB68" s="234">
        <f t="shared" si="80"/>
        <v>0</v>
      </c>
      <c r="AC68" s="235">
        <f>ROUND('[2]2025_АПП_забол_по ГИС ОМС (2)'!AC68*'2025_АПП_забол_ПРОЕКТ ТП'!$AC$104,0)</f>
        <v>0</v>
      </c>
      <c r="AD68" s="236">
        <f t="shared" si="87"/>
        <v>0</v>
      </c>
      <c r="AE68" s="237">
        <f t="shared" si="81"/>
        <v>0</v>
      </c>
      <c r="AF68" s="258"/>
      <c r="AG68" s="258"/>
      <c r="AH68" s="258"/>
      <c r="AI68" s="258"/>
      <c r="AJ68" s="258"/>
      <c r="AK68" s="236">
        <f t="shared" si="67"/>
        <v>0</v>
      </c>
      <c r="AL68" s="238">
        <f>'[2]2025_АПП_забол_по ГИС ОМС (2)'!AF68</f>
        <v>0</v>
      </c>
      <c r="AM68" s="236">
        <f t="shared" si="82"/>
        <v>0</v>
      </c>
      <c r="AN68" s="239"/>
      <c r="AO68" s="242">
        <f>'[3]2023_АПП_забол_рабочий'!AM72</f>
        <v>0</v>
      </c>
      <c r="AP68" s="239"/>
      <c r="AQ68" s="241">
        <f>'[2]2025_АПП_забол_по ГИС ОМС (2)'!AJ68</f>
        <v>39</v>
      </c>
      <c r="AR68" s="241">
        <f>'[2]2025_АПП_забол_по ГИС ОМС (2)'!AK68</f>
        <v>39</v>
      </c>
      <c r="AS68" s="241">
        <f>'[2]2025_АПП_забол_по ГИС ОМС (2)'!AL68</f>
        <v>0</v>
      </c>
      <c r="AT68" s="242">
        <f t="shared" si="83"/>
        <v>-39</v>
      </c>
      <c r="AU68" s="242">
        <f t="shared" si="84"/>
        <v>-39</v>
      </c>
      <c r="AV68" s="243"/>
      <c r="AW68" s="241"/>
      <c r="AX68" s="242">
        <f t="shared" si="89"/>
        <v>0</v>
      </c>
      <c r="AY68" s="243"/>
      <c r="AZ68" s="242">
        <f>'[2]2025_АПП_забол_по ГИС ОМС (2)'!AS68</f>
        <v>0</v>
      </c>
      <c r="BA68" s="242">
        <f>'[2]2025_АПП_забол_по ГИС ОМС (2)'!AT68</f>
        <v>0</v>
      </c>
      <c r="BB68" s="264">
        <f t="shared" si="76"/>
        <v>0</v>
      </c>
      <c r="BC68" s="264">
        <f t="shared" si="76"/>
        <v>0</v>
      </c>
      <c r="BD68" s="242">
        <f t="shared" si="85"/>
        <v>0</v>
      </c>
      <c r="BE68" s="242">
        <f t="shared" si="86"/>
        <v>0</v>
      </c>
      <c r="BG68" s="242">
        <f>'[2]2025_АПП_забол_по ГИС ОМС (2)'!AD68</f>
        <v>0</v>
      </c>
      <c r="BH68" s="245">
        <f t="shared" si="9"/>
        <v>0</v>
      </c>
      <c r="BI68" s="242">
        <f t="shared" si="10"/>
        <v>0</v>
      </c>
      <c r="BJ68" s="276">
        <v>50</v>
      </c>
      <c r="BK68" s="32" t="s">
        <v>278</v>
      </c>
    </row>
    <row r="69" spans="1:63" ht="18.75" x14ac:dyDescent="0.2">
      <c r="A69" s="276">
        <v>51</v>
      </c>
      <c r="B69" s="32" t="s">
        <v>279</v>
      </c>
      <c r="C69" s="233">
        <f>'[2]2025_АПП_забол_по ГИС ОМС (2)'!C69</f>
        <v>0</v>
      </c>
      <c r="D69" s="233">
        <f>'[2]2025_АПП_забол_по ГИС ОМС (2)'!D69</f>
        <v>0</v>
      </c>
      <c r="E69" s="233">
        <f>'[2]2025_АПП_забол_по ГИС ОМС (2)'!E69</f>
        <v>0</v>
      </c>
      <c r="F69" s="233">
        <f>'[2]2025_АПП_забол_по ГИС ОМС (2)'!F69</f>
        <v>0</v>
      </c>
      <c r="G69" s="233">
        <f>'[2]2025_АПП_забол_по ГИС ОМС (2)'!G69</f>
        <v>0</v>
      </c>
      <c r="H69" s="233">
        <f>'[2]2025_АПП_забол_по ГИС ОМС (2)'!H69</f>
        <v>0</v>
      </c>
      <c r="I69" s="233">
        <f>'[2]2025_АПП_забол_по ГИС ОМС (2)'!I69</f>
        <v>0</v>
      </c>
      <c r="J69" s="233">
        <f>'[2]2025_АПП_забол_по ГИС ОМС (2)'!J69</f>
        <v>0</v>
      </c>
      <c r="K69" s="233">
        <f>'[2]2025_АПП_забол_по ГИС ОМС (2)'!K69</f>
        <v>0</v>
      </c>
      <c r="L69" s="233">
        <f>'[2]2025_АПП_забол_по ГИС ОМС (2)'!L69</f>
        <v>0</v>
      </c>
      <c r="M69" s="233">
        <f>'[2]2025_АПП_забол_по ГИС ОМС (2)'!M69</f>
        <v>3664</v>
      </c>
      <c r="N69" s="233">
        <f>'[2]2025_АПП_забол_по ГИС ОМС (2)'!N69</f>
        <v>0</v>
      </c>
      <c r="O69" s="233">
        <f>'[2]2025_АПП_забол_по ГИС ОМС (2)'!O69</f>
        <v>0</v>
      </c>
      <c r="P69" s="233">
        <f>'[2]2025_АПП_забол_по ГИС ОМС (2)'!P69</f>
        <v>0</v>
      </c>
      <c r="Q69" s="233">
        <f>'[2]2025_АПП_забол_по ГИС ОМС (2)'!Q69</f>
        <v>0</v>
      </c>
      <c r="R69" s="233">
        <f>'[2]2025_АПП_забол_по ГИС ОМС (2)'!R69</f>
        <v>0</v>
      </c>
      <c r="S69" s="233">
        <f>'[2]2025_АПП_забол_по ГИС ОМС (2)'!S69</f>
        <v>0</v>
      </c>
      <c r="T69" s="233">
        <f>'[2]2025_АПП_забол_по ГИС ОМС (2)'!T69</f>
        <v>0</v>
      </c>
      <c r="U69" s="233">
        <f>'[2]2025_АПП_забол_по ГИС ОМС (2)'!U69</f>
        <v>0</v>
      </c>
      <c r="V69" s="233">
        <f>'[2]2025_АПП_забол_по ГИС ОМС (2)'!V69</f>
        <v>0</v>
      </c>
      <c r="W69" s="233">
        <f>'[2]2025_АПП_забол_по ГИС ОМС (2)'!W69</f>
        <v>0</v>
      </c>
      <c r="X69" s="233">
        <f>'[2]2025_АПП_забол_по ГИС ОМС (2)'!X69</f>
        <v>0</v>
      </c>
      <c r="Y69" s="233">
        <f>'[2]2025_АПП_забол_по ГИС ОМС (2)'!Y69</f>
        <v>0</v>
      </c>
      <c r="Z69" s="233">
        <f>'[2]2025_АПП_забол_по ГИС ОМС (2)'!Z69</f>
        <v>0</v>
      </c>
      <c r="AA69" s="233">
        <f>'[2]2025_АПП_забол_по ГИС ОМС (2)'!AA69</f>
        <v>0</v>
      </c>
      <c r="AB69" s="234">
        <f t="shared" si="80"/>
        <v>3664</v>
      </c>
      <c r="AC69" s="235">
        <f>ROUND('[2]2025_АПП_забол_по ГИС ОМС (2)'!AC69*'2025_АПП_забол_ПРОЕКТ ТП'!$AC$104,0)</f>
        <v>0</v>
      </c>
      <c r="AD69" s="236">
        <f t="shared" si="87"/>
        <v>3664</v>
      </c>
      <c r="AE69" s="237">
        <f t="shared" si="81"/>
        <v>0</v>
      </c>
      <c r="AF69" s="258"/>
      <c r="AG69" s="258"/>
      <c r="AH69" s="258"/>
      <c r="AI69" s="258"/>
      <c r="AJ69" s="258"/>
      <c r="AK69" s="236">
        <f t="shared" si="67"/>
        <v>3664</v>
      </c>
      <c r="AL69" s="238">
        <f>'[2]2025_АПП_забол_по ГИС ОМС (2)'!AF69</f>
        <v>3664</v>
      </c>
      <c r="AM69" s="236">
        <f t="shared" si="82"/>
        <v>7328</v>
      </c>
      <c r="AN69" s="239"/>
      <c r="AO69" s="242">
        <f>'[3]2023_АПП_забол_рабочий'!AM73</f>
        <v>0</v>
      </c>
      <c r="AP69" s="239"/>
      <c r="AQ69" s="241">
        <f>'[2]2025_АПП_забол_по ГИС ОМС (2)'!AJ69</f>
        <v>3638</v>
      </c>
      <c r="AR69" s="241">
        <f>'[2]2025_АПП_забол_по ГИС ОМС (2)'!AK69</f>
        <v>0</v>
      </c>
      <c r="AS69" s="241">
        <f>'[2]2025_АПП_забол_по ГИС ОМС (2)'!AL69</f>
        <v>3638</v>
      </c>
      <c r="AT69" s="242">
        <f t="shared" si="83"/>
        <v>26</v>
      </c>
      <c r="AU69" s="242">
        <f t="shared" si="84"/>
        <v>0</v>
      </c>
      <c r="AV69" s="243"/>
      <c r="AW69" s="241"/>
      <c r="AX69" s="242">
        <f t="shared" si="89"/>
        <v>7328</v>
      </c>
      <c r="AY69" s="243"/>
      <c r="AZ69" s="242">
        <f>'[2]2025_АПП_забол_по ГИС ОМС (2)'!AS69</f>
        <v>2775</v>
      </c>
      <c r="BA69" s="242">
        <f>'[2]2025_АПП_забол_по ГИС ОМС (2)'!AT69</f>
        <v>0</v>
      </c>
      <c r="BB69" s="264">
        <f t="shared" si="76"/>
        <v>3700</v>
      </c>
      <c r="BC69" s="264">
        <f t="shared" si="76"/>
        <v>0</v>
      </c>
      <c r="BD69" s="242">
        <f t="shared" si="85"/>
        <v>-36</v>
      </c>
      <c r="BE69" s="242">
        <f t="shared" si="86"/>
        <v>0</v>
      </c>
      <c r="BG69" s="242">
        <f>'[2]2025_АПП_забол_по ГИС ОМС (2)'!AD69</f>
        <v>3664</v>
      </c>
      <c r="BH69" s="245">
        <f t="shared" si="9"/>
        <v>1</v>
      </c>
      <c r="BI69" s="242">
        <f t="shared" si="10"/>
        <v>0</v>
      </c>
      <c r="BJ69" s="276">
        <v>51</v>
      </c>
      <c r="BK69" s="32" t="s">
        <v>279</v>
      </c>
    </row>
    <row r="70" spans="1:63" s="194" customFormat="1" ht="27.75" customHeight="1" x14ac:dyDescent="0.2">
      <c r="A70" s="276">
        <v>52</v>
      </c>
      <c r="B70" s="32" t="s">
        <v>280</v>
      </c>
      <c r="C70" s="233">
        <f>'[2]2025_АПП_забол_по ГИС ОМС (2)'!C70</f>
        <v>269</v>
      </c>
      <c r="D70" s="233">
        <f>'[2]2025_АПП_забол_по ГИС ОМС (2)'!D70</f>
        <v>0</v>
      </c>
      <c r="E70" s="233">
        <f>'[2]2025_АПП_забол_по ГИС ОМС (2)'!E70</f>
        <v>0</v>
      </c>
      <c r="F70" s="233">
        <f>'[2]2025_АПП_забол_по ГИС ОМС (2)'!F70</f>
        <v>0</v>
      </c>
      <c r="G70" s="233">
        <f>'[2]2025_АПП_забол_по ГИС ОМС (2)'!G70</f>
        <v>0</v>
      </c>
      <c r="H70" s="233">
        <f>'[2]2025_АПП_забол_по ГИС ОМС (2)'!H70</f>
        <v>0</v>
      </c>
      <c r="I70" s="233">
        <f>'[2]2025_АПП_забол_по ГИС ОМС (2)'!I70</f>
        <v>0</v>
      </c>
      <c r="J70" s="233">
        <f>'[2]2025_АПП_забол_по ГИС ОМС (2)'!J70</f>
        <v>0</v>
      </c>
      <c r="K70" s="233">
        <f>'[2]2025_АПП_забол_по ГИС ОМС (2)'!K70</f>
        <v>328</v>
      </c>
      <c r="L70" s="233">
        <f>'[2]2025_АПП_забол_по ГИС ОМС (2)'!L70</f>
        <v>0</v>
      </c>
      <c r="M70" s="233">
        <f>'[2]2025_АПП_забол_по ГИС ОМС (2)'!M70</f>
        <v>0</v>
      </c>
      <c r="N70" s="233">
        <f>'[2]2025_АПП_забол_по ГИС ОМС (2)'!N70</f>
        <v>0</v>
      </c>
      <c r="O70" s="233">
        <f>'[2]2025_АПП_забол_по ГИС ОМС (2)'!O70</f>
        <v>242</v>
      </c>
      <c r="P70" s="233">
        <f>'[2]2025_АПП_забол_по ГИС ОМС (2)'!P70</f>
        <v>0</v>
      </c>
      <c r="Q70" s="233">
        <f>'[2]2025_АПП_забол_по ГИС ОМС (2)'!Q70</f>
        <v>0</v>
      </c>
      <c r="R70" s="233">
        <f>'[2]2025_АПП_забол_по ГИС ОМС (2)'!R70</f>
        <v>0</v>
      </c>
      <c r="S70" s="233">
        <f>'[2]2025_АПП_забол_по ГИС ОМС (2)'!S70</f>
        <v>560</v>
      </c>
      <c r="T70" s="233">
        <f>'[2]2025_АПП_забол_по ГИС ОМС (2)'!T70</f>
        <v>358</v>
      </c>
      <c r="U70" s="233">
        <f>'[2]2025_АПП_забол_по ГИС ОМС (2)'!U70</f>
        <v>0</v>
      </c>
      <c r="V70" s="233">
        <f>'[2]2025_АПП_забол_по ГИС ОМС (2)'!V70</f>
        <v>0</v>
      </c>
      <c r="W70" s="233">
        <f>'[2]2025_АПП_забол_по ГИС ОМС (2)'!W70</f>
        <v>392</v>
      </c>
      <c r="X70" s="233">
        <f>'[2]2025_АПП_забол_по ГИС ОМС (2)'!X70</f>
        <v>0</v>
      </c>
      <c r="Y70" s="233">
        <f>'[2]2025_АПП_забол_по ГИС ОМС (2)'!Y70</f>
        <v>0</v>
      </c>
      <c r="Z70" s="233">
        <f>'[2]2025_АПП_забол_по ГИС ОМС (2)'!Z70</f>
        <v>0</v>
      </c>
      <c r="AA70" s="233">
        <f>'[2]2025_АПП_забол_по ГИС ОМС (2)'!AA70</f>
        <v>0</v>
      </c>
      <c r="AB70" s="234">
        <f t="shared" si="80"/>
        <v>2149</v>
      </c>
      <c r="AC70" s="235">
        <f>ROUND('[2]2025_АПП_забол_по ГИС ОМС (2)'!AC70*'2025_АПП_забол_ПРОЕКТ ТП'!$AC$104,0)</f>
        <v>2140</v>
      </c>
      <c r="AD70" s="236">
        <f t="shared" si="87"/>
        <v>4289</v>
      </c>
      <c r="AE70" s="237">
        <f t="shared" si="81"/>
        <v>0</v>
      </c>
      <c r="AF70" s="258"/>
      <c r="AG70" s="258"/>
      <c r="AH70" s="258"/>
      <c r="AI70" s="258"/>
      <c r="AJ70" s="258"/>
      <c r="AK70" s="236">
        <f t="shared" si="67"/>
        <v>4289</v>
      </c>
      <c r="AL70" s="238">
        <f>'[2]2025_АПП_забол_по ГИС ОМС (2)'!AF70</f>
        <v>0</v>
      </c>
      <c r="AM70" s="236">
        <f t="shared" si="82"/>
        <v>4289</v>
      </c>
      <c r="AN70" s="239"/>
      <c r="AO70" s="242">
        <f>'[3]2023_АПП_забол_рабочий'!AM74</f>
        <v>0</v>
      </c>
      <c r="AP70" s="239"/>
      <c r="AQ70" s="241">
        <f>'[2]2025_АПП_забол_по ГИС ОМС (2)'!AJ70</f>
        <v>4200</v>
      </c>
      <c r="AR70" s="241">
        <f>'[2]2025_АПП_забол_по ГИС ОМС (2)'!AK70</f>
        <v>2122</v>
      </c>
      <c r="AS70" s="241">
        <f>'[2]2025_АПП_забол_по ГИС ОМС (2)'!AL70</f>
        <v>0</v>
      </c>
      <c r="AT70" s="242">
        <f t="shared" si="83"/>
        <v>89</v>
      </c>
      <c r="AU70" s="242">
        <f t="shared" si="84"/>
        <v>18</v>
      </c>
      <c r="AV70" s="243"/>
      <c r="AW70" s="241"/>
      <c r="AX70" s="242">
        <f t="shared" si="89"/>
        <v>4289</v>
      </c>
      <c r="AY70" s="243"/>
      <c r="AZ70" s="242">
        <f>'[2]2025_АПП_забол_по ГИС ОМС (2)'!AS70</f>
        <v>1252</v>
      </c>
      <c r="BA70" s="242">
        <f>'[2]2025_АПП_забол_по ГИС ОМС (2)'!AT70</f>
        <v>1199</v>
      </c>
      <c r="BB70" s="264">
        <f t="shared" si="76"/>
        <v>1669</v>
      </c>
      <c r="BC70" s="264">
        <f t="shared" si="76"/>
        <v>1599</v>
      </c>
      <c r="BD70" s="242">
        <f t="shared" si="85"/>
        <v>2620</v>
      </c>
      <c r="BE70" s="242">
        <f t="shared" si="86"/>
        <v>541</v>
      </c>
      <c r="BG70" s="242">
        <f>'[2]2025_АПП_забол_по ГИС ОМС (2)'!AD70</f>
        <v>4342</v>
      </c>
      <c r="BH70" s="245">
        <f t="shared" si="9"/>
        <v>0.98779399999999995</v>
      </c>
      <c r="BI70" s="242">
        <f t="shared" si="10"/>
        <v>-53</v>
      </c>
      <c r="BJ70" s="276">
        <v>52</v>
      </c>
      <c r="BK70" s="32" t="s">
        <v>280</v>
      </c>
    </row>
    <row r="71" spans="1:63" ht="21" customHeight="1" x14ac:dyDescent="0.2">
      <c r="A71" s="276">
        <v>53</v>
      </c>
      <c r="B71" s="32" t="s">
        <v>281</v>
      </c>
      <c r="C71" s="233">
        <f>'[2]2025_АПП_забол_по ГИС ОМС (2)'!C71</f>
        <v>0</v>
      </c>
      <c r="D71" s="233">
        <f>'[2]2025_АПП_забол_по ГИС ОМС (2)'!D71</f>
        <v>0</v>
      </c>
      <c r="E71" s="233">
        <f>'[2]2025_АПП_забол_по ГИС ОМС (2)'!E71</f>
        <v>0</v>
      </c>
      <c r="F71" s="233">
        <f>'[2]2025_АПП_забол_по ГИС ОМС (2)'!F71</f>
        <v>0</v>
      </c>
      <c r="G71" s="233">
        <f>'[2]2025_АПП_забол_по ГИС ОМС (2)'!G71</f>
        <v>0</v>
      </c>
      <c r="H71" s="233">
        <f>'[2]2025_АПП_забол_по ГИС ОМС (2)'!H71</f>
        <v>0</v>
      </c>
      <c r="I71" s="233">
        <f>'[2]2025_АПП_забол_по ГИС ОМС (2)'!I71</f>
        <v>0</v>
      </c>
      <c r="J71" s="233">
        <f>'[2]2025_АПП_забол_по ГИС ОМС (2)'!J71</f>
        <v>0</v>
      </c>
      <c r="K71" s="233">
        <f>'[2]2025_АПП_забол_по ГИС ОМС (2)'!K71</f>
        <v>0</v>
      </c>
      <c r="L71" s="233">
        <f>'[2]2025_АПП_забол_по ГИС ОМС (2)'!L71</f>
        <v>0</v>
      </c>
      <c r="M71" s="233">
        <f>'[2]2025_АПП_забол_по ГИС ОМС (2)'!M71</f>
        <v>0</v>
      </c>
      <c r="N71" s="233">
        <f>'[2]2025_АПП_забол_по ГИС ОМС (2)'!N71</f>
        <v>0</v>
      </c>
      <c r="O71" s="233">
        <f>'[2]2025_АПП_забол_по ГИС ОМС (2)'!O71</f>
        <v>0</v>
      </c>
      <c r="P71" s="233">
        <f>'[2]2025_АПП_забол_по ГИС ОМС (2)'!P71</f>
        <v>0</v>
      </c>
      <c r="Q71" s="233">
        <f>'[2]2025_АПП_забол_по ГИС ОМС (2)'!Q71</f>
        <v>0</v>
      </c>
      <c r="R71" s="233">
        <f>'[2]2025_АПП_забол_по ГИС ОМС (2)'!R71</f>
        <v>0</v>
      </c>
      <c r="S71" s="233">
        <f>'[2]2025_АПП_забол_по ГИС ОМС (2)'!S71</f>
        <v>0</v>
      </c>
      <c r="T71" s="233">
        <f>'[2]2025_АПП_забол_по ГИС ОМС (2)'!T71</f>
        <v>0</v>
      </c>
      <c r="U71" s="233">
        <f>'[2]2025_АПП_забол_по ГИС ОМС (2)'!U71</f>
        <v>0</v>
      </c>
      <c r="V71" s="233">
        <f>'[2]2025_АПП_забол_по ГИС ОМС (2)'!V71</f>
        <v>0</v>
      </c>
      <c r="W71" s="233">
        <f>'[2]2025_АПП_забол_по ГИС ОМС (2)'!W71</f>
        <v>0</v>
      </c>
      <c r="X71" s="233">
        <f>'[2]2025_АПП_забол_по ГИС ОМС (2)'!X71</f>
        <v>0</v>
      </c>
      <c r="Y71" s="233">
        <f>'[2]2025_АПП_забол_по ГИС ОМС (2)'!Y71</f>
        <v>0</v>
      </c>
      <c r="Z71" s="233">
        <f>'[2]2025_АПП_забол_по ГИС ОМС (2)'!Z71</f>
        <v>0</v>
      </c>
      <c r="AA71" s="233">
        <f>'[2]2025_АПП_забол_по ГИС ОМС (2)'!AA71</f>
        <v>0</v>
      </c>
      <c r="AB71" s="234">
        <f t="shared" si="80"/>
        <v>0</v>
      </c>
      <c r="AC71" s="235">
        <f>ROUND('[2]2025_АПП_забол_по ГИС ОМС (2)'!AC71*'2025_АПП_забол_ПРОЕКТ ТП'!$AC$104,0)</f>
        <v>10145</v>
      </c>
      <c r="AD71" s="236">
        <f t="shared" si="87"/>
        <v>10145</v>
      </c>
      <c r="AE71" s="237">
        <f t="shared" si="81"/>
        <v>0</v>
      </c>
      <c r="AF71" s="258"/>
      <c r="AG71" s="258"/>
      <c r="AH71" s="258"/>
      <c r="AI71" s="258"/>
      <c r="AJ71" s="258"/>
      <c r="AK71" s="236">
        <f t="shared" si="67"/>
        <v>10145</v>
      </c>
      <c r="AL71" s="238">
        <f>'[2]2025_АПП_забол_по ГИС ОМС (2)'!AF71</f>
        <v>0</v>
      </c>
      <c r="AM71" s="236">
        <f t="shared" si="82"/>
        <v>10145</v>
      </c>
      <c r="AN71" s="239"/>
      <c r="AO71" s="242">
        <f>'[3]2023_АПП_забол_рабочий'!AM75</f>
        <v>0</v>
      </c>
      <c r="AP71" s="239"/>
      <c r="AQ71" s="241">
        <f>'[2]2025_АПП_забол_по ГИС ОМС (2)'!AJ71</f>
        <v>12193</v>
      </c>
      <c r="AR71" s="241">
        <f>'[2]2025_АПП_забол_по ГИС ОМС (2)'!AK71</f>
        <v>12193</v>
      </c>
      <c r="AS71" s="241">
        <f>'[2]2025_АПП_забол_по ГИС ОМС (2)'!AL71</f>
        <v>0</v>
      </c>
      <c r="AT71" s="242">
        <f t="shared" si="83"/>
        <v>-2048</v>
      </c>
      <c r="AU71" s="242">
        <f t="shared" si="84"/>
        <v>-2048</v>
      </c>
      <c r="AV71" s="243"/>
      <c r="AW71" s="241"/>
      <c r="AX71" s="242">
        <f t="shared" si="89"/>
        <v>10145</v>
      </c>
      <c r="AY71" s="243"/>
      <c r="AZ71" s="242">
        <f>'[2]2025_АПП_забол_по ГИС ОМС (2)'!AS71</f>
        <v>8012</v>
      </c>
      <c r="BA71" s="242">
        <f>'[2]2025_АПП_забол_по ГИС ОМС (2)'!AT71</f>
        <v>8012</v>
      </c>
      <c r="BB71" s="264">
        <f t="shared" si="76"/>
        <v>10683</v>
      </c>
      <c r="BC71" s="264">
        <f t="shared" si="76"/>
        <v>10683</v>
      </c>
      <c r="BD71" s="242">
        <f t="shared" si="85"/>
        <v>-538</v>
      </c>
      <c r="BE71" s="242">
        <f t="shared" si="86"/>
        <v>-538</v>
      </c>
      <c r="BG71" s="242">
        <f>'[2]2025_АПП_забол_по ГИС ОМС (2)'!AD71</f>
        <v>10395</v>
      </c>
      <c r="BH71" s="245">
        <f t="shared" si="9"/>
        <v>0.97594999999999998</v>
      </c>
      <c r="BI71" s="242">
        <f t="shared" si="10"/>
        <v>-250</v>
      </c>
      <c r="BJ71" s="276">
        <v>53</v>
      </c>
      <c r="BK71" s="32" t="s">
        <v>281</v>
      </c>
    </row>
    <row r="72" spans="1:63" ht="26.25" customHeight="1" x14ac:dyDescent="0.2">
      <c r="A72" s="276">
        <v>54</v>
      </c>
      <c r="B72" s="32" t="s">
        <v>282</v>
      </c>
      <c r="C72" s="233">
        <f>'[2]2025_АПП_забол_по ГИС ОМС (2)'!C72</f>
        <v>0</v>
      </c>
      <c r="D72" s="233">
        <f>'[2]2025_АПП_забол_по ГИС ОМС (2)'!D72</f>
        <v>0</v>
      </c>
      <c r="E72" s="233">
        <f>'[2]2025_АПП_забол_по ГИС ОМС (2)'!E72</f>
        <v>0</v>
      </c>
      <c r="F72" s="233">
        <f>'[2]2025_АПП_забол_по ГИС ОМС (2)'!F72</f>
        <v>0</v>
      </c>
      <c r="G72" s="233">
        <f>'[2]2025_АПП_забол_по ГИС ОМС (2)'!G72</f>
        <v>0</v>
      </c>
      <c r="H72" s="233">
        <f>'[2]2025_АПП_забол_по ГИС ОМС (2)'!H72</f>
        <v>0</v>
      </c>
      <c r="I72" s="233">
        <f>'[2]2025_АПП_забол_по ГИС ОМС (2)'!I72</f>
        <v>0</v>
      </c>
      <c r="J72" s="233">
        <f>'[2]2025_АПП_забол_по ГИС ОМС (2)'!J72</f>
        <v>0</v>
      </c>
      <c r="K72" s="233">
        <f>'[2]2025_АПП_забол_по ГИС ОМС (2)'!K72</f>
        <v>0</v>
      </c>
      <c r="L72" s="233">
        <f>'[2]2025_АПП_забол_по ГИС ОМС (2)'!L72</f>
        <v>0</v>
      </c>
      <c r="M72" s="233">
        <f>'[2]2025_АПП_забол_по ГИС ОМС (2)'!M72</f>
        <v>0</v>
      </c>
      <c r="N72" s="233">
        <f>'[2]2025_АПП_забол_по ГИС ОМС (2)'!N72</f>
        <v>0</v>
      </c>
      <c r="O72" s="233">
        <f>'[2]2025_АПП_забол_по ГИС ОМС (2)'!O72</f>
        <v>0</v>
      </c>
      <c r="P72" s="233">
        <f>'[2]2025_АПП_забол_по ГИС ОМС (2)'!P72</f>
        <v>0</v>
      </c>
      <c r="Q72" s="233">
        <f>'[2]2025_АПП_забол_по ГИС ОМС (2)'!Q72</f>
        <v>0</v>
      </c>
      <c r="R72" s="233">
        <f>'[2]2025_АПП_забол_по ГИС ОМС (2)'!R72</f>
        <v>0</v>
      </c>
      <c r="S72" s="233">
        <f>'[2]2025_АПП_забол_по ГИС ОМС (2)'!S72</f>
        <v>0</v>
      </c>
      <c r="T72" s="233">
        <f>'[2]2025_АПП_забол_по ГИС ОМС (2)'!T72</f>
        <v>0</v>
      </c>
      <c r="U72" s="233">
        <f>'[2]2025_АПП_забол_по ГИС ОМС (2)'!U72</f>
        <v>0</v>
      </c>
      <c r="V72" s="233">
        <f>'[2]2025_АПП_забол_по ГИС ОМС (2)'!V72</f>
        <v>0</v>
      </c>
      <c r="W72" s="233">
        <f>'[2]2025_АПП_забол_по ГИС ОМС (2)'!W72</f>
        <v>0</v>
      </c>
      <c r="X72" s="233">
        <f>'[2]2025_АПП_забол_по ГИС ОМС (2)'!X72</f>
        <v>0</v>
      </c>
      <c r="Y72" s="233">
        <f>'[2]2025_АПП_забол_по ГИС ОМС (2)'!Y72</f>
        <v>0</v>
      </c>
      <c r="Z72" s="233">
        <f>'[2]2025_АПП_забол_по ГИС ОМС (2)'!Z72</f>
        <v>0</v>
      </c>
      <c r="AA72" s="233">
        <f>'[2]2025_АПП_забол_по ГИС ОМС (2)'!AA72</f>
        <v>0</v>
      </c>
      <c r="AB72" s="234">
        <f t="shared" si="80"/>
        <v>0</v>
      </c>
      <c r="AC72" s="235">
        <f>ROUND('[2]2025_АПП_забол_по ГИС ОМС (2)'!AC72*'2025_АПП_забол_ПРОЕКТ ТП'!$AC$104,0)</f>
        <v>0</v>
      </c>
      <c r="AD72" s="236">
        <f t="shared" si="87"/>
        <v>0</v>
      </c>
      <c r="AE72" s="237">
        <f t="shared" si="81"/>
        <v>0</v>
      </c>
      <c r="AF72" s="258"/>
      <c r="AG72" s="258"/>
      <c r="AH72" s="258"/>
      <c r="AI72" s="258"/>
      <c r="AJ72" s="258"/>
      <c r="AK72" s="236">
        <f t="shared" si="67"/>
        <v>0</v>
      </c>
      <c r="AL72" s="238">
        <f>'[2]2025_АПП_забол_по ГИС ОМС (2)'!AF72</f>
        <v>0</v>
      </c>
      <c r="AM72" s="236">
        <f t="shared" si="82"/>
        <v>0</v>
      </c>
      <c r="AN72" s="239"/>
      <c r="AO72" s="242">
        <f>'[3]2023_АПП_забол_рабочий'!AM76</f>
        <v>0</v>
      </c>
      <c r="AP72" s="239"/>
      <c r="AQ72" s="241">
        <f>'[2]2025_АПП_забол_по ГИС ОМС (2)'!AJ72</f>
        <v>0</v>
      </c>
      <c r="AR72" s="241">
        <f>'[2]2025_АПП_забол_по ГИС ОМС (2)'!AK72</f>
        <v>0</v>
      </c>
      <c r="AS72" s="241">
        <f>'[2]2025_АПП_забол_по ГИС ОМС (2)'!AL72</f>
        <v>0</v>
      </c>
      <c r="AT72" s="242">
        <f t="shared" si="83"/>
        <v>0</v>
      </c>
      <c r="AU72" s="242">
        <f t="shared" si="84"/>
        <v>0</v>
      </c>
      <c r="AV72" s="243"/>
      <c r="AW72" s="241"/>
      <c r="AX72" s="242">
        <f t="shared" si="89"/>
        <v>0</v>
      </c>
      <c r="AY72" s="243"/>
      <c r="AZ72" s="242">
        <f>'[2]2025_АПП_забол_по ГИС ОМС (2)'!AS72</f>
        <v>0</v>
      </c>
      <c r="BA72" s="242">
        <f>'[2]2025_АПП_забол_по ГИС ОМС (2)'!AT72</f>
        <v>0</v>
      </c>
      <c r="BB72" s="264">
        <f t="shared" si="76"/>
        <v>0</v>
      </c>
      <c r="BC72" s="264">
        <f t="shared" si="76"/>
        <v>0</v>
      </c>
      <c r="BD72" s="242">
        <f t="shared" si="85"/>
        <v>0</v>
      </c>
      <c r="BE72" s="242">
        <f t="shared" si="86"/>
        <v>0</v>
      </c>
      <c r="BG72" s="242">
        <f>'[2]2025_АПП_забол_по ГИС ОМС (2)'!AD72</f>
        <v>0</v>
      </c>
      <c r="BH72" s="245">
        <f t="shared" si="9"/>
        <v>0</v>
      </c>
      <c r="BI72" s="242">
        <f t="shared" si="10"/>
        <v>0</v>
      </c>
      <c r="BJ72" s="276">
        <v>54</v>
      </c>
      <c r="BK72" s="32" t="s">
        <v>282</v>
      </c>
    </row>
    <row r="73" spans="1:63" ht="18.75" x14ac:dyDescent="0.2">
      <c r="A73" s="276">
        <v>55</v>
      </c>
      <c r="B73" s="32" t="s">
        <v>283</v>
      </c>
      <c r="C73" s="233">
        <f>'[2]2025_АПП_забол_по ГИС ОМС (2)'!C73</f>
        <v>0</v>
      </c>
      <c r="D73" s="233">
        <f>'[2]2025_АПП_забол_по ГИС ОМС (2)'!D73</f>
        <v>0</v>
      </c>
      <c r="E73" s="233">
        <f>'[2]2025_АПП_забол_по ГИС ОМС (2)'!E73</f>
        <v>0</v>
      </c>
      <c r="F73" s="233">
        <f>'[2]2025_АПП_забол_по ГИС ОМС (2)'!F73</f>
        <v>0</v>
      </c>
      <c r="G73" s="233">
        <f>'[2]2025_АПП_забол_по ГИС ОМС (2)'!G73</f>
        <v>0</v>
      </c>
      <c r="H73" s="233">
        <f>'[2]2025_АПП_забол_по ГИС ОМС (2)'!H73</f>
        <v>0</v>
      </c>
      <c r="I73" s="233">
        <f>'[2]2025_АПП_забол_по ГИС ОМС (2)'!I73</f>
        <v>0</v>
      </c>
      <c r="J73" s="233">
        <f>'[2]2025_АПП_забол_по ГИС ОМС (2)'!J73</f>
        <v>0</v>
      </c>
      <c r="K73" s="233">
        <f>'[2]2025_АПП_забол_по ГИС ОМС (2)'!K73</f>
        <v>0</v>
      </c>
      <c r="L73" s="233">
        <f>'[2]2025_АПП_забол_по ГИС ОМС (2)'!L73</f>
        <v>0</v>
      </c>
      <c r="M73" s="233">
        <f>'[2]2025_АПП_забол_по ГИС ОМС (2)'!M73</f>
        <v>0</v>
      </c>
      <c r="N73" s="233">
        <f>'[2]2025_АПП_забол_по ГИС ОМС (2)'!N73</f>
        <v>0</v>
      </c>
      <c r="O73" s="233">
        <f>'[2]2025_АПП_забол_по ГИС ОМС (2)'!O73</f>
        <v>0</v>
      </c>
      <c r="P73" s="233">
        <f>'[2]2025_АПП_забол_по ГИС ОМС (2)'!P73</f>
        <v>0</v>
      </c>
      <c r="Q73" s="233">
        <f>'[2]2025_АПП_забол_по ГИС ОМС (2)'!Q73</f>
        <v>0</v>
      </c>
      <c r="R73" s="233">
        <f>'[2]2025_АПП_забол_по ГИС ОМС (2)'!R73</f>
        <v>0</v>
      </c>
      <c r="S73" s="233">
        <f>'[2]2025_АПП_забол_по ГИС ОМС (2)'!S73</f>
        <v>0</v>
      </c>
      <c r="T73" s="233">
        <f>'[2]2025_АПП_забол_по ГИС ОМС (2)'!T73</f>
        <v>0</v>
      </c>
      <c r="U73" s="233">
        <f>'[2]2025_АПП_забол_по ГИС ОМС (2)'!U73</f>
        <v>0</v>
      </c>
      <c r="V73" s="233">
        <f>'[2]2025_АПП_забол_по ГИС ОМС (2)'!V73</f>
        <v>0</v>
      </c>
      <c r="W73" s="233">
        <f>'[2]2025_АПП_забол_по ГИС ОМС (2)'!W73</f>
        <v>0</v>
      </c>
      <c r="X73" s="233">
        <f>'[2]2025_АПП_забол_по ГИС ОМС (2)'!X73</f>
        <v>0</v>
      </c>
      <c r="Y73" s="233">
        <f>'[2]2025_АПП_забол_по ГИС ОМС (2)'!Y73</f>
        <v>0</v>
      </c>
      <c r="Z73" s="233">
        <f>'[2]2025_АПП_забол_по ГИС ОМС (2)'!Z73</f>
        <v>0</v>
      </c>
      <c r="AA73" s="233">
        <f>'[2]2025_АПП_забол_по ГИС ОМС (2)'!AA73</f>
        <v>0</v>
      </c>
      <c r="AB73" s="234">
        <f t="shared" si="80"/>
        <v>0</v>
      </c>
      <c r="AC73" s="235">
        <f>ROUND('[2]2025_АПП_забол_по ГИС ОМС (2)'!AC73*'2025_АПП_забол_ПРОЕКТ ТП'!$AC$104,0)</f>
        <v>0</v>
      </c>
      <c r="AD73" s="236">
        <f t="shared" si="87"/>
        <v>0</v>
      </c>
      <c r="AE73" s="237">
        <f t="shared" si="81"/>
        <v>0</v>
      </c>
      <c r="AF73" s="258"/>
      <c r="AG73" s="258"/>
      <c r="AH73" s="258"/>
      <c r="AI73" s="258"/>
      <c r="AJ73" s="258"/>
      <c r="AK73" s="236">
        <f t="shared" si="67"/>
        <v>0</v>
      </c>
      <c r="AL73" s="238">
        <f>'[2]2025_АПП_забол_по ГИС ОМС (2)'!AF73</f>
        <v>0</v>
      </c>
      <c r="AM73" s="236">
        <f t="shared" si="82"/>
        <v>0</v>
      </c>
      <c r="AN73" s="239"/>
      <c r="AO73" s="242">
        <f>'[3]2023_АПП_забол_рабочий'!AM77</f>
        <v>0</v>
      </c>
      <c r="AP73" s="239"/>
      <c r="AQ73" s="241">
        <f>'[2]2025_АПП_забол_по ГИС ОМС (2)'!AJ73</f>
        <v>0</v>
      </c>
      <c r="AR73" s="241">
        <f>'[2]2025_АПП_забол_по ГИС ОМС (2)'!AK73</f>
        <v>0</v>
      </c>
      <c r="AS73" s="241">
        <f>'[2]2025_АПП_забол_по ГИС ОМС (2)'!AL73</f>
        <v>0</v>
      </c>
      <c r="AT73" s="242">
        <f t="shared" si="83"/>
        <v>0</v>
      </c>
      <c r="AU73" s="242">
        <f t="shared" si="84"/>
        <v>0</v>
      </c>
      <c r="AV73" s="243"/>
      <c r="AW73" s="241">
        <f>'[2]АПП заб обращ 21_нов'!AK73</f>
        <v>0</v>
      </c>
      <c r="AX73" s="242">
        <f t="shared" si="89"/>
        <v>0</v>
      </c>
      <c r="AY73" s="243"/>
      <c r="AZ73" s="242">
        <f>'[2]2025_АПП_забол_по ГИС ОМС (2)'!AS73</f>
        <v>0</v>
      </c>
      <c r="BA73" s="242">
        <f>'[2]2025_АПП_забол_по ГИС ОМС (2)'!AT73</f>
        <v>0</v>
      </c>
      <c r="BB73" s="264">
        <f t="shared" ref="BB73:BC97" si="90">ROUND(AZ73/9*12,0)</f>
        <v>0</v>
      </c>
      <c r="BC73" s="264">
        <f t="shared" si="90"/>
        <v>0</v>
      </c>
      <c r="BD73" s="242">
        <f t="shared" si="85"/>
        <v>0</v>
      </c>
      <c r="BE73" s="242">
        <f t="shared" si="86"/>
        <v>0</v>
      </c>
      <c r="BG73" s="242">
        <f>'[2]2025_АПП_забол_по ГИС ОМС (2)'!AD73</f>
        <v>0</v>
      </c>
      <c r="BH73" s="245">
        <f t="shared" si="9"/>
        <v>0</v>
      </c>
      <c r="BI73" s="242">
        <f t="shared" si="10"/>
        <v>0</v>
      </c>
      <c r="BJ73" s="276">
        <v>55</v>
      </c>
      <c r="BK73" s="32" t="s">
        <v>283</v>
      </c>
    </row>
    <row r="74" spans="1:63" ht="18.75" x14ac:dyDescent="0.25">
      <c r="A74" s="267">
        <v>56</v>
      </c>
      <c r="B74" s="268" t="s">
        <v>284</v>
      </c>
      <c r="C74" s="237">
        <f>ROUND('[2]2025_АПП_забол_по ГИС ОМС (2)'!C74*'2025_АПП_забол_ПРОЕКТ ТП'!C103,0)</f>
        <v>0</v>
      </c>
      <c r="D74" s="237">
        <f>ROUND('[2]2025_АПП_забол_по ГИС ОМС (2)'!D74*'2025_АПП_забол_ПРОЕКТ ТП'!D103,0)</f>
        <v>0</v>
      </c>
      <c r="E74" s="237">
        <f>ROUND('[2]2025_АПП_забол_по ГИС ОМС (2)'!E74*'2025_АПП_забол_ПРОЕКТ ТП'!E103,0)</f>
        <v>0</v>
      </c>
      <c r="F74" s="237">
        <f>ROUND('[2]2025_АПП_забол_по ГИС ОМС (2)'!F74*'2025_АПП_забол_ПРОЕКТ ТП'!F103,0)</f>
        <v>0</v>
      </c>
      <c r="G74" s="237">
        <f>ROUND('[2]2025_АПП_забол_по ГИС ОМС (2)'!G74*'2025_АПП_забол_ПРОЕКТ ТП'!G103,0)</f>
        <v>0</v>
      </c>
      <c r="H74" s="237">
        <f>ROUND('[2]2025_АПП_забол_по ГИС ОМС (2)'!H74*'2025_АПП_забол_ПРОЕКТ ТП'!H103,0)</f>
        <v>0</v>
      </c>
      <c r="I74" s="237">
        <f>ROUND('[2]2025_АПП_забол_по ГИС ОМС (2)'!I74*'2025_АПП_забол_ПРОЕКТ ТП'!I103,0)</f>
        <v>0</v>
      </c>
      <c r="J74" s="237">
        <f>ROUND('[2]2025_АПП_забол_по ГИС ОМС (2)'!J74*'2025_АПП_забол_ПРОЕКТ ТП'!J103,0)</f>
        <v>0</v>
      </c>
      <c r="K74" s="237">
        <f>ROUND('[2]2025_АПП_забол_по ГИС ОМС (2)'!K74*'2025_АПП_забол_ПРОЕКТ ТП'!K103,0)</f>
        <v>1801</v>
      </c>
      <c r="L74" s="237">
        <f>ROUND('[2]2025_АПП_забол_по ГИС ОМС (2)'!L74*'2025_АПП_забол_ПРОЕКТ ТП'!L103,0)</f>
        <v>0</v>
      </c>
      <c r="M74" s="237">
        <f>ROUND('[2]2025_АПП_забол_по ГИС ОМС (2)'!M74*'2025_АПП_забол_ПРОЕКТ ТП'!M103,0)</f>
        <v>0</v>
      </c>
      <c r="N74" s="237">
        <f>ROUND('[2]2025_АПП_забол_по ГИС ОМС (2)'!N74*'2025_АПП_забол_ПРОЕКТ ТП'!N103,0)</f>
        <v>0</v>
      </c>
      <c r="O74" s="237">
        <f>ROUND('[2]2025_АПП_забол_по ГИС ОМС (2)'!O74*'2025_АПП_забол_ПРОЕКТ ТП'!O103,0)</f>
        <v>0</v>
      </c>
      <c r="P74" s="237">
        <f>ROUND('[2]2025_АПП_забол_по ГИС ОМС (2)'!P74*'2025_АПП_забол_ПРОЕКТ ТП'!P103,0)</f>
        <v>0</v>
      </c>
      <c r="Q74" s="237">
        <f>ROUND('[2]2025_АПП_забол_по ГИС ОМС (2)'!Q74*'2025_АПП_забол_ПРОЕКТ ТП'!Q103,0)</f>
        <v>9378</v>
      </c>
      <c r="R74" s="237">
        <f>ROUND('[2]2025_АПП_забол_по ГИС ОМС (2)'!R74*'2025_АПП_забол_ПРОЕКТ ТП'!R103,0)</f>
        <v>0</v>
      </c>
      <c r="S74" s="270">
        <f>ROUND('[2]2025_АПП_забол_по ГИС ОМС (2)'!S74*'2025_АПП_забол_ПРОЕКТ ТП'!S103,0)-1</f>
        <v>4722</v>
      </c>
      <c r="T74" s="237">
        <f>ROUND('[2]2025_АПП_забол_по ГИС ОМС (2)'!T74*'2025_АПП_забол_ПРОЕКТ ТП'!T103,0)</f>
        <v>0</v>
      </c>
      <c r="U74" s="237">
        <f>ROUND('[2]2025_АПП_забол_по ГИС ОМС (2)'!U74*'2025_АПП_забол_ПРОЕКТ ТП'!U103,0)</f>
        <v>0</v>
      </c>
      <c r="V74" s="237">
        <f>ROUND('[2]2025_АПП_забол_по ГИС ОМС (2)'!V74*'2025_АПП_забол_ПРОЕКТ ТП'!V103,0)</f>
        <v>0</v>
      </c>
      <c r="W74" s="237">
        <f>ROUND('[2]2025_АПП_забол_по ГИС ОМС (2)'!W74*'2025_АПП_забол_ПРОЕКТ ТП'!W103,0)</f>
        <v>0</v>
      </c>
      <c r="X74" s="237">
        <f>ROUND('[2]2025_АПП_забол_по ГИС ОМС (2)'!X74*'2025_АПП_забол_ПРОЕКТ ТП'!X103,0)</f>
        <v>0</v>
      </c>
      <c r="Y74" s="237">
        <f>ROUND('[2]2025_АПП_забол_по ГИС ОМС (2)'!Y74*'2025_АПП_забол_ПРОЕКТ ТП'!Y103,0)</f>
        <v>0</v>
      </c>
      <c r="Z74" s="237">
        <f>ROUND('[2]2025_АПП_забол_по ГИС ОМС (2)'!Z74*'2025_АПП_забол_ПРОЕКТ ТП'!Z103,0)</f>
        <v>0</v>
      </c>
      <c r="AA74" s="237">
        <f>ROUND('[2]2025_АПП_забол_по ГИС ОМС (2)'!AA74*'2025_АПП_забол_ПРОЕКТ ТП'!AA103,0)</f>
        <v>0</v>
      </c>
      <c r="AB74" s="234">
        <f t="shared" si="80"/>
        <v>15901</v>
      </c>
      <c r="AC74" s="269">
        <f>ROUND('[2]2025_АПП_забол_по ГИС ОМС (2)'!AC74*'2025_АПП_забол_ПРОЕКТ ТП'!AC103,0)</f>
        <v>5283</v>
      </c>
      <c r="AD74" s="236">
        <f>AB74+AC74</f>
        <v>21184</v>
      </c>
      <c r="AE74" s="237">
        <f t="shared" si="81"/>
        <v>0</v>
      </c>
      <c r="AF74" s="258"/>
      <c r="AG74" s="258"/>
      <c r="AH74" s="258"/>
      <c r="AI74" s="258"/>
      <c r="AJ74" s="258"/>
      <c r="AK74" s="236">
        <f t="shared" si="67"/>
        <v>21184</v>
      </c>
      <c r="AL74" s="238">
        <f>'[2]2025_АПП_забол_по ГИС ОМС (2)'!AF74</f>
        <v>0</v>
      </c>
      <c r="AM74" s="236">
        <f t="shared" si="82"/>
        <v>21184</v>
      </c>
      <c r="AN74" s="239"/>
      <c r="AO74" s="242">
        <f>'[3]2023_АПП_забол_рабочий'!AM78</f>
        <v>0</v>
      </c>
      <c r="AP74" s="239"/>
      <c r="AQ74" s="241">
        <f>'[2]2025_АПП_забол_по ГИС ОМС (2)'!AJ74</f>
        <v>28573</v>
      </c>
      <c r="AR74" s="241">
        <f>'[2]2025_АПП_забол_по ГИС ОМС (2)'!AK74</f>
        <v>8107</v>
      </c>
      <c r="AS74" s="241">
        <f>'[2]2025_АПП_забол_по ГИС ОМС (2)'!AL74</f>
        <v>0</v>
      </c>
      <c r="AT74" s="242">
        <f t="shared" si="83"/>
        <v>-7389</v>
      </c>
      <c r="AU74" s="242">
        <f t="shared" si="84"/>
        <v>-2824</v>
      </c>
      <c r="AV74" s="243"/>
      <c r="AW74" s="241">
        <f>'[2]АПП заб обращ 21_нов'!AK74</f>
        <v>0</v>
      </c>
      <c r="AX74" s="242">
        <f t="shared" si="89"/>
        <v>21184</v>
      </c>
      <c r="AY74" s="243"/>
      <c r="AZ74" s="242">
        <f>'[2]2025_АПП_забол_по ГИС ОМС (2)'!AS74</f>
        <v>13531</v>
      </c>
      <c r="BA74" s="242">
        <f>'[2]2025_АПП_забол_по ГИС ОМС (2)'!AT74</f>
        <v>4793</v>
      </c>
      <c r="BB74" s="264">
        <f t="shared" si="90"/>
        <v>18041</v>
      </c>
      <c r="BC74" s="264">
        <f t="shared" si="90"/>
        <v>6391</v>
      </c>
      <c r="BD74" s="242">
        <f t="shared" si="85"/>
        <v>3143</v>
      </c>
      <c r="BE74" s="242">
        <f t="shared" si="86"/>
        <v>-1108</v>
      </c>
      <c r="BG74" s="242">
        <f>'[2]2025_АПП_забол_по ГИС ОМС (2)'!AD74</f>
        <v>28070</v>
      </c>
      <c r="BH74" s="245">
        <f t="shared" si="9"/>
        <v>0.75468500000000005</v>
      </c>
      <c r="BI74" s="242">
        <f t="shared" si="10"/>
        <v>-6886</v>
      </c>
      <c r="BJ74" s="267">
        <v>56</v>
      </c>
      <c r="BK74" s="268" t="s">
        <v>284</v>
      </c>
    </row>
    <row r="75" spans="1:63" ht="18.75" x14ac:dyDescent="0.2">
      <c r="A75" s="276">
        <v>57</v>
      </c>
      <c r="B75" s="32" t="s">
        <v>285</v>
      </c>
      <c r="C75" s="233">
        <f>'[2]2025_АПП_забол_по ГИС ОМС (2)'!C75</f>
        <v>0</v>
      </c>
      <c r="D75" s="233">
        <f>'[2]2025_АПП_забол_по ГИС ОМС (2)'!D75</f>
        <v>0</v>
      </c>
      <c r="E75" s="233">
        <f>'[2]2025_АПП_забол_по ГИС ОМС (2)'!E75</f>
        <v>0</v>
      </c>
      <c r="F75" s="233">
        <f>'[2]2025_АПП_забол_по ГИС ОМС (2)'!F75</f>
        <v>0</v>
      </c>
      <c r="G75" s="233">
        <f>'[2]2025_АПП_забол_по ГИС ОМС (2)'!G75</f>
        <v>0</v>
      </c>
      <c r="H75" s="233">
        <f>'[2]2025_АПП_забол_по ГИС ОМС (2)'!H75</f>
        <v>0</v>
      </c>
      <c r="I75" s="233">
        <f>'[2]2025_АПП_забол_по ГИС ОМС (2)'!I75</f>
        <v>0</v>
      </c>
      <c r="J75" s="233">
        <f>'[2]2025_АПП_забол_по ГИС ОМС (2)'!J75</f>
        <v>0</v>
      </c>
      <c r="K75" s="233">
        <f>'[2]2025_АПП_забол_по ГИС ОМС (2)'!K75</f>
        <v>0</v>
      </c>
      <c r="L75" s="233">
        <f>'[2]2025_АПП_забол_по ГИС ОМС (2)'!L75</f>
        <v>0</v>
      </c>
      <c r="M75" s="233">
        <f>'[2]2025_АПП_забол_по ГИС ОМС (2)'!M75</f>
        <v>0</v>
      </c>
      <c r="N75" s="233">
        <f>'[2]2025_АПП_забол_по ГИС ОМС (2)'!N75</f>
        <v>0</v>
      </c>
      <c r="O75" s="233">
        <f>'[2]2025_АПП_забол_по ГИС ОМС (2)'!O75</f>
        <v>5126</v>
      </c>
      <c r="P75" s="233">
        <f>'[2]2025_АПП_забол_по ГИС ОМС (2)'!P75</f>
        <v>0</v>
      </c>
      <c r="Q75" s="233">
        <f>'[2]2025_АПП_забол_по ГИС ОМС (2)'!Q75</f>
        <v>0</v>
      </c>
      <c r="R75" s="233">
        <f>'[2]2025_АПП_забол_по ГИС ОМС (2)'!R75</f>
        <v>0</v>
      </c>
      <c r="S75" s="233">
        <f>'[2]2025_АПП_забол_по ГИС ОМС (2)'!S75</f>
        <v>0</v>
      </c>
      <c r="T75" s="233">
        <f>'[2]2025_АПП_забол_по ГИС ОМС (2)'!T75</f>
        <v>0</v>
      </c>
      <c r="U75" s="233">
        <f>'[2]2025_АПП_забол_по ГИС ОМС (2)'!U75</f>
        <v>0</v>
      </c>
      <c r="V75" s="233">
        <f>'[2]2025_АПП_забол_по ГИС ОМС (2)'!V75</f>
        <v>0</v>
      </c>
      <c r="W75" s="233">
        <f>'[2]2025_АПП_забол_по ГИС ОМС (2)'!W75</f>
        <v>0</v>
      </c>
      <c r="X75" s="233">
        <f>'[2]2025_АПП_забол_по ГИС ОМС (2)'!X75</f>
        <v>0</v>
      </c>
      <c r="Y75" s="233">
        <f>'[2]2025_АПП_забол_по ГИС ОМС (2)'!Y75</f>
        <v>0</v>
      </c>
      <c r="Z75" s="233">
        <f>'[2]2025_АПП_забол_по ГИС ОМС (2)'!Z75</f>
        <v>0</v>
      </c>
      <c r="AA75" s="233">
        <f>'[2]2025_АПП_забол_по ГИС ОМС (2)'!AA75</f>
        <v>0</v>
      </c>
      <c r="AB75" s="234">
        <f t="shared" si="80"/>
        <v>5126</v>
      </c>
      <c r="AC75" s="235">
        <f>ROUND('[2]2025_АПП_забол_по ГИС ОМС (2)'!AC75*'2025_АПП_забол_ПРОЕКТ ТП'!$AC$104,0)</f>
        <v>0</v>
      </c>
      <c r="AD75" s="236">
        <f t="shared" si="87"/>
        <v>5126</v>
      </c>
      <c r="AE75" s="237">
        <f t="shared" si="81"/>
        <v>0</v>
      </c>
      <c r="AF75" s="258"/>
      <c r="AG75" s="258"/>
      <c r="AH75" s="258"/>
      <c r="AI75" s="258"/>
      <c r="AJ75" s="258"/>
      <c r="AK75" s="236">
        <f t="shared" si="67"/>
        <v>5126</v>
      </c>
      <c r="AL75" s="238">
        <f>'[2]2025_АПП_забол_по ГИС ОМС (2)'!AF75</f>
        <v>0</v>
      </c>
      <c r="AM75" s="236">
        <f t="shared" si="82"/>
        <v>5126</v>
      </c>
      <c r="AN75" s="239"/>
      <c r="AO75" s="242">
        <f>'[3]2023_АПП_забол_рабочий'!AM79</f>
        <v>0</v>
      </c>
      <c r="AP75" s="239"/>
      <c r="AQ75" s="241">
        <f>'[2]2025_АПП_забол_по ГИС ОМС (2)'!AJ75</f>
        <v>4961</v>
      </c>
      <c r="AR75" s="241">
        <f>'[2]2025_АПП_забол_по ГИС ОМС (2)'!AK75</f>
        <v>0</v>
      </c>
      <c r="AS75" s="241">
        <f>'[2]2025_АПП_забол_по ГИС ОМС (2)'!AL75</f>
        <v>0</v>
      </c>
      <c r="AT75" s="242">
        <f t="shared" si="83"/>
        <v>165</v>
      </c>
      <c r="AU75" s="242">
        <f t="shared" si="84"/>
        <v>0</v>
      </c>
      <c r="AV75" s="243"/>
      <c r="AW75" s="241">
        <f>'[2]АПП заб обращ 21_нов'!AK75</f>
        <v>0</v>
      </c>
      <c r="AX75" s="242">
        <f t="shared" si="89"/>
        <v>5126</v>
      </c>
      <c r="AY75" s="243"/>
      <c r="AZ75" s="242">
        <f>'[2]2025_АПП_забол_по ГИС ОМС (2)'!AS75</f>
        <v>1407</v>
      </c>
      <c r="BA75" s="242">
        <f>'[2]2025_АПП_забол_по ГИС ОМС (2)'!AT75</f>
        <v>0</v>
      </c>
      <c r="BB75" s="264">
        <f t="shared" si="90"/>
        <v>1876</v>
      </c>
      <c r="BC75" s="264">
        <f t="shared" si="90"/>
        <v>0</v>
      </c>
      <c r="BD75" s="242">
        <f t="shared" si="85"/>
        <v>3250</v>
      </c>
      <c r="BE75" s="242">
        <f t="shared" si="86"/>
        <v>0</v>
      </c>
      <c r="BG75" s="242">
        <f>'[2]2025_АПП_забол_по ГИС ОМС (2)'!AD75</f>
        <v>5126</v>
      </c>
      <c r="BH75" s="245">
        <f t="shared" si="9"/>
        <v>1</v>
      </c>
      <c r="BI75" s="242">
        <f t="shared" si="10"/>
        <v>0</v>
      </c>
      <c r="BJ75" s="276">
        <v>57</v>
      </c>
      <c r="BK75" s="32" t="s">
        <v>285</v>
      </c>
    </row>
    <row r="76" spans="1:63" ht="18.75" x14ac:dyDescent="0.2">
      <c r="A76" s="276">
        <v>58</v>
      </c>
      <c r="B76" s="32" t="s">
        <v>286</v>
      </c>
      <c r="C76" s="233">
        <f>'[2]2025_АПП_забол_по ГИС ОМС (2)'!C76</f>
        <v>0</v>
      </c>
      <c r="D76" s="233">
        <f>'[2]2025_АПП_забол_по ГИС ОМС (2)'!D76</f>
        <v>0</v>
      </c>
      <c r="E76" s="233">
        <f>'[2]2025_АПП_забол_по ГИС ОМС (2)'!E76</f>
        <v>0</v>
      </c>
      <c r="F76" s="233">
        <f>'[2]2025_АПП_забол_по ГИС ОМС (2)'!F76</f>
        <v>0</v>
      </c>
      <c r="G76" s="233">
        <f>'[2]2025_АПП_забол_по ГИС ОМС (2)'!G76</f>
        <v>0</v>
      </c>
      <c r="H76" s="233">
        <f>'[2]2025_АПП_забол_по ГИС ОМС (2)'!H76</f>
        <v>0</v>
      </c>
      <c r="I76" s="233">
        <f>'[2]2025_АПП_забол_по ГИС ОМС (2)'!I76</f>
        <v>0</v>
      </c>
      <c r="J76" s="233">
        <f>'[2]2025_АПП_забол_по ГИС ОМС (2)'!J76</f>
        <v>0</v>
      </c>
      <c r="K76" s="233">
        <f>'[2]2025_АПП_забол_по ГИС ОМС (2)'!K76</f>
        <v>0</v>
      </c>
      <c r="L76" s="233">
        <f>'[2]2025_АПП_забол_по ГИС ОМС (2)'!L76</f>
        <v>0</v>
      </c>
      <c r="M76" s="233">
        <f>'[2]2025_АПП_забол_по ГИС ОМС (2)'!M76</f>
        <v>0</v>
      </c>
      <c r="N76" s="233">
        <f>'[2]2025_АПП_забол_по ГИС ОМС (2)'!N76</f>
        <v>0</v>
      </c>
      <c r="O76" s="233">
        <f>'[2]2025_АПП_забол_по ГИС ОМС (2)'!O76</f>
        <v>0</v>
      </c>
      <c r="P76" s="233">
        <f>'[2]2025_АПП_забол_по ГИС ОМС (2)'!P76</f>
        <v>0</v>
      </c>
      <c r="Q76" s="233">
        <f>'[2]2025_АПП_забол_по ГИС ОМС (2)'!Q76</f>
        <v>0</v>
      </c>
      <c r="R76" s="233">
        <f>'[2]2025_АПП_забол_по ГИС ОМС (2)'!R76</f>
        <v>0</v>
      </c>
      <c r="S76" s="233">
        <f>'[2]2025_АПП_забол_по ГИС ОМС (2)'!S76</f>
        <v>0</v>
      </c>
      <c r="T76" s="233">
        <f>'[2]2025_АПП_забол_по ГИС ОМС (2)'!T76</f>
        <v>0</v>
      </c>
      <c r="U76" s="233">
        <f>'[2]2025_АПП_забол_по ГИС ОМС (2)'!U76</f>
        <v>0</v>
      </c>
      <c r="V76" s="233">
        <f>'[2]2025_АПП_забол_по ГИС ОМС (2)'!V76</f>
        <v>0</v>
      </c>
      <c r="W76" s="233">
        <f>'[2]2025_АПП_забол_по ГИС ОМС (2)'!W76</f>
        <v>0</v>
      </c>
      <c r="X76" s="233">
        <f>'[2]2025_АПП_забол_по ГИС ОМС (2)'!X76</f>
        <v>0</v>
      </c>
      <c r="Y76" s="233">
        <f>'[2]2025_АПП_забол_по ГИС ОМС (2)'!Y76</f>
        <v>0</v>
      </c>
      <c r="Z76" s="233">
        <f>'[2]2025_АПП_забол_по ГИС ОМС (2)'!Z76</f>
        <v>0</v>
      </c>
      <c r="AA76" s="233">
        <f>'[2]2025_АПП_забол_по ГИС ОМС (2)'!AA76</f>
        <v>0</v>
      </c>
      <c r="AB76" s="234">
        <f t="shared" si="80"/>
        <v>0</v>
      </c>
      <c r="AC76" s="235">
        <f>ROUND('[2]2025_АПП_забол_по ГИС ОМС (2)'!AC76*'2025_АПП_забол_ПРОЕКТ ТП'!$AC$104,0)</f>
        <v>0</v>
      </c>
      <c r="AD76" s="236">
        <f t="shared" si="87"/>
        <v>0</v>
      </c>
      <c r="AE76" s="237">
        <f t="shared" si="81"/>
        <v>0</v>
      </c>
      <c r="AF76" s="258"/>
      <c r="AG76" s="258"/>
      <c r="AH76" s="258"/>
      <c r="AI76" s="258"/>
      <c r="AJ76" s="258"/>
      <c r="AK76" s="236">
        <f t="shared" si="67"/>
        <v>0</v>
      </c>
      <c r="AL76" s="238">
        <f>'[2]2025_АПП_забол_по ГИС ОМС (2)'!AF76</f>
        <v>0</v>
      </c>
      <c r="AM76" s="236">
        <f t="shared" si="82"/>
        <v>0</v>
      </c>
      <c r="AN76" s="239"/>
      <c r="AO76" s="242">
        <f>'[3]2023_АПП_забол_рабочий'!AM80</f>
        <v>0</v>
      </c>
      <c r="AP76" s="239"/>
      <c r="AQ76" s="241">
        <f>'[2]2025_АПП_забол_по ГИС ОМС (2)'!AJ76</f>
        <v>0</v>
      </c>
      <c r="AR76" s="241">
        <f>'[2]2025_АПП_забол_по ГИС ОМС (2)'!AK76</f>
        <v>0</v>
      </c>
      <c r="AS76" s="241">
        <f>'[2]2025_АПП_забол_по ГИС ОМС (2)'!AL76</f>
        <v>0</v>
      </c>
      <c r="AT76" s="242">
        <f t="shared" si="83"/>
        <v>0</v>
      </c>
      <c r="AU76" s="242">
        <f t="shared" si="84"/>
        <v>0</v>
      </c>
      <c r="AV76" s="243"/>
      <c r="AW76" s="241">
        <f>'[2]АПП заб обращ 21_нов'!AK76</f>
        <v>0</v>
      </c>
      <c r="AX76" s="242">
        <f t="shared" si="89"/>
        <v>0</v>
      </c>
      <c r="AY76" s="243"/>
      <c r="AZ76" s="242">
        <f>'[2]2025_АПП_забол_по ГИС ОМС (2)'!AS76</f>
        <v>0</v>
      </c>
      <c r="BA76" s="242">
        <f>'[2]2025_АПП_забол_по ГИС ОМС (2)'!AT76</f>
        <v>0</v>
      </c>
      <c r="BB76" s="264">
        <f t="shared" si="90"/>
        <v>0</v>
      </c>
      <c r="BC76" s="264">
        <f t="shared" si="90"/>
        <v>0</v>
      </c>
      <c r="BD76" s="242">
        <f t="shared" si="85"/>
        <v>0</v>
      </c>
      <c r="BE76" s="242">
        <f t="shared" si="86"/>
        <v>0</v>
      </c>
      <c r="BG76" s="242">
        <f>'[2]2025_АПП_забол_по ГИС ОМС (2)'!AD76</f>
        <v>0</v>
      </c>
      <c r="BH76" s="245">
        <f t="shared" si="9"/>
        <v>0</v>
      </c>
      <c r="BI76" s="242">
        <f t="shared" si="10"/>
        <v>0</v>
      </c>
      <c r="BJ76" s="276">
        <v>58</v>
      </c>
      <c r="BK76" s="32" t="s">
        <v>286</v>
      </c>
    </row>
    <row r="77" spans="1:63" ht="18.75" x14ac:dyDescent="0.2">
      <c r="A77" s="276">
        <v>59</v>
      </c>
      <c r="B77" s="32" t="s">
        <v>287</v>
      </c>
      <c r="C77" s="233">
        <f>'[2]2025_АПП_забол_по ГИС ОМС (2)'!C77</f>
        <v>0</v>
      </c>
      <c r="D77" s="233">
        <f>'[2]2025_АПП_забол_по ГИС ОМС (2)'!D77</f>
        <v>0</v>
      </c>
      <c r="E77" s="233">
        <f>'[2]2025_АПП_забол_по ГИС ОМС (2)'!E77</f>
        <v>108</v>
      </c>
      <c r="F77" s="233">
        <f>'[2]2025_АПП_забол_по ГИС ОМС (2)'!F77</f>
        <v>0</v>
      </c>
      <c r="G77" s="233">
        <f>'[2]2025_АПП_забол_по ГИС ОМС (2)'!G77</f>
        <v>0</v>
      </c>
      <c r="H77" s="233">
        <f>'[2]2025_АПП_забол_по ГИС ОМС (2)'!H77</f>
        <v>0</v>
      </c>
      <c r="I77" s="233">
        <f>'[2]2025_АПП_забол_по ГИС ОМС (2)'!I77</f>
        <v>0</v>
      </c>
      <c r="J77" s="233">
        <f>'[2]2025_АПП_забол_по ГИС ОМС (2)'!J77</f>
        <v>0</v>
      </c>
      <c r="K77" s="233">
        <f>'[2]2025_АПП_забол_по ГИС ОМС (2)'!K77</f>
        <v>200</v>
      </c>
      <c r="L77" s="233">
        <f>'[2]2025_АПП_забол_по ГИС ОМС (2)'!L77</f>
        <v>0</v>
      </c>
      <c r="M77" s="233">
        <f>'[2]2025_АПП_забол_по ГИС ОМС (2)'!M77</f>
        <v>0</v>
      </c>
      <c r="N77" s="233">
        <f>'[2]2025_АПП_забол_по ГИС ОМС (2)'!N77</f>
        <v>0</v>
      </c>
      <c r="O77" s="233">
        <f>'[2]2025_АПП_забол_по ГИС ОМС (2)'!O77</f>
        <v>0</v>
      </c>
      <c r="P77" s="233">
        <f>'[2]2025_АПП_забол_по ГИС ОМС (2)'!P77</f>
        <v>0</v>
      </c>
      <c r="Q77" s="233">
        <f>'[2]2025_АПП_забол_по ГИС ОМС (2)'!Q77</f>
        <v>0</v>
      </c>
      <c r="R77" s="233">
        <f>'[2]2025_АПП_забол_по ГИС ОМС (2)'!R77</f>
        <v>0</v>
      </c>
      <c r="S77" s="233">
        <f>'[2]2025_АПП_забол_по ГИС ОМС (2)'!S77</f>
        <v>0</v>
      </c>
      <c r="T77" s="233">
        <f>'[2]2025_АПП_забол_по ГИС ОМС (2)'!T77</f>
        <v>0</v>
      </c>
      <c r="U77" s="233">
        <f>'[2]2025_АПП_забол_по ГИС ОМС (2)'!U77</f>
        <v>0</v>
      </c>
      <c r="V77" s="233">
        <f>'[2]2025_АПП_забол_по ГИС ОМС (2)'!V77</f>
        <v>0</v>
      </c>
      <c r="W77" s="233">
        <f>'[2]2025_АПП_забол_по ГИС ОМС (2)'!W77</f>
        <v>0</v>
      </c>
      <c r="X77" s="233">
        <f>'[2]2025_АПП_забол_по ГИС ОМС (2)'!X77</f>
        <v>0</v>
      </c>
      <c r="Y77" s="233">
        <f>'[2]2025_АПП_забол_по ГИС ОМС (2)'!Y77</f>
        <v>0</v>
      </c>
      <c r="Z77" s="233">
        <f>'[2]2025_АПП_забол_по ГИС ОМС (2)'!Z77</f>
        <v>0</v>
      </c>
      <c r="AA77" s="233">
        <f>'[2]2025_АПП_забол_по ГИС ОМС (2)'!AA77</f>
        <v>0</v>
      </c>
      <c r="AB77" s="234">
        <f t="shared" si="80"/>
        <v>308</v>
      </c>
      <c r="AC77" s="235">
        <f>ROUND('[2]2025_АПП_забол_по ГИС ОМС (2)'!AC77*'2025_АПП_забол_ПРОЕКТ ТП'!$AC$104,0)</f>
        <v>0</v>
      </c>
      <c r="AD77" s="236">
        <f t="shared" si="87"/>
        <v>308</v>
      </c>
      <c r="AE77" s="237">
        <f t="shared" si="81"/>
        <v>0</v>
      </c>
      <c r="AF77" s="258"/>
      <c r="AG77" s="258"/>
      <c r="AH77" s="258"/>
      <c r="AI77" s="258"/>
      <c r="AJ77" s="258"/>
      <c r="AK77" s="236">
        <f t="shared" si="67"/>
        <v>308</v>
      </c>
      <c r="AL77" s="238">
        <f>'[2]2025_АПП_забол_по ГИС ОМС (2)'!AF77</f>
        <v>0</v>
      </c>
      <c r="AM77" s="236">
        <f t="shared" si="82"/>
        <v>308</v>
      </c>
      <c r="AN77" s="239"/>
      <c r="AO77" s="242">
        <f>'[3]2023_АПП_забол_рабочий'!AM81</f>
        <v>0</v>
      </c>
      <c r="AP77" s="239"/>
      <c r="AQ77" s="241">
        <f>'[2]2025_АПП_забол_по ГИС ОМС (2)'!AJ77</f>
        <v>3043</v>
      </c>
      <c r="AR77" s="241">
        <f>'[2]2025_АПП_забол_по ГИС ОМС (2)'!AK77</f>
        <v>0</v>
      </c>
      <c r="AS77" s="241">
        <f>'[2]2025_АПП_забол_по ГИС ОМС (2)'!AL77</f>
        <v>0</v>
      </c>
      <c r="AT77" s="242">
        <f t="shared" si="83"/>
        <v>-2735</v>
      </c>
      <c r="AU77" s="242">
        <f t="shared" si="84"/>
        <v>0</v>
      </c>
      <c r="AV77" s="243"/>
      <c r="AW77" s="241"/>
      <c r="AX77" s="242">
        <f t="shared" si="89"/>
        <v>308</v>
      </c>
      <c r="AY77" s="243"/>
      <c r="AZ77" s="242">
        <f>'[2]2025_АПП_забол_по ГИС ОМС (2)'!AS77</f>
        <v>133</v>
      </c>
      <c r="BA77" s="242">
        <f>'[2]2025_АПП_забол_по ГИС ОМС (2)'!AT77</f>
        <v>0</v>
      </c>
      <c r="BB77" s="264">
        <f t="shared" si="90"/>
        <v>177</v>
      </c>
      <c r="BC77" s="264">
        <f t="shared" si="90"/>
        <v>0</v>
      </c>
      <c r="BD77" s="242">
        <f t="shared" si="85"/>
        <v>131</v>
      </c>
      <c r="BE77" s="242">
        <f t="shared" si="86"/>
        <v>0</v>
      </c>
      <c r="BG77" s="242">
        <f>'[2]2025_АПП_забол_по ГИС ОМС (2)'!AD77</f>
        <v>308</v>
      </c>
      <c r="BH77" s="245">
        <f t="shared" ref="BH77:BH101" si="91">IFERROR(ROUND(AD77/BG77,6),0)</f>
        <v>1</v>
      </c>
      <c r="BI77" s="242">
        <f t="shared" ref="BI77:BI97" si="92">AK77-BG77</f>
        <v>0</v>
      </c>
      <c r="BJ77" s="276">
        <v>59</v>
      </c>
      <c r="BK77" s="32" t="s">
        <v>287</v>
      </c>
    </row>
    <row r="78" spans="1:63" ht="26.25" customHeight="1" x14ac:dyDescent="0.2">
      <c r="A78" s="276">
        <v>60</v>
      </c>
      <c r="B78" s="32" t="s">
        <v>288</v>
      </c>
      <c r="C78" s="233">
        <f>'[2]2025_АПП_забол_по ГИС ОМС (2)'!C78</f>
        <v>0</v>
      </c>
      <c r="D78" s="233">
        <f>'[2]2025_АПП_забол_по ГИС ОМС (2)'!D78</f>
        <v>0</v>
      </c>
      <c r="E78" s="233">
        <f>'[2]2025_АПП_забол_по ГИС ОМС (2)'!E78</f>
        <v>0</v>
      </c>
      <c r="F78" s="233">
        <f>'[2]2025_АПП_забол_по ГИС ОМС (2)'!F78</f>
        <v>0</v>
      </c>
      <c r="G78" s="233">
        <f>'[2]2025_АПП_забол_по ГИС ОМС (2)'!G78</f>
        <v>0</v>
      </c>
      <c r="H78" s="233">
        <f>'[2]2025_АПП_забол_по ГИС ОМС (2)'!H78</f>
        <v>0</v>
      </c>
      <c r="I78" s="233">
        <f>'[2]2025_АПП_забол_по ГИС ОМС (2)'!I78</f>
        <v>0</v>
      </c>
      <c r="J78" s="233">
        <f>'[2]2025_АПП_забол_по ГИС ОМС (2)'!J78</f>
        <v>0</v>
      </c>
      <c r="K78" s="233">
        <f>'[2]2025_АПП_забол_по ГИС ОМС (2)'!K78</f>
        <v>0</v>
      </c>
      <c r="L78" s="233">
        <f>'[2]2025_АПП_забол_по ГИС ОМС (2)'!L78</f>
        <v>0</v>
      </c>
      <c r="M78" s="233">
        <f>'[2]2025_АПП_забол_по ГИС ОМС (2)'!M78</f>
        <v>0</v>
      </c>
      <c r="N78" s="233">
        <f>'[2]2025_АПП_забол_по ГИС ОМС (2)'!N78</f>
        <v>0</v>
      </c>
      <c r="O78" s="233">
        <f>'[2]2025_АПП_забол_по ГИС ОМС (2)'!O78</f>
        <v>0</v>
      </c>
      <c r="P78" s="233">
        <f>'[2]2025_АПП_забол_по ГИС ОМС (2)'!P78</f>
        <v>0</v>
      </c>
      <c r="Q78" s="233">
        <f>'[2]2025_АПП_забол_по ГИС ОМС (2)'!Q78</f>
        <v>0</v>
      </c>
      <c r="R78" s="233">
        <f>'[2]2025_АПП_забол_по ГИС ОМС (2)'!R78</f>
        <v>0</v>
      </c>
      <c r="S78" s="233">
        <f>'[2]2025_АПП_забол_по ГИС ОМС (2)'!S78</f>
        <v>0</v>
      </c>
      <c r="T78" s="233">
        <f>'[2]2025_АПП_забол_по ГИС ОМС (2)'!T78</f>
        <v>0</v>
      </c>
      <c r="U78" s="233">
        <f>'[2]2025_АПП_забол_по ГИС ОМС (2)'!U78</f>
        <v>0</v>
      </c>
      <c r="V78" s="233">
        <f>'[2]2025_АПП_забол_по ГИС ОМС (2)'!V78</f>
        <v>0</v>
      </c>
      <c r="W78" s="233">
        <f>'[2]2025_АПП_забол_по ГИС ОМС (2)'!W78</f>
        <v>0</v>
      </c>
      <c r="X78" s="233">
        <f>'[2]2025_АПП_забол_по ГИС ОМС (2)'!X78</f>
        <v>0</v>
      </c>
      <c r="Y78" s="233">
        <f>'[2]2025_АПП_забол_по ГИС ОМС (2)'!Y78</f>
        <v>0</v>
      </c>
      <c r="Z78" s="233">
        <f>'[2]2025_АПП_забол_по ГИС ОМС (2)'!Z78</f>
        <v>0</v>
      </c>
      <c r="AA78" s="233">
        <f>'[2]2025_АПП_забол_по ГИС ОМС (2)'!AA78</f>
        <v>0</v>
      </c>
      <c r="AB78" s="234">
        <f t="shared" si="80"/>
        <v>0</v>
      </c>
      <c r="AC78" s="235">
        <f>ROUND('[2]2025_АПП_забол_по ГИС ОМС (2)'!AC78*'2025_АПП_забол_ПРОЕКТ ТП'!$AC$104,0)</f>
        <v>0</v>
      </c>
      <c r="AD78" s="236">
        <f t="shared" si="87"/>
        <v>0</v>
      </c>
      <c r="AE78" s="237">
        <f t="shared" si="81"/>
        <v>0</v>
      </c>
      <c r="AF78" s="258"/>
      <c r="AG78" s="258"/>
      <c r="AH78" s="258"/>
      <c r="AI78" s="258"/>
      <c r="AJ78" s="258"/>
      <c r="AK78" s="236">
        <f t="shared" si="67"/>
        <v>0</v>
      </c>
      <c r="AL78" s="238">
        <f>'[2]2025_АПП_забол_по ГИС ОМС (2)'!AF78</f>
        <v>0</v>
      </c>
      <c r="AM78" s="236">
        <f t="shared" si="82"/>
        <v>0</v>
      </c>
      <c r="AN78" s="239"/>
      <c r="AO78" s="242">
        <f>'[3]2023_АПП_забол_рабочий'!AM82</f>
        <v>0</v>
      </c>
      <c r="AP78" s="239"/>
      <c r="AQ78" s="241">
        <f>'[2]2025_АПП_забол_по ГИС ОМС (2)'!AJ78</f>
        <v>0</v>
      </c>
      <c r="AR78" s="241">
        <f>'[2]2025_АПП_забол_по ГИС ОМС (2)'!AK78</f>
        <v>0</v>
      </c>
      <c r="AS78" s="241">
        <f>'[2]2025_АПП_забол_по ГИС ОМС (2)'!AL78</f>
        <v>0</v>
      </c>
      <c r="AT78" s="242">
        <f t="shared" si="83"/>
        <v>0</v>
      </c>
      <c r="AU78" s="242">
        <f t="shared" si="84"/>
        <v>0</v>
      </c>
      <c r="AV78" s="243"/>
      <c r="AW78" s="241"/>
      <c r="AX78" s="242">
        <f t="shared" si="89"/>
        <v>0</v>
      </c>
      <c r="AY78" s="243"/>
      <c r="AZ78" s="242">
        <f>'[2]2025_АПП_забол_по ГИС ОМС (2)'!AS78</f>
        <v>0</v>
      </c>
      <c r="BA78" s="242">
        <f>'[2]2025_АПП_забол_по ГИС ОМС (2)'!AT78</f>
        <v>0</v>
      </c>
      <c r="BB78" s="264">
        <f t="shared" si="90"/>
        <v>0</v>
      </c>
      <c r="BC78" s="264">
        <f t="shared" si="90"/>
        <v>0</v>
      </c>
      <c r="BD78" s="242">
        <f t="shared" si="85"/>
        <v>0</v>
      </c>
      <c r="BE78" s="242">
        <f t="shared" si="86"/>
        <v>0</v>
      </c>
      <c r="BG78" s="242">
        <f>'[2]2025_АПП_забол_по ГИС ОМС (2)'!AD78</f>
        <v>0</v>
      </c>
      <c r="BH78" s="245">
        <f t="shared" si="91"/>
        <v>0</v>
      </c>
      <c r="BI78" s="242">
        <f t="shared" si="92"/>
        <v>0</v>
      </c>
      <c r="BJ78" s="276">
        <v>60</v>
      </c>
      <c r="BK78" s="32" t="s">
        <v>288</v>
      </c>
    </row>
    <row r="79" spans="1:63" ht="18.75" x14ac:dyDescent="0.2">
      <c r="A79" s="276">
        <v>61</v>
      </c>
      <c r="B79" s="32" t="s">
        <v>289</v>
      </c>
      <c r="C79" s="233">
        <f>'[2]2025_АПП_забол_по ГИС ОМС (2)'!C79</f>
        <v>50</v>
      </c>
      <c r="D79" s="233">
        <f>'[2]2025_АПП_забол_по ГИС ОМС (2)'!D79</f>
        <v>0</v>
      </c>
      <c r="E79" s="233">
        <f>'[2]2025_АПП_забол_по ГИС ОМС (2)'!E79</f>
        <v>0</v>
      </c>
      <c r="F79" s="233">
        <f>'[2]2025_АПП_забол_по ГИС ОМС (2)'!F79</f>
        <v>0</v>
      </c>
      <c r="G79" s="233">
        <f>'[2]2025_АПП_забол_по ГИС ОМС (2)'!G79</f>
        <v>0</v>
      </c>
      <c r="H79" s="233">
        <f>'[2]2025_АПП_забол_по ГИС ОМС (2)'!H79</f>
        <v>0</v>
      </c>
      <c r="I79" s="233">
        <f>'[2]2025_АПП_забол_по ГИС ОМС (2)'!I79</f>
        <v>0</v>
      </c>
      <c r="J79" s="233">
        <f>'[2]2025_АПП_забол_по ГИС ОМС (2)'!J79</f>
        <v>50</v>
      </c>
      <c r="K79" s="233">
        <f>'[2]2025_АПП_забол_по ГИС ОМС (2)'!K79</f>
        <v>0</v>
      </c>
      <c r="L79" s="233">
        <f>'[2]2025_АПП_забол_по ГИС ОМС (2)'!L79</f>
        <v>0</v>
      </c>
      <c r="M79" s="233">
        <f>'[2]2025_АПП_забол_по ГИС ОМС (2)'!M79</f>
        <v>0</v>
      </c>
      <c r="N79" s="233">
        <f>'[2]2025_АПП_забол_по ГИС ОМС (2)'!N79</f>
        <v>50</v>
      </c>
      <c r="O79" s="233">
        <f>'[2]2025_АПП_забол_по ГИС ОМС (2)'!O79</f>
        <v>0</v>
      </c>
      <c r="P79" s="233">
        <f>'[2]2025_АПП_забол_по ГИС ОМС (2)'!P79</f>
        <v>0</v>
      </c>
      <c r="Q79" s="233">
        <f>'[2]2025_АПП_забол_по ГИС ОМС (2)'!Q79</f>
        <v>0</v>
      </c>
      <c r="R79" s="233">
        <f>'[2]2025_АПП_забол_по ГИС ОМС (2)'!R79</f>
        <v>0</v>
      </c>
      <c r="S79" s="233">
        <f>'[2]2025_АПП_забол_по ГИС ОМС (2)'!S79</f>
        <v>0</v>
      </c>
      <c r="T79" s="233">
        <f>'[2]2025_АПП_забол_по ГИС ОМС (2)'!T79</f>
        <v>50</v>
      </c>
      <c r="U79" s="233">
        <f>'[2]2025_АПП_забол_по ГИС ОМС (2)'!U79</f>
        <v>50</v>
      </c>
      <c r="V79" s="233">
        <f>'[2]2025_АПП_забол_по ГИС ОМС (2)'!V79</f>
        <v>0</v>
      </c>
      <c r="W79" s="233">
        <f>'[2]2025_АПП_забол_по ГИС ОМС (2)'!W79</f>
        <v>50</v>
      </c>
      <c r="X79" s="233">
        <f>'[2]2025_АПП_забол_по ГИС ОМС (2)'!X79</f>
        <v>0</v>
      </c>
      <c r="Y79" s="233">
        <f>'[2]2025_АПП_забол_по ГИС ОМС (2)'!Y79</f>
        <v>0</v>
      </c>
      <c r="Z79" s="233">
        <f>'[2]2025_АПП_забол_по ГИС ОМС (2)'!Z79</f>
        <v>50</v>
      </c>
      <c r="AA79" s="233">
        <f>'[2]2025_АПП_забол_по ГИС ОМС (2)'!AA79</f>
        <v>0</v>
      </c>
      <c r="AB79" s="234">
        <f t="shared" si="80"/>
        <v>350</v>
      </c>
      <c r="AC79" s="235">
        <f>ROUND('[2]2025_АПП_забол_по ГИС ОМС (2)'!AC79*'2025_АПП_забол_ПРОЕКТ ТП'!$AC$104,0)</f>
        <v>0</v>
      </c>
      <c r="AD79" s="236">
        <f t="shared" si="87"/>
        <v>350</v>
      </c>
      <c r="AE79" s="237">
        <f t="shared" si="81"/>
        <v>0</v>
      </c>
      <c r="AF79" s="258"/>
      <c r="AG79" s="258"/>
      <c r="AH79" s="258"/>
      <c r="AI79" s="258"/>
      <c r="AJ79" s="258"/>
      <c r="AK79" s="236">
        <f t="shared" si="67"/>
        <v>350</v>
      </c>
      <c r="AL79" s="238">
        <f>'[2]2025_АПП_забол_по ГИС ОМС (2)'!AF79</f>
        <v>0</v>
      </c>
      <c r="AM79" s="236">
        <f t="shared" si="82"/>
        <v>350</v>
      </c>
      <c r="AN79" s="239"/>
      <c r="AO79" s="242">
        <f>'[3]2023_АПП_забол_рабочий'!AM83</f>
        <v>0</v>
      </c>
      <c r="AP79" s="239"/>
      <c r="AQ79" s="241">
        <f>'[2]2025_АПП_забол_по ГИС ОМС (2)'!AJ79</f>
        <v>837</v>
      </c>
      <c r="AR79" s="241">
        <f>'[2]2025_АПП_забол_по ГИС ОМС (2)'!AK79</f>
        <v>0</v>
      </c>
      <c r="AS79" s="241">
        <f>'[2]2025_АПП_забол_по ГИС ОМС (2)'!AL79</f>
        <v>0</v>
      </c>
      <c r="AT79" s="242">
        <f t="shared" si="83"/>
        <v>-487</v>
      </c>
      <c r="AU79" s="242">
        <f t="shared" si="84"/>
        <v>0</v>
      </c>
      <c r="AV79" s="243"/>
      <c r="AW79" s="241"/>
      <c r="AX79" s="242">
        <f t="shared" si="89"/>
        <v>350</v>
      </c>
      <c r="AY79" s="243"/>
      <c r="AZ79" s="242">
        <f>'[2]2025_АПП_забол_по ГИС ОМС (2)'!AS79</f>
        <v>48</v>
      </c>
      <c r="BA79" s="242">
        <f>'[2]2025_АПП_забол_по ГИС ОМС (2)'!AT79</f>
        <v>0</v>
      </c>
      <c r="BB79" s="264">
        <f t="shared" si="90"/>
        <v>64</v>
      </c>
      <c r="BC79" s="264">
        <f t="shared" si="90"/>
        <v>0</v>
      </c>
      <c r="BD79" s="242">
        <f t="shared" si="85"/>
        <v>286</v>
      </c>
      <c r="BE79" s="242">
        <f t="shared" si="86"/>
        <v>0</v>
      </c>
      <c r="BG79" s="242">
        <f>'[2]2025_АПП_забол_по ГИС ОМС (2)'!AD79</f>
        <v>350</v>
      </c>
      <c r="BH79" s="245">
        <f t="shared" si="91"/>
        <v>1</v>
      </c>
      <c r="BI79" s="242">
        <f t="shared" si="92"/>
        <v>0</v>
      </c>
      <c r="BJ79" s="276">
        <v>61</v>
      </c>
      <c r="BK79" s="32" t="s">
        <v>289</v>
      </c>
    </row>
    <row r="80" spans="1:63" ht="18.75" x14ac:dyDescent="0.2">
      <c r="A80" s="276">
        <v>62</v>
      </c>
      <c r="B80" s="32" t="s">
        <v>290</v>
      </c>
      <c r="C80" s="233">
        <f>'[2]2025_АПП_забол_по ГИС ОМС (2)'!C80</f>
        <v>0</v>
      </c>
      <c r="D80" s="233">
        <f>'[2]2025_АПП_забол_по ГИС ОМС (2)'!D80</f>
        <v>0</v>
      </c>
      <c r="E80" s="233">
        <f>'[2]2025_АПП_забол_по ГИС ОМС (2)'!E80</f>
        <v>0</v>
      </c>
      <c r="F80" s="233">
        <f>'[2]2025_АПП_забол_по ГИС ОМС (2)'!F80</f>
        <v>0</v>
      </c>
      <c r="G80" s="233">
        <f>'[2]2025_АПП_забол_по ГИС ОМС (2)'!G80</f>
        <v>0</v>
      </c>
      <c r="H80" s="233">
        <f>'[2]2025_АПП_забол_по ГИС ОМС (2)'!H80</f>
        <v>0</v>
      </c>
      <c r="I80" s="233">
        <f>'[2]2025_АПП_забол_по ГИС ОМС (2)'!I80</f>
        <v>0</v>
      </c>
      <c r="J80" s="233">
        <f>'[2]2025_АПП_забол_по ГИС ОМС (2)'!J80</f>
        <v>0</v>
      </c>
      <c r="K80" s="233">
        <f>'[2]2025_АПП_забол_по ГИС ОМС (2)'!K80</f>
        <v>0</v>
      </c>
      <c r="L80" s="233">
        <f>'[2]2025_АПП_забол_по ГИС ОМС (2)'!L80</f>
        <v>0</v>
      </c>
      <c r="M80" s="233">
        <f>'[2]2025_АПП_забол_по ГИС ОМС (2)'!M80</f>
        <v>0</v>
      </c>
      <c r="N80" s="233">
        <f>'[2]2025_АПП_забол_по ГИС ОМС (2)'!N80</f>
        <v>0</v>
      </c>
      <c r="O80" s="233">
        <f>'[2]2025_АПП_забол_по ГИС ОМС (2)'!O80</f>
        <v>0</v>
      </c>
      <c r="P80" s="233">
        <f>'[2]2025_АПП_забол_по ГИС ОМС (2)'!P80</f>
        <v>0</v>
      </c>
      <c r="Q80" s="233">
        <f>'[2]2025_АПП_забол_по ГИС ОМС (2)'!Q80</f>
        <v>0</v>
      </c>
      <c r="R80" s="233">
        <f>'[2]2025_АПП_забол_по ГИС ОМС (2)'!R80</f>
        <v>0</v>
      </c>
      <c r="S80" s="233">
        <f>'[2]2025_АПП_забол_по ГИС ОМС (2)'!S80</f>
        <v>0</v>
      </c>
      <c r="T80" s="233">
        <f>'[2]2025_АПП_забол_по ГИС ОМС (2)'!T80</f>
        <v>0</v>
      </c>
      <c r="U80" s="233">
        <f>'[2]2025_АПП_забол_по ГИС ОМС (2)'!U80</f>
        <v>0</v>
      </c>
      <c r="V80" s="233">
        <f>'[2]2025_АПП_забол_по ГИС ОМС (2)'!V80</f>
        <v>0</v>
      </c>
      <c r="W80" s="233">
        <f>'[2]2025_АПП_забол_по ГИС ОМС (2)'!W80</f>
        <v>0</v>
      </c>
      <c r="X80" s="233">
        <f>'[2]2025_АПП_забол_по ГИС ОМС (2)'!X80</f>
        <v>0</v>
      </c>
      <c r="Y80" s="233">
        <f>'[2]2025_АПП_забол_по ГИС ОМС (2)'!Y80</f>
        <v>0</v>
      </c>
      <c r="Z80" s="233">
        <f>'[2]2025_АПП_забол_по ГИС ОМС (2)'!Z80</f>
        <v>0</v>
      </c>
      <c r="AA80" s="233">
        <f>'[2]2025_АПП_забол_по ГИС ОМС (2)'!AA80</f>
        <v>0</v>
      </c>
      <c r="AB80" s="234">
        <f t="shared" si="80"/>
        <v>0</v>
      </c>
      <c r="AC80" s="235">
        <f>ROUND('[2]2025_АПП_забол_по ГИС ОМС (2)'!AC80*'2025_АПП_забол_ПРОЕКТ ТП'!$AC$104,0)</f>
        <v>4282</v>
      </c>
      <c r="AD80" s="236">
        <f t="shared" si="87"/>
        <v>4282</v>
      </c>
      <c r="AE80" s="237">
        <f t="shared" si="81"/>
        <v>0</v>
      </c>
      <c r="AF80" s="258"/>
      <c r="AG80" s="258"/>
      <c r="AH80" s="258"/>
      <c r="AI80" s="258"/>
      <c r="AJ80" s="258"/>
      <c r="AK80" s="236">
        <f t="shared" si="67"/>
        <v>4282</v>
      </c>
      <c r="AL80" s="238">
        <f>'[2]2025_АПП_забол_по ГИС ОМС (2)'!AF80</f>
        <v>0</v>
      </c>
      <c r="AM80" s="236">
        <f t="shared" si="82"/>
        <v>4282</v>
      </c>
      <c r="AN80" s="239"/>
      <c r="AO80" s="242">
        <f>'[3]2023_АПП_забол_рабочий'!AM84</f>
        <v>0</v>
      </c>
      <c r="AP80" s="239"/>
      <c r="AQ80" s="241">
        <f>'[2]2025_АПП_забол_по ГИС ОМС (2)'!AJ80</f>
        <v>4247</v>
      </c>
      <c r="AR80" s="241">
        <f>'[2]2025_АПП_забол_по ГИС ОМС (2)'!AK80</f>
        <v>4247</v>
      </c>
      <c r="AS80" s="241">
        <f>'[2]2025_АПП_забол_по ГИС ОМС (2)'!AL80</f>
        <v>0</v>
      </c>
      <c r="AT80" s="242">
        <f t="shared" si="83"/>
        <v>35</v>
      </c>
      <c r="AU80" s="242">
        <f t="shared" si="84"/>
        <v>35</v>
      </c>
      <c r="AV80" s="243"/>
      <c r="AW80" s="241">
        <f>'[2]АПП заб обращ 21_нов'!AK80</f>
        <v>0</v>
      </c>
      <c r="AX80" s="242">
        <f t="shared" si="89"/>
        <v>4282</v>
      </c>
      <c r="AY80" s="243"/>
      <c r="AZ80" s="242">
        <f>'[2]2025_АПП_забол_по ГИС ОМС (2)'!AS80</f>
        <v>2078</v>
      </c>
      <c r="BA80" s="242">
        <f>'[2]2025_АПП_забол_по ГИС ОМС (2)'!AT80</f>
        <v>2078</v>
      </c>
      <c r="BB80" s="264">
        <f t="shared" si="90"/>
        <v>2771</v>
      </c>
      <c r="BC80" s="264">
        <f t="shared" si="90"/>
        <v>2771</v>
      </c>
      <c r="BD80" s="242">
        <f t="shared" si="85"/>
        <v>1511</v>
      </c>
      <c r="BE80" s="242">
        <f t="shared" si="86"/>
        <v>1511</v>
      </c>
      <c r="BG80" s="242">
        <f>'[2]2025_АПП_забол_по ГИС ОМС (2)'!AD80</f>
        <v>4388</v>
      </c>
      <c r="BH80" s="245">
        <f t="shared" si="91"/>
        <v>0.97584300000000002</v>
      </c>
      <c r="BI80" s="242">
        <f t="shared" si="92"/>
        <v>-106</v>
      </c>
      <c r="BJ80" s="276">
        <v>62</v>
      </c>
      <c r="BK80" s="32" t="s">
        <v>290</v>
      </c>
    </row>
    <row r="81" spans="1:63" ht="22.5" customHeight="1" x14ac:dyDescent="0.2">
      <c r="A81" s="276">
        <v>63</v>
      </c>
      <c r="B81" s="32" t="s">
        <v>291</v>
      </c>
      <c r="C81" s="233">
        <f>'[2]2025_АПП_забол_по ГИС ОМС (2)'!C81</f>
        <v>0</v>
      </c>
      <c r="D81" s="233">
        <f>'[2]2025_АПП_забол_по ГИС ОМС (2)'!D81</f>
        <v>0</v>
      </c>
      <c r="E81" s="233">
        <f>'[2]2025_АПП_забол_по ГИС ОМС (2)'!E81</f>
        <v>0</v>
      </c>
      <c r="F81" s="233">
        <f>'[2]2025_АПП_забол_по ГИС ОМС (2)'!F81</f>
        <v>0</v>
      </c>
      <c r="G81" s="233">
        <f>'[2]2025_АПП_забол_по ГИС ОМС (2)'!G81</f>
        <v>0</v>
      </c>
      <c r="H81" s="233">
        <f>'[2]2025_АПП_забол_по ГИС ОМС (2)'!H81</f>
        <v>0</v>
      </c>
      <c r="I81" s="233">
        <f>'[2]2025_АПП_забол_по ГИС ОМС (2)'!I81</f>
        <v>0</v>
      </c>
      <c r="J81" s="233">
        <f>'[2]2025_АПП_забол_по ГИС ОМС (2)'!J81</f>
        <v>0</v>
      </c>
      <c r="K81" s="233">
        <f>'[2]2025_АПП_забол_по ГИС ОМС (2)'!K81</f>
        <v>0</v>
      </c>
      <c r="L81" s="233">
        <f>'[2]2025_АПП_забол_по ГИС ОМС (2)'!L81</f>
        <v>0</v>
      </c>
      <c r="M81" s="233">
        <f>'[2]2025_АПП_забол_по ГИС ОМС (2)'!M81</f>
        <v>0</v>
      </c>
      <c r="N81" s="233">
        <f>'[2]2025_АПП_забол_по ГИС ОМС (2)'!N81</f>
        <v>0</v>
      </c>
      <c r="O81" s="233">
        <f>'[2]2025_АПП_забол_по ГИС ОМС (2)'!O81</f>
        <v>0</v>
      </c>
      <c r="P81" s="233">
        <f>'[2]2025_АПП_забол_по ГИС ОМС (2)'!P81</f>
        <v>0</v>
      </c>
      <c r="Q81" s="233">
        <f>'[2]2025_АПП_забол_по ГИС ОМС (2)'!Q81</f>
        <v>0</v>
      </c>
      <c r="R81" s="233">
        <f>'[2]2025_АПП_забол_по ГИС ОМС (2)'!R81</f>
        <v>0</v>
      </c>
      <c r="S81" s="233">
        <f>'[2]2025_АПП_забол_по ГИС ОМС (2)'!S81</f>
        <v>0</v>
      </c>
      <c r="T81" s="233">
        <f>'[2]2025_АПП_забол_по ГИС ОМС (2)'!T81</f>
        <v>0</v>
      </c>
      <c r="U81" s="233">
        <f>'[2]2025_АПП_забол_по ГИС ОМС (2)'!U81</f>
        <v>0</v>
      </c>
      <c r="V81" s="233">
        <f>'[2]2025_АПП_забол_по ГИС ОМС (2)'!V81</f>
        <v>0</v>
      </c>
      <c r="W81" s="233">
        <f>'[2]2025_АПП_забол_по ГИС ОМС (2)'!W81</f>
        <v>0</v>
      </c>
      <c r="X81" s="233">
        <f>'[2]2025_АПП_забол_по ГИС ОМС (2)'!X81</f>
        <v>0</v>
      </c>
      <c r="Y81" s="233">
        <f>'[2]2025_АПП_забол_по ГИС ОМС (2)'!Y81</f>
        <v>0</v>
      </c>
      <c r="Z81" s="233">
        <f>'[2]2025_АПП_забол_по ГИС ОМС (2)'!Z81</f>
        <v>0</v>
      </c>
      <c r="AA81" s="233">
        <f>'[2]2025_АПП_забол_по ГИС ОМС (2)'!AA81</f>
        <v>0</v>
      </c>
      <c r="AB81" s="234">
        <f t="shared" si="80"/>
        <v>0</v>
      </c>
      <c r="AC81" s="235">
        <f>ROUND('[2]2025_АПП_забол_по ГИС ОМС (2)'!AC81*'2025_АПП_забол_ПРОЕКТ ТП'!$AC$104,0)</f>
        <v>0</v>
      </c>
      <c r="AD81" s="236">
        <f t="shared" si="87"/>
        <v>0</v>
      </c>
      <c r="AE81" s="237">
        <f t="shared" si="81"/>
        <v>0</v>
      </c>
      <c r="AF81" s="258"/>
      <c r="AG81" s="258"/>
      <c r="AH81" s="258"/>
      <c r="AI81" s="258"/>
      <c r="AJ81" s="258"/>
      <c r="AK81" s="236">
        <f t="shared" si="67"/>
        <v>0</v>
      </c>
      <c r="AL81" s="238">
        <f>'[2]2025_АПП_забол_по ГИС ОМС (2)'!AF81</f>
        <v>0</v>
      </c>
      <c r="AM81" s="236">
        <f t="shared" si="82"/>
        <v>0</v>
      </c>
      <c r="AN81" s="239"/>
      <c r="AO81" s="242">
        <f>'[3]2023_АПП_забол_рабочий'!AM85</f>
        <v>0</v>
      </c>
      <c r="AP81" s="239"/>
      <c r="AQ81" s="241">
        <f>'[2]2025_АПП_забол_по ГИС ОМС (2)'!AJ81</f>
        <v>0</v>
      </c>
      <c r="AR81" s="241">
        <f>'[2]2025_АПП_забол_по ГИС ОМС (2)'!AK81</f>
        <v>0</v>
      </c>
      <c r="AS81" s="241">
        <f>'[2]2025_АПП_забол_по ГИС ОМС (2)'!AL81</f>
        <v>0</v>
      </c>
      <c r="AT81" s="242">
        <f t="shared" si="83"/>
        <v>0</v>
      </c>
      <c r="AU81" s="242">
        <f t="shared" si="84"/>
        <v>0</v>
      </c>
      <c r="AV81" s="243"/>
      <c r="AW81" s="241">
        <f>'[2]АПП заб обращ 21_нов'!AK83</f>
        <v>0</v>
      </c>
      <c r="AX81" s="242">
        <f t="shared" si="89"/>
        <v>0</v>
      </c>
      <c r="AY81" s="243"/>
      <c r="AZ81" s="242">
        <f>'[2]2025_АПП_забол_по ГИС ОМС (2)'!AS81</f>
        <v>0</v>
      </c>
      <c r="BA81" s="242">
        <f>'[2]2025_АПП_забол_по ГИС ОМС (2)'!AT81</f>
        <v>0</v>
      </c>
      <c r="BB81" s="264">
        <f t="shared" si="90"/>
        <v>0</v>
      </c>
      <c r="BC81" s="264">
        <f t="shared" si="90"/>
        <v>0</v>
      </c>
      <c r="BD81" s="242">
        <f t="shared" si="85"/>
        <v>0</v>
      </c>
      <c r="BE81" s="242">
        <f t="shared" si="86"/>
        <v>0</v>
      </c>
      <c r="BG81" s="242">
        <f>'[2]2025_АПП_забол_по ГИС ОМС (2)'!AD81</f>
        <v>0</v>
      </c>
      <c r="BH81" s="245">
        <f t="shared" si="91"/>
        <v>0</v>
      </c>
      <c r="BI81" s="242">
        <f t="shared" si="92"/>
        <v>0</v>
      </c>
      <c r="BJ81" s="276">
        <v>63</v>
      </c>
      <c r="BK81" s="32" t="s">
        <v>291</v>
      </c>
    </row>
    <row r="82" spans="1:63" ht="18.75" x14ac:dyDescent="0.2">
      <c r="A82" s="276">
        <v>64</v>
      </c>
      <c r="B82" s="32" t="s">
        <v>292</v>
      </c>
      <c r="C82" s="233">
        <f>'[2]2025_АПП_забол_по ГИС ОМС (2)'!C82</f>
        <v>0</v>
      </c>
      <c r="D82" s="233">
        <f>'[2]2025_АПП_забол_по ГИС ОМС (2)'!D82</f>
        <v>0</v>
      </c>
      <c r="E82" s="233">
        <f>'[2]2025_АПП_забол_по ГИС ОМС (2)'!E82</f>
        <v>0</v>
      </c>
      <c r="F82" s="233">
        <f>'[2]2025_АПП_забол_по ГИС ОМС (2)'!F82</f>
        <v>0</v>
      </c>
      <c r="G82" s="233">
        <f>'[2]2025_АПП_забол_по ГИС ОМС (2)'!G82</f>
        <v>0</v>
      </c>
      <c r="H82" s="233">
        <f>'[2]2025_АПП_забол_по ГИС ОМС (2)'!H82</f>
        <v>0</v>
      </c>
      <c r="I82" s="233">
        <f>'[2]2025_АПП_забол_по ГИС ОМС (2)'!I82</f>
        <v>0</v>
      </c>
      <c r="J82" s="233">
        <f>'[2]2025_АПП_забол_по ГИС ОМС (2)'!J82</f>
        <v>0</v>
      </c>
      <c r="K82" s="233">
        <f>'[2]2025_АПП_забол_по ГИС ОМС (2)'!K82</f>
        <v>0</v>
      </c>
      <c r="L82" s="233">
        <f>'[2]2025_АПП_забол_по ГИС ОМС (2)'!L82</f>
        <v>0</v>
      </c>
      <c r="M82" s="233">
        <f>'[2]2025_АПП_забол_по ГИС ОМС (2)'!M82</f>
        <v>0</v>
      </c>
      <c r="N82" s="233">
        <f>'[2]2025_АПП_забол_по ГИС ОМС (2)'!N82</f>
        <v>0</v>
      </c>
      <c r="O82" s="233">
        <f>'[2]2025_АПП_забол_по ГИС ОМС (2)'!O82</f>
        <v>0</v>
      </c>
      <c r="P82" s="233">
        <f>'[2]2025_АПП_забол_по ГИС ОМС (2)'!P82</f>
        <v>0</v>
      </c>
      <c r="Q82" s="233">
        <f>'[2]2025_АПП_забол_по ГИС ОМС (2)'!Q82</f>
        <v>0</v>
      </c>
      <c r="R82" s="233">
        <f>'[2]2025_АПП_забол_по ГИС ОМС (2)'!R82</f>
        <v>0</v>
      </c>
      <c r="S82" s="233">
        <f>'[2]2025_АПП_забол_по ГИС ОМС (2)'!S82</f>
        <v>0</v>
      </c>
      <c r="T82" s="233">
        <f>'[2]2025_АПП_забол_по ГИС ОМС (2)'!T82</f>
        <v>0</v>
      </c>
      <c r="U82" s="233">
        <f>'[2]2025_АПП_забол_по ГИС ОМС (2)'!U82</f>
        <v>0</v>
      </c>
      <c r="V82" s="233">
        <f>'[2]2025_АПП_забол_по ГИС ОМС (2)'!V82</f>
        <v>0</v>
      </c>
      <c r="W82" s="233">
        <f>'[2]2025_АПП_забол_по ГИС ОМС (2)'!W82</f>
        <v>0</v>
      </c>
      <c r="X82" s="233">
        <f>'[2]2025_АПП_забол_по ГИС ОМС (2)'!X82</f>
        <v>0</v>
      </c>
      <c r="Y82" s="233">
        <f>'[2]2025_АПП_забол_по ГИС ОМС (2)'!Y82</f>
        <v>0</v>
      </c>
      <c r="Z82" s="233">
        <f>'[2]2025_АПП_забол_по ГИС ОМС (2)'!Z82</f>
        <v>0</v>
      </c>
      <c r="AA82" s="233">
        <f>'[2]2025_АПП_забол_по ГИС ОМС (2)'!AA82</f>
        <v>0</v>
      </c>
      <c r="AB82" s="234">
        <f t="shared" si="80"/>
        <v>0</v>
      </c>
      <c r="AC82" s="235">
        <f>ROUND('[2]2025_АПП_забол_по ГИС ОМС (2)'!AC82*'2025_АПП_забол_ПРОЕКТ ТП'!$AC$104,0)</f>
        <v>0</v>
      </c>
      <c r="AD82" s="236">
        <f t="shared" si="87"/>
        <v>0</v>
      </c>
      <c r="AE82" s="237">
        <f t="shared" si="81"/>
        <v>0</v>
      </c>
      <c r="AF82" s="258"/>
      <c r="AG82" s="258"/>
      <c r="AH82" s="258"/>
      <c r="AI82" s="258"/>
      <c r="AJ82" s="258"/>
      <c r="AK82" s="236">
        <f t="shared" si="67"/>
        <v>0</v>
      </c>
      <c r="AL82" s="238">
        <f>'[2]2025_АПП_забол_по ГИС ОМС (2)'!AF82</f>
        <v>0</v>
      </c>
      <c r="AM82" s="236">
        <f t="shared" si="82"/>
        <v>0</v>
      </c>
      <c r="AN82" s="239"/>
      <c r="AO82" s="242">
        <f>'[3]2023_АПП_забол_рабочий'!AM86</f>
        <v>0</v>
      </c>
      <c r="AP82" s="239"/>
      <c r="AQ82" s="241">
        <f>'[2]2025_АПП_забол_по ГИС ОМС (2)'!AJ82</f>
        <v>0</v>
      </c>
      <c r="AR82" s="241">
        <f>'[2]2025_АПП_забол_по ГИС ОМС (2)'!AK82</f>
        <v>0</v>
      </c>
      <c r="AS82" s="241">
        <f>'[2]2025_АПП_забол_по ГИС ОМС (2)'!AL82</f>
        <v>0</v>
      </c>
      <c r="AT82" s="242">
        <f t="shared" si="83"/>
        <v>0</v>
      </c>
      <c r="AU82" s="242">
        <f t="shared" si="84"/>
        <v>0</v>
      </c>
      <c r="AV82" s="243"/>
      <c r="AW82" s="241">
        <f>'[2]АПП заб обращ 21_нов'!AK84</f>
        <v>0</v>
      </c>
      <c r="AX82" s="242">
        <f t="shared" si="89"/>
        <v>0</v>
      </c>
      <c r="AY82" s="243"/>
      <c r="AZ82" s="242">
        <f>'[2]2025_АПП_забол_по ГИС ОМС (2)'!AS82</f>
        <v>0</v>
      </c>
      <c r="BA82" s="242">
        <f>'[2]2025_АПП_забол_по ГИС ОМС (2)'!AT82</f>
        <v>0</v>
      </c>
      <c r="BB82" s="264">
        <f t="shared" si="90"/>
        <v>0</v>
      </c>
      <c r="BC82" s="264">
        <f t="shared" si="90"/>
        <v>0</v>
      </c>
      <c r="BD82" s="242">
        <f t="shared" si="85"/>
        <v>0</v>
      </c>
      <c r="BE82" s="242">
        <f t="shared" si="86"/>
        <v>0</v>
      </c>
      <c r="BG82" s="242">
        <f>'[2]2025_АПП_забол_по ГИС ОМС (2)'!AD82</f>
        <v>0</v>
      </c>
      <c r="BH82" s="245">
        <f t="shared" si="91"/>
        <v>0</v>
      </c>
      <c r="BI82" s="242">
        <f t="shared" si="92"/>
        <v>0</v>
      </c>
      <c r="BJ82" s="276">
        <v>64</v>
      </c>
      <c r="BK82" s="32" t="s">
        <v>292</v>
      </c>
    </row>
    <row r="83" spans="1:63" ht="18.75" x14ac:dyDescent="0.2">
      <c r="A83" s="276">
        <v>65</v>
      </c>
      <c r="B83" s="32" t="s">
        <v>293</v>
      </c>
      <c r="C83" s="233">
        <f>'[2]2025_АПП_забол_по ГИС ОМС (2)'!C83</f>
        <v>1388</v>
      </c>
      <c r="D83" s="233">
        <f>'[2]2025_АПП_забол_по ГИС ОМС (2)'!D83</f>
        <v>0</v>
      </c>
      <c r="E83" s="233">
        <f>'[2]2025_АПП_забол_по ГИС ОМС (2)'!E83</f>
        <v>1190</v>
      </c>
      <c r="F83" s="233">
        <f>'[2]2025_АПП_забол_по ГИС ОМС (2)'!F83</f>
        <v>0</v>
      </c>
      <c r="G83" s="233">
        <f>'[2]2025_АПП_забол_по ГИС ОМС (2)'!G83</f>
        <v>0</v>
      </c>
      <c r="H83" s="233">
        <f>'[2]2025_АПП_забол_по ГИС ОМС (2)'!H83</f>
        <v>0</v>
      </c>
      <c r="I83" s="233">
        <f>'[2]2025_АПП_забол_по ГИС ОМС (2)'!I83</f>
        <v>1076</v>
      </c>
      <c r="J83" s="233">
        <f>'[2]2025_АПП_забол_по ГИС ОМС (2)'!J83</f>
        <v>0</v>
      </c>
      <c r="K83" s="233">
        <f>'[2]2025_АПП_забол_по ГИС ОМС (2)'!K83</f>
        <v>1188</v>
      </c>
      <c r="L83" s="233">
        <f>'[2]2025_АПП_забол_по ГИС ОМС (2)'!L83</f>
        <v>0</v>
      </c>
      <c r="M83" s="233">
        <f>'[2]2025_АПП_забол_по ГИС ОМС (2)'!M83</f>
        <v>0</v>
      </c>
      <c r="N83" s="233">
        <f>'[2]2025_АПП_забол_по ГИС ОМС (2)'!N83</f>
        <v>0</v>
      </c>
      <c r="O83" s="233">
        <f>'[2]2025_АПП_забол_по ГИС ОМС (2)'!O83</f>
        <v>0</v>
      </c>
      <c r="P83" s="233">
        <f>'[2]2025_АПП_забол_по ГИС ОМС (2)'!P83</f>
        <v>0</v>
      </c>
      <c r="Q83" s="233">
        <f>'[2]2025_АПП_забол_по ГИС ОМС (2)'!Q83</f>
        <v>0</v>
      </c>
      <c r="R83" s="233">
        <f>'[2]2025_АПП_забол_по ГИС ОМС (2)'!R83</f>
        <v>310</v>
      </c>
      <c r="S83" s="233">
        <f>'[2]2025_АПП_забол_по ГИС ОМС (2)'!S83</f>
        <v>0</v>
      </c>
      <c r="T83" s="233">
        <f>'[2]2025_АПП_забол_по ГИС ОМС (2)'!T83</f>
        <v>0</v>
      </c>
      <c r="U83" s="233">
        <f>'[2]2025_АПП_забол_по ГИС ОМС (2)'!U83</f>
        <v>0</v>
      </c>
      <c r="V83" s="233">
        <f>'[2]2025_АПП_забол_по ГИС ОМС (2)'!V83</f>
        <v>0</v>
      </c>
      <c r="W83" s="233">
        <f>'[2]2025_АПП_забол_по ГИС ОМС (2)'!W83</f>
        <v>0</v>
      </c>
      <c r="X83" s="233">
        <f>'[2]2025_АПП_забол_по ГИС ОМС (2)'!X83</f>
        <v>0</v>
      </c>
      <c r="Y83" s="233">
        <f>'[2]2025_АПП_забол_по ГИС ОМС (2)'!Y83</f>
        <v>0</v>
      </c>
      <c r="Z83" s="233">
        <f>'[2]2025_АПП_забол_по ГИС ОМС (2)'!Z83</f>
        <v>0</v>
      </c>
      <c r="AA83" s="233">
        <f>'[2]2025_АПП_забол_по ГИС ОМС (2)'!AA83</f>
        <v>0</v>
      </c>
      <c r="AB83" s="234">
        <f t="shared" si="80"/>
        <v>5152</v>
      </c>
      <c r="AC83" s="235">
        <f>ROUND('[2]2025_АПП_забол_по ГИС ОМС (2)'!AC83*'2025_АПП_забол_ПРОЕКТ ТП'!$AC$104,0)</f>
        <v>0</v>
      </c>
      <c r="AD83" s="236">
        <f t="shared" si="87"/>
        <v>5152</v>
      </c>
      <c r="AE83" s="237">
        <f t="shared" si="81"/>
        <v>0</v>
      </c>
      <c r="AF83" s="258"/>
      <c r="AG83" s="258"/>
      <c r="AH83" s="258"/>
      <c r="AI83" s="258"/>
      <c r="AJ83" s="258"/>
      <c r="AK83" s="236">
        <f t="shared" si="67"/>
        <v>5152</v>
      </c>
      <c r="AL83" s="238">
        <f>'[2]2025_АПП_забол_по ГИС ОМС (2)'!AF83</f>
        <v>0</v>
      </c>
      <c r="AM83" s="236">
        <f t="shared" si="82"/>
        <v>5152</v>
      </c>
      <c r="AN83" s="239"/>
      <c r="AO83" s="242">
        <f>'[3]2023_АПП_забол_рабочий'!AM87</f>
        <v>0</v>
      </c>
      <c r="AP83" s="239"/>
      <c r="AQ83" s="241">
        <f>'[2]2025_АПП_забол_по ГИС ОМС (2)'!AJ83</f>
        <v>3178</v>
      </c>
      <c r="AR83" s="241">
        <f>'[2]2025_АПП_забол_по ГИС ОМС (2)'!AK83</f>
        <v>0</v>
      </c>
      <c r="AS83" s="241">
        <f>'[2]2025_АПП_забол_по ГИС ОМС (2)'!AL83</f>
        <v>0</v>
      </c>
      <c r="AT83" s="242">
        <f t="shared" si="83"/>
        <v>1974</v>
      </c>
      <c r="AU83" s="242">
        <f t="shared" si="84"/>
        <v>0</v>
      </c>
      <c r="AV83" s="243"/>
      <c r="AW83" s="241">
        <f>'[2]АПП заб обращ 21_нов'!AK85</f>
        <v>0</v>
      </c>
      <c r="AX83" s="242">
        <f t="shared" si="89"/>
        <v>5152</v>
      </c>
      <c r="AY83" s="243"/>
      <c r="AZ83" s="242">
        <f>'[2]2025_АПП_забол_по ГИС ОМС (2)'!AS83</f>
        <v>1384</v>
      </c>
      <c r="BA83" s="242">
        <f>'[2]2025_АПП_забол_по ГИС ОМС (2)'!AT83</f>
        <v>0</v>
      </c>
      <c r="BB83" s="264">
        <f t="shared" si="90"/>
        <v>1845</v>
      </c>
      <c r="BC83" s="264">
        <f t="shared" si="90"/>
        <v>0</v>
      </c>
      <c r="BD83" s="242">
        <f t="shared" si="85"/>
        <v>3307</v>
      </c>
      <c r="BE83" s="242">
        <f t="shared" si="86"/>
        <v>0</v>
      </c>
      <c r="BG83" s="242">
        <f>'[2]2025_АПП_забол_по ГИС ОМС (2)'!AD83</f>
        <v>5152</v>
      </c>
      <c r="BH83" s="245">
        <f t="shared" si="91"/>
        <v>1</v>
      </c>
      <c r="BI83" s="242">
        <f t="shared" si="92"/>
        <v>0</v>
      </c>
      <c r="BJ83" s="276">
        <v>65</v>
      </c>
      <c r="BK83" s="32" t="s">
        <v>293</v>
      </c>
    </row>
    <row r="84" spans="1:63" ht="18.75" x14ac:dyDescent="0.2">
      <c r="A84" s="276">
        <v>66</v>
      </c>
      <c r="B84" s="278" t="s">
        <v>294</v>
      </c>
      <c r="C84" s="233">
        <f>'[2]2025_АПП_забол_по ГИС ОМС (2)'!C84</f>
        <v>0</v>
      </c>
      <c r="D84" s="233">
        <f>'[2]2025_АПП_забол_по ГИС ОМС (2)'!D84</f>
        <v>0</v>
      </c>
      <c r="E84" s="233">
        <f>'[2]2025_АПП_забол_по ГИС ОМС (2)'!E84</f>
        <v>0</v>
      </c>
      <c r="F84" s="233">
        <f>'[2]2025_АПП_забол_по ГИС ОМС (2)'!F84</f>
        <v>0</v>
      </c>
      <c r="G84" s="233">
        <f>'[2]2025_АПП_забол_по ГИС ОМС (2)'!G84</f>
        <v>0</v>
      </c>
      <c r="H84" s="233">
        <f>'[2]2025_АПП_забол_по ГИС ОМС (2)'!H84</f>
        <v>0</v>
      </c>
      <c r="I84" s="233">
        <f>'[2]2025_АПП_забол_по ГИС ОМС (2)'!I84</f>
        <v>0</v>
      </c>
      <c r="J84" s="233">
        <f>'[2]2025_АПП_забол_по ГИС ОМС (2)'!J84</f>
        <v>0</v>
      </c>
      <c r="K84" s="233">
        <f>'[2]2025_АПП_забол_по ГИС ОМС (2)'!K84</f>
        <v>0</v>
      </c>
      <c r="L84" s="233">
        <f>'[2]2025_АПП_забол_по ГИС ОМС (2)'!L84</f>
        <v>0</v>
      </c>
      <c r="M84" s="233">
        <f>'[2]2025_АПП_забол_по ГИС ОМС (2)'!M84</f>
        <v>0</v>
      </c>
      <c r="N84" s="233">
        <f>'[2]2025_АПП_забол_по ГИС ОМС (2)'!N84</f>
        <v>0</v>
      </c>
      <c r="O84" s="233">
        <f>'[2]2025_АПП_забол_по ГИС ОМС (2)'!O84</f>
        <v>0</v>
      </c>
      <c r="P84" s="233">
        <f>'[2]2025_АПП_забол_по ГИС ОМС (2)'!P84</f>
        <v>0</v>
      </c>
      <c r="Q84" s="233">
        <f>'[2]2025_АПП_забол_по ГИС ОМС (2)'!Q84</f>
        <v>0</v>
      </c>
      <c r="R84" s="233">
        <f>'[2]2025_АПП_забол_по ГИС ОМС (2)'!R84</f>
        <v>0</v>
      </c>
      <c r="S84" s="233">
        <f>'[2]2025_АПП_забол_по ГИС ОМС (2)'!S84</f>
        <v>0</v>
      </c>
      <c r="T84" s="233">
        <f>'[2]2025_АПП_забол_по ГИС ОМС (2)'!T84</f>
        <v>0</v>
      </c>
      <c r="U84" s="233">
        <f>'[2]2025_АПП_забол_по ГИС ОМС (2)'!U84</f>
        <v>0</v>
      </c>
      <c r="V84" s="233">
        <f>'[2]2025_АПП_забол_по ГИС ОМС (2)'!V84</f>
        <v>0</v>
      </c>
      <c r="W84" s="233">
        <f>'[2]2025_АПП_забол_по ГИС ОМС (2)'!W84</f>
        <v>0</v>
      </c>
      <c r="X84" s="233">
        <f>'[2]2025_АПП_забол_по ГИС ОМС (2)'!X84</f>
        <v>0</v>
      </c>
      <c r="Y84" s="233">
        <f>'[2]2025_АПП_забол_по ГИС ОМС (2)'!Y84</f>
        <v>0</v>
      </c>
      <c r="Z84" s="233">
        <f>'[2]2025_АПП_забол_по ГИС ОМС (2)'!Z84</f>
        <v>0</v>
      </c>
      <c r="AA84" s="233">
        <f>'[2]2025_АПП_забол_по ГИС ОМС (2)'!AA84</f>
        <v>0</v>
      </c>
      <c r="AB84" s="234">
        <f t="shared" si="80"/>
        <v>0</v>
      </c>
      <c r="AC84" s="235">
        <f>ROUND('[2]2025_АПП_забол_по ГИС ОМС (2)'!AC84*'2025_АПП_забол_ПРОЕКТ ТП'!$AC$104,0)</f>
        <v>0</v>
      </c>
      <c r="AD84" s="236">
        <f t="shared" si="87"/>
        <v>0</v>
      </c>
      <c r="AE84" s="237">
        <f t="shared" si="81"/>
        <v>0</v>
      </c>
      <c r="AF84" s="258"/>
      <c r="AG84" s="258"/>
      <c r="AH84" s="258"/>
      <c r="AI84" s="258"/>
      <c r="AJ84" s="258"/>
      <c r="AK84" s="236">
        <f t="shared" si="67"/>
        <v>0</v>
      </c>
      <c r="AL84" s="238">
        <f>'[2]2025_АПП_забол_по ГИС ОМС (2)'!AF84</f>
        <v>0</v>
      </c>
      <c r="AM84" s="236">
        <f t="shared" si="82"/>
        <v>0</v>
      </c>
      <c r="AN84" s="239"/>
      <c r="AO84" s="242">
        <f>'[3]2023_АПП_забол_рабочий'!AM88</f>
        <v>0</v>
      </c>
      <c r="AP84" s="239"/>
      <c r="AQ84" s="241">
        <f>'[2]2025_АПП_забол_по ГИС ОМС (2)'!AJ84</f>
        <v>0</v>
      </c>
      <c r="AR84" s="241">
        <f>'[2]2025_АПП_забол_по ГИС ОМС (2)'!AK84</f>
        <v>0</v>
      </c>
      <c r="AS84" s="241">
        <f>'[2]2025_АПП_забол_по ГИС ОМС (2)'!AL84</f>
        <v>0</v>
      </c>
      <c r="AT84" s="242">
        <f t="shared" si="83"/>
        <v>0</v>
      </c>
      <c r="AU84" s="242">
        <f t="shared" si="84"/>
        <v>0</v>
      </c>
      <c r="AV84" s="243"/>
      <c r="AW84" s="241"/>
      <c r="AX84" s="242">
        <f t="shared" si="89"/>
        <v>0</v>
      </c>
      <c r="AY84" s="243"/>
      <c r="AZ84" s="242">
        <f>'[2]2025_АПП_забол_по ГИС ОМС (2)'!AS84</f>
        <v>0</v>
      </c>
      <c r="BA84" s="242">
        <f>'[2]2025_АПП_забол_по ГИС ОМС (2)'!AT84</f>
        <v>0</v>
      </c>
      <c r="BB84" s="264">
        <f t="shared" si="90"/>
        <v>0</v>
      </c>
      <c r="BC84" s="264">
        <f t="shared" si="90"/>
        <v>0</v>
      </c>
      <c r="BD84" s="242">
        <f t="shared" si="85"/>
        <v>0</v>
      </c>
      <c r="BE84" s="242">
        <f t="shared" si="86"/>
        <v>0</v>
      </c>
      <c r="BG84" s="242">
        <f>'[2]2025_АПП_забол_по ГИС ОМС (2)'!AD84</f>
        <v>0</v>
      </c>
      <c r="BH84" s="245">
        <f t="shared" si="91"/>
        <v>0</v>
      </c>
      <c r="BI84" s="242">
        <f t="shared" si="92"/>
        <v>0</v>
      </c>
      <c r="BJ84" s="276">
        <v>66</v>
      </c>
      <c r="BK84" s="278" t="s">
        <v>294</v>
      </c>
    </row>
    <row r="85" spans="1:63" ht="18.75" x14ac:dyDescent="0.2">
      <c r="A85" s="276">
        <v>67</v>
      </c>
      <c r="B85" s="278" t="s">
        <v>295</v>
      </c>
      <c r="C85" s="233">
        <f>'[2]2025_АПП_забол_по ГИС ОМС (2)'!C85</f>
        <v>0</v>
      </c>
      <c r="D85" s="233">
        <f>'[2]2025_АПП_забол_по ГИС ОМС (2)'!D85</f>
        <v>0</v>
      </c>
      <c r="E85" s="233">
        <f>'[2]2025_АПП_забол_по ГИС ОМС (2)'!E85</f>
        <v>0</v>
      </c>
      <c r="F85" s="233">
        <f>'[2]2025_АПП_забол_по ГИС ОМС (2)'!F85</f>
        <v>0</v>
      </c>
      <c r="G85" s="233">
        <f>'[2]2025_АПП_забол_по ГИС ОМС (2)'!G85</f>
        <v>0</v>
      </c>
      <c r="H85" s="233">
        <f>'[2]2025_АПП_забол_по ГИС ОМС (2)'!H85</f>
        <v>0</v>
      </c>
      <c r="I85" s="233">
        <f>'[2]2025_АПП_забол_по ГИС ОМС (2)'!I85</f>
        <v>0</v>
      </c>
      <c r="J85" s="233">
        <f>'[2]2025_АПП_забол_по ГИС ОМС (2)'!J85</f>
        <v>0</v>
      </c>
      <c r="K85" s="233">
        <f>'[2]2025_АПП_забол_по ГИС ОМС (2)'!K85</f>
        <v>0</v>
      </c>
      <c r="L85" s="233">
        <f>'[2]2025_АПП_забол_по ГИС ОМС (2)'!L85</f>
        <v>0</v>
      </c>
      <c r="M85" s="233">
        <f>'[2]2025_АПП_забол_по ГИС ОМС (2)'!M85</f>
        <v>0</v>
      </c>
      <c r="N85" s="233">
        <f>'[2]2025_АПП_забол_по ГИС ОМС (2)'!N85</f>
        <v>0</v>
      </c>
      <c r="O85" s="233">
        <f>'[2]2025_АПП_забол_по ГИС ОМС (2)'!O85</f>
        <v>0</v>
      </c>
      <c r="P85" s="233">
        <f>'[2]2025_АПП_забол_по ГИС ОМС (2)'!P85</f>
        <v>0</v>
      </c>
      <c r="Q85" s="233">
        <f>'[2]2025_АПП_забол_по ГИС ОМС (2)'!Q85</f>
        <v>0</v>
      </c>
      <c r="R85" s="233">
        <f>'[2]2025_АПП_забол_по ГИС ОМС (2)'!R85</f>
        <v>0</v>
      </c>
      <c r="S85" s="233">
        <f>'[2]2025_АПП_забол_по ГИС ОМС (2)'!S85</f>
        <v>0</v>
      </c>
      <c r="T85" s="233">
        <f>'[2]2025_АПП_забол_по ГИС ОМС (2)'!T85</f>
        <v>0</v>
      </c>
      <c r="U85" s="233">
        <f>'[2]2025_АПП_забол_по ГИС ОМС (2)'!U85</f>
        <v>0</v>
      </c>
      <c r="V85" s="233">
        <f>'[2]2025_АПП_забол_по ГИС ОМС (2)'!V85</f>
        <v>0</v>
      </c>
      <c r="W85" s="233">
        <f>'[2]2025_АПП_забол_по ГИС ОМС (2)'!W85</f>
        <v>0</v>
      </c>
      <c r="X85" s="233">
        <f>'[2]2025_АПП_забол_по ГИС ОМС (2)'!X85</f>
        <v>0</v>
      </c>
      <c r="Y85" s="233">
        <f>'[2]2025_АПП_забол_по ГИС ОМС (2)'!Y85</f>
        <v>0</v>
      </c>
      <c r="Z85" s="233">
        <f>'[2]2025_АПП_забол_по ГИС ОМС (2)'!Z85</f>
        <v>0</v>
      </c>
      <c r="AA85" s="233">
        <f>'[2]2025_АПП_забол_по ГИС ОМС (2)'!AA85</f>
        <v>0</v>
      </c>
      <c r="AB85" s="234">
        <f t="shared" si="80"/>
        <v>0</v>
      </c>
      <c r="AC85" s="235">
        <f>ROUND('[2]2025_АПП_забол_по ГИС ОМС (2)'!AC85*'2025_АПП_забол_ПРОЕКТ ТП'!$AC$104,0)</f>
        <v>0</v>
      </c>
      <c r="AD85" s="236">
        <f t="shared" si="87"/>
        <v>0</v>
      </c>
      <c r="AE85" s="237">
        <f t="shared" si="81"/>
        <v>0</v>
      </c>
      <c r="AF85" s="258"/>
      <c r="AG85" s="258"/>
      <c r="AH85" s="258"/>
      <c r="AI85" s="258"/>
      <c r="AJ85" s="258"/>
      <c r="AK85" s="236">
        <f t="shared" si="67"/>
        <v>0</v>
      </c>
      <c r="AL85" s="238">
        <f>'[2]2025_АПП_забол_по ГИС ОМС (2)'!AF85</f>
        <v>0</v>
      </c>
      <c r="AM85" s="236">
        <f t="shared" si="82"/>
        <v>0</v>
      </c>
      <c r="AN85" s="239"/>
      <c r="AO85" s="242">
        <f>'[3]2023_АПП_забол_рабочий'!AM89</f>
        <v>0</v>
      </c>
      <c r="AP85" s="239"/>
      <c r="AQ85" s="241">
        <f>'[2]2025_АПП_забол_по ГИС ОМС (2)'!AJ85</f>
        <v>0</v>
      </c>
      <c r="AR85" s="241">
        <f>'[2]2025_АПП_забол_по ГИС ОМС (2)'!AK85</f>
        <v>0</v>
      </c>
      <c r="AS85" s="241">
        <f>'[2]2025_АПП_забол_по ГИС ОМС (2)'!AL85</f>
        <v>0</v>
      </c>
      <c r="AT85" s="242">
        <f t="shared" si="83"/>
        <v>0</v>
      </c>
      <c r="AU85" s="242">
        <f t="shared" si="84"/>
        <v>0</v>
      </c>
      <c r="AV85" s="243"/>
      <c r="AW85" s="241"/>
      <c r="AX85" s="242">
        <f t="shared" si="89"/>
        <v>0</v>
      </c>
      <c r="AY85" s="243"/>
      <c r="AZ85" s="242">
        <f>'[2]2025_АПП_забол_по ГИС ОМС (2)'!AS85</f>
        <v>0</v>
      </c>
      <c r="BA85" s="242">
        <f>'[2]2025_АПП_забол_по ГИС ОМС (2)'!AT85</f>
        <v>0</v>
      </c>
      <c r="BB85" s="264">
        <f t="shared" si="90"/>
        <v>0</v>
      </c>
      <c r="BC85" s="264">
        <f t="shared" si="90"/>
        <v>0</v>
      </c>
      <c r="BD85" s="242">
        <f t="shared" si="85"/>
        <v>0</v>
      </c>
      <c r="BE85" s="242">
        <f t="shared" si="86"/>
        <v>0</v>
      </c>
      <c r="BG85" s="242">
        <f>'[2]2025_АПП_забол_по ГИС ОМС (2)'!AD85</f>
        <v>0</v>
      </c>
      <c r="BH85" s="245">
        <f t="shared" si="91"/>
        <v>0</v>
      </c>
      <c r="BI85" s="242">
        <f t="shared" si="92"/>
        <v>0</v>
      </c>
      <c r="BJ85" s="276">
        <v>67</v>
      </c>
      <c r="BK85" s="278" t="s">
        <v>295</v>
      </c>
    </row>
    <row r="86" spans="1:63" ht="18.75" x14ac:dyDescent="0.2">
      <c r="A86" s="276">
        <v>68</v>
      </c>
      <c r="B86" s="278" t="s">
        <v>296</v>
      </c>
      <c r="C86" s="233">
        <f>'[2]2025_АПП_забол_по ГИС ОМС (2)'!C86</f>
        <v>0</v>
      </c>
      <c r="D86" s="233">
        <f>'[2]2025_АПП_забол_по ГИС ОМС (2)'!D86</f>
        <v>0</v>
      </c>
      <c r="E86" s="233">
        <f>'[2]2025_АПП_забол_по ГИС ОМС (2)'!E86</f>
        <v>0</v>
      </c>
      <c r="F86" s="233">
        <f>'[2]2025_АПП_забол_по ГИС ОМС (2)'!F86</f>
        <v>0</v>
      </c>
      <c r="G86" s="233">
        <f>'[2]2025_АПП_забол_по ГИС ОМС (2)'!G86</f>
        <v>0</v>
      </c>
      <c r="H86" s="233">
        <f>'[2]2025_АПП_забол_по ГИС ОМС (2)'!H86</f>
        <v>0</v>
      </c>
      <c r="I86" s="233">
        <f>'[2]2025_АПП_забол_по ГИС ОМС (2)'!I86</f>
        <v>0</v>
      </c>
      <c r="J86" s="233">
        <f>'[2]2025_АПП_забол_по ГИС ОМС (2)'!J86</f>
        <v>0</v>
      </c>
      <c r="K86" s="233">
        <f>'[2]2025_АПП_забол_по ГИС ОМС (2)'!K86</f>
        <v>0</v>
      </c>
      <c r="L86" s="233">
        <f>'[2]2025_АПП_забол_по ГИС ОМС (2)'!L86</f>
        <v>0</v>
      </c>
      <c r="M86" s="233">
        <f>'[2]2025_АПП_забол_по ГИС ОМС (2)'!M86</f>
        <v>0</v>
      </c>
      <c r="N86" s="233">
        <f>'[2]2025_АПП_забол_по ГИС ОМС (2)'!N86</f>
        <v>0</v>
      </c>
      <c r="O86" s="233">
        <f>'[2]2025_АПП_забол_по ГИС ОМС (2)'!O86</f>
        <v>0</v>
      </c>
      <c r="P86" s="233">
        <f>'[2]2025_АПП_забол_по ГИС ОМС (2)'!P86</f>
        <v>0</v>
      </c>
      <c r="Q86" s="233">
        <f>'[2]2025_АПП_забол_по ГИС ОМС (2)'!Q86</f>
        <v>0</v>
      </c>
      <c r="R86" s="233">
        <f>'[2]2025_АПП_забол_по ГИС ОМС (2)'!R86</f>
        <v>0</v>
      </c>
      <c r="S86" s="233">
        <f>'[2]2025_АПП_забол_по ГИС ОМС (2)'!S86</f>
        <v>0</v>
      </c>
      <c r="T86" s="233">
        <f>'[2]2025_АПП_забол_по ГИС ОМС (2)'!T86</f>
        <v>0</v>
      </c>
      <c r="U86" s="233">
        <f>'[2]2025_АПП_забол_по ГИС ОМС (2)'!U86</f>
        <v>0</v>
      </c>
      <c r="V86" s="233">
        <f>'[2]2025_АПП_забол_по ГИС ОМС (2)'!V86</f>
        <v>0</v>
      </c>
      <c r="W86" s="233">
        <f>'[2]2025_АПП_забол_по ГИС ОМС (2)'!W86</f>
        <v>0</v>
      </c>
      <c r="X86" s="233">
        <f>'[2]2025_АПП_забол_по ГИС ОМС (2)'!X86</f>
        <v>0</v>
      </c>
      <c r="Y86" s="233">
        <f>'[2]2025_АПП_забол_по ГИС ОМС (2)'!Y86</f>
        <v>0</v>
      </c>
      <c r="Z86" s="233">
        <f>'[2]2025_АПП_забол_по ГИС ОМС (2)'!Z86</f>
        <v>0</v>
      </c>
      <c r="AA86" s="233">
        <f>'[2]2025_АПП_забол_по ГИС ОМС (2)'!AA86</f>
        <v>0</v>
      </c>
      <c r="AB86" s="234">
        <f t="shared" si="80"/>
        <v>0</v>
      </c>
      <c r="AC86" s="235">
        <f>ROUND('[2]2025_АПП_забол_по ГИС ОМС (2)'!AC86*'2025_АПП_забол_ПРОЕКТ ТП'!$AC$104,0)</f>
        <v>0</v>
      </c>
      <c r="AD86" s="236">
        <f t="shared" si="87"/>
        <v>0</v>
      </c>
      <c r="AE86" s="237">
        <f t="shared" si="81"/>
        <v>0</v>
      </c>
      <c r="AF86" s="258"/>
      <c r="AG86" s="258"/>
      <c r="AH86" s="258"/>
      <c r="AI86" s="258"/>
      <c r="AJ86" s="258"/>
      <c r="AK86" s="236">
        <f t="shared" si="67"/>
        <v>0</v>
      </c>
      <c r="AL86" s="238">
        <f>'[2]2025_АПП_забол_по ГИС ОМС (2)'!AF86</f>
        <v>0</v>
      </c>
      <c r="AM86" s="236">
        <f t="shared" si="82"/>
        <v>0</v>
      </c>
      <c r="AN86" s="239"/>
      <c r="AO86" s="242">
        <f>'[3]2023_АПП_забол_рабочий'!AM90</f>
        <v>0</v>
      </c>
      <c r="AP86" s="239"/>
      <c r="AQ86" s="241">
        <f>'[2]2025_АПП_забол_по ГИС ОМС (2)'!AJ86</f>
        <v>0</v>
      </c>
      <c r="AR86" s="241">
        <f>'[2]2025_АПП_забол_по ГИС ОМС (2)'!AK86</f>
        <v>0</v>
      </c>
      <c r="AS86" s="241">
        <f>'[2]2025_АПП_забол_по ГИС ОМС (2)'!AL86</f>
        <v>0</v>
      </c>
      <c r="AT86" s="242">
        <f t="shared" si="83"/>
        <v>0</v>
      </c>
      <c r="AU86" s="242">
        <f t="shared" si="84"/>
        <v>0</v>
      </c>
      <c r="AV86" s="243"/>
      <c r="AW86" s="241"/>
      <c r="AX86" s="242">
        <f t="shared" si="89"/>
        <v>0</v>
      </c>
      <c r="AY86" s="243"/>
      <c r="AZ86" s="242">
        <f>'[2]2025_АПП_забол_по ГИС ОМС (2)'!AS86</f>
        <v>0</v>
      </c>
      <c r="BA86" s="242">
        <f>'[2]2025_АПП_забол_по ГИС ОМС (2)'!AT86</f>
        <v>0</v>
      </c>
      <c r="BB86" s="264">
        <f t="shared" si="90"/>
        <v>0</v>
      </c>
      <c r="BC86" s="264">
        <f t="shared" si="90"/>
        <v>0</v>
      </c>
      <c r="BD86" s="242">
        <f t="shared" si="85"/>
        <v>0</v>
      </c>
      <c r="BE86" s="242">
        <f t="shared" si="86"/>
        <v>0</v>
      </c>
      <c r="BG86" s="242">
        <f>'[2]2025_АПП_забол_по ГИС ОМС (2)'!AD86</f>
        <v>0</v>
      </c>
      <c r="BH86" s="245">
        <f t="shared" si="91"/>
        <v>0</v>
      </c>
      <c r="BI86" s="242">
        <f t="shared" si="92"/>
        <v>0</v>
      </c>
      <c r="BJ86" s="276">
        <v>68</v>
      </c>
      <c r="BK86" s="278" t="s">
        <v>296</v>
      </c>
    </row>
    <row r="87" spans="1:63" ht="18.75" x14ac:dyDescent="0.2">
      <c r="A87" s="276">
        <v>69</v>
      </c>
      <c r="B87" s="278" t="s">
        <v>297</v>
      </c>
      <c r="C87" s="233">
        <f>'[2]2025_АПП_забол_по ГИС ОМС (2)'!C87</f>
        <v>0</v>
      </c>
      <c r="D87" s="233">
        <f>'[2]2025_АПП_забол_по ГИС ОМС (2)'!D87</f>
        <v>0</v>
      </c>
      <c r="E87" s="233">
        <f>'[2]2025_АПП_забол_по ГИС ОМС (2)'!E87</f>
        <v>0</v>
      </c>
      <c r="F87" s="233">
        <f>'[2]2025_АПП_забол_по ГИС ОМС (2)'!F87</f>
        <v>0</v>
      </c>
      <c r="G87" s="233">
        <f>'[2]2025_АПП_забол_по ГИС ОМС (2)'!G87</f>
        <v>0</v>
      </c>
      <c r="H87" s="233">
        <f>'[2]2025_АПП_забол_по ГИС ОМС (2)'!H87</f>
        <v>0</v>
      </c>
      <c r="I87" s="233">
        <f>'[2]2025_АПП_забол_по ГИС ОМС (2)'!I87</f>
        <v>0</v>
      </c>
      <c r="J87" s="233">
        <f>'[2]2025_АПП_забол_по ГИС ОМС (2)'!J87</f>
        <v>0</v>
      </c>
      <c r="K87" s="233">
        <f>'[2]2025_АПП_забол_по ГИС ОМС (2)'!K87</f>
        <v>0</v>
      </c>
      <c r="L87" s="233">
        <f>'[2]2025_АПП_забол_по ГИС ОМС (2)'!L87</f>
        <v>0</v>
      </c>
      <c r="M87" s="233">
        <f>'[2]2025_АПП_забол_по ГИС ОМС (2)'!M87</f>
        <v>0</v>
      </c>
      <c r="N87" s="233">
        <f>'[2]2025_АПП_забол_по ГИС ОМС (2)'!N87</f>
        <v>0</v>
      </c>
      <c r="O87" s="233">
        <f>'[2]2025_АПП_забол_по ГИС ОМС (2)'!O87</f>
        <v>0</v>
      </c>
      <c r="P87" s="233">
        <f>'[2]2025_АПП_забол_по ГИС ОМС (2)'!P87</f>
        <v>0</v>
      </c>
      <c r="Q87" s="233">
        <f>'[2]2025_АПП_забол_по ГИС ОМС (2)'!Q87</f>
        <v>0</v>
      </c>
      <c r="R87" s="233">
        <f>'[2]2025_АПП_забол_по ГИС ОМС (2)'!R87</f>
        <v>0</v>
      </c>
      <c r="S87" s="233">
        <f>'[2]2025_АПП_забол_по ГИС ОМС (2)'!S87</f>
        <v>0</v>
      </c>
      <c r="T87" s="233">
        <f>'[2]2025_АПП_забол_по ГИС ОМС (2)'!T87</f>
        <v>0</v>
      </c>
      <c r="U87" s="233">
        <f>'[2]2025_АПП_забол_по ГИС ОМС (2)'!U87</f>
        <v>0</v>
      </c>
      <c r="V87" s="233">
        <f>'[2]2025_АПП_забол_по ГИС ОМС (2)'!V87</f>
        <v>0</v>
      </c>
      <c r="W87" s="233">
        <f>'[2]2025_АПП_забол_по ГИС ОМС (2)'!W87</f>
        <v>0</v>
      </c>
      <c r="X87" s="233">
        <f>'[2]2025_АПП_забол_по ГИС ОМС (2)'!X87</f>
        <v>0</v>
      </c>
      <c r="Y87" s="233">
        <f>'[2]2025_АПП_забол_по ГИС ОМС (2)'!Y87</f>
        <v>0</v>
      </c>
      <c r="Z87" s="233">
        <f>'[2]2025_АПП_забол_по ГИС ОМС (2)'!Z87</f>
        <v>0</v>
      </c>
      <c r="AA87" s="233">
        <f>'[2]2025_АПП_забол_по ГИС ОМС (2)'!AA87</f>
        <v>0</v>
      </c>
      <c r="AB87" s="234">
        <f t="shared" si="80"/>
        <v>0</v>
      </c>
      <c r="AC87" s="235">
        <f>ROUND('[2]2025_АПП_забол_по ГИС ОМС (2)'!AC87*'2025_АПП_забол_ПРОЕКТ ТП'!$AC$104,0)</f>
        <v>0</v>
      </c>
      <c r="AD87" s="236">
        <f t="shared" si="87"/>
        <v>0</v>
      </c>
      <c r="AE87" s="237">
        <f t="shared" si="81"/>
        <v>0</v>
      </c>
      <c r="AF87" s="258"/>
      <c r="AG87" s="258"/>
      <c r="AH87" s="258"/>
      <c r="AI87" s="258"/>
      <c r="AJ87" s="258"/>
      <c r="AK87" s="236">
        <f t="shared" si="67"/>
        <v>0</v>
      </c>
      <c r="AL87" s="238">
        <f>'[2]2025_АПП_забол_по ГИС ОМС (2)'!AF87</f>
        <v>0</v>
      </c>
      <c r="AM87" s="236">
        <f t="shared" si="82"/>
        <v>0</v>
      </c>
      <c r="AN87" s="239"/>
      <c r="AO87" s="242">
        <f>'[3]2023_АПП_забол_рабочий'!AM91</f>
        <v>0</v>
      </c>
      <c r="AP87" s="239"/>
      <c r="AQ87" s="241">
        <f>'[2]2025_АПП_забол_по ГИС ОМС (2)'!AJ87</f>
        <v>0</v>
      </c>
      <c r="AR87" s="241">
        <f>'[2]2025_АПП_забол_по ГИС ОМС (2)'!AK87</f>
        <v>0</v>
      </c>
      <c r="AS87" s="241">
        <f>'[2]2025_АПП_забол_по ГИС ОМС (2)'!AL87</f>
        <v>0</v>
      </c>
      <c r="AT87" s="242">
        <f t="shared" si="83"/>
        <v>0</v>
      </c>
      <c r="AU87" s="242">
        <f t="shared" si="84"/>
        <v>0</v>
      </c>
      <c r="AV87" s="243"/>
      <c r="AW87" s="241">
        <f>'[2]АПП заб обращ 21_нов'!AK89</f>
        <v>0</v>
      </c>
      <c r="AX87" s="242">
        <f t="shared" si="89"/>
        <v>0</v>
      </c>
      <c r="AY87" s="243"/>
      <c r="AZ87" s="242">
        <f>'[2]2025_АПП_забол_по ГИС ОМС (2)'!AS87</f>
        <v>0</v>
      </c>
      <c r="BA87" s="242">
        <f>'[2]2025_АПП_забол_по ГИС ОМС (2)'!AT87</f>
        <v>0</v>
      </c>
      <c r="BB87" s="264">
        <f t="shared" si="90"/>
        <v>0</v>
      </c>
      <c r="BC87" s="264">
        <f t="shared" si="90"/>
        <v>0</v>
      </c>
      <c r="BD87" s="242">
        <f t="shared" si="85"/>
        <v>0</v>
      </c>
      <c r="BE87" s="242">
        <f t="shared" si="86"/>
        <v>0</v>
      </c>
      <c r="BG87" s="242">
        <f>'[2]2025_АПП_забол_по ГИС ОМС (2)'!AD87</f>
        <v>0</v>
      </c>
      <c r="BH87" s="245">
        <f t="shared" si="91"/>
        <v>0</v>
      </c>
      <c r="BI87" s="242">
        <f t="shared" si="92"/>
        <v>0</v>
      </c>
      <c r="BJ87" s="276">
        <v>69</v>
      </c>
      <c r="BK87" s="278" t="s">
        <v>297</v>
      </c>
    </row>
    <row r="88" spans="1:63" ht="18.75" x14ac:dyDescent="0.2">
      <c r="A88" s="276">
        <v>70</v>
      </c>
      <c r="B88" s="278" t="s">
        <v>298</v>
      </c>
      <c r="C88" s="233">
        <f>'[2]2025_АПП_забол_по ГИС ОМС (2)'!C88</f>
        <v>0</v>
      </c>
      <c r="D88" s="233">
        <f>'[2]2025_АПП_забол_по ГИС ОМС (2)'!D88</f>
        <v>0</v>
      </c>
      <c r="E88" s="233">
        <f>'[2]2025_АПП_забол_по ГИС ОМС (2)'!E88</f>
        <v>0</v>
      </c>
      <c r="F88" s="233">
        <f>'[2]2025_АПП_забол_по ГИС ОМС (2)'!F88</f>
        <v>0</v>
      </c>
      <c r="G88" s="233">
        <f>'[2]2025_АПП_забол_по ГИС ОМС (2)'!G88</f>
        <v>0</v>
      </c>
      <c r="H88" s="233">
        <f>'[2]2025_АПП_забол_по ГИС ОМС (2)'!H88</f>
        <v>0</v>
      </c>
      <c r="I88" s="233">
        <f>'[2]2025_АПП_забол_по ГИС ОМС (2)'!I88</f>
        <v>0</v>
      </c>
      <c r="J88" s="233">
        <f>'[2]2025_АПП_забол_по ГИС ОМС (2)'!J88</f>
        <v>0</v>
      </c>
      <c r="K88" s="233">
        <f>'[2]2025_АПП_забол_по ГИС ОМС (2)'!K88</f>
        <v>0</v>
      </c>
      <c r="L88" s="233">
        <f>'[2]2025_АПП_забол_по ГИС ОМС (2)'!L88</f>
        <v>0</v>
      </c>
      <c r="M88" s="233">
        <f>'[2]2025_АПП_забол_по ГИС ОМС (2)'!M88</f>
        <v>535</v>
      </c>
      <c r="N88" s="233">
        <f>'[2]2025_АПП_забол_по ГИС ОМС (2)'!N88</f>
        <v>0</v>
      </c>
      <c r="O88" s="233">
        <f>'[2]2025_АПП_забол_по ГИС ОМС (2)'!O88</f>
        <v>0</v>
      </c>
      <c r="P88" s="233">
        <f>'[2]2025_АПП_забол_по ГИС ОМС (2)'!P88</f>
        <v>0</v>
      </c>
      <c r="Q88" s="233">
        <f>'[2]2025_АПП_забол_по ГИС ОМС (2)'!Q88</f>
        <v>0</v>
      </c>
      <c r="R88" s="233">
        <f>'[2]2025_АПП_забол_по ГИС ОМС (2)'!R88</f>
        <v>0</v>
      </c>
      <c r="S88" s="233">
        <f>'[2]2025_АПП_забол_по ГИС ОМС (2)'!S88</f>
        <v>0</v>
      </c>
      <c r="T88" s="233">
        <f>'[2]2025_АПП_забол_по ГИС ОМС (2)'!T88</f>
        <v>0</v>
      </c>
      <c r="U88" s="233">
        <f>'[2]2025_АПП_забол_по ГИС ОМС (2)'!U88</f>
        <v>0</v>
      </c>
      <c r="V88" s="233">
        <f>'[2]2025_АПП_забол_по ГИС ОМС (2)'!V88</f>
        <v>0</v>
      </c>
      <c r="W88" s="233">
        <f>'[2]2025_АПП_забол_по ГИС ОМС (2)'!W88</f>
        <v>0</v>
      </c>
      <c r="X88" s="233">
        <f>'[2]2025_АПП_забол_по ГИС ОМС (2)'!X88</f>
        <v>0</v>
      </c>
      <c r="Y88" s="233">
        <f>'[2]2025_АПП_забол_по ГИС ОМС (2)'!Y88</f>
        <v>0</v>
      </c>
      <c r="Z88" s="233">
        <f>'[2]2025_АПП_забол_по ГИС ОМС (2)'!Z88</f>
        <v>0</v>
      </c>
      <c r="AA88" s="233">
        <f>'[2]2025_АПП_забол_по ГИС ОМС (2)'!AA88</f>
        <v>0</v>
      </c>
      <c r="AB88" s="234">
        <f t="shared" si="80"/>
        <v>535</v>
      </c>
      <c r="AC88" s="235">
        <f>ROUND('[2]2025_АПП_забол_по ГИС ОМС (2)'!AC88*'2025_АПП_забол_ПРОЕКТ ТП'!$AC$104,0)</f>
        <v>0</v>
      </c>
      <c r="AD88" s="236">
        <f t="shared" si="87"/>
        <v>535</v>
      </c>
      <c r="AE88" s="237">
        <f t="shared" si="81"/>
        <v>0</v>
      </c>
      <c r="AF88" s="258"/>
      <c r="AG88" s="258"/>
      <c r="AH88" s="258"/>
      <c r="AI88" s="258"/>
      <c r="AJ88" s="258"/>
      <c r="AK88" s="236">
        <f t="shared" si="67"/>
        <v>535</v>
      </c>
      <c r="AL88" s="238">
        <f>'[2]2025_АПП_забол_по ГИС ОМС (2)'!AF88</f>
        <v>535</v>
      </c>
      <c r="AM88" s="236">
        <f t="shared" si="82"/>
        <v>1070</v>
      </c>
      <c r="AN88" s="239"/>
      <c r="AO88" s="242">
        <f>'[3]2023_АПП_забол_рабочий'!AM92</f>
        <v>0</v>
      </c>
      <c r="AP88" s="239"/>
      <c r="AQ88" s="241">
        <f>'[2]2025_АПП_забол_по ГИС ОМС (2)'!AJ88</f>
        <v>456</v>
      </c>
      <c r="AR88" s="241">
        <f>'[2]2025_АПП_забол_по ГИС ОМС (2)'!AK88</f>
        <v>0</v>
      </c>
      <c r="AS88" s="241">
        <f>'[2]2025_АПП_забол_по ГИС ОМС (2)'!AL88</f>
        <v>456</v>
      </c>
      <c r="AT88" s="242">
        <f t="shared" si="83"/>
        <v>79</v>
      </c>
      <c r="AU88" s="242">
        <f t="shared" si="84"/>
        <v>0</v>
      </c>
      <c r="AV88" s="243"/>
      <c r="AW88" s="241"/>
      <c r="AX88" s="242">
        <f t="shared" si="89"/>
        <v>1070</v>
      </c>
      <c r="AY88" s="243"/>
      <c r="AZ88" s="242">
        <f>'[2]2025_АПП_забол_по ГИС ОМС (2)'!AS88</f>
        <v>309</v>
      </c>
      <c r="BA88" s="242">
        <f>'[2]2025_АПП_забол_по ГИС ОМС (2)'!AT88</f>
        <v>0</v>
      </c>
      <c r="BB88" s="264">
        <f t="shared" si="90"/>
        <v>412</v>
      </c>
      <c r="BC88" s="264">
        <f t="shared" si="90"/>
        <v>0</v>
      </c>
      <c r="BD88" s="242">
        <f t="shared" si="85"/>
        <v>123</v>
      </c>
      <c r="BE88" s="242">
        <f t="shared" si="86"/>
        <v>0</v>
      </c>
      <c r="BG88" s="242">
        <f>'[2]2025_АПП_забол_по ГИС ОМС (2)'!AD88</f>
        <v>535</v>
      </c>
      <c r="BH88" s="245">
        <f t="shared" si="91"/>
        <v>1</v>
      </c>
      <c r="BI88" s="242">
        <f t="shared" si="92"/>
        <v>0</v>
      </c>
      <c r="BJ88" s="276">
        <v>70</v>
      </c>
      <c r="BK88" s="278" t="s">
        <v>298</v>
      </c>
    </row>
    <row r="89" spans="1:63" ht="18.75" x14ac:dyDescent="0.2">
      <c r="A89" s="276">
        <v>71</v>
      </c>
      <c r="B89" s="278" t="s">
        <v>299</v>
      </c>
      <c r="C89" s="233">
        <f>'[2]2025_АПП_забол_по ГИС ОМС (2)'!C89</f>
        <v>0</v>
      </c>
      <c r="D89" s="233">
        <f>'[2]2025_АПП_забол_по ГИС ОМС (2)'!D89</f>
        <v>0</v>
      </c>
      <c r="E89" s="233">
        <f>'[2]2025_АПП_забол_по ГИС ОМС (2)'!E89</f>
        <v>0</v>
      </c>
      <c r="F89" s="233">
        <f>'[2]2025_АПП_забол_по ГИС ОМС (2)'!F89</f>
        <v>0</v>
      </c>
      <c r="G89" s="233">
        <f>'[2]2025_АПП_забол_по ГИС ОМС (2)'!G89</f>
        <v>0</v>
      </c>
      <c r="H89" s="233">
        <f>'[2]2025_АПП_забол_по ГИС ОМС (2)'!H89</f>
        <v>0</v>
      </c>
      <c r="I89" s="233">
        <f>'[2]2025_АПП_забол_по ГИС ОМС (2)'!I89</f>
        <v>0</v>
      </c>
      <c r="J89" s="233">
        <f>'[2]2025_АПП_забол_по ГИС ОМС (2)'!J89</f>
        <v>0</v>
      </c>
      <c r="K89" s="233">
        <f>'[2]2025_АПП_забол_по ГИС ОМС (2)'!K89</f>
        <v>0</v>
      </c>
      <c r="L89" s="233">
        <f>'[2]2025_АПП_забол_по ГИС ОМС (2)'!L89</f>
        <v>0</v>
      </c>
      <c r="M89" s="233">
        <f>'[2]2025_АПП_забол_по ГИС ОМС (2)'!M89</f>
        <v>515</v>
      </c>
      <c r="N89" s="233">
        <f>'[2]2025_АПП_забол_по ГИС ОМС (2)'!N89</f>
        <v>0</v>
      </c>
      <c r="O89" s="233">
        <f>'[2]2025_АПП_забол_по ГИС ОМС (2)'!O89</f>
        <v>0</v>
      </c>
      <c r="P89" s="233">
        <f>'[2]2025_АПП_забол_по ГИС ОМС (2)'!P89</f>
        <v>0</v>
      </c>
      <c r="Q89" s="233">
        <f>'[2]2025_АПП_забол_по ГИС ОМС (2)'!Q89</f>
        <v>0</v>
      </c>
      <c r="R89" s="233">
        <f>'[2]2025_АПП_забол_по ГИС ОМС (2)'!R89</f>
        <v>0</v>
      </c>
      <c r="S89" s="233">
        <f>'[2]2025_АПП_забол_по ГИС ОМС (2)'!S89</f>
        <v>0</v>
      </c>
      <c r="T89" s="233">
        <f>'[2]2025_АПП_забол_по ГИС ОМС (2)'!T89</f>
        <v>0</v>
      </c>
      <c r="U89" s="233">
        <f>'[2]2025_АПП_забол_по ГИС ОМС (2)'!U89</f>
        <v>0</v>
      </c>
      <c r="V89" s="233">
        <f>'[2]2025_АПП_забол_по ГИС ОМС (2)'!V89</f>
        <v>0</v>
      </c>
      <c r="W89" s="233">
        <f>'[2]2025_АПП_забол_по ГИС ОМС (2)'!W89</f>
        <v>0</v>
      </c>
      <c r="X89" s="233">
        <f>'[2]2025_АПП_забол_по ГИС ОМС (2)'!X89</f>
        <v>0</v>
      </c>
      <c r="Y89" s="233">
        <f>'[2]2025_АПП_забол_по ГИС ОМС (2)'!Y89</f>
        <v>0</v>
      </c>
      <c r="Z89" s="233">
        <f>'[2]2025_АПП_забол_по ГИС ОМС (2)'!Z89</f>
        <v>0</v>
      </c>
      <c r="AA89" s="233">
        <f>'[2]2025_АПП_забол_по ГИС ОМС (2)'!AA89</f>
        <v>0</v>
      </c>
      <c r="AB89" s="234">
        <f t="shared" si="80"/>
        <v>515</v>
      </c>
      <c r="AC89" s="235">
        <f>ROUND('[2]2025_АПП_забол_по ГИС ОМС (2)'!AC89*'2025_АПП_забол_ПРОЕКТ ТП'!$AC$104,0)</f>
        <v>0</v>
      </c>
      <c r="AD89" s="236">
        <f t="shared" si="87"/>
        <v>515</v>
      </c>
      <c r="AE89" s="237">
        <f t="shared" si="81"/>
        <v>0</v>
      </c>
      <c r="AF89" s="258"/>
      <c r="AG89" s="258"/>
      <c r="AH89" s="258"/>
      <c r="AI89" s="258"/>
      <c r="AJ89" s="258"/>
      <c r="AK89" s="236">
        <f t="shared" si="67"/>
        <v>515</v>
      </c>
      <c r="AL89" s="238">
        <f>'[2]2025_АПП_забол_по ГИС ОМС (2)'!AF89</f>
        <v>515</v>
      </c>
      <c r="AM89" s="236">
        <f t="shared" si="82"/>
        <v>1030</v>
      </c>
      <c r="AN89" s="239"/>
      <c r="AO89" s="242">
        <f>'[3]2023_АПП_забол_рабочий'!AM93</f>
        <v>0</v>
      </c>
      <c r="AP89" s="239"/>
      <c r="AQ89" s="241">
        <f>'[2]2025_АПП_забол_по ГИС ОМС (2)'!AJ89</f>
        <v>481</v>
      </c>
      <c r="AR89" s="241">
        <f>'[2]2025_АПП_забол_по ГИС ОМС (2)'!AK89</f>
        <v>0</v>
      </c>
      <c r="AS89" s="241">
        <f>'[2]2025_АПП_забол_по ГИС ОМС (2)'!AL89</f>
        <v>481</v>
      </c>
      <c r="AT89" s="242">
        <f t="shared" si="83"/>
        <v>34</v>
      </c>
      <c r="AU89" s="242">
        <f t="shared" si="84"/>
        <v>0</v>
      </c>
      <c r="AV89" s="243"/>
      <c r="AW89" s="241"/>
      <c r="AX89" s="242">
        <f t="shared" si="89"/>
        <v>1030</v>
      </c>
      <c r="AY89" s="243"/>
      <c r="AZ89" s="242">
        <f>'[2]2025_АПП_забол_по ГИС ОМС (2)'!AS89</f>
        <v>365</v>
      </c>
      <c r="BA89" s="242">
        <f>'[2]2025_АПП_забол_по ГИС ОМС (2)'!AT89</f>
        <v>0</v>
      </c>
      <c r="BB89" s="264">
        <f t="shared" si="90"/>
        <v>487</v>
      </c>
      <c r="BC89" s="264">
        <f t="shared" si="90"/>
        <v>0</v>
      </c>
      <c r="BD89" s="242">
        <f t="shared" si="85"/>
        <v>28</v>
      </c>
      <c r="BE89" s="242">
        <f t="shared" si="86"/>
        <v>0</v>
      </c>
      <c r="BG89" s="242">
        <f>'[2]2025_АПП_забол_по ГИС ОМС (2)'!AD89</f>
        <v>515</v>
      </c>
      <c r="BH89" s="245">
        <f t="shared" si="91"/>
        <v>1</v>
      </c>
      <c r="BI89" s="242">
        <f t="shared" si="92"/>
        <v>0</v>
      </c>
      <c r="BJ89" s="276">
        <v>71</v>
      </c>
      <c r="BK89" s="278" t="s">
        <v>299</v>
      </c>
    </row>
    <row r="90" spans="1:63" ht="18.75" x14ac:dyDescent="0.2">
      <c r="A90" s="276">
        <v>72</v>
      </c>
      <c r="B90" s="32" t="s">
        <v>300</v>
      </c>
      <c r="C90" s="233">
        <f>'[2]2025_АПП_забол_по ГИС ОМС (2)'!C90</f>
        <v>0</v>
      </c>
      <c r="D90" s="233">
        <f>'[2]2025_АПП_забол_по ГИС ОМС (2)'!D90</f>
        <v>0</v>
      </c>
      <c r="E90" s="233">
        <f>'[2]2025_АПП_забол_по ГИС ОМС (2)'!E90</f>
        <v>0</v>
      </c>
      <c r="F90" s="233">
        <f>'[2]2025_АПП_забол_по ГИС ОМС (2)'!F90</f>
        <v>0</v>
      </c>
      <c r="G90" s="233">
        <f>'[2]2025_АПП_забол_по ГИС ОМС (2)'!G90</f>
        <v>0</v>
      </c>
      <c r="H90" s="233">
        <f>'[2]2025_АПП_забол_по ГИС ОМС (2)'!H90</f>
        <v>0</v>
      </c>
      <c r="I90" s="233">
        <f>'[2]2025_АПП_забол_по ГИС ОМС (2)'!I90</f>
        <v>0</v>
      </c>
      <c r="J90" s="233">
        <f>'[2]2025_АПП_забол_по ГИС ОМС (2)'!J90</f>
        <v>0</v>
      </c>
      <c r="K90" s="233">
        <f>'[2]2025_АПП_забол_по ГИС ОМС (2)'!K90</f>
        <v>724</v>
      </c>
      <c r="L90" s="233">
        <f>'[2]2025_АПП_забол_по ГИС ОМС (2)'!L90</f>
        <v>0</v>
      </c>
      <c r="M90" s="233">
        <f>'[2]2025_АПП_забол_по ГИС ОМС (2)'!M90</f>
        <v>0</v>
      </c>
      <c r="N90" s="233">
        <f>'[2]2025_АПП_забол_по ГИС ОМС (2)'!N90</f>
        <v>0</v>
      </c>
      <c r="O90" s="233">
        <f>'[2]2025_АПП_забол_по ГИС ОМС (2)'!O90</f>
        <v>1229</v>
      </c>
      <c r="P90" s="233">
        <f>'[2]2025_АПП_забол_по ГИС ОМС (2)'!P90</f>
        <v>0</v>
      </c>
      <c r="Q90" s="233">
        <f>'[2]2025_АПП_забол_по ГИС ОМС (2)'!Q90</f>
        <v>0</v>
      </c>
      <c r="R90" s="233">
        <f>'[2]2025_АПП_забол_по ГИС ОМС (2)'!R90</f>
        <v>0</v>
      </c>
      <c r="S90" s="233">
        <f>'[2]2025_АПП_забол_по ГИС ОМС (2)'!S90</f>
        <v>2606</v>
      </c>
      <c r="T90" s="233">
        <f>'[2]2025_АПП_забол_по ГИС ОМС (2)'!T90</f>
        <v>0</v>
      </c>
      <c r="U90" s="233">
        <f>'[2]2025_АПП_забол_по ГИС ОМС (2)'!U90</f>
        <v>0</v>
      </c>
      <c r="V90" s="233">
        <f>'[2]2025_АПП_забол_по ГИС ОМС (2)'!V90</f>
        <v>0</v>
      </c>
      <c r="W90" s="233">
        <f>'[2]2025_АПП_забол_по ГИС ОМС (2)'!W90</f>
        <v>0</v>
      </c>
      <c r="X90" s="233">
        <f>'[2]2025_АПП_забол_по ГИС ОМС (2)'!X90</f>
        <v>0</v>
      </c>
      <c r="Y90" s="233">
        <f>'[2]2025_АПП_забол_по ГИС ОМС (2)'!Y90</f>
        <v>0</v>
      </c>
      <c r="Z90" s="233">
        <f>'[2]2025_АПП_забол_по ГИС ОМС (2)'!Z90</f>
        <v>0</v>
      </c>
      <c r="AA90" s="233">
        <f>'[2]2025_АПП_забол_по ГИС ОМС (2)'!AA90</f>
        <v>0</v>
      </c>
      <c r="AB90" s="234">
        <f t="shared" si="80"/>
        <v>4559</v>
      </c>
      <c r="AC90" s="235">
        <f>ROUND('[2]2025_АПП_забол_по ГИС ОМС (2)'!AC90*'2025_АПП_забол_ПРОЕКТ ТП'!$AC$104,0)</f>
        <v>1216</v>
      </c>
      <c r="AD90" s="236">
        <f t="shared" si="87"/>
        <v>5775</v>
      </c>
      <c r="AE90" s="237">
        <f t="shared" si="81"/>
        <v>0</v>
      </c>
      <c r="AF90" s="258"/>
      <c r="AG90" s="258"/>
      <c r="AH90" s="258"/>
      <c r="AI90" s="258"/>
      <c r="AJ90" s="258"/>
      <c r="AK90" s="236">
        <f t="shared" si="67"/>
        <v>5775</v>
      </c>
      <c r="AL90" s="238">
        <f>'[2]2025_АПП_забол_по ГИС ОМС (2)'!AF90</f>
        <v>0</v>
      </c>
      <c r="AM90" s="236">
        <f t="shared" si="82"/>
        <v>5775</v>
      </c>
      <c r="AN90" s="239"/>
      <c r="AO90" s="242">
        <f>'[3]2023_АПП_забол_рабочий'!AM94</f>
        <v>0</v>
      </c>
      <c r="AP90" s="239"/>
      <c r="AQ90" s="241">
        <f>'[2]2025_АПП_забол_по ГИС ОМС (2)'!AJ90</f>
        <v>5455</v>
      </c>
      <c r="AR90" s="241">
        <f>'[2]2025_АПП_забол_по ГИС ОМС (2)'!AK90</f>
        <v>900</v>
      </c>
      <c r="AS90" s="241">
        <f>'[2]2025_АПП_забол_по ГИС ОМС (2)'!AL90</f>
        <v>0</v>
      </c>
      <c r="AT90" s="242">
        <f t="shared" si="83"/>
        <v>320</v>
      </c>
      <c r="AU90" s="242">
        <f t="shared" si="84"/>
        <v>316</v>
      </c>
      <c r="AV90" s="243"/>
      <c r="AW90" s="241">
        <f>'[2]АПП заб обращ 21_нов'!AK92</f>
        <v>0</v>
      </c>
      <c r="AX90" s="242">
        <f t="shared" si="89"/>
        <v>5775</v>
      </c>
      <c r="AY90" s="243"/>
      <c r="AZ90" s="242">
        <f>'[2]2025_АПП_забол_по ГИС ОМС (2)'!AS90</f>
        <v>681</v>
      </c>
      <c r="BA90" s="242">
        <f>'[2]2025_АПП_забол_по ГИС ОМС (2)'!AT90</f>
        <v>680</v>
      </c>
      <c r="BB90" s="264">
        <f t="shared" si="90"/>
        <v>908</v>
      </c>
      <c r="BC90" s="264">
        <f t="shared" si="90"/>
        <v>907</v>
      </c>
      <c r="BD90" s="242">
        <f t="shared" si="85"/>
        <v>4867</v>
      </c>
      <c r="BE90" s="242">
        <f t="shared" si="86"/>
        <v>309</v>
      </c>
      <c r="BG90" s="242">
        <f>'[2]2025_АПП_забол_по ГИС ОМС (2)'!AD90</f>
        <v>5805</v>
      </c>
      <c r="BH90" s="245">
        <f t="shared" si="91"/>
        <v>0.99483200000000005</v>
      </c>
      <c r="BI90" s="242">
        <f t="shared" si="92"/>
        <v>-30</v>
      </c>
      <c r="BJ90" s="276">
        <v>72</v>
      </c>
      <c r="BK90" s="32" t="s">
        <v>300</v>
      </c>
    </row>
    <row r="91" spans="1:63" ht="18.75" x14ac:dyDescent="0.2">
      <c r="A91" s="276">
        <v>73</v>
      </c>
      <c r="B91" s="32" t="s">
        <v>301</v>
      </c>
      <c r="C91" s="233">
        <f>'[2]2025_АПП_забол_по ГИС ОМС (2)'!C91</f>
        <v>0</v>
      </c>
      <c r="D91" s="233">
        <f>'[2]2025_АПП_забол_по ГИС ОМС (2)'!D91</f>
        <v>0</v>
      </c>
      <c r="E91" s="233">
        <f>'[2]2025_АПП_забол_по ГИС ОМС (2)'!E91</f>
        <v>0</v>
      </c>
      <c r="F91" s="233">
        <f>'[2]2025_АПП_забол_по ГИС ОМС (2)'!F91</f>
        <v>0</v>
      </c>
      <c r="G91" s="233">
        <f>'[2]2025_АПП_забол_по ГИС ОМС (2)'!G91</f>
        <v>0</v>
      </c>
      <c r="H91" s="233">
        <f>'[2]2025_АПП_забол_по ГИС ОМС (2)'!H91</f>
        <v>0</v>
      </c>
      <c r="I91" s="233">
        <f>'[2]2025_АПП_забол_по ГИС ОМС (2)'!I91</f>
        <v>0</v>
      </c>
      <c r="J91" s="233">
        <f>'[2]2025_АПП_забол_по ГИС ОМС (2)'!J91</f>
        <v>0</v>
      </c>
      <c r="K91" s="233">
        <f>'[2]2025_АПП_забол_по ГИС ОМС (2)'!K91</f>
        <v>150</v>
      </c>
      <c r="L91" s="233">
        <f>'[2]2025_АПП_забол_по ГИС ОМС (2)'!L91</f>
        <v>0</v>
      </c>
      <c r="M91" s="233">
        <f>'[2]2025_АПП_забол_по ГИС ОМС (2)'!M91</f>
        <v>0</v>
      </c>
      <c r="N91" s="233">
        <f>'[2]2025_АПП_забол_по ГИС ОМС (2)'!N91</f>
        <v>0</v>
      </c>
      <c r="O91" s="233">
        <f>'[2]2025_АПП_забол_по ГИС ОМС (2)'!O91</f>
        <v>0</v>
      </c>
      <c r="P91" s="233">
        <f>'[2]2025_АПП_забол_по ГИС ОМС (2)'!P91</f>
        <v>0</v>
      </c>
      <c r="Q91" s="233">
        <f>'[2]2025_АПП_забол_по ГИС ОМС (2)'!Q91</f>
        <v>0</v>
      </c>
      <c r="R91" s="233">
        <f>'[2]2025_АПП_забол_по ГИС ОМС (2)'!R91</f>
        <v>0</v>
      </c>
      <c r="S91" s="233">
        <f>'[2]2025_АПП_забол_по ГИС ОМС (2)'!S91</f>
        <v>100</v>
      </c>
      <c r="T91" s="233">
        <f>'[2]2025_АПП_забол_по ГИС ОМС (2)'!T91</f>
        <v>0</v>
      </c>
      <c r="U91" s="233">
        <f>'[2]2025_АПП_забол_по ГИС ОМС (2)'!U91</f>
        <v>0</v>
      </c>
      <c r="V91" s="233">
        <f>'[2]2025_АПП_забол_по ГИС ОМС (2)'!V91</f>
        <v>0</v>
      </c>
      <c r="W91" s="233">
        <f>'[2]2025_АПП_забол_по ГИС ОМС (2)'!W91</f>
        <v>0</v>
      </c>
      <c r="X91" s="233">
        <f>'[2]2025_АПП_забол_по ГИС ОМС (2)'!X91</f>
        <v>0</v>
      </c>
      <c r="Y91" s="233">
        <f>'[2]2025_АПП_забол_по ГИС ОМС (2)'!Y91</f>
        <v>0</v>
      </c>
      <c r="Z91" s="233">
        <f>'[2]2025_АПП_забол_по ГИС ОМС (2)'!Z91</f>
        <v>0</v>
      </c>
      <c r="AA91" s="233">
        <f>'[2]2025_АПП_забол_по ГИС ОМС (2)'!AA91</f>
        <v>0</v>
      </c>
      <c r="AB91" s="234">
        <f t="shared" si="80"/>
        <v>250</v>
      </c>
      <c r="AC91" s="235">
        <f>ROUND('[2]2025_АПП_забол_по ГИС ОМС (2)'!AC91*'2025_АПП_забол_ПРОЕКТ ТП'!$AC$104,0)</f>
        <v>1171</v>
      </c>
      <c r="AD91" s="236">
        <f t="shared" si="87"/>
        <v>1421</v>
      </c>
      <c r="AE91" s="237">
        <f t="shared" si="81"/>
        <v>0</v>
      </c>
      <c r="AF91" s="258"/>
      <c r="AG91" s="258"/>
      <c r="AH91" s="258"/>
      <c r="AI91" s="258"/>
      <c r="AJ91" s="258"/>
      <c r="AK91" s="236">
        <f t="shared" si="67"/>
        <v>1421</v>
      </c>
      <c r="AL91" s="238">
        <f>'[2]2025_АПП_забол_по ГИС ОМС (2)'!AF91</f>
        <v>0</v>
      </c>
      <c r="AM91" s="236">
        <f t="shared" si="82"/>
        <v>1421</v>
      </c>
      <c r="AN91" s="239"/>
      <c r="AO91" s="242">
        <f>'[3]2023_АПП_забол_рабочий'!AM95</f>
        <v>0</v>
      </c>
      <c r="AP91" s="239"/>
      <c r="AQ91" s="241">
        <f>'[2]2025_АПП_забол_по ГИС ОМС (2)'!AJ91</f>
        <v>7865</v>
      </c>
      <c r="AR91" s="241">
        <f>'[2]2025_АПП_забол_по ГИС ОМС (2)'!AK91</f>
        <v>1158</v>
      </c>
      <c r="AS91" s="241">
        <f>'[2]2025_АПП_забол_по ГИС ОМС (2)'!AL91</f>
        <v>0</v>
      </c>
      <c r="AT91" s="242">
        <f t="shared" si="83"/>
        <v>-6444</v>
      </c>
      <c r="AU91" s="242">
        <f t="shared" si="84"/>
        <v>13</v>
      </c>
      <c r="AV91" s="243"/>
      <c r="AW91" s="241"/>
      <c r="AX91" s="242">
        <f t="shared" si="89"/>
        <v>1421</v>
      </c>
      <c r="AY91" s="243"/>
      <c r="AZ91" s="242">
        <f>'[2]2025_АПП_забол_по ГИС ОМС (2)'!AS91</f>
        <v>421</v>
      </c>
      <c r="BA91" s="242">
        <f>'[2]2025_АПП_забол_по ГИС ОМС (2)'!AT91</f>
        <v>403</v>
      </c>
      <c r="BB91" s="264">
        <f t="shared" si="90"/>
        <v>561</v>
      </c>
      <c r="BC91" s="264">
        <f t="shared" si="90"/>
        <v>537</v>
      </c>
      <c r="BD91" s="242">
        <f t="shared" si="85"/>
        <v>860</v>
      </c>
      <c r="BE91" s="242">
        <f t="shared" si="86"/>
        <v>634</v>
      </c>
      <c r="BG91" s="242">
        <f>'[2]2025_АПП_забол_по ГИС ОМС (2)'!AD91</f>
        <v>1450</v>
      </c>
      <c r="BH91" s="245">
        <f t="shared" si="91"/>
        <v>0.98</v>
      </c>
      <c r="BI91" s="242">
        <f t="shared" si="92"/>
        <v>-29</v>
      </c>
      <c r="BJ91" s="276">
        <v>73</v>
      </c>
      <c r="BK91" s="32" t="s">
        <v>301</v>
      </c>
    </row>
    <row r="92" spans="1:63" ht="18.75" x14ac:dyDescent="0.2">
      <c r="A92" s="276">
        <v>74</v>
      </c>
      <c r="B92" s="32" t="s">
        <v>302</v>
      </c>
      <c r="C92" s="233">
        <f>'[2]2025_АПП_забол_по ГИС ОМС (2)'!C92</f>
        <v>0</v>
      </c>
      <c r="D92" s="233">
        <f>'[2]2025_АПП_забол_по ГИС ОМС (2)'!D92</f>
        <v>0</v>
      </c>
      <c r="E92" s="233">
        <f>'[2]2025_АПП_забол_по ГИС ОМС (2)'!E92</f>
        <v>0</v>
      </c>
      <c r="F92" s="233">
        <f>'[2]2025_АПП_забол_по ГИС ОМС (2)'!F92</f>
        <v>0</v>
      </c>
      <c r="G92" s="233">
        <f>'[2]2025_АПП_забол_по ГИС ОМС (2)'!G92</f>
        <v>0</v>
      </c>
      <c r="H92" s="233">
        <f>'[2]2025_АПП_забол_по ГИС ОМС (2)'!H92</f>
        <v>0</v>
      </c>
      <c r="I92" s="233">
        <f>'[2]2025_АПП_забол_по ГИС ОМС (2)'!I92</f>
        <v>0</v>
      </c>
      <c r="J92" s="233">
        <f>'[2]2025_АПП_забол_по ГИС ОМС (2)'!J92</f>
        <v>0</v>
      </c>
      <c r="K92" s="233">
        <f>'[2]2025_АПП_забол_по ГИС ОМС (2)'!K92</f>
        <v>0</v>
      </c>
      <c r="L92" s="233">
        <f>'[2]2025_АПП_забол_по ГИС ОМС (2)'!L92</f>
        <v>0</v>
      </c>
      <c r="M92" s="233">
        <f>'[2]2025_АПП_забол_по ГИС ОМС (2)'!M92</f>
        <v>0</v>
      </c>
      <c r="N92" s="233">
        <f>'[2]2025_АПП_забол_по ГИС ОМС (2)'!N92</f>
        <v>0</v>
      </c>
      <c r="O92" s="233">
        <f>'[2]2025_АПП_забол_по ГИС ОМС (2)'!O92</f>
        <v>0</v>
      </c>
      <c r="P92" s="233">
        <f>'[2]2025_АПП_забол_по ГИС ОМС (2)'!P92</f>
        <v>0</v>
      </c>
      <c r="Q92" s="233">
        <f>'[2]2025_АПП_забол_по ГИС ОМС (2)'!Q92</f>
        <v>0</v>
      </c>
      <c r="R92" s="233">
        <f>'[2]2025_АПП_забол_по ГИС ОМС (2)'!R92</f>
        <v>0</v>
      </c>
      <c r="S92" s="233">
        <f>'[2]2025_АПП_забол_по ГИС ОМС (2)'!S92</f>
        <v>0</v>
      </c>
      <c r="T92" s="233">
        <f>'[2]2025_АПП_забол_по ГИС ОМС (2)'!T92</f>
        <v>0</v>
      </c>
      <c r="U92" s="233">
        <f>'[2]2025_АПП_забол_по ГИС ОМС (2)'!U92</f>
        <v>0</v>
      </c>
      <c r="V92" s="233">
        <f>'[2]2025_АПП_забол_по ГИС ОМС (2)'!V92</f>
        <v>0</v>
      </c>
      <c r="W92" s="233">
        <f>'[2]2025_АПП_забол_по ГИС ОМС (2)'!W92</f>
        <v>0</v>
      </c>
      <c r="X92" s="233">
        <f>'[2]2025_АПП_забол_по ГИС ОМС (2)'!X92</f>
        <v>0</v>
      </c>
      <c r="Y92" s="233">
        <f>'[2]2025_АПП_забол_по ГИС ОМС (2)'!Y92</f>
        <v>0</v>
      </c>
      <c r="Z92" s="233">
        <f>'[2]2025_АПП_забол_по ГИС ОМС (2)'!Z92</f>
        <v>0</v>
      </c>
      <c r="AA92" s="233">
        <f>'[2]2025_АПП_забол_по ГИС ОМС (2)'!AA92</f>
        <v>0</v>
      </c>
      <c r="AB92" s="234">
        <f t="shared" si="80"/>
        <v>0</v>
      </c>
      <c r="AC92" s="235">
        <f>ROUND('[2]2025_АПП_забол_по ГИС ОМС (2)'!AC92*'2025_АПП_забол_ПРОЕКТ ТП'!$AC$104,0)</f>
        <v>3699</v>
      </c>
      <c r="AD92" s="236">
        <f t="shared" si="87"/>
        <v>3699</v>
      </c>
      <c r="AE92" s="237">
        <f t="shared" si="81"/>
        <v>0</v>
      </c>
      <c r="AF92" s="258"/>
      <c r="AG92" s="258"/>
      <c r="AH92" s="258"/>
      <c r="AI92" s="258"/>
      <c r="AJ92" s="258"/>
      <c r="AK92" s="236">
        <f t="shared" si="67"/>
        <v>3699</v>
      </c>
      <c r="AL92" s="238">
        <f>'[2]2025_АПП_забол_по ГИС ОМС (2)'!AF92</f>
        <v>0</v>
      </c>
      <c r="AM92" s="236">
        <f t="shared" si="82"/>
        <v>3699</v>
      </c>
      <c r="AN92" s="239"/>
      <c r="AO92" s="242">
        <f>'[3]2023_АПП_забол_рабочий'!AM96</f>
        <v>0</v>
      </c>
      <c r="AP92" s="239"/>
      <c r="AQ92" s="241">
        <f>'[2]2025_АПП_забол_по ГИС ОМС (2)'!AJ92</f>
        <v>2670</v>
      </c>
      <c r="AR92" s="241">
        <f>'[2]2025_АПП_забол_по ГИС ОМС (2)'!AK92</f>
        <v>2670</v>
      </c>
      <c r="AS92" s="241">
        <f>'[2]2025_АПП_забол_по ГИС ОМС (2)'!AL92</f>
        <v>0</v>
      </c>
      <c r="AT92" s="242">
        <f t="shared" si="83"/>
        <v>1029</v>
      </c>
      <c r="AU92" s="242">
        <f t="shared" si="84"/>
        <v>1029</v>
      </c>
      <c r="AV92" s="243"/>
      <c r="AW92" s="241"/>
      <c r="AX92" s="242">
        <f t="shared" si="89"/>
        <v>3699</v>
      </c>
      <c r="AY92" s="243"/>
      <c r="AZ92" s="242">
        <f>'[2]2025_АПП_забол_по ГИС ОМС (2)'!AS92</f>
        <v>1190</v>
      </c>
      <c r="BA92" s="242">
        <f>'[2]2025_АПП_забол_по ГИС ОМС (2)'!AT92</f>
        <v>1190</v>
      </c>
      <c r="BB92" s="264">
        <f t="shared" si="90"/>
        <v>1587</v>
      </c>
      <c r="BC92" s="264">
        <f t="shared" si="90"/>
        <v>1587</v>
      </c>
      <c r="BD92" s="242">
        <f t="shared" si="85"/>
        <v>2112</v>
      </c>
      <c r="BE92" s="242">
        <f t="shared" si="86"/>
        <v>2112</v>
      </c>
      <c r="BG92" s="242">
        <f>'[2]2025_АПП_забол_по ГИС ОМС (2)'!AD92</f>
        <v>3790</v>
      </c>
      <c r="BH92" s="245">
        <f t="shared" si="91"/>
        <v>0.975989</v>
      </c>
      <c r="BI92" s="242">
        <f t="shared" si="92"/>
        <v>-91</v>
      </c>
      <c r="BJ92" s="276">
        <v>74</v>
      </c>
      <c r="BK92" s="32" t="s">
        <v>302</v>
      </c>
    </row>
    <row r="93" spans="1:63" ht="18.75" x14ac:dyDescent="0.2">
      <c r="A93" s="276">
        <v>75</v>
      </c>
      <c r="B93" s="32" t="s">
        <v>303</v>
      </c>
      <c r="C93" s="233">
        <f>'[2]2025_АПП_забол_по ГИС ОМС (2)'!C93</f>
        <v>0</v>
      </c>
      <c r="D93" s="233">
        <f>'[2]2025_АПП_забол_по ГИС ОМС (2)'!D93</f>
        <v>0</v>
      </c>
      <c r="E93" s="233">
        <f>'[2]2025_АПП_забол_по ГИС ОМС (2)'!E93</f>
        <v>0</v>
      </c>
      <c r="F93" s="233">
        <f>'[2]2025_АПП_забол_по ГИС ОМС (2)'!F93</f>
        <v>0</v>
      </c>
      <c r="G93" s="233">
        <f>'[2]2025_АПП_забол_по ГИС ОМС (2)'!G93</f>
        <v>0</v>
      </c>
      <c r="H93" s="233">
        <f>'[2]2025_АПП_забол_по ГИС ОМС (2)'!H93</f>
        <v>0</v>
      </c>
      <c r="I93" s="233">
        <f>'[2]2025_АПП_забол_по ГИС ОМС (2)'!I93</f>
        <v>0</v>
      </c>
      <c r="J93" s="233">
        <f>'[2]2025_АПП_забол_по ГИС ОМС (2)'!J93</f>
        <v>0</v>
      </c>
      <c r="K93" s="233">
        <f>'[2]2025_АПП_забол_по ГИС ОМС (2)'!K93</f>
        <v>0</v>
      </c>
      <c r="L93" s="233">
        <f>'[2]2025_АПП_забол_по ГИС ОМС (2)'!L93</f>
        <v>0</v>
      </c>
      <c r="M93" s="233">
        <f>'[2]2025_АПП_забол_по ГИС ОМС (2)'!M93</f>
        <v>0</v>
      </c>
      <c r="N93" s="233">
        <f>'[2]2025_АПП_забол_по ГИС ОМС (2)'!N93</f>
        <v>0</v>
      </c>
      <c r="O93" s="233">
        <f>'[2]2025_АПП_забол_по ГИС ОМС (2)'!O93</f>
        <v>0</v>
      </c>
      <c r="P93" s="233">
        <f>'[2]2025_АПП_забол_по ГИС ОМС (2)'!P93</f>
        <v>0</v>
      </c>
      <c r="Q93" s="233">
        <f>'[2]2025_АПП_забол_по ГИС ОМС (2)'!Q93</f>
        <v>9600</v>
      </c>
      <c r="R93" s="233">
        <f>'[2]2025_АПП_забол_по ГИС ОМС (2)'!R93</f>
        <v>0</v>
      </c>
      <c r="S93" s="233">
        <f>'[2]2025_АПП_забол_по ГИС ОМС (2)'!S93</f>
        <v>6258</v>
      </c>
      <c r="T93" s="233">
        <f>'[2]2025_АПП_забол_по ГИС ОМС (2)'!T93</f>
        <v>0</v>
      </c>
      <c r="U93" s="233">
        <f>'[2]2025_АПП_забол_по ГИС ОМС (2)'!U93</f>
        <v>0</v>
      </c>
      <c r="V93" s="233">
        <f>'[2]2025_АПП_забол_по ГИС ОМС (2)'!V93</f>
        <v>0</v>
      </c>
      <c r="W93" s="233">
        <f>'[2]2025_АПП_забол_по ГИС ОМС (2)'!W93</f>
        <v>0</v>
      </c>
      <c r="X93" s="233">
        <f>'[2]2025_АПП_забол_по ГИС ОМС (2)'!X93</f>
        <v>0</v>
      </c>
      <c r="Y93" s="233">
        <f>'[2]2025_АПП_забол_по ГИС ОМС (2)'!Y93</f>
        <v>0</v>
      </c>
      <c r="Z93" s="233">
        <f>'[2]2025_АПП_забол_по ГИС ОМС (2)'!Z93</f>
        <v>0</v>
      </c>
      <c r="AA93" s="233">
        <f>'[2]2025_АПП_забол_по ГИС ОМС (2)'!AA93</f>
        <v>0</v>
      </c>
      <c r="AB93" s="234">
        <f t="shared" si="80"/>
        <v>15858</v>
      </c>
      <c r="AC93" s="235">
        <f>ROUND('[2]2025_АПП_забол_по ГИС ОМС (2)'!AC93*'2025_АПП_забол_ПРОЕКТ ТП'!$AC$104,0)</f>
        <v>0</v>
      </c>
      <c r="AD93" s="236">
        <f t="shared" si="87"/>
        <v>15858</v>
      </c>
      <c r="AE93" s="237">
        <f t="shared" si="81"/>
        <v>0</v>
      </c>
      <c r="AF93" s="258"/>
      <c r="AG93" s="258"/>
      <c r="AH93" s="258"/>
      <c r="AI93" s="258"/>
      <c r="AJ93" s="258"/>
      <c r="AK93" s="236">
        <f t="shared" si="67"/>
        <v>15858</v>
      </c>
      <c r="AL93" s="238">
        <f>'[2]2025_АПП_забол_по ГИС ОМС (2)'!AF93</f>
        <v>0</v>
      </c>
      <c r="AM93" s="236">
        <f t="shared" si="82"/>
        <v>15858</v>
      </c>
      <c r="AN93" s="239"/>
      <c r="AO93" s="242">
        <f>'[3]2023_АПП_забол_рабочий'!AM97</f>
        <v>0</v>
      </c>
      <c r="AP93" s="239"/>
      <c r="AQ93" s="241">
        <f>'[2]2025_АПП_забол_по ГИС ОМС (2)'!AJ93</f>
        <v>0</v>
      </c>
      <c r="AR93" s="241">
        <f>'[2]2025_АПП_забол_по ГИС ОМС (2)'!AK93</f>
        <v>0</v>
      </c>
      <c r="AS93" s="241">
        <f>'[2]2025_АПП_забол_по ГИС ОМС (2)'!AL93</f>
        <v>0</v>
      </c>
      <c r="AT93" s="242">
        <f t="shared" si="83"/>
        <v>15858</v>
      </c>
      <c r="AU93" s="242">
        <f t="shared" si="84"/>
        <v>0</v>
      </c>
      <c r="AV93" s="243"/>
      <c r="AW93" s="241"/>
      <c r="AX93" s="242">
        <f t="shared" si="89"/>
        <v>15858</v>
      </c>
      <c r="AY93" s="243"/>
      <c r="AZ93" s="242">
        <f>'[2]2025_АПП_забол_по ГИС ОМС (2)'!AS93</f>
        <v>0</v>
      </c>
      <c r="BA93" s="242">
        <f>'[2]2025_АПП_забол_по ГИС ОМС (2)'!AT93</f>
        <v>0</v>
      </c>
      <c r="BB93" s="264">
        <f t="shared" si="90"/>
        <v>0</v>
      </c>
      <c r="BC93" s="264">
        <f t="shared" si="90"/>
        <v>0</v>
      </c>
      <c r="BD93" s="242">
        <f t="shared" si="85"/>
        <v>15858</v>
      </c>
      <c r="BE93" s="242">
        <f t="shared" si="86"/>
        <v>0</v>
      </c>
      <c r="BG93" s="242">
        <f>'[2]2025_АПП_забол_по ГИС ОМС (2)'!AD93</f>
        <v>15858</v>
      </c>
      <c r="BH93" s="245">
        <f t="shared" si="91"/>
        <v>1</v>
      </c>
      <c r="BI93" s="242">
        <f t="shared" si="92"/>
        <v>0</v>
      </c>
      <c r="BJ93" s="276">
        <v>75</v>
      </c>
      <c r="BK93" s="32" t="s">
        <v>303</v>
      </c>
    </row>
    <row r="94" spans="1:63" ht="18.75" x14ac:dyDescent="0.2">
      <c r="A94" s="276">
        <v>76</v>
      </c>
      <c r="B94" s="32" t="s">
        <v>304</v>
      </c>
      <c r="C94" s="233">
        <f>'[2]2025_АПП_забол_по ГИС ОМС (2)'!C94</f>
        <v>0</v>
      </c>
      <c r="D94" s="233">
        <f>'[2]2025_АПП_забол_по ГИС ОМС (2)'!D94</f>
        <v>0</v>
      </c>
      <c r="E94" s="233">
        <f>'[2]2025_АПП_забол_по ГИС ОМС (2)'!E94</f>
        <v>0</v>
      </c>
      <c r="F94" s="233">
        <f>'[2]2025_АПП_забол_по ГИС ОМС (2)'!F94</f>
        <v>0</v>
      </c>
      <c r="G94" s="233">
        <f>'[2]2025_АПП_забол_по ГИС ОМС (2)'!G94</f>
        <v>0</v>
      </c>
      <c r="H94" s="233">
        <f>'[2]2025_АПП_забол_по ГИС ОМС (2)'!H94</f>
        <v>0</v>
      </c>
      <c r="I94" s="233">
        <f>'[2]2025_АПП_забол_по ГИС ОМС (2)'!I94</f>
        <v>0</v>
      </c>
      <c r="J94" s="233">
        <f>'[2]2025_АПП_забол_по ГИС ОМС (2)'!J94</f>
        <v>0</v>
      </c>
      <c r="K94" s="233">
        <f>'[2]2025_АПП_забол_по ГИС ОМС (2)'!K94</f>
        <v>0</v>
      </c>
      <c r="L94" s="233">
        <f>'[2]2025_АПП_забол_по ГИС ОМС (2)'!L94</f>
        <v>0</v>
      </c>
      <c r="M94" s="233">
        <f>'[2]2025_АПП_забол_по ГИС ОМС (2)'!M94</f>
        <v>0</v>
      </c>
      <c r="N94" s="233">
        <f>'[2]2025_АПП_забол_по ГИС ОМС (2)'!N94</f>
        <v>0</v>
      </c>
      <c r="O94" s="233">
        <f>'[2]2025_АПП_забол_по ГИС ОМС (2)'!O94</f>
        <v>0</v>
      </c>
      <c r="P94" s="233">
        <f>'[2]2025_АПП_забол_по ГИС ОМС (2)'!P94</f>
        <v>0</v>
      </c>
      <c r="Q94" s="233">
        <f>'[2]2025_АПП_забол_по ГИС ОМС (2)'!Q94</f>
        <v>0</v>
      </c>
      <c r="R94" s="233">
        <f>'[2]2025_АПП_забол_по ГИС ОМС (2)'!R94</f>
        <v>0</v>
      </c>
      <c r="S94" s="233">
        <f>'[2]2025_АПП_забол_по ГИС ОМС (2)'!S94</f>
        <v>0</v>
      </c>
      <c r="T94" s="233">
        <f>'[2]2025_АПП_забол_по ГИС ОМС (2)'!T94</f>
        <v>0</v>
      </c>
      <c r="U94" s="233">
        <f>'[2]2025_АПП_забол_по ГИС ОМС (2)'!U94</f>
        <v>0</v>
      </c>
      <c r="V94" s="233">
        <f>'[2]2025_АПП_забол_по ГИС ОМС (2)'!V94</f>
        <v>0</v>
      </c>
      <c r="W94" s="233">
        <f>'[2]2025_АПП_забол_по ГИС ОМС (2)'!W94</f>
        <v>0</v>
      </c>
      <c r="X94" s="233">
        <f>'[2]2025_АПП_забол_по ГИС ОМС (2)'!X94</f>
        <v>0</v>
      </c>
      <c r="Y94" s="233">
        <f>'[2]2025_АПП_забол_по ГИС ОМС (2)'!Y94</f>
        <v>0</v>
      </c>
      <c r="Z94" s="233">
        <f>'[2]2025_АПП_забол_по ГИС ОМС (2)'!Z94</f>
        <v>0</v>
      </c>
      <c r="AA94" s="233">
        <f>'[2]2025_АПП_забол_по ГИС ОМС (2)'!AA94</f>
        <v>0</v>
      </c>
      <c r="AB94" s="234">
        <f t="shared" si="80"/>
        <v>0</v>
      </c>
      <c r="AC94" s="235">
        <f>ROUND('[2]2025_АПП_забол_по ГИС ОМС (2)'!AC94*'2025_АПП_забол_ПРОЕКТ ТП'!$AC$104,0)</f>
        <v>0</v>
      </c>
      <c r="AD94" s="236">
        <f t="shared" si="87"/>
        <v>0</v>
      </c>
      <c r="AE94" s="237">
        <f t="shared" si="81"/>
        <v>0</v>
      </c>
      <c r="AF94" s="258"/>
      <c r="AG94" s="258"/>
      <c r="AH94" s="258"/>
      <c r="AI94" s="258"/>
      <c r="AJ94" s="258"/>
      <c r="AK94" s="236">
        <f t="shared" si="67"/>
        <v>0</v>
      </c>
      <c r="AL94" s="238">
        <f>'[2]2025_АПП_забол_по ГИС ОМС (2)'!AF94</f>
        <v>0</v>
      </c>
      <c r="AM94" s="236">
        <f t="shared" si="82"/>
        <v>0</v>
      </c>
      <c r="AN94" s="239"/>
      <c r="AO94" s="242">
        <f>'[3]2023_АПП_забол_рабочий'!AM98</f>
        <v>0</v>
      </c>
      <c r="AP94" s="239"/>
      <c r="AQ94" s="241">
        <f>'[2]2025_АПП_забол_по ГИС ОМС (2)'!AJ94</f>
        <v>0</v>
      </c>
      <c r="AR94" s="241">
        <f>'[2]2025_АПП_забол_по ГИС ОМС (2)'!AK94</f>
        <v>0</v>
      </c>
      <c r="AS94" s="241">
        <f>'[2]2025_АПП_забол_по ГИС ОМС (2)'!AL94</f>
        <v>0</v>
      </c>
      <c r="AT94" s="242">
        <f t="shared" si="83"/>
        <v>0</v>
      </c>
      <c r="AU94" s="242">
        <f t="shared" si="84"/>
        <v>0</v>
      </c>
      <c r="AV94" s="243"/>
      <c r="AW94" s="241"/>
      <c r="AX94" s="242">
        <f t="shared" si="89"/>
        <v>0</v>
      </c>
      <c r="AY94" s="243"/>
      <c r="AZ94" s="242">
        <f>'[2]2025_АПП_забол_по ГИС ОМС (2)'!AS94</f>
        <v>0</v>
      </c>
      <c r="BA94" s="242">
        <f>'[2]2025_АПП_забол_по ГИС ОМС (2)'!AT94</f>
        <v>0</v>
      </c>
      <c r="BB94" s="264">
        <f t="shared" si="90"/>
        <v>0</v>
      </c>
      <c r="BC94" s="264">
        <f t="shared" si="90"/>
        <v>0</v>
      </c>
      <c r="BD94" s="242">
        <f t="shared" si="85"/>
        <v>0</v>
      </c>
      <c r="BE94" s="242">
        <f t="shared" si="86"/>
        <v>0</v>
      </c>
      <c r="BG94" s="242">
        <f>'[2]2025_АПП_забол_по ГИС ОМС (2)'!AD94</f>
        <v>0</v>
      </c>
      <c r="BH94" s="245">
        <f t="shared" si="91"/>
        <v>0</v>
      </c>
      <c r="BI94" s="242">
        <f t="shared" si="92"/>
        <v>0</v>
      </c>
      <c r="BJ94" s="276">
        <v>76</v>
      </c>
      <c r="BK94" s="32" t="s">
        <v>304</v>
      </c>
    </row>
    <row r="95" spans="1:63" ht="18.75" x14ac:dyDescent="0.2">
      <c r="A95" s="276">
        <v>77</v>
      </c>
      <c r="B95" s="32" t="s">
        <v>305</v>
      </c>
      <c r="C95" s="233">
        <f>'[2]2025_АПП_забол_по ГИС ОМС (2)'!C95</f>
        <v>0</v>
      </c>
      <c r="D95" s="233">
        <f>'[2]2025_АПП_забол_по ГИС ОМС (2)'!D95</f>
        <v>0</v>
      </c>
      <c r="E95" s="233">
        <f>'[2]2025_АПП_забол_по ГИС ОМС (2)'!E95</f>
        <v>0</v>
      </c>
      <c r="F95" s="233">
        <f>'[2]2025_АПП_забол_по ГИС ОМС (2)'!F95</f>
        <v>0</v>
      </c>
      <c r="G95" s="233">
        <f>'[2]2025_АПП_забол_по ГИС ОМС (2)'!G95</f>
        <v>0</v>
      </c>
      <c r="H95" s="233">
        <f>'[2]2025_АПП_забол_по ГИС ОМС (2)'!H95</f>
        <v>0</v>
      </c>
      <c r="I95" s="233">
        <f>'[2]2025_АПП_забол_по ГИС ОМС (2)'!I95</f>
        <v>0</v>
      </c>
      <c r="J95" s="233">
        <f>'[2]2025_АПП_забол_по ГИС ОМС (2)'!J95</f>
        <v>0</v>
      </c>
      <c r="K95" s="233">
        <f>'[2]2025_АПП_забол_по ГИС ОМС (2)'!K95</f>
        <v>0</v>
      </c>
      <c r="L95" s="233">
        <f>'[2]2025_АПП_забол_по ГИС ОМС (2)'!L95</f>
        <v>0</v>
      </c>
      <c r="M95" s="233">
        <f>'[2]2025_АПП_забол_по ГИС ОМС (2)'!M95</f>
        <v>0</v>
      </c>
      <c r="N95" s="233">
        <f>'[2]2025_АПП_забол_по ГИС ОМС (2)'!N95</f>
        <v>0</v>
      </c>
      <c r="O95" s="233">
        <f>'[2]2025_АПП_забол_по ГИС ОМС (2)'!O95</f>
        <v>0</v>
      </c>
      <c r="P95" s="233">
        <f>'[2]2025_АПП_забол_по ГИС ОМС (2)'!P95</f>
        <v>0</v>
      </c>
      <c r="Q95" s="233">
        <f>'[2]2025_АПП_забол_по ГИС ОМС (2)'!Q95</f>
        <v>0</v>
      </c>
      <c r="R95" s="233">
        <f>'[2]2025_АПП_забол_по ГИС ОМС (2)'!R95</f>
        <v>0</v>
      </c>
      <c r="S95" s="233">
        <f>'[2]2025_АПП_забол_по ГИС ОМС (2)'!S95</f>
        <v>0</v>
      </c>
      <c r="T95" s="233">
        <f>'[2]2025_АПП_забол_по ГИС ОМС (2)'!T95</f>
        <v>0</v>
      </c>
      <c r="U95" s="233">
        <f>'[2]2025_АПП_забол_по ГИС ОМС (2)'!U95</f>
        <v>0</v>
      </c>
      <c r="V95" s="233">
        <f>'[2]2025_АПП_забол_по ГИС ОМС (2)'!V95</f>
        <v>0</v>
      </c>
      <c r="W95" s="233">
        <f>'[2]2025_АПП_забол_по ГИС ОМС (2)'!W95</f>
        <v>0</v>
      </c>
      <c r="X95" s="233">
        <f>'[2]2025_АПП_забол_по ГИС ОМС (2)'!X95</f>
        <v>0</v>
      </c>
      <c r="Y95" s="233">
        <f>'[2]2025_АПП_забол_по ГИС ОМС (2)'!Y95</f>
        <v>0</v>
      </c>
      <c r="Z95" s="233">
        <f>'[2]2025_АПП_забол_по ГИС ОМС (2)'!Z95</f>
        <v>0</v>
      </c>
      <c r="AA95" s="233">
        <f>'[2]2025_АПП_забол_по ГИС ОМС (2)'!AA95</f>
        <v>0</v>
      </c>
      <c r="AB95" s="234">
        <f t="shared" si="80"/>
        <v>0</v>
      </c>
      <c r="AC95" s="235">
        <f>ROUND('[2]2025_АПП_забол_по ГИС ОМС (2)'!AC95*'2025_АПП_забол_ПРОЕКТ ТП'!$AC$104,0)</f>
        <v>0</v>
      </c>
      <c r="AD95" s="236">
        <f t="shared" si="87"/>
        <v>0</v>
      </c>
      <c r="AE95" s="237">
        <f t="shared" si="81"/>
        <v>0</v>
      </c>
      <c r="AF95" s="258"/>
      <c r="AG95" s="258"/>
      <c r="AH95" s="258"/>
      <c r="AI95" s="258"/>
      <c r="AJ95" s="258"/>
      <c r="AK95" s="236">
        <f t="shared" si="67"/>
        <v>0</v>
      </c>
      <c r="AL95" s="238">
        <f>'[2]2025_АПП_забол_по ГИС ОМС (2)'!AF95</f>
        <v>0</v>
      </c>
      <c r="AM95" s="236"/>
      <c r="AN95" s="239"/>
      <c r="AO95" s="243"/>
      <c r="AP95" s="239"/>
      <c r="AQ95" s="241">
        <f>'[2]2025_АПП_забол_по ГИС ОМС (2)'!AJ95</f>
        <v>0</v>
      </c>
      <c r="AR95" s="241">
        <f>'[2]2025_АПП_забол_по ГИС ОМС (2)'!AK95</f>
        <v>0</v>
      </c>
      <c r="AS95" s="241">
        <f>'[2]2025_АПП_забол_по ГИС ОМС (2)'!AL95</f>
        <v>0</v>
      </c>
      <c r="AT95" s="242">
        <f t="shared" si="83"/>
        <v>0</v>
      </c>
      <c r="AU95" s="242">
        <f t="shared" si="84"/>
        <v>0</v>
      </c>
      <c r="AV95" s="243"/>
      <c r="AW95" s="241"/>
      <c r="AX95" s="242">
        <f t="shared" si="89"/>
        <v>0</v>
      </c>
      <c r="AY95" s="243"/>
      <c r="AZ95" s="242">
        <f>'[2]2025_АПП_забол_по ГИС ОМС (2)'!AS95</f>
        <v>0</v>
      </c>
      <c r="BA95" s="242">
        <f>'[2]2025_АПП_забол_по ГИС ОМС (2)'!AT95</f>
        <v>0</v>
      </c>
      <c r="BB95" s="264">
        <f t="shared" si="90"/>
        <v>0</v>
      </c>
      <c r="BC95" s="264">
        <f t="shared" si="90"/>
        <v>0</v>
      </c>
      <c r="BD95" s="242">
        <f t="shared" si="85"/>
        <v>0</v>
      </c>
      <c r="BE95" s="242">
        <f t="shared" si="86"/>
        <v>0</v>
      </c>
      <c r="BG95" s="242">
        <f>'[2]2025_АПП_забол_по ГИС ОМС (2)'!AD95</f>
        <v>0</v>
      </c>
      <c r="BH95" s="245">
        <f t="shared" si="91"/>
        <v>0</v>
      </c>
      <c r="BI95" s="242">
        <f t="shared" si="92"/>
        <v>0</v>
      </c>
      <c r="BJ95" s="276">
        <v>77</v>
      </c>
      <c r="BK95" s="32" t="s">
        <v>305</v>
      </c>
    </row>
    <row r="96" spans="1:63" ht="18.75" x14ac:dyDescent="0.2">
      <c r="A96" s="276">
        <v>78</v>
      </c>
      <c r="B96" s="279" t="s">
        <v>18</v>
      </c>
      <c r="C96" s="237">
        <f>ROUND('[2]2025_АПП_забол_по ГИС ОМС (2)'!C96*$C$103,0)</f>
        <v>792</v>
      </c>
      <c r="D96" s="237">
        <f>ROUND('[2]2025_АПП_забол_по ГИС ОМС (2)'!D96*$C$103,0)</f>
        <v>0</v>
      </c>
      <c r="E96" s="237">
        <f>ROUND('[2]2025_АПП_забол_по ГИС ОМС (2)'!E96*$C$103,0)</f>
        <v>0</v>
      </c>
      <c r="F96" s="237">
        <f>ROUND('[2]2025_АПП_забол_по ГИС ОМС (2)'!F96*$C$103,0)</f>
        <v>0</v>
      </c>
      <c r="G96" s="237">
        <f>ROUND('[2]2025_АПП_забол_по ГИС ОМС (2)'!G96*$C$103,0)</f>
        <v>0</v>
      </c>
      <c r="H96" s="237">
        <f>ROUND('[2]2025_АПП_забол_по ГИС ОМС (2)'!H96*$C$103,0)</f>
        <v>0</v>
      </c>
      <c r="I96" s="237">
        <f>ROUND('[2]2025_АПП_забол_по ГИС ОМС (2)'!I96*$C$103,0)</f>
        <v>0</v>
      </c>
      <c r="J96" s="237">
        <f>ROUND('[2]2025_АПП_забол_по ГИС ОМС (2)'!J96*$C$103,0)</f>
        <v>0</v>
      </c>
      <c r="K96" s="237">
        <f>ROUND('[2]2025_АПП_забол_по ГИС ОМС (2)'!K96*$C$103,0)</f>
        <v>0</v>
      </c>
      <c r="L96" s="237">
        <f>ROUND('[2]2025_АПП_забол_по ГИС ОМС (2)'!L96*$C$103,0)</f>
        <v>0</v>
      </c>
      <c r="M96" s="237">
        <f>ROUND('[2]2025_АПП_забол_по ГИС ОМС (2)'!M96*$C$103,0)</f>
        <v>0</v>
      </c>
      <c r="N96" s="237">
        <f>ROUND('[2]2025_АПП_забол_по ГИС ОМС (2)'!N96*$C$103,0)</f>
        <v>0</v>
      </c>
      <c r="O96" s="237">
        <f>ROUND('[2]2025_АПП_забол_по ГИС ОМС (2)'!O96*$C$103,0)</f>
        <v>0</v>
      </c>
      <c r="P96" s="237">
        <f>ROUND('[2]2025_АПП_забол_по ГИС ОМС (2)'!P96*$C$103,0)</f>
        <v>0</v>
      </c>
      <c r="Q96" s="237">
        <f>ROUND('[2]2025_АПП_забол_по ГИС ОМС (2)'!Q96*$C$103,0)</f>
        <v>0</v>
      </c>
      <c r="R96" s="237">
        <f>ROUND('[2]2025_АПП_забол_по ГИС ОМС (2)'!R96*$C$103,0)</f>
        <v>0</v>
      </c>
      <c r="S96" s="237">
        <f>ROUND('[2]2025_АПП_забол_по ГИС ОМС (2)'!S96*$C$103,0)</f>
        <v>0</v>
      </c>
      <c r="T96" s="237">
        <f>ROUND('[2]2025_АПП_забол_по ГИС ОМС (2)'!T96*$C$103,0)</f>
        <v>0</v>
      </c>
      <c r="U96" s="237">
        <f>ROUND('[2]2025_АПП_забол_по ГИС ОМС (2)'!U96*$C$103,0)</f>
        <v>0</v>
      </c>
      <c r="V96" s="237">
        <f>ROUND('[2]2025_АПП_забол_по ГИС ОМС (2)'!V96*$C$103,0)</f>
        <v>0</v>
      </c>
      <c r="W96" s="237">
        <f>ROUND('[2]2025_АПП_забол_по ГИС ОМС (2)'!W96*$C$103,0)</f>
        <v>0</v>
      </c>
      <c r="X96" s="237">
        <f>ROUND('[2]2025_АПП_забол_по ГИС ОМС (2)'!X96*$C$103,0)</f>
        <v>0</v>
      </c>
      <c r="Y96" s="237">
        <f>ROUND('[2]2025_АПП_забол_по ГИС ОМС (2)'!Y96*$C$103,0)</f>
        <v>0</v>
      </c>
      <c r="Z96" s="237">
        <f>ROUND('[2]2025_АПП_забол_по ГИС ОМС (2)'!Z96*$C$103,0)</f>
        <v>0</v>
      </c>
      <c r="AA96" s="237">
        <f>ROUND('[2]2025_АПП_забол_по ГИС ОМС (2)'!AA96*$C$103,0)</f>
        <v>0</v>
      </c>
      <c r="AB96" s="234">
        <f t="shared" si="80"/>
        <v>792</v>
      </c>
      <c r="AC96" s="237">
        <f>ROUND('[2]2025_АПП_забол_по ГИС ОМС (2)'!AC96*$C$103,0)</f>
        <v>340</v>
      </c>
      <c r="AD96" s="236">
        <f t="shared" si="87"/>
        <v>1132</v>
      </c>
      <c r="AE96" s="237">
        <f t="shared" si="81"/>
        <v>0</v>
      </c>
      <c r="AF96" s="258"/>
      <c r="AG96" s="258"/>
      <c r="AH96" s="258"/>
      <c r="AI96" s="258"/>
      <c r="AJ96" s="258"/>
      <c r="AK96" s="236">
        <f t="shared" si="67"/>
        <v>1132</v>
      </c>
      <c r="AL96" s="238">
        <f>'[2]2025_АПП_забол_по ГИС ОМС (2)'!AF96</f>
        <v>0</v>
      </c>
      <c r="AM96" s="236"/>
      <c r="AN96" s="239"/>
      <c r="AO96" s="243"/>
      <c r="AP96" s="239"/>
      <c r="AQ96" s="241">
        <f>'[2]2025_АПП_забол_по ГИС ОМС (2)'!AJ96</f>
        <v>0</v>
      </c>
      <c r="AR96" s="241">
        <f>'[2]2025_АПП_забол_по ГИС ОМС (2)'!AK96</f>
        <v>0</v>
      </c>
      <c r="AS96" s="241">
        <f>'[2]2025_АПП_забол_по ГИС ОМС (2)'!AL96</f>
        <v>0</v>
      </c>
      <c r="AT96" s="242">
        <f t="shared" si="83"/>
        <v>1132</v>
      </c>
      <c r="AU96" s="242">
        <f t="shared" si="84"/>
        <v>340</v>
      </c>
      <c r="AV96" s="243"/>
      <c r="AW96" s="241"/>
      <c r="AX96" s="242">
        <f t="shared" si="89"/>
        <v>0</v>
      </c>
      <c r="AY96" s="243"/>
      <c r="AZ96" s="242">
        <f>'[2]2025_АПП_забол_по ГИС ОМС (2)'!AS96</f>
        <v>0</v>
      </c>
      <c r="BA96" s="242">
        <f>'[2]2025_АПП_забол_по ГИС ОМС (2)'!AT96</f>
        <v>0</v>
      </c>
      <c r="BB96" s="264">
        <f t="shared" si="90"/>
        <v>0</v>
      </c>
      <c r="BC96" s="264">
        <f t="shared" si="90"/>
        <v>0</v>
      </c>
      <c r="BD96" s="242">
        <f t="shared" si="85"/>
        <v>1132</v>
      </c>
      <c r="BE96" s="242">
        <f t="shared" si="86"/>
        <v>340</v>
      </c>
      <c r="BG96" s="242">
        <f>'[2]2025_АПП_забол_по ГИС ОМС (2)'!AD96</f>
        <v>1500</v>
      </c>
      <c r="BH96" s="245">
        <f t="shared" si="91"/>
        <v>0.75466699999999998</v>
      </c>
      <c r="BI96" s="242">
        <f t="shared" si="92"/>
        <v>-368</v>
      </c>
      <c r="BJ96" s="276">
        <v>78</v>
      </c>
      <c r="BK96" s="32" t="s">
        <v>18</v>
      </c>
    </row>
    <row r="97" spans="1:64" ht="18.75" x14ac:dyDescent="0.2">
      <c r="A97" s="280">
        <v>79</v>
      </c>
      <c r="B97" s="281" t="s">
        <v>306</v>
      </c>
      <c r="C97" s="233">
        <f>'[2]2025_АПП_забол_по ГИС ОМС (2)'!C97</f>
        <v>0</v>
      </c>
      <c r="D97" s="233">
        <f>'[2]2025_АПП_забол_по ГИС ОМС (2)'!D97</f>
        <v>0</v>
      </c>
      <c r="E97" s="233">
        <f>'[2]2025_АПП_забол_по ГИС ОМС (2)'!E97</f>
        <v>0</v>
      </c>
      <c r="F97" s="233">
        <f>'[2]2025_АПП_забол_по ГИС ОМС (2)'!F97</f>
        <v>0</v>
      </c>
      <c r="G97" s="233">
        <f>'[2]2025_АПП_забол_по ГИС ОМС (2)'!G97</f>
        <v>0</v>
      </c>
      <c r="H97" s="233">
        <f>'[2]2025_АПП_забол_по ГИС ОМС (2)'!H97</f>
        <v>0</v>
      </c>
      <c r="I97" s="233">
        <f>'[2]2025_АПП_забол_по ГИС ОМС (2)'!I97</f>
        <v>0</v>
      </c>
      <c r="J97" s="233">
        <f>'[2]2025_АПП_забол_по ГИС ОМС (2)'!J97</f>
        <v>0</v>
      </c>
      <c r="K97" s="233">
        <f>'[2]2025_АПП_забол_по ГИС ОМС (2)'!K97</f>
        <v>0</v>
      </c>
      <c r="L97" s="233">
        <f>'[2]2025_АПП_забол_по ГИС ОМС (2)'!L97</f>
        <v>0</v>
      </c>
      <c r="M97" s="233">
        <f>'[2]2025_АПП_забол_по ГИС ОМС (2)'!M97</f>
        <v>0</v>
      </c>
      <c r="N97" s="233">
        <f>'[2]2025_АПП_забол_по ГИС ОМС (2)'!N97</f>
        <v>0</v>
      </c>
      <c r="O97" s="233">
        <f>'[2]2025_АПП_забол_по ГИС ОМС (2)'!O97</f>
        <v>0</v>
      </c>
      <c r="P97" s="233">
        <f>'[2]2025_АПП_забол_по ГИС ОМС (2)'!P97</f>
        <v>0</v>
      </c>
      <c r="Q97" s="233">
        <f>'[2]2025_АПП_забол_по ГИС ОМС (2)'!Q97</f>
        <v>0</v>
      </c>
      <c r="R97" s="233">
        <f>'[2]2025_АПП_забол_по ГИС ОМС (2)'!R97</f>
        <v>0</v>
      </c>
      <c r="S97" s="233">
        <f>'[2]2025_АПП_забол_по ГИС ОМС (2)'!S97</f>
        <v>0</v>
      </c>
      <c r="T97" s="233">
        <f>'[2]2025_АПП_забол_по ГИС ОМС (2)'!T97</f>
        <v>0</v>
      </c>
      <c r="U97" s="233">
        <f>'[2]2025_АПП_забол_по ГИС ОМС (2)'!U97</f>
        <v>0</v>
      </c>
      <c r="V97" s="233">
        <f>'[2]2025_АПП_забол_по ГИС ОМС (2)'!V97</f>
        <v>0</v>
      </c>
      <c r="W97" s="233">
        <f>'[2]2025_АПП_забол_по ГИС ОМС (2)'!W97</f>
        <v>0</v>
      </c>
      <c r="X97" s="233">
        <f>'[2]2025_АПП_забол_по ГИС ОМС (2)'!X97</f>
        <v>0</v>
      </c>
      <c r="Y97" s="233">
        <f>'[2]2025_АПП_забол_по ГИС ОМС (2)'!Y97</f>
        <v>0</v>
      </c>
      <c r="Z97" s="233">
        <f>'[2]2025_АПП_забол_по ГИС ОМС (2)'!Z97</f>
        <v>0</v>
      </c>
      <c r="AA97" s="233">
        <f>'[2]2025_АПП_забол_по ГИС ОМС (2)'!AA97</f>
        <v>0</v>
      </c>
      <c r="AB97" s="234">
        <f t="shared" si="80"/>
        <v>0</v>
      </c>
      <c r="AC97" s="235">
        <f>ROUND('[2]2025_АПП_забол_по ГИС ОМС (2)'!AC97*'2025_АПП_забол_ПРОЕКТ ТП'!$AC$104,0)</f>
        <v>0</v>
      </c>
      <c r="AD97" s="236">
        <f t="shared" si="87"/>
        <v>0</v>
      </c>
      <c r="AE97" s="237">
        <f t="shared" si="81"/>
        <v>0</v>
      </c>
      <c r="AF97" s="258"/>
      <c r="AG97" s="258"/>
      <c r="AH97" s="258"/>
      <c r="AI97" s="258"/>
      <c r="AJ97" s="258"/>
      <c r="AK97" s="236">
        <f t="shared" si="67"/>
        <v>0</v>
      </c>
      <c r="AL97" s="238">
        <f>'[2]2025_АПП_забол_по ГИС ОМС (2)'!AF97</f>
        <v>0</v>
      </c>
      <c r="AM97" s="236"/>
      <c r="AN97" s="239"/>
      <c r="AO97" s="243"/>
      <c r="AP97" s="239"/>
      <c r="AQ97" s="241">
        <f>'[2]2025_АПП_забол_по ГИС ОМС (2)'!AJ97</f>
        <v>0</v>
      </c>
      <c r="AR97" s="241">
        <f>'[2]2025_АПП_забол_по ГИС ОМС (2)'!AK97</f>
        <v>0</v>
      </c>
      <c r="AS97" s="241">
        <f>'[2]2025_АПП_забол_по ГИС ОМС (2)'!AL97</f>
        <v>0</v>
      </c>
      <c r="AT97" s="242">
        <f t="shared" si="83"/>
        <v>0</v>
      </c>
      <c r="AU97" s="242">
        <f t="shared" si="84"/>
        <v>0</v>
      </c>
      <c r="AV97" s="243"/>
      <c r="AW97" s="241"/>
      <c r="AX97" s="242">
        <f t="shared" si="89"/>
        <v>0</v>
      </c>
      <c r="AY97" s="243"/>
      <c r="AZ97" s="242">
        <f>'[2]2025_АПП_забол_по ГИС ОМС (2)'!AS97</f>
        <v>0</v>
      </c>
      <c r="BA97" s="242">
        <f>'[2]2025_АПП_забол_по ГИС ОМС (2)'!AT97</f>
        <v>0</v>
      </c>
      <c r="BB97" s="264">
        <f t="shared" si="90"/>
        <v>0</v>
      </c>
      <c r="BC97" s="264">
        <f t="shared" si="90"/>
        <v>0</v>
      </c>
      <c r="BD97" s="242">
        <f t="shared" si="85"/>
        <v>0</v>
      </c>
      <c r="BE97" s="242">
        <f t="shared" si="86"/>
        <v>0</v>
      </c>
      <c r="BG97" s="242">
        <f>'[2]2025_АПП_забол_по ГИС ОМС (2)'!AD97</f>
        <v>0</v>
      </c>
      <c r="BH97" s="245">
        <f t="shared" si="91"/>
        <v>0</v>
      </c>
      <c r="BI97" s="242">
        <f t="shared" si="92"/>
        <v>0</v>
      </c>
      <c r="BJ97" s="280">
        <v>79</v>
      </c>
      <c r="BK97" s="281" t="s">
        <v>306</v>
      </c>
    </row>
    <row r="98" spans="1:64" ht="18.75" x14ac:dyDescent="0.25">
      <c r="A98" s="282"/>
      <c r="B98" s="250" t="s">
        <v>307</v>
      </c>
      <c r="C98" s="251">
        <f>SUM(C61:C97)</f>
        <v>5573</v>
      </c>
      <c r="D98" s="251">
        <f t="shared" ref="D98:AL98" si="93">SUM(D61:D97)</f>
        <v>0</v>
      </c>
      <c r="E98" s="251">
        <f t="shared" si="93"/>
        <v>4502</v>
      </c>
      <c r="F98" s="251">
        <f t="shared" si="93"/>
        <v>0</v>
      </c>
      <c r="G98" s="251">
        <f t="shared" si="93"/>
        <v>1204</v>
      </c>
      <c r="H98" s="251">
        <f t="shared" si="93"/>
        <v>0</v>
      </c>
      <c r="I98" s="251">
        <f t="shared" si="93"/>
        <v>3303</v>
      </c>
      <c r="J98" s="251">
        <f t="shared" si="93"/>
        <v>50</v>
      </c>
      <c r="K98" s="251">
        <f t="shared" si="93"/>
        <v>8446</v>
      </c>
      <c r="L98" s="251">
        <f t="shared" si="93"/>
        <v>0</v>
      </c>
      <c r="M98" s="251">
        <f t="shared" si="93"/>
        <v>4714</v>
      </c>
      <c r="N98" s="251">
        <f t="shared" si="93"/>
        <v>2729</v>
      </c>
      <c r="O98" s="251">
        <f t="shared" si="93"/>
        <v>9634</v>
      </c>
      <c r="P98" s="251">
        <f t="shared" si="93"/>
        <v>0</v>
      </c>
      <c r="Q98" s="251">
        <f t="shared" si="93"/>
        <v>18978</v>
      </c>
      <c r="R98" s="251">
        <f t="shared" si="93"/>
        <v>310</v>
      </c>
      <c r="S98" s="251">
        <f t="shared" si="93"/>
        <v>17134</v>
      </c>
      <c r="T98" s="251">
        <f t="shared" si="93"/>
        <v>1232</v>
      </c>
      <c r="U98" s="251">
        <f t="shared" si="93"/>
        <v>352</v>
      </c>
      <c r="V98" s="251">
        <f t="shared" si="93"/>
        <v>0</v>
      </c>
      <c r="W98" s="251">
        <f t="shared" si="93"/>
        <v>2032</v>
      </c>
      <c r="X98" s="251">
        <f t="shared" si="93"/>
        <v>2693</v>
      </c>
      <c r="Y98" s="251">
        <f t="shared" si="93"/>
        <v>0</v>
      </c>
      <c r="Z98" s="251">
        <f t="shared" si="93"/>
        <v>150</v>
      </c>
      <c r="AA98" s="251">
        <f t="shared" si="93"/>
        <v>0</v>
      </c>
      <c r="AB98" s="251">
        <f t="shared" si="93"/>
        <v>83036</v>
      </c>
      <c r="AC98" s="252">
        <f t="shared" si="93"/>
        <v>38416</v>
      </c>
      <c r="AD98" s="251">
        <f t="shared" si="93"/>
        <v>121452</v>
      </c>
      <c r="AE98" s="251">
        <f t="shared" si="93"/>
        <v>0</v>
      </c>
      <c r="AF98" s="251">
        <f t="shared" si="93"/>
        <v>0</v>
      </c>
      <c r="AG98" s="251">
        <f t="shared" si="93"/>
        <v>0</v>
      </c>
      <c r="AH98" s="251">
        <f t="shared" si="93"/>
        <v>0</v>
      </c>
      <c r="AI98" s="251">
        <f t="shared" si="93"/>
        <v>0</v>
      </c>
      <c r="AJ98" s="251">
        <f t="shared" si="93"/>
        <v>0</v>
      </c>
      <c r="AK98" s="234">
        <f t="shared" si="67"/>
        <v>121452</v>
      </c>
      <c r="AL98" s="251">
        <f t="shared" si="93"/>
        <v>4714</v>
      </c>
      <c r="AM98" s="251">
        <f t="shared" si="82"/>
        <v>126166</v>
      </c>
      <c r="AN98" s="236"/>
      <c r="AO98" s="239">
        <f>'[3]2023_АПП_забол_рабочий'!AM99</f>
        <v>0</v>
      </c>
      <c r="AP98" s="242"/>
      <c r="AQ98" s="251">
        <f>SUM(AQ61:AQ97)</f>
        <v>143574</v>
      </c>
      <c r="AR98" s="251">
        <f t="shared" ref="AR98:AU98" si="94">SUM(AR61:AR97)</f>
        <v>41494</v>
      </c>
      <c r="AS98" s="251">
        <f t="shared" si="94"/>
        <v>4575</v>
      </c>
      <c r="AT98" s="251">
        <f t="shared" si="94"/>
        <v>-22122</v>
      </c>
      <c r="AU98" s="251">
        <f t="shared" si="94"/>
        <v>-3078</v>
      </c>
      <c r="AV98" s="251">
        <f t="shared" ref="AV98:AY98" si="95">SUM(AV64:AV97)</f>
        <v>0</v>
      </c>
      <c r="AW98" s="251">
        <f t="shared" si="95"/>
        <v>0</v>
      </c>
      <c r="AX98" s="251">
        <f t="shared" si="95"/>
        <v>280937</v>
      </c>
      <c r="AY98" s="251">
        <f t="shared" si="95"/>
        <v>0</v>
      </c>
      <c r="AZ98" s="251">
        <f t="shared" ref="AZ98:BE98" si="96">SUM(AZ61:AZ97)</f>
        <v>77238</v>
      </c>
      <c r="BA98" s="251">
        <f t="shared" si="96"/>
        <v>25722</v>
      </c>
      <c r="BB98" s="251">
        <f t="shared" si="96"/>
        <v>102984</v>
      </c>
      <c r="BC98" s="251">
        <f t="shared" si="96"/>
        <v>34298</v>
      </c>
      <c r="BD98" s="251">
        <f t="shared" si="96"/>
        <v>18468</v>
      </c>
      <c r="BE98" s="251">
        <f t="shared" si="96"/>
        <v>4118</v>
      </c>
      <c r="BF98" s="251">
        <f t="shared" ref="BF98:BF99" si="97">AD98-BD98</f>
        <v>102984</v>
      </c>
      <c r="BG98" s="251">
        <f t="shared" ref="BG98:BI98" si="98">SUM(BG61:BG97)</f>
        <v>145392</v>
      </c>
      <c r="BH98" s="255">
        <f t="shared" si="91"/>
        <v>0.83534200000000003</v>
      </c>
      <c r="BI98" s="251">
        <f t="shared" si="98"/>
        <v>-23940</v>
      </c>
      <c r="BJ98" s="282"/>
      <c r="BK98" s="250" t="s">
        <v>307</v>
      </c>
    </row>
    <row r="99" spans="1:64" ht="18.75" x14ac:dyDescent="0.25">
      <c r="A99" s="249"/>
      <c r="B99" s="250" t="s">
        <v>308</v>
      </c>
      <c r="C99" s="251">
        <f t="shared" ref="C99:AK99" si="99">C52+C54+C60+C98</f>
        <v>98106</v>
      </c>
      <c r="D99" s="251">
        <f t="shared" si="99"/>
        <v>6462</v>
      </c>
      <c r="E99" s="251">
        <f t="shared" si="99"/>
        <v>15245</v>
      </c>
      <c r="F99" s="251">
        <f t="shared" si="99"/>
        <v>1350</v>
      </c>
      <c r="G99" s="251">
        <f t="shared" si="99"/>
        <v>11670</v>
      </c>
      <c r="H99" s="251">
        <f t="shared" si="99"/>
        <v>13622</v>
      </c>
      <c r="I99" s="251">
        <f t="shared" si="99"/>
        <v>29818</v>
      </c>
      <c r="J99" s="251">
        <f t="shared" si="99"/>
        <v>1052</v>
      </c>
      <c r="K99" s="251">
        <f t="shared" si="99"/>
        <v>45934</v>
      </c>
      <c r="L99" s="251">
        <f t="shared" si="99"/>
        <v>528</v>
      </c>
      <c r="M99" s="251">
        <f t="shared" si="99"/>
        <v>8210</v>
      </c>
      <c r="N99" s="251">
        <f t="shared" si="99"/>
        <v>28031</v>
      </c>
      <c r="O99" s="251">
        <f t="shared" si="99"/>
        <v>37071</v>
      </c>
      <c r="P99" s="251">
        <f t="shared" si="99"/>
        <v>2638</v>
      </c>
      <c r="Q99" s="251">
        <f t="shared" si="99"/>
        <v>147707</v>
      </c>
      <c r="R99" s="251">
        <f t="shared" si="99"/>
        <v>6961</v>
      </c>
      <c r="S99" s="251">
        <f t="shared" si="99"/>
        <v>191642</v>
      </c>
      <c r="T99" s="251">
        <f t="shared" si="99"/>
        <v>26130</v>
      </c>
      <c r="U99" s="251">
        <f t="shared" si="99"/>
        <v>12284</v>
      </c>
      <c r="V99" s="251">
        <f t="shared" si="99"/>
        <v>1033</v>
      </c>
      <c r="W99" s="251">
        <f t="shared" si="99"/>
        <v>49708</v>
      </c>
      <c r="X99" s="251">
        <f t="shared" si="99"/>
        <v>29240</v>
      </c>
      <c r="Y99" s="251">
        <f t="shared" si="99"/>
        <v>21367</v>
      </c>
      <c r="Z99" s="251">
        <f t="shared" si="99"/>
        <v>1389</v>
      </c>
      <c r="AA99" s="251">
        <f t="shared" si="99"/>
        <v>1258</v>
      </c>
      <c r="AB99" s="251">
        <f t="shared" si="99"/>
        <v>788456</v>
      </c>
      <c r="AC99" s="252">
        <f t="shared" si="99"/>
        <v>577152</v>
      </c>
      <c r="AD99" s="251">
        <f t="shared" si="99"/>
        <v>1365608</v>
      </c>
      <c r="AE99" s="251">
        <f t="shared" si="99"/>
        <v>0</v>
      </c>
      <c r="AF99" s="251">
        <f t="shared" si="99"/>
        <v>0</v>
      </c>
      <c r="AG99" s="251">
        <f t="shared" si="99"/>
        <v>0</v>
      </c>
      <c r="AH99" s="251">
        <f t="shared" si="99"/>
        <v>0</v>
      </c>
      <c r="AI99" s="251">
        <f t="shared" si="99"/>
        <v>0</v>
      </c>
      <c r="AJ99" s="251">
        <f t="shared" si="99"/>
        <v>0</v>
      </c>
      <c r="AK99" s="251">
        <f t="shared" si="99"/>
        <v>1365608</v>
      </c>
      <c r="AL99" s="251">
        <f>AL52+AL54+AL60+AL98</f>
        <v>4719</v>
      </c>
      <c r="AM99" s="251">
        <f t="shared" si="82"/>
        <v>1370327</v>
      </c>
      <c r="AN99" s="236"/>
      <c r="AO99" s="239">
        <f>'[3]2023_АПП_забол_рабочий'!AM100</f>
        <v>0</v>
      </c>
      <c r="AP99" s="242"/>
      <c r="AQ99" s="251">
        <f>AQ52+AQ54+AQ60+AQ98</f>
        <v>2475234</v>
      </c>
      <c r="AR99" s="251">
        <f t="shared" ref="AR99:AU99" si="100">AR52+AR54+AR60+AR98</f>
        <v>577152</v>
      </c>
      <c r="AS99" s="251">
        <f t="shared" si="100"/>
        <v>4599</v>
      </c>
      <c r="AT99" s="251">
        <f t="shared" si="100"/>
        <v>-1109626</v>
      </c>
      <c r="AU99" s="251">
        <f t="shared" si="100"/>
        <v>0</v>
      </c>
      <c r="AV99" s="251">
        <f t="shared" ref="AV99:AY99" si="101">AV55+AV57+AV63+AV98</f>
        <v>0</v>
      </c>
      <c r="AW99" s="251">
        <f t="shared" si="101"/>
        <v>0</v>
      </c>
      <c r="AX99" s="251">
        <f t="shared" si="101"/>
        <v>434220</v>
      </c>
      <c r="AY99" s="251">
        <f t="shared" si="101"/>
        <v>0</v>
      </c>
      <c r="AZ99" s="251">
        <f>AZ52+AZ54+AZ60+AZ98</f>
        <v>1568152</v>
      </c>
      <c r="BA99" s="251">
        <f>BA52+BA54+BA60+BA98</f>
        <v>384570</v>
      </c>
      <c r="BB99" s="251">
        <f t="shared" ref="BB99:BE99" si="102">BB52+BB54+BB60+BB98</f>
        <v>2090870</v>
      </c>
      <c r="BC99" s="251">
        <f t="shared" si="102"/>
        <v>512761</v>
      </c>
      <c r="BD99" s="251">
        <f t="shared" si="102"/>
        <v>-725262</v>
      </c>
      <c r="BE99" s="251">
        <f t="shared" si="102"/>
        <v>64391</v>
      </c>
      <c r="BF99" s="251">
        <f t="shared" si="97"/>
        <v>2090870</v>
      </c>
      <c r="BG99" s="251">
        <f t="shared" ref="BG99:BI99" si="103">BG52+BG54+BG60+BG98</f>
        <v>2278519</v>
      </c>
      <c r="BH99" s="255">
        <f t="shared" si="91"/>
        <v>0.59933999999999998</v>
      </c>
      <c r="BI99" s="251">
        <f t="shared" si="103"/>
        <v>-912911</v>
      </c>
      <c r="BJ99" s="249"/>
      <c r="BK99" s="250" t="s">
        <v>308</v>
      </c>
    </row>
    <row r="100" spans="1:64" ht="49.5" x14ac:dyDescent="0.25">
      <c r="A100" s="271"/>
      <c r="B100" s="283" t="s">
        <v>309</v>
      </c>
      <c r="C100" s="233">
        <f>'[2]2025_АПП_забол_по ГИС ОМС (2)'!C100</f>
        <v>920</v>
      </c>
      <c r="D100" s="233">
        <f>'[2]2025_АПП_забол_по ГИС ОМС (2)'!D100</f>
        <v>21</v>
      </c>
      <c r="E100" s="233">
        <f>'[2]2025_АПП_забол_по ГИС ОМС (2)'!E100</f>
        <v>35</v>
      </c>
      <c r="F100" s="233">
        <f>'[2]2025_АПП_забол_по ГИС ОМС (2)'!F100</f>
        <v>7</v>
      </c>
      <c r="G100" s="233">
        <f>'[2]2025_АПП_забол_по ГИС ОМС (2)'!G100</f>
        <v>281</v>
      </c>
      <c r="H100" s="233">
        <f>'[2]2025_АПП_забол_по ГИС ОМС (2)'!H100</f>
        <v>124</v>
      </c>
      <c r="I100" s="233">
        <f>'[2]2025_АПП_забол_по ГИС ОМС (2)'!I100</f>
        <v>148</v>
      </c>
      <c r="J100" s="233">
        <f>'[2]2025_АПП_забол_по ГИС ОМС (2)'!J100</f>
        <v>2</v>
      </c>
      <c r="K100" s="233">
        <f>'[2]2025_АПП_забол_по ГИС ОМС (2)'!K100</f>
        <v>270</v>
      </c>
      <c r="L100" s="233">
        <f>'[2]2025_АПП_забол_по ГИС ОМС (2)'!L100</f>
        <v>21</v>
      </c>
      <c r="M100" s="233">
        <f>'[2]2025_АПП_забол_по ГИС ОМС (2)'!M100</f>
        <v>412</v>
      </c>
      <c r="N100" s="233">
        <f>'[2]2025_АПП_забол_по ГИС ОМС (2)'!N100</f>
        <v>351</v>
      </c>
      <c r="O100" s="233">
        <f>'[2]2025_АПП_забол_по ГИС ОМС (2)'!O100</f>
        <v>1251</v>
      </c>
      <c r="P100" s="233">
        <f>'[2]2025_АПП_забол_по ГИС ОМС (2)'!P100</f>
        <v>7</v>
      </c>
      <c r="Q100" s="233">
        <f>'[2]2025_АПП_забол_по ГИС ОМС (2)'!Q100</f>
        <v>1110</v>
      </c>
      <c r="R100" s="233">
        <f>'[2]2025_АПП_забол_по ГИС ОМС (2)'!R100</f>
        <v>14</v>
      </c>
      <c r="S100" s="233">
        <f>'[2]2025_АПП_забол_по ГИС ОМС (2)'!S100</f>
        <v>2389</v>
      </c>
      <c r="T100" s="233">
        <f>'[2]2025_АПП_забол_по ГИС ОМС (2)'!T100</f>
        <v>284</v>
      </c>
      <c r="U100" s="233">
        <f>'[2]2025_АПП_забол_по ГИС ОМС (2)'!U100</f>
        <v>124</v>
      </c>
      <c r="V100" s="233">
        <f>'[2]2025_АПП_забол_по ГИС ОМС (2)'!V100</f>
        <v>0</v>
      </c>
      <c r="W100" s="233">
        <f>'[2]2025_АПП_забол_по ГИС ОМС (2)'!W100</f>
        <v>469</v>
      </c>
      <c r="X100" s="233">
        <f>'[2]2025_АПП_забол_по ГИС ОМС (2)'!X100</f>
        <v>126</v>
      </c>
      <c r="Y100" s="233">
        <f>'[2]2025_АПП_забол_по ГИС ОМС (2)'!Y100</f>
        <v>3608</v>
      </c>
      <c r="Z100" s="233">
        <f>'[2]2025_АПП_забол_по ГИС ОМС (2)'!Z100</f>
        <v>9</v>
      </c>
      <c r="AA100" s="233">
        <f>'[2]2025_АПП_забол_по ГИС ОМС (2)'!AA100</f>
        <v>5</v>
      </c>
      <c r="AB100" s="234">
        <f t="shared" ref="AB100" si="104">SUM(C100:AA100)</f>
        <v>11988</v>
      </c>
      <c r="AC100" s="235">
        <f>'[2]2025_АПП_забол_по ГИС ОМС (2)'!AC100</f>
        <v>16027</v>
      </c>
      <c r="AD100" s="236">
        <f>AB100+AC100</f>
        <v>28015</v>
      </c>
      <c r="AE100" s="237">
        <f t="shared" ref="AE100" si="105">AF100+AG100+AH100+AI100</f>
        <v>0</v>
      </c>
      <c r="AF100" s="258"/>
      <c r="AG100" s="258"/>
      <c r="AH100" s="258"/>
      <c r="AI100" s="258"/>
      <c r="AJ100" s="258"/>
      <c r="AK100" s="236">
        <f t="shared" ref="AK100" si="106">AD100+AE100</f>
        <v>28015</v>
      </c>
      <c r="AL100" s="238">
        <f>'АПП_забол_АНАЛИЗ_спец-ти'!R24</f>
        <v>225</v>
      </c>
      <c r="AM100" s="236">
        <f t="shared" si="82"/>
        <v>28240</v>
      </c>
      <c r="AN100" s="239"/>
      <c r="AO100" s="242">
        <f>'[3]2023_АПП_забол_рабочий'!AM101</f>
        <v>0</v>
      </c>
      <c r="AP100" s="239"/>
      <c r="AQ100" s="241">
        <f>'[2]2025_АПП_забол_по ГИС ОМС (2)'!AJ100</f>
        <v>18724</v>
      </c>
      <c r="AR100" s="241">
        <f>'[2]2025_АПП_забол_по ГИС ОМС (2)'!AK100</f>
        <v>10865</v>
      </c>
      <c r="AS100" s="241">
        <f>'[2]2025_АПП_забол_по ГИС ОМС (2)'!AL100</f>
        <v>0</v>
      </c>
      <c r="AT100" s="242">
        <f t="shared" ref="AT100" si="107">AK100-AQ100</f>
        <v>9291</v>
      </c>
      <c r="AU100" s="242">
        <f t="shared" ref="AU100" si="108">AC100-AR100</f>
        <v>5162</v>
      </c>
      <c r="AV100" s="243"/>
      <c r="AW100" s="241"/>
      <c r="AX100" s="242">
        <f>AM100-AW100</f>
        <v>28240</v>
      </c>
      <c r="AY100" s="243"/>
      <c r="AZ100" s="242">
        <f>'[2]2025_АПП_забол_по ГИС ОМС (2)'!AS100</f>
        <v>21011</v>
      </c>
      <c r="BA100" s="242">
        <f>'[2]2025_АПП_забол_по ГИС ОМС (2)'!AT100</f>
        <v>12020</v>
      </c>
      <c r="BB100" s="264">
        <f>'[2]2025_АПП_забол_по ГИС ОМС (2)'!AU100</f>
        <v>28015</v>
      </c>
      <c r="BC100" s="264">
        <f>'[2]2025_АПП_забол_по ГИС ОМС (2)'!AV100</f>
        <v>16027</v>
      </c>
      <c r="BD100" s="242">
        <f t="shared" ref="BD100" si="109">AK100-BB100</f>
        <v>0</v>
      </c>
      <c r="BE100" s="242">
        <f t="shared" ref="BE100" si="110">AC100-BC100</f>
        <v>0</v>
      </c>
      <c r="BG100" s="242">
        <f>'[2]2025_АПП_забол_по ГИС ОМС (2)'!AD100</f>
        <v>28015</v>
      </c>
      <c r="BH100" s="245">
        <f t="shared" si="91"/>
        <v>1</v>
      </c>
      <c r="BI100" s="242">
        <f t="shared" ref="BI100" si="111">AK100-BG100</f>
        <v>0</v>
      </c>
      <c r="BJ100" s="271"/>
      <c r="BK100" s="283" t="s">
        <v>309</v>
      </c>
    </row>
    <row r="101" spans="1:64" ht="18.75" x14ac:dyDescent="0.25">
      <c r="A101" s="282"/>
      <c r="B101" s="250" t="s">
        <v>308</v>
      </c>
      <c r="C101" s="251">
        <f>C99+C100</f>
        <v>99026</v>
      </c>
      <c r="D101" s="251">
        <f t="shared" ref="D101:AL101" si="112">D99+D100</f>
        <v>6483</v>
      </c>
      <c r="E101" s="251">
        <f t="shared" si="112"/>
        <v>15280</v>
      </c>
      <c r="F101" s="251">
        <f t="shared" si="112"/>
        <v>1357</v>
      </c>
      <c r="G101" s="251">
        <f t="shared" si="112"/>
        <v>11951</v>
      </c>
      <c r="H101" s="251">
        <f t="shared" si="112"/>
        <v>13746</v>
      </c>
      <c r="I101" s="251">
        <f t="shared" si="112"/>
        <v>29966</v>
      </c>
      <c r="J101" s="251">
        <f t="shared" si="112"/>
        <v>1054</v>
      </c>
      <c r="K101" s="251">
        <f t="shared" si="112"/>
        <v>46204</v>
      </c>
      <c r="L101" s="251">
        <f t="shared" si="112"/>
        <v>549</v>
      </c>
      <c r="M101" s="251">
        <f t="shared" si="112"/>
        <v>8622</v>
      </c>
      <c r="N101" s="251">
        <f t="shared" si="112"/>
        <v>28382</v>
      </c>
      <c r="O101" s="251">
        <f t="shared" si="112"/>
        <v>38322</v>
      </c>
      <c r="P101" s="251">
        <f t="shared" si="112"/>
        <v>2645</v>
      </c>
      <c r="Q101" s="251">
        <f t="shared" si="112"/>
        <v>148817</v>
      </c>
      <c r="R101" s="251">
        <f t="shared" si="112"/>
        <v>6975</v>
      </c>
      <c r="S101" s="251">
        <f t="shared" si="112"/>
        <v>194031</v>
      </c>
      <c r="T101" s="251">
        <f t="shared" si="112"/>
        <v>26414</v>
      </c>
      <c r="U101" s="251">
        <f t="shared" si="112"/>
        <v>12408</v>
      </c>
      <c r="V101" s="251">
        <f t="shared" si="112"/>
        <v>1033</v>
      </c>
      <c r="W101" s="251">
        <f t="shared" si="112"/>
        <v>50177</v>
      </c>
      <c r="X101" s="251">
        <f t="shared" si="112"/>
        <v>29366</v>
      </c>
      <c r="Y101" s="251">
        <f t="shared" si="112"/>
        <v>24975</v>
      </c>
      <c r="Z101" s="251">
        <f t="shared" si="112"/>
        <v>1398</v>
      </c>
      <c r="AA101" s="251">
        <f t="shared" si="112"/>
        <v>1263</v>
      </c>
      <c r="AB101" s="251">
        <f t="shared" si="112"/>
        <v>800444</v>
      </c>
      <c r="AC101" s="252">
        <f t="shared" si="112"/>
        <v>593179</v>
      </c>
      <c r="AD101" s="251">
        <f t="shared" si="112"/>
        <v>1393623</v>
      </c>
      <c r="AE101" s="251">
        <f t="shared" si="112"/>
        <v>0</v>
      </c>
      <c r="AF101" s="251">
        <f t="shared" si="112"/>
        <v>0</v>
      </c>
      <c r="AG101" s="251">
        <f t="shared" si="112"/>
        <v>0</v>
      </c>
      <c r="AH101" s="251">
        <f t="shared" si="112"/>
        <v>0</v>
      </c>
      <c r="AI101" s="251">
        <f t="shared" si="112"/>
        <v>0</v>
      </c>
      <c r="AJ101" s="251">
        <f t="shared" si="112"/>
        <v>0</v>
      </c>
      <c r="AK101" s="251">
        <f t="shared" si="112"/>
        <v>1393623</v>
      </c>
      <c r="AL101" s="251">
        <f t="shared" si="112"/>
        <v>4944</v>
      </c>
      <c r="AM101" s="251">
        <f>SUM(AM61:AM100)</f>
        <v>1649767</v>
      </c>
      <c r="AN101" s="239"/>
      <c r="AO101" s="251">
        <f>SUM(AO61:AO100)</f>
        <v>0</v>
      </c>
      <c r="AP101" s="239"/>
      <c r="AQ101" s="251">
        <f>AQ99+AQ100</f>
        <v>2493958</v>
      </c>
      <c r="AR101" s="251">
        <f t="shared" ref="AR101:AY101" si="113">AR99+AR100</f>
        <v>588017</v>
      </c>
      <c r="AS101" s="251">
        <f t="shared" si="113"/>
        <v>4599</v>
      </c>
      <c r="AT101" s="251">
        <f t="shared" si="113"/>
        <v>-1100335</v>
      </c>
      <c r="AU101" s="251">
        <f t="shared" si="113"/>
        <v>5162</v>
      </c>
      <c r="AV101" s="251">
        <f t="shared" si="113"/>
        <v>0</v>
      </c>
      <c r="AW101" s="251">
        <f t="shared" si="113"/>
        <v>0</v>
      </c>
      <c r="AX101" s="251">
        <f t="shared" si="113"/>
        <v>462460</v>
      </c>
      <c r="AY101" s="251">
        <f t="shared" si="113"/>
        <v>0</v>
      </c>
      <c r="AZ101" s="251">
        <f>AZ99+AZ100</f>
        <v>1589163</v>
      </c>
      <c r="BA101" s="251">
        <f>BA99+BA100</f>
        <v>396590</v>
      </c>
      <c r="BB101" s="251">
        <f t="shared" ref="BB101:BI101" si="114">BB99+BB100</f>
        <v>2118885</v>
      </c>
      <c r="BC101" s="251">
        <f t="shared" si="114"/>
        <v>528788</v>
      </c>
      <c r="BD101" s="251">
        <f t="shared" si="114"/>
        <v>-725262</v>
      </c>
      <c r="BE101" s="251">
        <f t="shared" si="114"/>
        <v>64391</v>
      </c>
      <c r="BG101" s="251">
        <f t="shared" si="114"/>
        <v>2306534</v>
      </c>
      <c r="BH101" s="255">
        <f t="shared" si="91"/>
        <v>0.60420700000000005</v>
      </c>
      <c r="BI101" s="251">
        <f t="shared" si="114"/>
        <v>-912911</v>
      </c>
      <c r="BJ101" s="282"/>
      <c r="BK101" s="250" t="s">
        <v>308</v>
      </c>
    </row>
    <row r="102" spans="1:64" ht="18.75" x14ac:dyDescent="0.3">
      <c r="AE102" s="381">
        <v>319102</v>
      </c>
      <c r="AF102" s="382"/>
      <c r="AG102" s="382"/>
      <c r="AH102" s="382"/>
      <c r="AI102" s="382"/>
      <c r="AJ102" s="383"/>
      <c r="AK102" s="284">
        <f>AD101+AE102</f>
        <v>1712725</v>
      </c>
      <c r="AL102" s="285"/>
      <c r="BB102" s="286"/>
      <c r="BC102" s="286"/>
      <c r="BD102" s="287"/>
      <c r="BE102" s="287"/>
      <c r="BG102" s="284">
        <f>BG101-'[2]2025_АПП_забол_по ГИС ОМС (2)'!AD101</f>
        <v>0</v>
      </c>
      <c r="BI102" s="198"/>
    </row>
    <row r="103" spans="1:64" ht="33.75" x14ac:dyDescent="0.3">
      <c r="B103" s="288" t="s">
        <v>310</v>
      </c>
      <c r="C103" s="289">
        <f>'ЗАТО (заболевания)'!$AU$18</f>
        <v>0.75467700000000004</v>
      </c>
      <c r="D103" s="289">
        <f>'ЗАТО (заболевания)'!$AU$18</f>
        <v>0.75467700000000004</v>
      </c>
      <c r="E103" s="289">
        <f>'ЗАТО (заболевания)'!$AU$18</f>
        <v>0.75467700000000004</v>
      </c>
      <c r="F103" s="289">
        <f>'ЗАТО (заболевания)'!$AU$18</f>
        <v>0.75467700000000004</v>
      </c>
      <c r="G103" s="289">
        <f>'ЗАТО (заболевания)'!$AU$18</f>
        <v>0.75467700000000004</v>
      </c>
      <c r="H103" s="289">
        <f>'ЗАТО (заболевания)'!$AU$18</f>
        <v>0.75467700000000004</v>
      </c>
      <c r="I103" s="289">
        <f>'ЗАТО (заболевания)'!$AU$18</f>
        <v>0.75467700000000004</v>
      </c>
      <c r="J103" s="289">
        <f>'ЗАТО (заболевания)'!$AU$18</f>
        <v>0.75467700000000004</v>
      </c>
      <c r="K103" s="289">
        <f>'ЗАТО (заболевания)'!$AU$18</f>
        <v>0.75467700000000004</v>
      </c>
      <c r="L103" s="289">
        <f>'ЗАТО (заболевания)'!$AU$18</f>
        <v>0.75467700000000004</v>
      </c>
      <c r="M103" s="289">
        <f>'ЗАТО (заболевания)'!$AU$18</f>
        <v>0.75467700000000004</v>
      </c>
      <c r="N103" s="289">
        <f>'ЗАТО (заболевания)'!$AU$18</f>
        <v>0.75467700000000004</v>
      </c>
      <c r="O103" s="289">
        <f>'ЗАТО (заболевания)'!$AU$18</f>
        <v>0.75467700000000004</v>
      </c>
      <c r="P103" s="289">
        <f>'ЗАТО (заболевания)'!$AU$18</f>
        <v>0.75467700000000004</v>
      </c>
      <c r="Q103" s="290">
        <f>'ЗАТО (заболевания)'!$AU$18</f>
        <v>0.75467700000000004</v>
      </c>
      <c r="R103" s="289">
        <f>'ЗАТО (заболевания)'!$AU$18</f>
        <v>0.75467700000000004</v>
      </c>
      <c r="S103" s="290">
        <f>'ЗАТО (заболевания)'!$AU$18</f>
        <v>0.75467700000000004</v>
      </c>
      <c r="T103" s="289">
        <f>'ЗАТО (заболевания)'!$AU$18</f>
        <v>0.75467700000000004</v>
      </c>
      <c r="U103" s="289">
        <f>'ЗАТО (заболевания)'!$AU$18</f>
        <v>0.75467700000000004</v>
      </c>
      <c r="V103" s="289">
        <f>'ЗАТО (заболевания)'!$AU$18</f>
        <v>0.75467700000000004</v>
      </c>
      <c r="W103" s="289">
        <f>'ЗАТО (заболевания)'!$AU$18</f>
        <v>0.75467700000000004</v>
      </c>
      <c r="X103" s="289">
        <f>'ЗАТО (заболевания)'!$AU$18</f>
        <v>0.75467700000000004</v>
      </c>
      <c r="Y103" s="290">
        <f>'ЗАТО (заболевания)'!$AU$18</f>
        <v>0.75467700000000004</v>
      </c>
      <c r="Z103" s="289">
        <f>'ЗАТО (заболевания)'!$AU$18</f>
        <v>0.75467700000000004</v>
      </c>
      <c r="AA103" s="289">
        <f>'ЗАТО (заболевания)'!$AU$18</f>
        <v>0.75467700000000004</v>
      </c>
      <c r="AB103" s="289"/>
      <c r="AC103" s="289">
        <f>'ЗАТО (заболевания)'!$AU$18</f>
        <v>0.75467700000000004</v>
      </c>
      <c r="AD103" s="291"/>
      <c r="AK103" s="284">
        <f>AK102-'АПП_забол_АНАЛИЗ_спец-ти'!H61</f>
        <v>-0.26667200005613267</v>
      </c>
      <c r="AL103" s="292"/>
      <c r="AM103" s="291"/>
      <c r="AN103" s="291"/>
      <c r="AO103" s="291"/>
      <c r="AP103" s="291"/>
      <c r="AQ103" s="291"/>
      <c r="AR103" s="291"/>
      <c r="AS103" s="291"/>
      <c r="AT103" s="291"/>
      <c r="AU103" s="291"/>
      <c r="AV103" s="293"/>
      <c r="AW103" s="291"/>
      <c r="AX103" s="291"/>
      <c r="AY103" s="293"/>
      <c r="AZ103" s="291"/>
      <c r="BA103" s="291"/>
      <c r="BB103" s="294"/>
      <c r="BC103" s="294"/>
      <c r="BD103" s="295"/>
      <c r="BE103" s="295"/>
      <c r="BF103" s="291"/>
      <c r="BG103" s="291"/>
      <c r="BH103" s="291"/>
      <c r="BI103" s="291"/>
      <c r="BK103" s="288" t="s">
        <v>310</v>
      </c>
    </row>
    <row r="104" spans="1:64" s="296" customFormat="1" ht="33" x14ac:dyDescent="0.25">
      <c r="B104" s="288" t="s">
        <v>311</v>
      </c>
      <c r="C104" s="289">
        <f>'АПП_забол_АНАЛИЗ_спец-ти'!AI9</f>
        <v>0.47878240499005092</v>
      </c>
      <c r="D104" s="289">
        <f>'АПП_забол_АНАЛИЗ_спец-ти'!AI10</f>
        <v>0.47878932316491896</v>
      </c>
      <c r="E104" s="289">
        <f>'АПП_забол_АНАЛИЗ_спец-ти'!AI12</f>
        <v>0.47874199184624344</v>
      </c>
      <c r="F104" s="289">
        <f>'АПП_забол_АНАЛИЗ_спец-ти'!AI13</f>
        <v>0</v>
      </c>
      <c r="G104" s="289">
        <f>'АПП_забол_АНАЛИЗ_спец-ти'!AI16</f>
        <v>0.47879670063076174</v>
      </c>
      <c r="H104" s="289">
        <f>'АПП_забол_АНАЛИЗ_спец-ти'!AI17</f>
        <v>0.47877966694348528</v>
      </c>
      <c r="I104" s="289">
        <f>'АПП_забол_АНАЛИЗ_спец-ти'!AI18</f>
        <v>0.47878023010096266</v>
      </c>
      <c r="J104" s="289">
        <f>'АПП_забол_АНАЛИЗ_спец-ти'!AI19</f>
        <v>0.4779874213836478</v>
      </c>
      <c r="K104" s="289">
        <f>'АПП_забол_АНАЛИЗ_спец-ти'!AI21</f>
        <v>0.47877756400769572</v>
      </c>
      <c r="L104" s="289">
        <f>'АПП_забол_АНАЛИЗ_спец-ти'!AI22</f>
        <v>0.47826086956521741</v>
      </c>
      <c r="M104" s="289">
        <f>'АПП_забол_АНАЛИЗ_спец-ти'!AI24</f>
        <v>0.47875125881168179</v>
      </c>
      <c r="N104" s="289">
        <f>'АПП_забол_АНАЛИЗ_спец-ти'!AI27</f>
        <v>0.47878734115455412</v>
      </c>
      <c r="O104" s="289">
        <f>'АПП_забол_АНАЛИЗ_спец-ти'!AI28</f>
        <v>0.47878896533177956</v>
      </c>
      <c r="P104" s="289">
        <f>'АПП_забол_АНАЛИЗ_спец-ти'!AI34</f>
        <v>0.47901234567901235</v>
      </c>
      <c r="Q104" s="290">
        <f>'АПП_забол_АНАЛИЗ_спец-ти'!AI30</f>
        <v>0.47877990030853002</v>
      </c>
      <c r="R104" s="289">
        <f>'АПП_забол_АНАЛИЗ_спец-ти'!AI35</f>
        <v>0.47875850690864097</v>
      </c>
      <c r="S104" s="290">
        <f>'АПП_забол_АНАЛИЗ_спец-ти'!AI37</f>
        <v>0.26359931049456226</v>
      </c>
      <c r="T104" s="289">
        <f>'АПП_забол_АНАЛИЗ_спец-ти'!AI40</f>
        <v>0.47878961485377985</v>
      </c>
      <c r="U104" s="289">
        <f>'АПП_забол_АНАЛИЗ_спец-ти'!AI41</f>
        <v>0.47875789114485584</v>
      </c>
      <c r="V104" s="289">
        <f>'АПП_забол_АНАЛИЗ_спец-ти'!AI41</f>
        <v>0.47875789114485584</v>
      </c>
      <c r="W104" s="289">
        <f>'АПП_забол_АНАЛИЗ_спец-ти'!AI43</f>
        <v>0.47877279896918667</v>
      </c>
      <c r="X104" s="289">
        <f>'АПП_забол_АНАЛИЗ_спец-ти'!AI48</f>
        <v>0.47878278155822313</v>
      </c>
      <c r="Y104" s="290">
        <f>'АПП_забол_АНАЛИЗ_спец-ти'!AI25</f>
        <v>0</v>
      </c>
      <c r="Z104" s="289">
        <f>'АПП_забол_АНАЛИЗ_спец-ти'!AI36</f>
        <v>0.47852028639618138</v>
      </c>
      <c r="AA104" s="289"/>
      <c r="AB104" s="289"/>
      <c r="AC104" s="289">
        <f>'АПП_забол_АНАЛИЗ_спец-ти'!AJ47</f>
        <v>0.97590543102641514</v>
      </c>
      <c r="AD104" s="289"/>
      <c r="AE104" s="194"/>
      <c r="AF104" s="194"/>
      <c r="AG104" s="194"/>
      <c r="AH104" s="194"/>
      <c r="AI104" s="194"/>
      <c r="AJ104" s="194"/>
      <c r="AK104" s="191"/>
      <c r="AL104" s="297"/>
      <c r="AV104" s="298"/>
      <c r="AY104" s="298"/>
      <c r="BK104" s="288" t="s">
        <v>311</v>
      </c>
      <c r="BL104" s="299"/>
    </row>
    <row r="105" spans="1:64" s="296" customFormat="1" ht="16.5" x14ac:dyDescent="0.25">
      <c r="C105" s="300">
        <f>C101-'АПП_забол_АНАЛИЗ_спец-ти'!Z9</f>
        <v>0</v>
      </c>
      <c r="D105" s="300">
        <f>D101-'АПП_забол_АНАЛИЗ_спец-ти'!Z10</f>
        <v>0</v>
      </c>
      <c r="E105" s="300">
        <f>E101-'АПП_забол_АНАЛИЗ_спец-ти'!Z12</f>
        <v>0</v>
      </c>
      <c r="F105" s="300">
        <f>F101-'АПП_забол_АНАЛИЗ_спец-ти'!Z13</f>
        <v>0</v>
      </c>
      <c r="G105" s="300">
        <f>G101-'АПП_забол_АНАЛИЗ_спец-ти'!Z16</f>
        <v>0</v>
      </c>
      <c r="H105" s="300">
        <f>H101-'АПП_забол_АНАЛИЗ_спец-ти'!Z17</f>
        <v>0</v>
      </c>
      <c r="I105" s="300">
        <f>I101-'АПП_забол_АНАЛИЗ_спец-ти'!Z18</f>
        <v>0</v>
      </c>
      <c r="J105" s="300">
        <f>J101-'АПП_забол_АНАЛИЗ_спец-ти'!Z19</f>
        <v>0</v>
      </c>
      <c r="K105" s="300">
        <f>K101-'АПП_забол_АНАЛИЗ_спец-ти'!Z21</f>
        <v>0</v>
      </c>
      <c r="L105" s="300">
        <f>L101-'АПП_забол_АНАЛИЗ_спец-ти'!Z22</f>
        <v>0</v>
      </c>
      <c r="M105" s="300">
        <f>M101-'АПП_забол_АНАЛИЗ_спец-ти'!Z24</f>
        <v>0</v>
      </c>
      <c r="N105" s="300">
        <f>N101-'АПП_забол_АНАЛИЗ_спец-ти'!Z27</f>
        <v>0</v>
      </c>
      <c r="O105" s="300">
        <f>O101-'АПП_забол_АНАЛИЗ_спец-ти'!Z28</f>
        <v>0</v>
      </c>
      <c r="P105" s="300">
        <f>P101-'АПП_забол_АНАЛИЗ_спец-ти'!Z34</f>
        <v>0</v>
      </c>
      <c r="Q105" s="301">
        <f>Q101-'АПП_забол_АНАЛИЗ_спец-ти'!Z30</f>
        <v>0</v>
      </c>
      <c r="R105" s="300">
        <f>R101-'АПП_забол_АНАЛИЗ_спец-ти'!Z35</f>
        <v>0</v>
      </c>
      <c r="S105" s="301">
        <f>S101-'АПП_забол_АНАЛИЗ_спец-ти'!Z37</f>
        <v>-273244</v>
      </c>
      <c r="T105" s="300">
        <f>T101-'АПП_забол_АНАЛИЗ_спец-ти'!Z40</f>
        <v>0</v>
      </c>
      <c r="U105" s="300">
        <f>(U101+V101)-'АПП_забол_АНАЛИЗ_спец-ти'!Z41</f>
        <v>0</v>
      </c>
      <c r="V105" s="300"/>
      <c r="W105" s="300">
        <f>W101-'АПП_забол_АНАЛИЗ_спец-ти'!Z43</f>
        <v>0</v>
      </c>
      <c r="X105" s="300">
        <f>X101-'АПП_забол_АНАЛИЗ_спец-ти'!Z48</f>
        <v>0</v>
      </c>
      <c r="Y105" s="301">
        <f>Y101-'АПП_забол_АНАЛИЗ_спец-ти'!Z25</f>
        <v>-45858</v>
      </c>
      <c r="Z105" s="300">
        <f>Z101-'АПП_забол_АНАЛИЗ_спец-ти'!Z36</f>
        <v>0</v>
      </c>
      <c r="AA105" s="300">
        <f>AA101-'АПП_забол_АНАЛИЗ_спец-ти'!Z46</f>
        <v>0</v>
      </c>
      <c r="AB105" s="289"/>
      <c r="AC105" s="289">
        <f>AC101-'АПП_забол_АНАЛИЗ_спец-ти'!Z47</f>
        <v>0</v>
      </c>
      <c r="AD105" s="289"/>
      <c r="AE105" s="194"/>
      <c r="AF105" s="194"/>
      <c r="AG105" s="194"/>
      <c r="AH105" s="194"/>
      <c r="AI105" s="194"/>
      <c r="AJ105" s="194"/>
      <c r="AK105" s="191"/>
      <c r="AL105" s="297"/>
      <c r="AV105" s="298"/>
      <c r="AY105" s="298"/>
    </row>
    <row r="106" spans="1:64" ht="15" customHeight="1" x14ac:dyDescent="0.2">
      <c r="AC106" s="191"/>
      <c r="AL106" s="191"/>
      <c r="AV106" s="191"/>
      <c r="AY106" s="191"/>
    </row>
    <row r="107" spans="1:64" ht="15" customHeight="1" x14ac:dyDescent="0.2">
      <c r="AC107" s="191"/>
      <c r="AL107" s="191"/>
      <c r="AV107" s="191"/>
      <c r="AY107" s="191"/>
    </row>
    <row r="108" spans="1:64" ht="15" customHeight="1" x14ac:dyDescent="0.2">
      <c r="AC108" s="191"/>
      <c r="AL108" s="191"/>
      <c r="AV108" s="191"/>
      <c r="AY108" s="191"/>
    </row>
    <row r="109" spans="1:64" ht="15" customHeight="1" x14ac:dyDescent="0.2">
      <c r="AC109" s="191"/>
      <c r="AL109" s="191"/>
      <c r="AV109" s="191"/>
      <c r="AY109" s="191"/>
    </row>
    <row r="110" spans="1:64" ht="15" customHeight="1" x14ac:dyDescent="0.2">
      <c r="AC110" s="191"/>
      <c r="AL110" s="191"/>
      <c r="AV110" s="191"/>
      <c r="AY110" s="191"/>
    </row>
    <row r="111" spans="1:64" ht="15" customHeight="1" x14ac:dyDescent="0.2">
      <c r="AC111" s="191"/>
      <c r="AL111" s="191"/>
      <c r="AV111" s="191"/>
      <c r="AY111" s="191"/>
    </row>
    <row r="112" spans="1:64" ht="15" customHeight="1" x14ac:dyDescent="0.2">
      <c r="AC112" s="191"/>
      <c r="AL112" s="191"/>
      <c r="AV112" s="191"/>
      <c r="AY112" s="191"/>
    </row>
    <row r="113" spans="29:51" ht="15" customHeight="1" x14ac:dyDescent="0.2">
      <c r="AC113" s="191"/>
      <c r="AL113" s="191"/>
      <c r="AV113" s="191"/>
      <c r="AY113" s="191"/>
    </row>
    <row r="114" spans="29:51" x14ac:dyDescent="0.2">
      <c r="AC114" s="191"/>
      <c r="AL114" s="191"/>
      <c r="AV114" s="191"/>
      <c r="AY114" s="191"/>
    </row>
    <row r="115" spans="29:51" x14ac:dyDescent="0.2">
      <c r="AC115" s="191"/>
      <c r="AL115" s="191"/>
      <c r="AV115" s="191"/>
      <c r="AY115" s="191"/>
    </row>
    <row r="116" spans="29:51" x14ac:dyDescent="0.2">
      <c r="AC116" s="191"/>
      <c r="AL116" s="191"/>
      <c r="AV116" s="191"/>
      <c r="AY116" s="191"/>
    </row>
    <row r="117" spans="29:51" x14ac:dyDescent="0.2">
      <c r="AC117" s="191"/>
      <c r="AL117" s="191"/>
      <c r="AV117" s="191"/>
      <c r="AY117" s="191"/>
    </row>
    <row r="118" spans="29:51" x14ac:dyDescent="0.2">
      <c r="AC118" s="191"/>
      <c r="AL118" s="191"/>
      <c r="AV118" s="191"/>
      <c r="AY118" s="191"/>
    </row>
  </sheetData>
  <mergeCells count="32">
    <mergeCell ref="BK9:BK10"/>
    <mergeCell ref="AE102:AJ102"/>
    <mergeCell ref="BB9:BB10"/>
    <mergeCell ref="BD9:BD10"/>
    <mergeCell ref="BG9:BG10"/>
    <mergeCell ref="BH9:BH10"/>
    <mergeCell ref="BI9:BI10"/>
    <mergeCell ref="BJ9:BJ10"/>
    <mergeCell ref="AQ9:AQ10"/>
    <mergeCell ref="AR9:AS9"/>
    <mergeCell ref="AT9:AT10"/>
    <mergeCell ref="AW9:AW10"/>
    <mergeCell ref="AX9:AX10"/>
    <mergeCell ref="AZ9:AZ10"/>
    <mergeCell ref="AE9:AE10"/>
    <mergeCell ref="AF9:AJ9"/>
    <mergeCell ref="AK9:AK10"/>
    <mergeCell ref="AL9:AL10"/>
    <mergeCell ref="AM9:AM10"/>
    <mergeCell ref="AO9:AO10"/>
    <mergeCell ref="A9:A10"/>
    <mergeCell ref="B9:B10"/>
    <mergeCell ref="C9:AA9"/>
    <mergeCell ref="AB9:AB10"/>
    <mergeCell ref="AC9:AC10"/>
    <mergeCell ref="AD9:AD10"/>
    <mergeCell ref="B4:Z4"/>
    <mergeCell ref="AE4:AJ4"/>
    <mergeCell ref="AE6:AJ6"/>
    <mergeCell ref="AK6:AK8"/>
    <mergeCell ref="AE7:AE8"/>
    <mergeCell ref="AF7:AJ7"/>
  </mergeCells>
  <conditionalFormatting sqref="AX63:AX97 AX100 AX29:AX50">
    <cfRule type="cellIs" dxfId="50" priority="48" operator="greaterThan">
      <formula>0</formula>
    </cfRule>
  </conditionalFormatting>
  <conditionalFormatting sqref="BH29:BH50 AU12:AU16 AU29:AU50">
    <cfRule type="cellIs" dxfId="49" priority="44" operator="lessThan">
      <formula>0</formula>
    </cfRule>
  </conditionalFormatting>
  <conditionalFormatting sqref="BH25:BH27">
    <cfRule type="cellIs" dxfId="48" priority="41" operator="lessThan">
      <formula>0</formula>
    </cfRule>
  </conditionalFormatting>
  <conditionalFormatting sqref="BG12:BI16 BG18:BI23">
    <cfRule type="cellIs" dxfId="47" priority="43" operator="lessThan">
      <formula>0</formula>
    </cfRule>
  </conditionalFormatting>
  <conditionalFormatting sqref="AX53 AX25:AX27 AX18:AX23 AX13:AX16">
    <cfRule type="cellIs" dxfId="46" priority="50" operator="greaterThan">
      <formula>0</formula>
    </cfRule>
  </conditionalFormatting>
  <conditionalFormatting sqref="AX57:AX59 AX55 AX61">
    <cfRule type="cellIs" dxfId="45" priority="49" operator="greaterThan">
      <formula>0</formula>
    </cfRule>
  </conditionalFormatting>
  <conditionalFormatting sqref="BD12:BD16">
    <cfRule type="cellIs" dxfId="44" priority="46" operator="lessThan">
      <formula>0</formula>
    </cfRule>
  </conditionalFormatting>
  <conditionalFormatting sqref="BE12:BE16">
    <cfRule type="cellIs" dxfId="43" priority="45" operator="lessThan">
      <formula>0</formula>
    </cfRule>
  </conditionalFormatting>
  <conditionalFormatting sqref="AX12">
    <cfRule type="cellIs" dxfId="42" priority="51" operator="greaterThan">
      <formula>0</formula>
    </cfRule>
  </conditionalFormatting>
  <conditionalFormatting sqref="AT12:AT16">
    <cfRule type="cellIs" dxfId="41" priority="47" operator="lessThan">
      <formula>0</formula>
    </cfRule>
  </conditionalFormatting>
  <conditionalFormatting sqref="BH53">
    <cfRule type="cellIs" dxfId="40" priority="42" operator="lessThan">
      <formula>0</formula>
    </cfRule>
  </conditionalFormatting>
  <conditionalFormatting sqref="BH55:BH59">
    <cfRule type="cellIs" dxfId="39" priority="40" operator="lessThan">
      <formula>0</formula>
    </cfRule>
  </conditionalFormatting>
  <conditionalFormatting sqref="BH61:BH97">
    <cfRule type="cellIs" dxfId="38" priority="39" operator="lessThan">
      <formula>0</formula>
    </cfRule>
  </conditionalFormatting>
  <conditionalFormatting sqref="BH100">
    <cfRule type="cellIs" dxfId="37" priority="38" operator="lessThan">
      <formula>0</formula>
    </cfRule>
  </conditionalFormatting>
  <conditionalFormatting sqref="BG55:BG59">
    <cfRule type="cellIs" dxfId="36" priority="7" operator="lessThan">
      <formula>0</formula>
    </cfRule>
  </conditionalFormatting>
  <conditionalFormatting sqref="AT18:AT23">
    <cfRule type="cellIs" dxfId="35" priority="37" operator="lessThan">
      <formula>0</formula>
    </cfRule>
  </conditionalFormatting>
  <conditionalFormatting sqref="AT25:AT27">
    <cfRule type="cellIs" dxfId="34" priority="36" operator="lessThan">
      <formula>0</formula>
    </cfRule>
  </conditionalFormatting>
  <conditionalFormatting sqref="AT29:AT50">
    <cfRule type="cellIs" dxfId="33" priority="35" operator="lessThan">
      <formula>0</formula>
    </cfRule>
  </conditionalFormatting>
  <conditionalFormatting sqref="AT53">
    <cfRule type="cellIs" dxfId="32" priority="34" operator="lessThan">
      <formula>0</formula>
    </cfRule>
  </conditionalFormatting>
  <conditionalFormatting sqref="AT55:AT59">
    <cfRule type="cellIs" dxfId="31" priority="33" operator="lessThan">
      <formula>0</formula>
    </cfRule>
  </conditionalFormatting>
  <conditionalFormatting sqref="AT61:AT97">
    <cfRule type="cellIs" dxfId="30" priority="32" operator="lessThan">
      <formula>0</formula>
    </cfRule>
  </conditionalFormatting>
  <conditionalFormatting sqref="AT100">
    <cfRule type="cellIs" dxfId="29" priority="31" operator="lessThan">
      <formula>0</formula>
    </cfRule>
  </conditionalFormatting>
  <conditionalFormatting sqref="AU18:AU23">
    <cfRule type="cellIs" dxfId="28" priority="30" operator="lessThan">
      <formula>0</formula>
    </cfRule>
  </conditionalFormatting>
  <conditionalFormatting sqref="AU25:AU27">
    <cfRule type="cellIs" dxfId="27" priority="29" operator="lessThan">
      <formula>0</formula>
    </cfRule>
  </conditionalFormatting>
  <conditionalFormatting sqref="AU53">
    <cfRule type="cellIs" dxfId="26" priority="28" operator="lessThan">
      <formula>0</formula>
    </cfRule>
  </conditionalFormatting>
  <conditionalFormatting sqref="AU55:AU59">
    <cfRule type="cellIs" dxfId="25" priority="27" operator="lessThan">
      <formula>0</formula>
    </cfRule>
  </conditionalFormatting>
  <conditionalFormatting sqref="AU61:AU97">
    <cfRule type="cellIs" dxfId="24" priority="26" operator="lessThan">
      <formula>0</formula>
    </cfRule>
  </conditionalFormatting>
  <conditionalFormatting sqref="AU100">
    <cfRule type="cellIs" dxfId="23" priority="25" operator="lessThan">
      <formula>0</formula>
    </cfRule>
  </conditionalFormatting>
  <conditionalFormatting sqref="BD18:BD23">
    <cfRule type="cellIs" dxfId="22" priority="24" operator="lessThan">
      <formula>0</formula>
    </cfRule>
  </conditionalFormatting>
  <conditionalFormatting sqref="BD25:BD27">
    <cfRule type="cellIs" dxfId="21" priority="23" operator="lessThan">
      <formula>0</formula>
    </cfRule>
  </conditionalFormatting>
  <conditionalFormatting sqref="BD29:BD50">
    <cfRule type="cellIs" dxfId="20" priority="22" operator="lessThan">
      <formula>0</formula>
    </cfRule>
  </conditionalFormatting>
  <conditionalFormatting sqref="BD53">
    <cfRule type="cellIs" dxfId="19" priority="21" operator="lessThan">
      <formula>0</formula>
    </cfRule>
  </conditionalFormatting>
  <conditionalFormatting sqref="BD55:BD59">
    <cfRule type="cellIs" dxfId="18" priority="20" operator="lessThan">
      <formula>0</formula>
    </cfRule>
  </conditionalFormatting>
  <conditionalFormatting sqref="BD61:BD97">
    <cfRule type="cellIs" dxfId="17" priority="19" operator="lessThan">
      <formula>0</formula>
    </cfRule>
  </conditionalFormatting>
  <conditionalFormatting sqref="BD100">
    <cfRule type="cellIs" dxfId="16" priority="18" operator="lessThan">
      <formula>0</formula>
    </cfRule>
  </conditionalFormatting>
  <conditionalFormatting sqref="BE18:BE23">
    <cfRule type="cellIs" dxfId="15" priority="17" operator="lessThan">
      <formula>0</formula>
    </cfRule>
  </conditionalFormatting>
  <conditionalFormatting sqref="BE25:BE27">
    <cfRule type="cellIs" dxfId="14" priority="16" operator="lessThan">
      <formula>0</formula>
    </cfRule>
  </conditionalFormatting>
  <conditionalFormatting sqref="BE29:BE50">
    <cfRule type="cellIs" dxfId="13" priority="15" operator="lessThan">
      <formula>0</formula>
    </cfRule>
  </conditionalFormatting>
  <conditionalFormatting sqref="BE53">
    <cfRule type="cellIs" dxfId="12" priority="14" operator="lessThan">
      <formula>0</formula>
    </cfRule>
  </conditionalFormatting>
  <conditionalFormatting sqref="BE55:BE59">
    <cfRule type="cellIs" dxfId="11" priority="13" operator="lessThan">
      <formula>0</formula>
    </cfRule>
  </conditionalFormatting>
  <conditionalFormatting sqref="BE61:BE97">
    <cfRule type="cellIs" dxfId="10" priority="12" operator="lessThan">
      <formula>0</formula>
    </cfRule>
  </conditionalFormatting>
  <conditionalFormatting sqref="BE100">
    <cfRule type="cellIs" dxfId="9" priority="11" operator="lessThan">
      <formula>0</formula>
    </cfRule>
  </conditionalFormatting>
  <conditionalFormatting sqref="BG61:BG97">
    <cfRule type="cellIs" dxfId="8" priority="6" operator="lessThan">
      <formula>0</formula>
    </cfRule>
  </conditionalFormatting>
  <conditionalFormatting sqref="BG25:BG27">
    <cfRule type="cellIs" dxfId="7" priority="10" operator="lessThan">
      <formula>0</formula>
    </cfRule>
  </conditionalFormatting>
  <conditionalFormatting sqref="BG29:BG50">
    <cfRule type="cellIs" dxfId="6" priority="9" operator="lessThan">
      <formula>0</formula>
    </cfRule>
  </conditionalFormatting>
  <conditionalFormatting sqref="BG53">
    <cfRule type="cellIs" dxfId="5" priority="8" operator="lessThan">
      <formula>0</formula>
    </cfRule>
  </conditionalFormatting>
  <conditionalFormatting sqref="BG100">
    <cfRule type="cellIs" dxfId="4" priority="5" operator="lessThan">
      <formula>0</formula>
    </cfRule>
  </conditionalFormatting>
  <conditionalFormatting sqref="BI25:BI27">
    <cfRule type="cellIs" dxfId="3" priority="4" operator="lessThan">
      <formula>0</formula>
    </cfRule>
  </conditionalFormatting>
  <conditionalFormatting sqref="BI29:BI50 BI53 BI55:BI59">
    <cfRule type="cellIs" dxfId="2" priority="3" operator="lessThan">
      <formula>0</formula>
    </cfRule>
  </conditionalFormatting>
  <conditionalFormatting sqref="BI61:BI97">
    <cfRule type="cellIs" dxfId="1" priority="2" operator="lessThan">
      <formula>0</formula>
    </cfRule>
  </conditionalFormatting>
  <conditionalFormatting sqref="BI100">
    <cfRule type="cellIs" dxfId="0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1" fitToWidth="2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ЗАТО (заболевания)</vt:lpstr>
      <vt:lpstr>АПП_забол_АНАЛИЗ_спец-ти</vt:lpstr>
      <vt:lpstr>2025_АПП_забол_ПРОЕКТ ТП</vt:lpstr>
      <vt:lpstr>'2025_АПП_забол_ПРОЕКТ ТП'!Заголовки_для_печати</vt:lpstr>
      <vt:lpstr>'2025_АПП_забол_ПРОЕКТ ТП'!Область_печати</vt:lpstr>
      <vt:lpstr>'АПП_забол_АНАЛИЗ_спец-ти'!Область_печати</vt:lpstr>
      <vt:lpstr>'ЗАТО (заболевания)'!Область_печати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2024-12-03T14:29:08Z</cp:lastPrinted>
  <dcterms:created xsi:type="dcterms:W3CDTF">2024-11-28T08:31:36Z</dcterms:created>
  <dcterms:modified xsi:type="dcterms:W3CDTF">2024-12-03T14:52:40Z</dcterms:modified>
</cp:coreProperties>
</file>