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ТПОМС 2025 год\"/>
    </mc:Choice>
  </mc:AlternateContent>
  <bookViews>
    <workbookView xWindow="0" yWindow="0" windowWidth="28800" windowHeight="12435" activeTab="1"/>
  </bookViews>
  <sheets>
    <sheet name="ЗАТО (НМП)" sheetId="1" r:id="rId1"/>
    <sheet name="АПП_забол_АНАЛИЗ_спец-ти (2)" sheetId="2" r:id="rId2"/>
  </sheets>
  <externalReferences>
    <externalReference r:id="rId3"/>
    <externalReference r:id="rId4"/>
  </externalReferences>
  <definedNames>
    <definedName name="Database" localSheetId="1">#REF!</definedName>
    <definedName name="Database">#REF!</definedName>
    <definedName name="Kbcn" localSheetId="1">#REF!</definedName>
    <definedName name="Kbcn">#REF!</definedName>
    <definedName name="res2_range" localSheetId="1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'АПП_забол_АНАЛИЗ_спец-ти (2)'!$A$1:$W$58</definedName>
    <definedName name="_xlnm.Print_Area" localSheetId="0">'ЗАТО (НМП)'!$A$1:$E$18</definedName>
    <definedName name="соимость" localSheetId="1">#REF!</definedName>
    <definedName name="соимость">#REF!</definedName>
    <definedName name="ттт" localSheetId="1">#REF!</definedName>
    <definedName name="ттт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<sst xmlns="http://schemas.openxmlformats.org/spreadsheetml/2006/main" count="177" uniqueCount="146">
  <si>
    <t>Распределение объемов ЗАТО в части неотложной медицинской помощи на 2025 год</t>
  </si>
  <si>
    <t>№ п/п</t>
  </si>
  <si>
    <t>Наименование показателей</t>
  </si>
  <si>
    <t>Единицы измерения</t>
  </si>
  <si>
    <t>Мощность, заявленная МО в ГИС ОМС на 2023 год</t>
  </si>
  <si>
    <t>Расчет показателей в соответствии с федеральными нормативами  на 2025 год</t>
  </si>
  <si>
    <t>Численность застрахованных жителей ЗАТО, прикрепленных к ФГБУЗ "МСЧ 59" ФМБА России по состоянию на 01.01.2024</t>
  </si>
  <si>
    <t>человек</t>
  </si>
  <si>
    <t>Федеральный норматив на 1 застрахованное лицо на 2025 год по проекту от 11.10.2024</t>
  </si>
  <si>
    <t>посещений</t>
  </si>
  <si>
    <t>Планируемое количество объемов медицинской помощи, предоставляемой в амбулаторных условиях  в неотложной форме на 2025 год 
(стр. 1*стр.2)</t>
  </si>
  <si>
    <t>3.1</t>
  </si>
  <si>
    <t>Мощность, заявленная МО в ГИС ОМС на 2025 год ФГБУЗ "МСЧ №59" ФМБА России</t>
  </si>
  <si>
    <t>3.2</t>
  </si>
  <si>
    <t xml:space="preserve"> Мощность, заявленная МО в ГИС ОМС на 2025 год ООО "Медицинская клиника "Здоровье"</t>
  </si>
  <si>
    <t>Итого</t>
  </si>
  <si>
    <t>Отклонение</t>
  </si>
  <si>
    <t>терапия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</si>
  <si>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</si>
  <si>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</si>
  <si>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Неотложная медицинская помощь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</si>
  <si>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</si>
  <si>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</si>
  <si>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</si>
  <si>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</si>
  <si>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2024г.
</t>
    </r>
    <r>
      <rPr>
        <b/>
        <sz val="7.5"/>
        <rFont val="Tahoma"/>
        <family val="2"/>
        <charset val="204"/>
      </rPr>
      <t xml:space="preserve">(№713-пП от 20.09.2024г.)
</t>
    </r>
  </si>
  <si>
    <t>Посещения с профилактической целью</t>
  </si>
  <si>
    <t>Объемы медицинской помощи</t>
  </si>
  <si>
    <r>
      <t xml:space="preserve">Факт за 9 месяцев 2024г. </t>
    </r>
    <r>
      <rPr>
        <sz val="7"/>
        <color theme="1"/>
        <rFont val="Tahoma"/>
        <family val="2"/>
        <charset val="204"/>
      </rPr>
      <t xml:space="preserve">
(факт за 9 мес. 2024г. по форме ФМПП)</t>
    </r>
  </si>
  <si>
    <r>
      <t xml:space="preserve">Факт 9 месяцев 2024г.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9 мес. 2024г. по форме ФМПП)</t>
    </r>
  </si>
  <si>
    <t>Объемы заявленные медицинскими организациями на 2025 год , за исключением МСЧ 59 и ООО "МК Здоровье"</t>
  </si>
  <si>
    <t>Объемы заявленные МСЧ 59 и ООО "МК Здоровье"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</si>
  <si>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2025г., исходя из факта 9 мес. 2024 года, доведенного до года</t>
  </si>
  <si>
    <t>ИТОГО
на 2025г.
заявленные мо объемы  с учетом МТР (гр. 6+гр.7+гр.8)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</si>
  <si>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2025г. - ТПОМС на 2024г.</t>
    </r>
    <r>
      <rPr>
        <sz val="7"/>
        <color theme="1"/>
        <rFont val="Tahoma"/>
        <family val="2"/>
        <charset val="204"/>
      </rPr>
      <t xml:space="preserve">
("+" заявлено на 2025г. больше, чем в ТПОМС на 2024г.; 
"-" - заявлено на 2025г. меньше, чем в проекте ТПОМС на 2024г.)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</si>
  <si>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2025г. - факт 2025г. из 9 мес. 2024г.</t>
    </r>
    <r>
      <rPr>
        <sz val="7"/>
        <color theme="1"/>
        <rFont val="Tahoma"/>
        <family val="2"/>
        <charset val="204"/>
      </rPr>
      <t xml:space="preserve">
("+" заявлено на 2025г. больше факта за 2024г.; "-" - заявлено на 2025г. меньше факта за 2024г.)</t>
    </r>
  </si>
  <si>
    <t>ИТОГО корректировка заявленных медицинскими организациями объемов с целью приведения к нормативу</t>
  </si>
  <si>
    <t>в том числе</t>
  </si>
  <si>
    <t>ПРОЕКТ
Распределено на 2025г. гр12=гр.13+гр.14+гр.15</t>
  </si>
  <si>
    <t>в том числе:</t>
  </si>
  <si>
    <t>Коэффициенты Распределенных объемов на 2025 год к заявленным объемам медицинскими организациями на 2025 год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</si>
  <si>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2025г. - проект ТПОМС на 2025г. </t>
    </r>
    <r>
      <rPr>
        <sz val="7"/>
        <color theme="1"/>
        <rFont val="Tahoma"/>
        <family val="2"/>
        <charset val="204"/>
      </rPr>
      <t xml:space="preserve">
("+"- распределено на 2025г. больше проекта ТПОМС на 2024г.; 
"-" - распределено на 2025г. меньше проекта ТПОМС на 2024г.)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</si>
  <si>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2025г. - факт 2024г. </t>
    </r>
    <r>
      <rPr>
        <sz val="7"/>
        <color theme="1"/>
        <rFont val="Tahoma"/>
        <family val="2"/>
        <charset val="204"/>
      </rPr>
      <t xml:space="preserve">
("+" заявлено на 2025г. больше факта за 2024г.; "-" - заявлено на 2024г. меньше факта за 2024г.</t>
    </r>
  </si>
  <si>
    <t>посещения с профилак- тической целью</t>
  </si>
  <si>
    <r>
      <t xml:space="preserve">Корректировка заявленных медицинскими организациями объемов с целью приведения к нормативу, </t>
    </r>
    <r>
      <rPr>
        <i/>
        <sz val="8"/>
        <rFont val="Tahoma"/>
        <family val="2"/>
        <charset val="204"/>
      </rPr>
      <t>за исключением МСЧ №59</t>
    </r>
  </si>
  <si>
    <r>
      <t xml:space="preserve">Корректировка заявленных медицинскими организациями объемов с целью приведения к нормативу </t>
    </r>
    <r>
      <rPr>
        <i/>
        <sz val="8"/>
        <rFont val="Tahoma"/>
        <family val="2"/>
        <charset val="204"/>
      </rPr>
      <t>МСЧ №59</t>
    </r>
  </si>
  <si>
    <t>Объемы по медицинскими организациями на 2025 год , за исключением МСЧ 59 и ООО "МК Здоровье"</t>
  </si>
  <si>
    <t>Объемы по МСЧ 59 и ООО "МК Здоровье"</t>
  </si>
  <si>
    <t>Объемы предоставления медицинской помощи за пределами Пензенской области лицам, застрахованным на территории Пензенской области  на 2025г.</t>
  </si>
  <si>
    <t>1</t>
  </si>
  <si>
    <t>2</t>
  </si>
  <si>
    <t>3</t>
  </si>
  <si>
    <t>4</t>
  </si>
  <si>
    <t>5</t>
  </si>
  <si>
    <t>6</t>
  </si>
  <si>
    <t>11.1</t>
  </si>
  <si>
    <t>11.2</t>
  </si>
  <si>
    <t>11.3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</si>
  <si>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</si>
  <si>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</si>
  <si>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</si>
  <si>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</si>
  <si>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</si>
  <si>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</si>
  <si>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</si>
  <si>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</si>
  <si>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</si>
  <si>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</si>
  <si>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</si>
  <si>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</si>
  <si>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</si>
  <si>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</si>
  <si>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</si>
  <si>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</si>
  <si>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</si>
  <si>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</si>
  <si>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</si>
  <si>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</si>
  <si>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</si>
  <si>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</si>
  <si>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</si>
  <si>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</si>
  <si>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</si>
  <si>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</si>
  <si>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</si>
  <si>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</si>
  <si>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</si>
  <si>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</si>
  <si>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</si>
  <si>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</si>
  <si>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</si>
  <si>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</si>
  <si>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</si>
  <si>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</si>
  <si>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</si>
  <si>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</si>
  <si>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</si>
  <si>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</si>
  <si>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</si>
  <si>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</si>
  <si>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</si>
  <si>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</si>
  <si>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</si>
  <si>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</si>
  <si>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</si>
  <si>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</si>
  <si>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</si>
  <si>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</si>
  <si>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</si>
  <si>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</si>
  <si>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</si>
  <si>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</si>
  <si>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</si>
  <si>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</si>
  <si>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</si>
  <si>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</si>
  <si>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</si>
  <si>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</si>
  <si>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</si>
  <si>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</si>
  <si>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</si>
  <si>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</si>
  <si>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</si>
  <si>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</si>
  <si>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</si>
  <si>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</si>
  <si>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</si>
  <si>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</si>
  <si>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</si>
  <si>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</si>
  <si>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</si>
  <si>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</si>
  <si>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</si>
  <si>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</si>
  <si>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</si>
  <si>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</si>
  <si>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</si>
  <si>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Фельдшер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</si>
  <si>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</si>
  <si>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</si>
  <si>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</si>
  <si>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</si>
  <si>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 xml:space="preserve">Норматив </t>
  </si>
  <si>
    <t>*) включая детскую урологию-андрологию в количестве 38 посещений</t>
  </si>
  <si>
    <t>Приложение №1.9.21</t>
  </si>
  <si>
    <t>Приложение №1.9.22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</si>
</sst>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000_р_._-;\-* #,##0.00000_р_._-;_-* &quot;-&quot;????_р_._-;_-@_-"/>
    <numFmt numFmtId="165" formatCode="#,##0_ ;\-#,##0\ "/>
    <numFmt numFmtId="166" formatCode="#,##0.00_ ;\-#,##0.00\ "/>
    <numFmt numFmtId="167" formatCode="_-* #,##0_р_._-;\-* #,##0_р_._-;_-* &quot;-&quot;????_р_._-;_-@_-"/>
    <numFmt numFmtId="168" formatCode="#,##0.000000_ ;\-#,##0.000000\ "/>
    <numFmt numFmtId="169" formatCode="###\ ###\ ###\ ##0"/>
    <numFmt numFmtId="170" formatCode="_-* #,##0.000000\ _₽_-;\-* #,##0.000000\ _₽_-;_-* &quot;-&quot;??????\ _₽_-;_-@_-"/>
    <numFmt numFmtId="171" formatCode="_-* #,##0\ _₽_-;\-* #,##0\ _₽_-;_-* &quot;-&quot;??\ _₽_-;_-@_-"/>
    <numFmt numFmtId="172" formatCode="#,##0.000000"/>
    <numFmt numFmtId="173" formatCode="###\ ###\ ###\ ##0.00"/>
    <numFmt numFmtId="17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b/>
      <sz val="7.5"/>
      <name val="Tahoma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sz val="7"/>
      <color theme="1"/>
      <name val="Tahoma"/>
      <family val="2"/>
      <charset val="204"/>
    </font>
    <font>
      <sz val="8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74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165" fontId="9" fillId="2" borderId="1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left" vertical="center" wrapText="1"/>
    </xf>
    <xf numFmtId="164" fontId="9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168" fontId="7" fillId="0" borderId="1" xfId="1" applyNumberFormat="1" applyFont="1" applyFill="1" applyBorder="1" applyAlignment="1">
      <alignment horizontal="center" vertical="center" wrapText="1"/>
    </xf>
    <xf numFmtId="0" fontId="11" fillId="0" borderId="0" xfId="3" applyFont="1"/>
    <xf numFmtId="0" fontId="12" fillId="0" borderId="0" xfId="3" applyFont="1"/>
    <xf numFmtId="0" fontId="2" fillId="0" borderId="0" xfId="3" applyFont="1" applyAlignment="1">
      <alignment horizontal="left" vertical="center" wrapText="1"/>
    </xf>
    <xf numFmtId="0" fontId="13" fillId="0" borderId="2" xfId="3" applyFont="1" applyBorder="1" applyAlignment="1">
      <alignment vertical="center"/>
    </xf>
    <xf numFmtId="0" fontId="11" fillId="0" borderId="2" xfId="3" applyFont="1" applyBorder="1"/>
    <xf numFmtId="0" fontId="2" fillId="0" borderId="0" xfId="3" applyFont="1"/>
    <xf numFmtId="0" fontId="11" fillId="0" borderId="0" xfId="3" applyFont="1" applyBorder="1"/>
    <xf numFmtId="0" fontId="14" fillId="0" borderId="1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1" fillId="0" borderId="1" xfId="3" applyFont="1" applyBorder="1"/>
    <xf numFmtId="0" fontId="15" fillId="4" borderId="1" xfId="3" applyFont="1" applyFill="1" applyBorder="1" applyAlignment="1">
      <alignment horizontal="center" vertical="center" wrapText="1"/>
    </xf>
    <xf numFmtId="0" fontId="11" fillId="0" borderId="3" xfId="3" applyFont="1" applyBorder="1"/>
    <xf numFmtId="0" fontId="17" fillId="0" borderId="1" xfId="3" applyFont="1" applyFill="1" applyBorder="1" applyAlignment="1">
      <alignment horizontal="center" vertical="center" wrapText="1"/>
    </xf>
    <xf numFmtId="0" fontId="19" fillId="5" borderId="1" xfId="3" applyFont="1" applyFill="1" applyBorder="1" applyAlignment="1">
      <alignment horizontal="center" vertical="center" wrapText="1"/>
    </xf>
    <xf numFmtId="0" fontId="19" fillId="6" borderId="1" xfId="3" applyFont="1" applyFill="1" applyBorder="1" applyAlignment="1">
      <alignment horizontal="center" vertical="center" wrapText="1"/>
    </xf>
    <xf numFmtId="0" fontId="19" fillId="7" borderId="3" xfId="3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22" fillId="0" borderId="5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0" fontId="23" fillId="8" borderId="7" xfId="3" applyFont="1" applyFill="1" applyBorder="1" applyAlignment="1">
      <alignment horizontal="center" vertical="center" wrapText="1"/>
    </xf>
    <xf numFmtId="0" fontId="23" fillId="8" borderId="8" xfId="3" applyFont="1" applyFill="1" applyBorder="1" applyAlignment="1">
      <alignment horizontal="center" vertical="center" wrapText="1"/>
    </xf>
    <xf numFmtId="0" fontId="23" fillId="8" borderId="9" xfId="3" applyFont="1" applyFill="1" applyBorder="1" applyAlignment="1">
      <alignment horizontal="center" vertical="center" wrapText="1"/>
    </xf>
    <xf numFmtId="0" fontId="23" fillId="8" borderId="10" xfId="3" applyFont="1" applyFill="1" applyBorder="1" applyAlignment="1">
      <alignment horizontal="center" vertical="center" wrapText="1"/>
    </xf>
    <xf numFmtId="0" fontId="23" fillId="9" borderId="11" xfId="3" applyFont="1" applyFill="1" applyBorder="1" applyAlignment="1">
      <alignment horizontal="center" vertical="center" wrapText="1"/>
    </xf>
    <xf numFmtId="0" fontId="23" fillId="9" borderId="12" xfId="3" applyFont="1" applyFill="1" applyBorder="1" applyAlignment="1">
      <alignment horizontal="center" vertical="center" wrapText="1"/>
    </xf>
    <xf numFmtId="0" fontId="19" fillId="7" borderId="13" xfId="3" applyFont="1" applyFill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3" fillId="8" borderId="12" xfId="3" applyFont="1" applyFill="1" applyBorder="1" applyAlignment="1">
      <alignment horizontal="center" vertical="center" wrapText="1"/>
    </xf>
    <xf numFmtId="0" fontId="23" fillId="8" borderId="3" xfId="3" applyFont="1" applyFill="1" applyBorder="1" applyAlignment="1">
      <alignment horizontal="center" vertical="center" wrapText="1"/>
    </xf>
    <xf numFmtId="0" fontId="23" fillId="8" borderId="14" xfId="3" applyFont="1" applyFill="1" applyBorder="1" applyAlignment="1">
      <alignment horizontal="center" vertical="center" wrapText="1"/>
    </xf>
    <xf numFmtId="0" fontId="23" fillId="9" borderId="6" xfId="3" applyFont="1" applyFill="1" applyBorder="1" applyAlignment="1">
      <alignment horizontal="center" vertical="center" wrapText="1"/>
    </xf>
    <xf numFmtId="0" fontId="23" fillId="9" borderId="3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0" fontId="18" fillId="0" borderId="4" xfId="3" applyFont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18" fillId="8" borderId="12" xfId="3" applyFont="1" applyFill="1" applyBorder="1" applyAlignment="1">
      <alignment horizontal="center" vertical="center"/>
    </xf>
    <xf numFmtId="0" fontId="18" fillId="8" borderId="1" xfId="3" applyFont="1" applyFill="1" applyBorder="1" applyAlignment="1">
      <alignment horizontal="center" vertical="center"/>
    </xf>
    <xf numFmtId="0" fontId="18" fillId="8" borderId="15" xfId="3" applyFont="1" applyFill="1" applyBorder="1" applyAlignment="1">
      <alignment horizontal="center" vertical="center"/>
    </xf>
    <xf numFmtId="0" fontId="18" fillId="9" borderId="12" xfId="3" applyFont="1" applyFill="1" applyBorder="1" applyAlignment="1">
      <alignment horizontal="center" vertical="center"/>
    </xf>
    <xf numFmtId="0" fontId="18" fillId="9" borderId="1" xfId="3" applyFont="1" applyFill="1" applyBorder="1" applyAlignment="1">
      <alignment horizontal="center" vertical="center"/>
    </xf>
    <xf numFmtId="0" fontId="22" fillId="10" borderId="1" xfId="3" applyFont="1" applyFill="1" applyBorder="1" applyAlignment="1">
      <alignment vertical="center" wrapText="1"/>
    </xf>
    <xf numFmtId="0" fontId="14" fillId="10" borderId="1" xfId="3" applyFont="1" applyFill="1" applyBorder="1" applyAlignment="1">
      <alignment horizontal="center" vertical="center" wrapText="1"/>
    </xf>
    <xf numFmtId="169" fontId="17" fillId="4" borderId="1" xfId="3" applyNumberFormat="1" applyFont="1" applyFill="1" applyBorder="1" applyAlignment="1">
      <alignment horizontal="center" vertical="center" wrapText="1"/>
    </xf>
    <xf numFmtId="169" fontId="17" fillId="10" borderId="1" xfId="3" applyNumberFormat="1" applyFont="1" applyFill="1" applyBorder="1" applyAlignment="1">
      <alignment horizontal="center" vertical="center" wrapText="1"/>
    </xf>
    <xf numFmtId="169" fontId="17" fillId="0" borderId="1" xfId="3" applyNumberFormat="1" applyFont="1" applyFill="1" applyBorder="1" applyAlignment="1">
      <alignment horizontal="center" vertical="center" wrapText="1"/>
    </xf>
    <xf numFmtId="169" fontId="17" fillId="6" borderId="1" xfId="3" applyNumberFormat="1" applyFont="1" applyFill="1" applyBorder="1" applyAlignment="1">
      <alignment horizontal="center" vertical="center" wrapText="1"/>
    </xf>
    <xf numFmtId="169" fontId="19" fillId="11" borderId="1" xfId="3" applyNumberFormat="1" applyFont="1" applyFill="1" applyBorder="1" applyAlignment="1">
      <alignment horizontal="center" vertical="center" wrapText="1"/>
    </xf>
    <xf numFmtId="169" fontId="17" fillId="3" borderId="1" xfId="3" applyNumberFormat="1" applyFont="1" applyFill="1" applyBorder="1" applyAlignment="1">
      <alignment horizontal="center" vertical="center" wrapText="1"/>
    </xf>
    <xf numFmtId="169" fontId="17" fillId="3" borderId="4" xfId="3" applyNumberFormat="1" applyFont="1" applyFill="1" applyBorder="1" applyAlignment="1">
      <alignment horizontal="center" vertical="center" wrapText="1"/>
    </xf>
    <xf numFmtId="169" fontId="22" fillId="0" borderId="1" xfId="3" applyNumberFormat="1" applyFont="1" applyFill="1" applyBorder="1" applyAlignment="1">
      <alignment horizontal="center" vertical="center" wrapText="1"/>
    </xf>
    <xf numFmtId="169" fontId="23" fillId="8" borderId="12" xfId="3" applyNumberFormat="1" applyFont="1" applyFill="1" applyBorder="1" applyAlignment="1">
      <alignment horizontal="center" vertical="center" wrapText="1"/>
    </xf>
    <xf numFmtId="169" fontId="17" fillId="8" borderId="1" xfId="3" applyNumberFormat="1" applyFont="1" applyFill="1" applyBorder="1" applyAlignment="1">
      <alignment horizontal="center" vertical="center" wrapText="1"/>
    </xf>
    <xf numFmtId="169" fontId="17" fillId="8" borderId="15" xfId="3" applyNumberFormat="1" applyFont="1" applyFill="1" applyBorder="1" applyAlignment="1">
      <alignment horizontal="center" vertical="center" wrapText="1"/>
    </xf>
    <xf numFmtId="170" fontId="17" fillId="9" borderId="12" xfId="3" applyNumberFormat="1" applyFont="1" applyFill="1" applyBorder="1" applyAlignment="1">
      <alignment horizontal="center" vertical="center" wrapText="1"/>
    </xf>
    <xf numFmtId="170" fontId="17" fillId="9" borderId="1" xfId="3" applyNumberFormat="1" applyFont="1" applyFill="1" applyBorder="1" applyAlignment="1">
      <alignment horizontal="center" vertical="center" wrapText="1"/>
    </xf>
    <xf numFmtId="171" fontId="12" fillId="0" borderId="0" xfId="4" applyNumberFormat="1" applyFont="1"/>
    <xf numFmtId="169" fontId="11" fillId="0" borderId="0" xfId="3" applyNumberFormat="1" applyFont="1"/>
    <xf numFmtId="169" fontId="25" fillId="6" borderId="1" xfId="3" applyNumberFormat="1" applyFont="1" applyFill="1" applyBorder="1" applyAlignment="1">
      <alignment horizontal="center" vertical="center" wrapText="1"/>
    </xf>
    <xf numFmtId="169" fontId="17" fillId="12" borderId="1" xfId="3" applyNumberFormat="1" applyFont="1" applyFill="1" applyBorder="1" applyAlignment="1">
      <alignment horizontal="center" vertical="center" wrapText="1"/>
    </xf>
    <xf numFmtId="169" fontId="17" fillId="2" borderId="1" xfId="3" applyNumberFormat="1" applyFont="1" applyFill="1" applyBorder="1" applyAlignment="1">
      <alignment horizontal="center" vertical="center" wrapText="1"/>
    </xf>
    <xf numFmtId="169" fontId="22" fillId="12" borderId="1" xfId="3" applyNumberFormat="1" applyFont="1" applyFill="1" applyBorder="1" applyAlignment="1">
      <alignment horizontal="center" vertical="center" wrapText="1"/>
    </xf>
    <xf numFmtId="169" fontId="19" fillId="2" borderId="1" xfId="3" applyNumberFormat="1" applyFont="1" applyFill="1" applyBorder="1" applyAlignment="1">
      <alignment horizontal="center" vertical="center" wrapText="1"/>
    </xf>
    <xf numFmtId="169" fontId="17" fillId="10" borderId="4" xfId="3" applyNumberFormat="1" applyFont="1" applyFill="1" applyBorder="1" applyAlignment="1">
      <alignment horizontal="center" vertical="center" wrapText="1"/>
    </xf>
    <xf numFmtId="0" fontId="17" fillId="4" borderId="1" xfId="3" applyFont="1" applyFill="1" applyBorder="1" applyAlignment="1">
      <alignment horizontal="center" vertical="center" wrapText="1"/>
    </xf>
    <xf numFmtId="0" fontId="17" fillId="10" borderId="1" xfId="3" applyFont="1" applyFill="1" applyBorder="1" applyAlignment="1">
      <alignment horizontal="center" vertical="center" wrapText="1"/>
    </xf>
    <xf numFmtId="0" fontId="17" fillId="6" borderId="1" xfId="3" applyFont="1" applyFill="1" applyBorder="1" applyAlignment="1">
      <alignment horizontal="center" vertical="center" wrapText="1"/>
    </xf>
    <xf numFmtId="0" fontId="19" fillId="11" borderId="1" xfId="3" applyFont="1" applyFill="1" applyBorder="1" applyAlignment="1">
      <alignment horizontal="center" vertical="center" wrapText="1"/>
    </xf>
    <xf numFmtId="0" fontId="17" fillId="10" borderId="4" xfId="3" applyFont="1" applyFill="1" applyBorder="1" applyAlignment="1">
      <alignment horizontal="center" vertical="center" wrapText="1"/>
    </xf>
    <xf numFmtId="0" fontId="23" fillId="8" borderId="12" xfId="3" applyFont="1" applyFill="1" applyBorder="1" applyAlignment="1">
      <alignment horizontal="center" vertical="center" wrapText="1"/>
    </xf>
    <xf numFmtId="0" fontId="17" fillId="8" borderId="15" xfId="3" applyFont="1" applyFill="1" applyBorder="1" applyAlignment="1">
      <alignment horizontal="center" vertical="center" wrapText="1"/>
    </xf>
    <xf numFmtId="0" fontId="25" fillId="6" borderId="1" xfId="3" applyFont="1" applyFill="1" applyBorder="1" applyAlignment="1">
      <alignment horizontal="center" vertical="center" wrapText="1"/>
    </xf>
    <xf numFmtId="0" fontId="17" fillId="12" borderId="1" xfId="3" applyFont="1" applyFill="1" applyBorder="1" applyAlignment="1">
      <alignment horizontal="center" vertical="center" wrapText="1"/>
    </xf>
    <xf numFmtId="0" fontId="19" fillId="10" borderId="1" xfId="3" applyFont="1" applyFill="1" applyBorder="1" applyAlignment="1">
      <alignment vertical="center" wrapText="1"/>
    </xf>
    <xf numFmtId="0" fontId="20" fillId="10" borderId="1" xfId="3" applyFont="1" applyFill="1" applyBorder="1" applyAlignment="1">
      <alignment horizontal="center" vertical="center" wrapText="1"/>
    </xf>
    <xf numFmtId="169" fontId="23" fillId="7" borderId="1" xfId="3" applyNumberFormat="1" applyFont="1" applyFill="1" applyBorder="1" applyAlignment="1">
      <alignment horizontal="center" vertical="center" wrapText="1"/>
    </xf>
    <xf numFmtId="169" fontId="19" fillId="7" borderId="1" xfId="3" applyNumberFormat="1" applyFont="1" applyFill="1" applyBorder="1" applyAlignment="1">
      <alignment horizontal="center" vertical="center" wrapText="1"/>
    </xf>
    <xf numFmtId="169" fontId="23" fillId="7" borderId="4" xfId="3" applyNumberFormat="1" applyFont="1" applyFill="1" applyBorder="1" applyAlignment="1">
      <alignment horizontal="center" vertical="center" wrapText="1"/>
    </xf>
    <xf numFmtId="169" fontId="23" fillId="7" borderId="16" xfId="3" applyNumberFormat="1" applyFont="1" applyFill="1" applyBorder="1" applyAlignment="1">
      <alignment horizontal="center" vertical="center" wrapText="1"/>
    </xf>
    <xf numFmtId="169" fontId="23" fillId="7" borderId="17" xfId="3" applyNumberFormat="1" applyFont="1" applyFill="1" applyBorder="1" applyAlignment="1">
      <alignment horizontal="center" vertical="center" wrapText="1"/>
    </xf>
    <xf numFmtId="172" fontId="23" fillId="7" borderId="12" xfId="3" applyNumberFormat="1" applyFont="1" applyFill="1" applyBorder="1" applyAlignment="1">
      <alignment horizontal="center" vertical="center" wrapText="1"/>
    </xf>
    <xf numFmtId="172" fontId="23" fillId="7" borderId="1" xfId="3" applyNumberFormat="1" applyFont="1" applyFill="1" applyBorder="1" applyAlignment="1">
      <alignment horizontal="center" vertical="center" wrapText="1"/>
    </xf>
    <xf numFmtId="0" fontId="26" fillId="10" borderId="4" xfId="3" applyFont="1" applyFill="1" applyBorder="1" applyAlignment="1">
      <alignment vertical="center" wrapText="1"/>
    </xf>
    <xf numFmtId="0" fontId="26" fillId="10" borderId="1" xfId="3" applyFont="1" applyFill="1" applyBorder="1" applyAlignment="1">
      <alignment horizontal="center" vertical="center" wrapText="1"/>
    </xf>
    <xf numFmtId="169" fontId="26" fillId="10" borderId="1" xfId="3" applyNumberFormat="1" applyFont="1" applyFill="1" applyBorder="1" applyAlignment="1">
      <alignment horizontal="center" vertical="center" wrapText="1"/>
    </xf>
    <xf numFmtId="173" fontId="26" fillId="10" borderId="1" xfId="3" applyNumberFormat="1" applyFont="1" applyFill="1" applyBorder="1" applyAlignment="1">
      <alignment horizontal="center" vertical="center" wrapText="1"/>
    </xf>
    <xf numFmtId="0" fontId="26" fillId="10" borderId="0" xfId="3" applyFont="1" applyFill="1" applyBorder="1" applyAlignment="1">
      <alignment vertical="center" wrapText="1"/>
    </xf>
    <xf numFmtId="0" fontId="26" fillId="10" borderId="0" xfId="3" applyFont="1" applyFill="1" applyBorder="1" applyAlignment="1">
      <alignment horizontal="center" vertical="center" wrapText="1"/>
    </xf>
    <xf numFmtId="169" fontId="26" fillId="10" borderId="0" xfId="3" applyNumberFormat="1" applyFont="1" applyFill="1" applyBorder="1" applyAlignment="1">
      <alignment horizontal="center" vertical="center" wrapText="1"/>
    </xf>
    <xf numFmtId="173" fontId="26" fillId="10" borderId="0" xfId="3" applyNumberFormat="1" applyFont="1" applyFill="1" applyBorder="1" applyAlignment="1">
      <alignment horizontal="center" vertical="center" wrapText="1"/>
    </xf>
    <xf numFmtId="41" fontId="11" fillId="0" borderId="0" xfId="3" applyNumberFormat="1" applyFont="1"/>
    <xf numFmtId="169" fontId="11" fillId="0" borderId="0" xfId="3" applyNumberFormat="1" applyFont="1" applyAlignment="1">
      <alignment horizontal="center"/>
    </xf>
    <xf numFmtId="169" fontId="22" fillId="10" borderId="1" xfId="3" applyNumberFormat="1" applyFont="1" applyFill="1" applyBorder="1" applyAlignment="1">
      <alignment horizontal="center" vertical="center" wrapText="1"/>
    </xf>
    <xf numFmtId="174" fontId="27" fillId="0" borderId="1" xfId="5" applyNumberFormat="1" applyFont="1" applyFill="1" applyBorder="1" applyAlignment="1">
      <alignment wrapText="1"/>
    </xf>
    <xf numFmtId="169" fontId="11" fillId="0" borderId="1" xfId="3" applyNumberFormat="1" applyFont="1" applyBorder="1"/>
    <xf numFmtId="171" fontId="11" fillId="0" borderId="1" xfId="4" applyNumberFormat="1" applyFont="1" applyBorder="1"/>
    <xf numFmtId="3" fontId="28" fillId="0" borderId="1" xfId="3" applyNumberFormat="1" applyFont="1" applyBorder="1" applyAlignment="1">
      <alignment horizontal="center" wrapText="1"/>
    </xf>
    <xf numFmtId="0" fontId="11" fillId="0" borderId="1" xfId="3" applyFont="1" applyBorder="1" applyAlignment="1">
      <alignment horizontal="right"/>
    </xf>
    <xf numFmtId="0" fontId="28" fillId="0" borderId="1" xfId="3" applyFont="1" applyBorder="1" applyAlignment="1">
      <alignment wrapText="1"/>
    </xf>
    <xf numFmtId="0" fontId="28" fillId="0" borderId="0" xfId="3" applyFont="1" applyBorder="1" applyAlignment="1">
      <alignment wrapText="1"/>
    </xf>
    <xf numFmtId="3" fontId="28" fillId="0" borderId="0" xfId="3" applyNumberFormat="1" applyFont="1" applyBorder="1" applyAlignment="1">
      <alignment horizontal="center" wrapText="1"/>
    </xf>
    <xf numFmtId="3" fontId="29" fillId="0" borderId="1" xfId="3" applyNumberFormat="1" applyFont="1" applyBorder="1" applyAlignment="1">
      <alignment horizontal="center" wrapText="1"/>
    </xf>
    <xf numFmtId="3" fontId="11" fillId="0" borderId="1" xfId="3" applyNumberFormat="1" applyFont="1" applyBorder="1"/>
    <xf numFmtId="3" fontId="11" fillId="0" borderId="0" xfId="3" applyNumberFormat="1" applyFont="1" applyBorder="1"/>
    <xf numFmtId="0" fontId="11" fillId="0" borderId="0" xfId="3" applyFont="1" applyAlignment="1">
      <alignment horizontal="center"/>
    </xf>
  </cellXfs>
  <cellStyles count="6">
    <cellStyle name="Обычный" xfId="0" builtinId="0"/>
    <cellStyle name="Обычный 2" xfId="1"/>
    <cellStyle name="Обычный 26" xfId="3"/>
    <cellStyle name="Обычный_Список  ЛПУ" xfId="2"/>
    <cellStyle name="Финансовый 11 2" xfId="5"/>
    <cellStyle name="Финансовый 2 5" xfId="4"/>
  </cellStyles>
  <dxfs count="7"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_&#1053;&#1052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НМП (Анализ)_"/>
      <sheetName val="ЗАТО (НМП)"/>
      <sheetName val="АПП_забол_АНАЛИЗ_спец-ти (2)"/>
      <sheetName val="НМП_на 2025 год (в ТПОМС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F18"/>
  <sheetViews>
    <sheetView view="pageBreakPreview" zoomScale="60" zoomScaleNormal="50" workbookViewId="0">
      <pane xSplit="2" ySplit="10" topLeftCell="C11" activePane="bottomRight" state="frozen"/>
      <selection activeCell="U43" sqref="U43"/>
      <selection pane="topRight" activeCell="U43" sqref="U43"/>
      <selection pane="bottomLeft" activeCell="U43" sqref="U43"/>
      <selection pane="bottomRight" activeCell="A4" sqref="A4:E7"/>
    </sheetView>
  </sheetViews>
  <sheetFormatPr defaultRowHeight="12.75" x14ac:dyDescent="0.2"/>
  <cols>
    <col min="1" max="1" width="6.140625" style="1" customWidth="1"/>
    <col min="2" max="2" width="87.28515625" style="1" customWidth="1"/>
    <col min="3" max="3" width="22" style="1" customWidth="1"/>
    <col min="4" max="4" width="24.85546875" style="1" hidden="1" customWidth="1"/>
    <col min="5" max="5" width="37.85546875" style="1" customWidth="1"/>
    <col min="6" max="16384" width="9.140625" style="1"/>
  </cols>
  <sheetData>
    <row r="1" spans="1:5" ht="3" customHeight="1" x14ac:dyDescent="0.2"/>
    <row r="2" spans="1:5" ht="44.25" customHeight="1" x14ac:dyDescent="0.2">
      <c r="C2" s="2" t="s">
        <v>144</v>
      </c>
      <c r="D2" s="2"/>
      <c r="E2" s="2"/>
    </row>
    <row r="3" spans="1:5" ht="12.75" hidden="1" customHeight="1" x14ac:dyDescent="0.2"/>
    <row r="4" spans="1:5" ht="6.75" customHeight="1" x14ac:dyDescent="0.2">
      <c r="A4" s="3" t="s">
        <v>0</v>
      </c>
      <c r="B4" s="4"/>
      <c r="C4" s="4"/>
      <c r="D4" s="4"/>
      <c r="E4" s="4"/>
    </row>
    <row r="5" spans="1:5" ht="2.25" hidden="1" customHeight="1" x14ac:dyDescent="0.2">
      <c r="A5" s="4"/>
      <c r="B5" s="4"/>
      <c r="C5" s="4"/>
      <c r="D5" s="4"/>
      <c r="E5" s="4"/>
    </row>
    <row r="6" spans="1:5" ht="21.75" hidden="1" customHeight="1" x14ac:dyDescent="0.2">
      <c r="A6" s="4"/>
      <c r="B6" s="4"/>
      <c r="C6" s="4"/>
      <c r="D6" s="4"/>
      <c r="E6" s="4"/>
    </row>
    <row r="7" spans="1:5" s="5" customFormat="1" ht="87.75" customHeight="1" x14ac:dyDescent="0.25">
      <c r="A7" s="4"/>
      <c r="B7" s="4"/>
      <c r="C7" s="4"/>
      <c r="D7" s="4"/>
      <c r="E7" s="4"/>
    </row>
    <row r="8" spans="1:5" ht="51.75" customHeight="1" x14ac:dyDescent="0.2">
      <c r="A8" s="6" t="s">
        <v>1</v>
      </c>
      <c r="B8" s="7" t="s">
        <v>2</v>
      </c>
      <c r="C8" s="8" t="s">
        <v>3</v>
      </c>
      <c r="D8" s="8" t="s">
        <v>4</v>
      </c>
      <c r="E8" s="8" t="s">
        <v>5</v>
      </c>
    </row>
    <row r="9" spans="1:5" ht="42.75" customHeight="1" x14ac:dyDescent="0.2">
      <c r="A9" s="6"/>
      <c r="B9" s="7"/>
      <c r="C9" s="8"/>
      <c r="D9" s="8"/>
      <c r="E9" s="8"/>
    </row>
    <row r="10" spans="1:5" ht="18.75" x14ac:dyDescent="0.3">
      <c r="A10" s="9">
        <v>1</v>
      </c>
      <c r="B10" s="10">
        <v>2</v>
      </c>
      <c r="C10" s="11">
        <v>3</v>
      </c>
      <c r="D10" s="11">
        <v>4</v>
      </c>
      <c r="E10" s="11">
        <v>4</v>
      </c>
    </row>
    <row r="11" spans="1:5" ht="56.25" customHeight="1" x14ac:dyDescent="0.2">
      <c r="A11" s="12">
        <v>1</v>
      </c>
      <c r="B11" s="13" t="s">
        <v>6</v>
      </c>
      <c r="C11" s="14" t="s">
        <v>7</v>
      </c>
      <c r="D11" s="14">
        <v>0</v>
      </c>
      <c r="E11" s="15">
        <v>55474</v>
      </c>
    </row>
    <row r="12" spans="1:5" ht="53.25" customHeight="1" x14ac:dyDescent="0.2">
      <c r="A12" s="12">
        <v>2</v>
      </c>
      <c r="B12" s="13" t="s">
        <v>8</v>
      </c>
      <c r="C12" s="14" t="s">
        <v>9</v>
      </c>
      <c r="D12" s="14">
        <v>0</v>
      </c>
      <c r="E12" s="16">
        <v>0.54</v>
      </c>
    </row>
    <row r="13" spans="1:5" ht="93.75" customHeight="1" x14ac:dyDescent="0.2">
      <c r="A13" s="17">
        <v>3</v>
      </c>
      <c r="B13" s="18" t="s">
        <v>10</v>
      </c>
      <c r="C13" s="19" t="s">
        <v>9</v>
      </c>
      <c r="D13" s="20">
        <v>0</v>
      </c>
      <c r="E13" s="21">
        <v>29956</v>
      </c>
    </row>
    <row r="14" spans="1:5" ht="56.25" customHeight="1" x14ac:dyDescent="0.2">
      <c r="A14" s="22" t="s">
        <v>11</v>
      </c>
      <c r="B14" s="23" t="s">
        <v>12</v>
      </c>
      <c r="C14" s="24" t="s">
        <v>9</v>
      </c>
      <c r="D14" s="25">
        <v>0</v>
      </c>
      <c r="E14" s="25">
        <v>29840</v>
      </c>
    </row>
    <row r="15" spans="1:5" ht="53.25" customHeight="1" x14ac:dyDescent="0.2">
      <c r="A15" s="22" t="s">
        <v>13</v>
      </c>
      <c r="B15" s="23" t="s">
        <v>14</v>
      </c>
      <c r="C15" s="24" t="s">
        <v>9</v>
      </c>
      <c r="D15" s="25">
        <v>0</v>
      </c>
      <c r="E15" s="25">
        <v>498</v>
      </c>
    </row>
    <row r="16" spans="1:5" ht="53.25" customHeight="1" x14ac:dyDescent="0.2">
      <c r="A16" s="22"/>
      <c r="B16" s="23" t="s">
        <v>15</v>
      </c>
      <c r="C16" s="24"/>
      <c r="D16" s="25"/>
      <c r="E16" s="25">
        <v>30338</v>
      </c>
    </row>
    <row r="17" spans="1:6" ht="53.25" customHeight="1" x14ac:dyDescent="0.2">
      <c r="A17" s="26"/>
      <c r="B17" s="27" t="s">
        <v>16</v>
      </c>
      <c r="C17" s="28"/>
      <c r="D17" s="29"/>
      <c r="E17" s="29">
        <v>-382</v>
      </c>
      <c r="F17" s="1" t="s">
        <v>17</v>
      </c>
    </row>
    <row r="18" spans="1:6" ht="42.75" customHeight="1" x14ac:dyDescent="0.3">
      <c r="A18" s="30"/>
      <c r="B18" s="13" t="s">
        <v>18</v>
      </c>
      <c r="C18" s="30"/>
      <c r="D18" s="30"/>
      <c r="E18" s="31">
        <v>-1.2591469444261323E-2</v>
      </c>
    </row>
  </sheetData>
  <mergeCells count="7">
    <mergeCell ref="C2:E2"/>
    <mergeCell ref="A4:E7"/>
    <mergeCell ref="A8:A9"/>
    <mergeCell ref="B8:B9"/>
    <mergeCell ref="C8:C9"/>
    <mergeCell ref="D8:D9"/>
    <mergeCell ref="E8:E9"/>
  </mergeCells>
  <printOptions horizontalCentered="1"/>
  <pageMargins left="0.59055118110236227" right="0" top="0" bottom="0.19685039370078741" header="0" footer="0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5"/>
  <sheetViews>
    <sheetView tabSelected="1" view="pageBreakPreview" zoomScaleNormal="110" zoomScaleSheetLayoutView="100" workbookViewId="0">
      <pane xSplit="3" ySplit="10" topLeftCell="M23" activePane="bottomRight" state="frozen"/>
      <selection activeCell="U43" sqref="U43"/>
      <selection pane="topRight" activeCell="U43" sqref="U43"/>
      <selection pane="bottomLeft" activeCell="U43" sqref="U43"/>
      <selection pane="bottomRight" activeCell="T3" sqref="T3"/>
    </sheetView>
  </sheetViews>
  <sheetFormatPr defaultRowHeight="15" x14ac:dyDescent="0.25"/>
  <cols>
    <col min="1" max="1" width="33" style="32" customWidth="1"/>
    <col min="2" max="2" width="4.42578125" style="32" customWidth="1"/>
    <col min="3" max="3" width="13.42578125" style="32" customWidth="1"/>
    <col min="4" max="4" width="11.28515625" style="32" customWidth="1"/>
    <col min="5" max="5" width="14.85546875" style="32" customWidth="1"/>
    <col min="6" max="6" width="16.42578125" style="32" customWidth="1"/>
    <col min="7" max="7" width="17.42578125" style="32" customWidth="1"/>
    <col min="8" max="8" width="19.140625" style="32" customWidth="1"/>
    <col min="9" max="9" width="14.85546875" style="32" customWidth="1"/>
    <col min="10" max="10" width="16.140625" style="32" customWidth="1"/>
    <col min="11" max="14" width="15.28515625" style="32" customWidth="1"/>
    <col min="15" max="15" width="16.5703125" style="32" customWidth="1"/>
    <col min="16" max="16" width="16.7109375" style="32" customWidth="1"/>
    <col min="17" max="17" width="14.42578125" style="32" customWidth="1"/>
    <col min="18" max="18" width="25.28515625" style="32" customWidth="1"/>
    <col min="19" max="19" width="18" style="32" customWidth="1"/>
    <col min="20" max="20" width="13" style="32" customWidth="1"/>
    <col min="21" max="21" width="20.42578125" style="32" customWidth="1"/>
    <col min="22" max="22" width="17.5703125" style="32" customWidth="1"/>
    <col min="23" max="23" width="15.28515625" style="32" customWidth="1"/>
    <col min="24" max="24" width="2.5703125" style="32" customWidth="1"/>
    <col min="25" max="25" width="9.5703125" style="33" customWidth="1"/>
    <col min="26" max="16384" width="9.140625" style="32"/>
  </cols>
  <sheetData>
    <row r="1" spans="1:27" ht="3.75" customHeight="1" x14ac:dyDescent="0.25"/>
    <row r="2" spans="1:27" ht="15" customHeight="1" x14ac:dyDescent="0.25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  <c r="T2" s="140" t="s">
        <v>145</v>
      </c>
      <c r="U2" s="140"/>
      <c r="V2" s="140"/>
    </row>
    <row r="3" spans="1:27" ht="22.5" customHeight="1" thickBot="1" x14ac:dyDescent="0.3">
      <c r="A3" s="35" t="s">
        <v>20</v>
      </c>
      <c r="B3" s="36"/>
      <c r="C3" s="36"/>
      <c r="D3" s="37"/>
      <c r="E3" s="37"/>
      <c r="F3" s="36"/>
      <c r="G3" s="38"/>
    </row>
    <row r="4" spans="1:27" ht="11.25" hidden="1" customHeight="1" x14ac:dyDescent="0.25">
      <c r="A4" s="39" t="s">
        <v>21</v>
      </c>
      <c r="B4" s="39" t="s">
        <v>22</v>
      </c>
      <c r="C4" s="39" t="s">
        <v>23</v>
      </c>
      <c r="D4" s="39"/>
      <c r="E4" s="39"/>
      <c r="F4" s="39" t="s">
        <v>24</v>
      </c>
      <c r="G4" s="39"/>
      <c r="H4" s="39" t="s">
        <v>24</v>
      </c>
      <c r="I4" s="39" t="s">
        <v>24</v>
      </c>
      <c r="J4" s="40"/>
      <c r="K4" s="41"/>
      <c r="L4" s="41"/>
      <c r="M4" s="41"/>
      <c r="N4" s="41"/>
      <c r="O4" s="41"/>
      <c r="P4" s="38"/>
      <c r="Q4" s="38"/>
      <c r="R4" s="38"/>
      <c r="S4" s="38"/>
      <c r="T4" s="38"/>
      <c r="U4" s="38"/>
    </row>
    <row r="5" spans="1:27" ht="17.25" hidden="1" customHeight="1" x14ac:dyDescent="0.25">
      <c r="A5" s="39"/>
      <c r="B5" s="39"/>
      <c r="C5" s="42" t="s">
        <v>25</v>
      </c>
      <c r="D5" s="40"/>
      <c r="E5" s="40"/>
      <c r="F5" s="39" t="s">
        <v>26</v>
      </c>
      <c r="G5" s="39"/>
      <c r="H5" s="39" t="s">
        <v>27</v>
      </c>
      <c r="I5" s="39" t="s">
        <v>27</v>
      </c>
      <c r="J5" s="40"/>
      <c r="K5" s="41"/>
      <c r="L5" s="41"/>
      <c r="M5" s="41"/>
      <c r="N5" s="43"/>
      <c r="O5" s="43"/>
      <c r="P5" s="38"/>
      <c r="Q5" s="38"/>
      <c r="R5" s="38"/>
      <c r="S5" s="38"/>
      <c r="T5" s="38"/>
      <c r="U5" s="38"/>
    </row>
    <row r="6" spans="1:27" ht="40.5" customHeight="1" x14ac:dyDescent="0.25">
      <c r="A6" s="39"/>
      <c r="B6" s="39"/>
      <c r="C6" s="42"/>
      <c r="D6" s="44" t="s">
        <v>28</v>
      </c>
      <c r="E6" s="45" t="s">
        <v>29</v>
      </c>
      <c r="F6" s="46" t="s">
        <v>30</v>
      </c>
      <c r="G6" s="46" t="s">
        <v>31</v>
      </c>
      <c r="H6" s="46" t="s">
        <v>32</v>
      </c>
      <c r="I6" s="47" t="s">
        <v>33</v>
      </c>
      <c r="J6" s="48" t="s">
        <v>34</v>
      </c>
      <c r="K6" s="49" t="s">
        <v>35</v>
      </c>
      <c r="L6" s="50" t="s">
        <v>36</v>
      </c>
      <c r="M6" s="51" t="s">
        <v>37</v>
      </c>
      <c r="N6" s="52"/>
      <c r="O6" s="53" t="s">
        <v>38</v>
      </c>
      <c r="P6" s="54" t="s">
        <v>39</v>
      </c>
      <c r="Q6" s="55"/>
      <c r="R6" s="56"/>
      <c r="S6" s="57" t="s">
        <v>40</v>
      </c>
      <c r="T6" s="57"/>
      <c r="U6" s="58"/>
      <c r="V6" s="48" t="s">
        <v>41</v>
      </c>
      <c r="W6" s="48" t="s">
        <v>42</v>
      </c>
    </row>
    <row r="7" spans="1:27" ht="104.25" customHeight="1" x14ac:dyDescent="0.25">
      <c r="A7" s="39"/>
      <c r="B7" s="39"/>
      <c r="C7" s="42"/>
      <c r="D7" s="44"/>
      <c r="E7" s="45"/>
      <c r="F7" s="46" t="s">
        <v>43</v>
      </c>
      <c r="G7" s="46" t="s">
        <v>43</v>
      </c>
      <c r="H7" s="46"/>
      <c r="I7" s="59"/>
      <c r="J7" s="48"/>
      <c r="K7" s="49"/>
      <c r="L7" s="60"/>
      <c r="M7" s="61" t="s">
        <v>44</v>
      </c>
      <c r="N7" s="61" t="s">
        <v>45</v>
      </c>
      <c r="O7" s="62"/>
      <c r="P7" s="63" t="s">
        <v>46</v>
      </c>
      <c r="Q7" s="63" t="s">
        <v>47</v>
      </c>
      <c r="R7" s="64" t="s">
        <v>48</v>
      </c>
      <c r="S7" s="65" t="s">
        <v>46</v>
      </c>
      <c r="T7" s="66" t="s">
        <v>47</v>
      </c>
      <c r="U7" s="66" t="s">
        <v>48</v>
      </c>
      <c r="V7" s="48"/>
      <c r="W7" s="48"/>
    </row>
    <row r="8" spans="1:27" ht="12.75" customHeight="1" x14ac:dyDescent="0.25">
      <c r="A8" s="40" t="s">
        <v>49</v>
      </c>
      <c r="B8" s="40" t="s">
        <v>50</v>
      </c>
      <c r="C8" s="67" t="s">
        <v>51</v>
      </c>
      <c r="D8" s="68" t="s">
        <v>52</v>
      </c>
      <c r="E8" s="67" t="s">
        <v>53</v>
      </c>
      <c r="F8" s="40" t="s">
        <v>54</v>
      </c>
      <c r="G8" s="67">
        <v>7</v>
      </c>
      <c r="H8" s="67">
        <v>8</v>
      </c>
      <c r="I8" s="40">
        <v>9</v>
      </c>
      <c r="J8" s="69">
        <v>10</v>
      </c>
      <c r="K8" s="70">
        <v>11</v>
      </c>
      <c r="L8" s="71" t="s">
        <v>55</v>
      </c>
      <c r="M8" s="71" t="s">
        <v>56</v>
      </c>
      <c r="N8" s="71" t="s">
        <v>57</v>
      </c>
      <c r="O8" s="72">
        <v>12</v>
      </c>
      <c r="P8" s="73">
        <v>13</v>
      </c>
      <c r="Q8" s="73">
        <v>14</v>
      </c>
      <c r="R8" s="74">
        <v>15</v>
      </c>
      <c r="S8" s="75">
        <v>16</v>
      </c>
      <c r="T8" s="76">
        <v>17</v>
      </c>
      <c r="U8" s="76">
        <v>18</v>
      </c>
      <c r="V8" s="68">
        <v>19</v>
      </c>
      <c r="W8" s="69">
        <v>20</v>
      </c>
    </row>
    <row r="9" spans="1:27" ht="16.5" customHeight="1" x14ac:dyDescent="0.25">
      <c r="A9" s="77" t="s">
        <v>58</v>
      </c>
      <c r="B9" s="78" t="s">
        <v>49</v>
      </c>
      <c r="C9" s="79">
        <v>5677</v>
      </c>
      <c r="D9" s="80">
        <v>4119</v>
      </c>
      <c r="E9" s="81">
        <v>5492</v>
      </c>
      <c r="F9" s="82">
        <v>5280</v>
      </c>
      <c r="G9" s="82">
        <v>70</v>
      </c>
      <c r="H9" s="82">
        <v>87</v>
      </c>
      <c r="I9" s="83">
        <v>5437</v>
      </c>
      <c r="J9" s="84">
        <v>-240</v>
      </c>
      <c r="K9" s="85">
        <v>-55</v>
      </c>
      <c r="L9" s="85">
        <v>0</v>
      </c>
      <c r="M9" s="86"/>
      <c r="N9" s="86"/>
      <c r="O9" s="87">
        <v>5437</v>
      </c>
      <c r="P9" s="88">
        <v>5280</v>
      </c>
      <c r="Q9" s="88">
        <v>70</v>
      </c>
      <c r="R9" s="89">
        <v>87</v>
      </c>
      <c r="S9" s="90">
        <v>1</v>
      </c>
      <c r="T9" s="91">
        <v>1</v>
      </c>
      <c r="U9" s="91">
        <v>1</v>
      </c>
      <c r="V9" s="80">
        <v>-240</v>
      </c>
      <c r="W9" s="80">
        <v>-55</v>
      </c>
      <c r="Y9" s="92"/>
      <c r="AA9" s="93"/>
    </row>
    <row r="10" spans="1:27" ht="16.5" customHeight="1" x14ac:dyDescent="0.25">
      <c r="A10" s="77" t="s">
        <v>59</v>
      </c>
      <c r="B10" s="78" t="s">
        <v>50</v>
      </c>
      <c r="C10" s="79">
        <v>0</v>
      </c>
      <c r="D10" s="80">
        <v>0</v>
      </c>
      <c r="E10" s="81">
        <v>0</v>
      </c>
      <c r="F10" s="94"/>
      <c r="G10" s="94"/>
      <c r="H10" s="94"/>
      <c r="I10" s="83">
        <v>0</v>
      </c>
      <c r="J10" s="81">
        <v>0</v>
      </c>
      <c r="K10" s="85">
        <v>0</v>
      </c>
      <c r="L10" s="85">
        <v>0</v>
      </c>
      <c r="M10" s="86"/>
      <c r="N10" s="86"/>
      <c r="O10" s="87">
        <v>0</v>
      </c>
      <c r="P10" s="88">
        <v>0</v>
      </c>
      <c r="Q10" s="88">
        <v>0</v>
      </c>
      <c r="R10" s="89">
        <v>0</v>
      </c>
      <c r="S10" s="90">
        <v>0</v>
      </c>
      <c r="T10" s="91">
        <v>0</v>
      </c>
      <c r="U10" s="91">
        <v>0</v>
      </c>
      <c r="V10" s="80">
        <v>0</v>
      </c>
      <c r="W10" s="80">
        <v>0</v>
      </c>
      <c r="Y10" s="92"/>
      <c r="AA10" s="93"/>
    </row>
    <row r="11" spans="1:27" ht="16.5" customHeight="1" x14ac:dyDescent="0.25">
      <c r="A11" s="77" t="s">
        <v>60</v>
      </c>
      <c r="B11" s="78" t="s">
        <v>51</v>
      </c>
      <c r="C11" s="79">
        <v>0</v>
      </c>
      <c r="D11" s="80">
        <v>0</v>
      </c>
      <c r="E11" s="81">
        <v>0</v>
      </c>
      <c r="F11" s="82"/>
      <c r="G11" s="82"/>
      <c r="H11" s="82"/>
      <c r="I11" s="83">
        <v>0</v>
      </c>
      <c r="J11" s="81">
        <v>0</v>
      </c>
      <c r="K11" s="85">
        <v>0</v>
      </c>
      <c r="L11" s="85">
        <v>0</v>
      </c>
      <c r="M11" s="86"/>
      <c r="N11" s="86"/>
      <c r="O11" s="87">
        <v>0</v>
      </c>
      <c r="P11" s="88">
        <v>0</v>
      </c>
      <c r="Q11" s="88">
        <v>0</v>
      </c>
      <c r="R11" s="89">
        <v>0</v>
      </c>
      <c r="S11" s="90">
        <v>0</v>
      </c>
      <c r="T11" s="91">
        <v>0</v>
      </c>
      <c r="U11" s="91">
        <v>0</v>
      </c>
      <c r="V11" s="80">
        <v>0</v>
      </c>
      <c r="W11" s="80">
        <v>0</v>
      </c>
      <c r="Y11" s="92"/>
      <c r="AA11" s="93"/>
    </row>
    <row r="12" spans="1:27" ht="16.5" customHeight="1" x14ac:dyDescent="0.25">
      <c r="A12" s="77" t="s">
        <v>61</v>
      </c>
      <c r="B12" s="78" t="s">
        <v>52</v>
      </c>
      <c r="C12" s="79">
        <v>78</v>
      </c>
      <c r="D12" s="80">
        <v>40</v>
      </c>
      <c r="E12" s="81">
        <v>53</v>
      </c>
      <c r="F12" s="82">
        <v>40</v>
      </c>
      <c r="G12" s="82">
        <v>0</v>
      </c>
      <c r="H12" s="82">
        <v>40</v>
      </c>
      <c r="I12" s="83">
        <v>80</v>
      </c>
      <c r="J12" s="81">
        <v>2</v>
      </c>
      <c r="K12" s="85">
        <v>27</v>
      </c>
      <c r="L12" s="85">
        <v>0</v>
      </c>
      <c r="M12" s="86"/>
      <c r="N12" s="86"/>
      <c r="O12" s="87">
        <v>80</v>
      </c>
      <c r="P12" s="88">
        <v>40</v>
      </c>
      <c r="Q12" s="88">
        <v>0</v>
      </c>
      <c r="R12" s="89">
        <v>40</v>
      </c>
      <c r="S12" s="90">
        <v>1</v>
      </c>
      <c r="T12" s="91">
        <v>0</v>
      </c>
      <c r="U12" s="91">
        <v>1</v>
      </c>
      <c r="V12" s="80">
        <v>2</v>
      </c>
      <c r="W12" s="80">
        <v>27</v>
      </c>
      <c r="Y12" s="92"/>
      <c r="AA12" s="93"/>
    </row>
    <row r="13" spans="1:27" ht="16.5" customHeight="1" x14ac:dyDescent="0.25">
      <c r="A13" s="77" t="s">
        <v>62</v>
      </c>
      <c r="B13" s="78" t="s">
        <v>53</v>
      </c>
      <c r="C13" s="79">
        <v>0</v>
      </c>
      <c r="D13" s="80">
        <v>0</v>
      </c>
      <c r="E13" s="81">
        <v>0</v>
      </c>
      <c r="F13" s="82"/>
      <c r="G13" s="82"/>
      <c r="H13" s="82"/>
      <c r="I13" s="83">
        <v>0</v>
      </c>
      <c r="J13" s="81">
        <v>0</v>
      </c>
      <c r="K13" s="85">
        <v>0</v>
      </c>
      <c r="L13" s="85">
        <v>0</v>
      </c>
      <c r="M13" s="86"/>
      <c r="N13" s="86"/>
      <c r="O13" s="87">
        <v>0</v>
      </c>
      <c r="P13" s="88">
        <v>0</v>
      </c>
      <c r="Q13" s="88">
        <v>0</v>
      </c>
      <c r="R13" s="89">
        <v>0</v>
      </c>
      <c r="S13" s="90">
        <v>0</v>
      </c>
      <c r="T13" s="91">
        <v>0</v>
      </c>
      <c r="U13" s="91">
        <v>0</v>
      </c>
      <c r="V13" s="80">
        <v>0</v>
      </c>
      <c r="W13" s="80">
        <v>0</v>
      </c>
      <c r="Y13" s="92"/>
      <c r="AA13" s="93"/>
    </row>
    <row r="14" spans="1:27" ht="16.5" customHeight="1" x14ac:dyDescent="0.25">
      <c r="A14" s="77" t="s">
        <v>63</v>
      </c>
      <c r="B14" s="78" t="s">
        <v>64</v>
      </c>
      <c r="C14" s="79">
        <v>0</v>
      </c>
      <c r="D14" s="80">
        <v>0</v>
      </c>
      <c r="E14" s="81">
        <v>0</v>
      </c>
      <c r="F14" s="82"/>
      <c r="G14" s="82"/>
      <c r="H14" s="82"/>
      <c r="I14" s="83">
        <v>0</v>
      </c>
      <c r="J14" s="81">
        <v>0</v>
      </c>
      <c r="K14" s="85">
        <v>0</v>
      </c>
      <c r="L14" s="85">
        <v>0</v>
      </c>
      <c r="M14" s="86"/>
      <c r="N14" s="86"/>
      <c r="O14" s="87">
        <v>0</v>
      </c>
      <c r="P14" s="88">
        <v>0</v>
      </c>
      <c r="Q14" s="88">
        <v>0</v>
      </c>
      <c r="R14" s="89">
        <v>0</v>
      </c>
      <c r="S14" s="90">
        <v>0</v>
      </c>
      <c r="T14" s="91">
        <v>0</v>
      </c>
      <c r="U14" s="91">
        <v>0</v>
      </c>
      <c r="V14" s="80">
        <v>0</v>
      </c>
      <c r="W14" s="80">
        <v>0</v>
      </c>
      <c r="Y14" s="92"/>
      <c r="AA14" s="93"/>
    </row>
    <row r="15" spans="1:27" ht="16.5" customHeight="1" x14ac:dyDescent="0.25">
      <c r="A15" s="77" t="s">
        <v>65</v>
      </c>
      <c r="B15" s="78" t="s">
        <v>54</v>
      </c>
      <c r="C15" s="79">
        <v>0</v>
      </c>
      <c r="D15" s="80">
        <v>0</v>
      </c>
      <c r="E15" s="81">
        <v>0</v>
      </c>
      <c r="F15" s="82"/>
      <c r="G15" s="82"/>
      <c r="H15" s="82"/>
      <c r="I15" s="83">
        <v>0</v>
      </c>
      <c r="J15" s="81">
        <v>0</v>
      </c>
      <c r="K15" s="85">
        <v>0</v>
      </c>
      <c r="L15" s="85">
        <v>0</v>
      </c>
      <c r="M15" s="86"/>
      <c r="N15" s="86"/>
      <c r="O15" s="87">
        <v>0</v>
      </c>
      <c r="P15" s="88">
        <v>0</v>
      </c>
      <c r="Q15" s="88">
        <v>0</v>
      </c>
      <c r="R15" s="89">
        <v>0</v>
      </c>
      <c r="S15" s="90">
        <v>0</v>
      </c>
      <c r="T15" s="91">
        <v>0</v>
      </c>
      <c r="U15" s="91">
        <v>0</v>
      </c>
      <c r="V15" s="80">
        <v>0</v>
      </c>
      <c r="W15" s="80">
        <v>0</v>
      </c>
      <c r="Y15" s="92"/>
      <c r="AA15" s="93"/>
    </row>
    <row r="16" spans="1:27" ht="16.5" customHeight="1" x14ac:dyDescent="0.25">
      <c r="A16" s="77" t="s">
        <v>66</v>
      </c>
      <c r="B16" s="78" t="s">
        <v>67</v>
      </c>
      <c r="C16" s="79">
        <v>25</v>
      </c>
      <c r="D16" s="80">
        <v>21</v>
      </c>
      <c r="E16" s="81">
        <v>28</v>
      </c>
      <c r="F16" s="82">
        <v>57</v>
      </c>
      <c r="G16" s="82">
        <v>0</v>
      </c>
      <c r="H16" s="82">
        <v>27</v>
      </c>
      <c r="I16" s="83">
        <v>84</v>
      </c>
      <c r="J16" s="81">
        <v>59</v>
      </c>
      <c r="K16" s="85">
        <v>56</v>
      </c>
      <c r="L16" s="85">
        <v>0</v>
      </c>
      <c r="M16" s="86"/>
      <c r="N16" s="86"/>
      <c r="O16" s="87">
        <v>84</v>
      </c>
      <c r="P16" s="88">
        <v>57</v>
      </c>
      <c r="Q16" s="88">
        <v>0</v>
      </c>
      <c r="R16" s="89">
        <v>27</v>
      </c>
      <c r="S16" s="90">
        <v>1</v>
      </c>
      <c r="T16" s="91">
        <v>0</v>
      </c>
      <c r="U16" s="91">
        <v>1</v>
      </c>
      <c r="V16" s="80">
        <v>59</v>
      </c>
      <c r="W16" s="80">
        <v>56</v>
      </c>
      <c r="Y16" s="92"/>
      <c r="AA16" s="93"/>
    </row>
    <row r="17" spans="1:27" ht="16.5" customHeight="1" x14ac:dyDescent="0.25">
      <c r="A17" s="77" t="s">
        <v>68</v>
      </c>
      <c r="B17" s="78" t="s">
        <v>69</v>
      </c>
      <c r="C17" s="79">
        <v>14503</v>
      </c>
      <c r="D17" s="80">
        <v>10285</v>
      </c>
      <c r="E17" s="81">
        <v>13713</v>
      </c>
      <c r="F17" s="82">
        <v>13067</v>
      </c>
      <c r="G17" s="82">
        <v>0</v>
      </c>
      <c r="H17" s="82">
        <v>80</v>
      </c>
      <c r="I17" s="83">
        <v>13147</v>
      </c>
      <c r="J17" s="81">
        <v>-1356</v>
      </c>
      <c r="K17" s="85">
        <v>-566</v>
      </c>
      <c r="L17" s="85">
        <v>0</v>
      </c>
      <c r="M17" s="86"/>
      <c r="N17" s="86"/>
      <c r="O17" s="87">
        <v>13147</v>
      </c>
      <c r="P17" s="88">
        <v>13067</v>
      </c>
      <c r="Q17" s="88">
        <v>0</v>
      </c>
      <c r="R17" s="89">
        <v>80</v>
      </c>
      <c r="S17" s="90">
        <v>1</v>
      </c>
      <c r="T17" s="91">
        <v>0</v>
      </c>
      <c r="U17" s="91">
        <v>1</v>
      </c>
      <c r="V17" s="80">
        <v>-1356</v>
      </c>
      <c r="W17" s="80">
        <v>-566</v>
      </c>
      <c r="Y17" s="92"/>
      <c r="AA17" s="93"/>
    </row>
    <row r="18" spans="1:27" ht="16.5" customHeight="1" x14ac:dyDescent="0.25">
      <c r="A18" s="77" t="s">
        <v>70</v>
      </c>
      <c r="B18" s="78" t="s">
        <v>71</v>
      </c>
      <c r="C18" s="79">
        <v>3157</v>
      </c>
      <c r="D18" s="80">
        <v>2450</v>
      </c>
      <c r="E18" s="81">
        <v>3267</v>
      </c>
      <c r="F18" s="82">
        <v>5047</v>
      </c>
      <c r="G18" s="82">
        <v>20</v>
      </c>
      <c r="H18" s="82">
        <v>40</v>
      </c>
      <c r="I18" s="83">
        <v>5107</v>
      </c>
      <c r="J18" s="81">
        <v>1950</v>
      </c>
      <c r="K18" s="85">
        <v>1840</v>
      </c>
      <c r="L18" s="85">
        <v>-336</v>
      </c>
      <c r="M18" s="86">
        <v>-336</v>
      </c>
      <c r="N18" s="86"/>
      <c r="O18" s="87">
        <v>4771</v>
      </c>
      <c r="P18" s="88">
        <v>4711</v>
      </c>
      <c r="Q18" s="88">
        <v>20</v>
      </c>
      <c r="R18" s="89">
        <v>40</v>
      </c>
      <c r="S18" s="90">
        <v>0.93342579750346744</v>
      </c>
      <c r="T18" s="91">
        <v>1</v>
      </c>
      <c r="U18" s="91">
        <v>1</v>
      </c>
      <c r="V18" s="80">
        <v>1614</v>
      </c>
      <c r="W18" s="95">
        <v>1504</v>
      </c>
      <c r="Y18" s="92"/>
      <c r="AA18" s="93"/>
    </row>
    <row r="19" spans="1:27" ht="16.5" customHeight="1" x14ac:dyDescent="0.25">
      <c r="A19" s="77" t="s">
        <v>72</v>
      </c>
      <c r="B19" s="78" t="s">
        <v>73</v>
      </c>
      <c r="C19" s="79">
        <v>0</v>
      </c>
      <c r="D19" s="80">
        <v>0</v>
      </c>
      <c r="E19" s="81">
        <v>0</v>
      </c>
      <c r="F19" s="94"/>
      <c r="G19" s="94"/>
      <c r="H19" s="94"/>
      <c r="I19" s="83">
        <v>0</v>
      </c>
      <c r="J19" s="81">
        <v>0</v>
      </c>
      <c r="K19" s="85">
        <v>0</v>
      </c>
      <c r="L19" s="85">
        <v>0</v>
      </c>
      <c r="M19" s="86"/>
      <c r="N19" s="86"/>
      <c r="O19" s="87">
        <v>0</v>
      </c>
      <c r="P19" s="88">
        <v>0</v>
      </c>
      <c r="Q19" s="88">
        <v>0</v>
      </c>
      <c r="R19" s="89">
        <v>0</v>
      </c>
      <c r="S19" s="90">
        <v>0</v>
      </c>
      <c r="T19" s="91">
        <v>0</v>
      </c>
      <c r="U19" s="91">
        <v>0</v>
      </c>
      <c r="V19" s="80">
        <v>0</v>
      </c>
      <c r="W19" s="80">
        <v>0</v>
      </c>
      <c r="Y19" s="92"/>
      <c r="AA19" s="93"/>
    </row>
    <row r="20" spans="1:27" ht="16.5" customHeight="1" x14ac:dyDescent="0.25">
      <c r="A20" s="77" t="s">
        <v>74</v>
      </c>
      <c r="B20" s="78" t="s">
        <v>75</v>
      </c>
      <c r="C20" s="79">
        <v>0</v>
      </c>
      <c r="D20" s="80">
        <v>0</v>
      </c>
      <c r="E20" s="81">
        <v>0</v>
      </c>
      <c r="F20" s="94"/>
      <c r="G20" s="94"/>
      <c r="H20" s="94"/>
      <c r="I20" s="83">
        <v>0</v>
      </c>
      <c r="J20" s="81">
        <v>0</v>
      </c>
      <c r="K20" s="85">
        <v>0</v>
      </c>
      <c r="L20" s="85">
        <v>0</v>
      </c>
      <c r="M20" s="86"/>
      <c r="N20" s="86"/>
      <c r="O20" s="87">
        <v>0</v>
      </c>
      <c r="P20" s="88">
        <v>0</v>
      </c>
      <c r="Q20" s="88">
        <v>0</v>
      </c>
      <c r="R20" s="89">
        <v>0</v>
      </c>
      <c r="S20" s="90">
        <v>0</v>
      </c>
      <c r="T20" s="91">
        <v>0</v>
      </c>
      <c r="U20" s="91">
        <v>0</v>
      </c>
      <c r="V20" s="80">
        <v>0</v>
      </c>
      <c r="W20" s="80">
        <v>0</v>
      </c>
      <c r="Y20" s="92"/>
      <c r="AA20" s="93"/>
    </row>
    <row r="21" spans="1:27" ht="16.5" customHeight="1" x14ac:dyDescent="0.25">
      <c r="A21" s="77" t="s">
        <v>76</v>
      </c>
      <c r="B21" s="78" t="s">
        <v>77</v>
      </c>
      <c r="C21" s="79">
        <v>7147</v>
      </c>
      <c r="D21" s="80">
        <v>4828</v>
      </c>
      <c r="E21" s="81">
        <v>6437</v>
      </c>
      <c r="F21" s="82">
        <v>6747</v>
      </c>
      <c r="G21" s="82">
        <v>150</v>
      </c>
      <c r="H21" s="82">
        <v>108</v>
      </c>
      <c r="I21" s="83">
        <v>7005</v>
      </c>
      <c r="J21" s="81">
        <v>-142</v>
      </c>
      <c r="K21" s="85">
        <v>568</v>
      </c>
      <c r="L21" s="85">
        <v>0</v>
      </c>
      <c r="M21" s="86"/>
      <c r="N21" s="86"/>
      <c r="O21" s="87">
        <v>7005</v>
      </c>
      <c r="P21" s="88">
        <v>6747</v>
      </c>
      <c r="Q21" s="88">
        <v>150</v>
      </c>
      <c r="R21" s="89">
        <v>108</v>
      </c>
      <c r="S21" s="90">
        <v>1</v>
      </c>
      <c r="T21" s="91">
        <v>1</v>
      </c>
      <c r="U21" s="91">
        <v>1</v>
      </c>
      <c r="V21" s="80">
        <v>-142</v>
      </c>
      <c r="W21" s="80">
        <v>568</v>
      </c>
      <c r="Y21" s="92"/>
      <c r="AA21" s="93"/>
    </row>
    <row r="22" spans="1:27" ht="16.5" customHeight="1" x14ac:dyDescent="0.25">
      <c r="A22" s="77" t="s">
        <v>78</v>
      </c>
      <c r="B22" s="78" t="s">
        <v>79</v>
      </c>
      <c r="C22" s="79">
        <v>4002</v>
      </c>
      <c r="D22" s="80">
        <v>3635</v>
      </c>
      <c r="E22" s="81">
        <v>4847</v>
      </c>
      <c r="F22" s="82">
        <v>4049</v>
      </c>
      <c r="G22" s="82">
        <v>0</v>
      </c>
      <c r="H22" s="82">
        <v>80</v>
      </c>
      <c r="I22" s="83">
        <v>4129</v>
      </c>
      <c r="J22" s="81">
        <v>127</v>
      </c>
      <c r="K22" s="85">
        <v>-718</v>
      </c>
      <c r="L22" s="85">
        <v>0</v>
      </c>
      <c r="M22" s="86"/>
      <c r="N22" s="86"/>
      <c r="O22" s="87">
        <v>4129</v>
      </c>
      <c r="P22" s="88">
        <v>4049</v>
      </c>
      <c r="Q22" s="88">
        <v>0</v>
      </c>
      <c r="R22" s="89">
        <v>80</v>
      </c>
      <c r="S22" s="90">
        <v>1</v>
      </c>
      <c r="T22" s="91">
        <v>0</v>
      </c>
      <c r="U22" s="91">
        <v>1</v>
      </c>
      <c r="V22" s="80">
        <v>127</v>
      </c>
      <c r="W22" s="80">
        <v>-718</v>
      </c>
      <c r="Y22" s="92"/>
      <c r="AA22" s="93"/>
    </row>
    <row r="23" spans="1:27" ht="16.5" customHeight="1" x14ac:dyDescent="0.25">
      <c r="A23" s="77" t="s">
        <v>80</v>
      </c>
      <c r="B23" s="78" t="s">
        <v>81</v>
      </c>
      <c r="C23" s="79">
        <v>0</v>
      </c>
      <c r="D23" s="80">
        <v>0</v>
      </c>
      <c r="E23" s="81">
        <v>0</v>
      </c>
      <c r="F23" s="94"/>
      <c r="G23" s="94"/>
      <c r="H23" s="94"/>
      <c r="I23" s="83">
        <v>0</v>
      </c>
      <c r="J23" s="81">
        <v>0</v>
      </c>
      <c r="K23" s="85">
        <v>0</v>
      </c>
      <c r="L23" s="85">
        <v>0</v>
      </c>
      <c r="M23" s="86"/>
      <c r="N23" s="86"/>
      <c r="O23" s="87">
        <v>0</v>
      </c>
      <c r="P23" s="88">
        <v>0</v>
      </c>
      <c r="Q23" s="88">
        <v>0</v>
      </c>
      <c r="R23" s="89">
        <v>0</v>
      </c>
      <c r="S23" s="90">
        <v>0</v>
      </c>
      <c r="T23" s="91">
        <v>0</v>
      </c>
      <c r="U23" s="91">
        <v>0</v>
      </c>
      <c r="V23" s="80">
        <v>0</v>
      </c>
      <c r="W23" s="80">
        <v>0</v>
      </c>
      <c r="Y23" s="92"/>
      <c r="AA23" s="93"/>
    </row>
    <row r="24" spans="1:27" x14ac:dyDescent="0.25">
      <c r="A24" s="77" t="s">
        <v>82</v>
      </c>
      <c r="B24" s="78" t="s">
        <v>83</v>
      </c>
      <c r="C24" s="79">
        <v>0</v>
      </c>
      <c r="D24" s="80">
        <v>0</v>
      </c>
      <c r="E24" s="81">
        <v>0</v>
      </c>
      <c r="F24" s="94"/>
      <c r="G24" s="94"/>
      <c r="H24" s="94"/>
      <c r="I24" s="83">
        <v>0</v>
      </c>
      <c r="J24" s="81">
        <v>0</v>
      </c>
      <c r="K24" s="85">
        <v>0</v>
      </c>
      <c r="L24" s="85">
        <v>0</v>
      </c>
      <c r="M24" s="86"/>
      <c r="N24" s="86"/>
      <c r="O24" s="87">
        <v>0</v>
      </c>
      <c r="P24" s="88">
        <v>0</v>
      </c>
      <c r="Q24" s="88">
        <v>0</v>
      </c>
      <c r="R24" s="89">
        <v>0</v>
      </c>
      <c r="S24" s="90">
        <v>0</v>
      </c>
      <c r="T24" s="91">
        <v>0</v>
      </c>
      <c r="U24" s="91">
        <v>0</v>
      </c>
      <c r="V24" s="80">
        <v>0</v>
      </c>
      <c r="W24" s="80">
        <v>0</v>
      </c>
      <c r="Y24" s="92"/>
      <c r="AA24" s="93"/>
    </row>
    <row r="25" spans="1:27" ht="16.5" customHeight="1" x14ac:dyDescent="0.25">
      <c r="A25" s="77" t="s">
        <v>84</v>
      </c>
      <c r="B25" s="78" t="s">
        <v>85</v>
      </c>
      <c r="C25" s="79">
        <v>0</v>
      </c>
      <c r="D25" s="80">
        <v>0</v>
      </c>
      <c r="E25" s="81">
        <v>0</v>
      </c>
      <c r="F25" s="94"/>
      <c r="G25" s="94"/>
      <c r="H25" s="94"/>
      <c r="I25" s="83">
        <v>0</v>
      </c>
      <c r="J25" s="84">
        <v>0</v>
      </c>
      <c r="K25" s="85">
        <v>0</v>
      </c>
      <c r="L25" s="85">
        <v>0</v>
      </c>
      <c r="M25" s="86"/>
      <c r="N25" s="86"/>
      <c r="O25" s="87">
        <v>0</v>
      </c>
      <c r="P25" s="88">
        <v>0</v>
      </c>
      <c r="Q25" s="88">
        <v>0</v>
      </c>
      <c r="R25" s="89">
        <v>0</v>
      </c>
      <c r="S25" s="90">
        <v>0</v>
      </c>
      <c r="T25" s="91">
        <v>0</v>
      </c>
      <c r="U25" s="91">
        <v>0</v>
      </c>
      <c r="V25" s="80">
        <v>0</v>
      </c>
      <c r="W25" s="80">
        <v>0</v>
      </c>
      <c r="Y25" s="92"/>
      <c r="AA25" s="93"/>
    </row>
    <row r="26" spans="1:27" ht="16.5" customHeight="1" x14ac:dyDescent="0.25">
      <c r="A26" s="77" t="s">
        <v>86</v>
      </c>
      <c r="B26" s="78" t="s">
        <v>87</v>
      </c>
      <c r="C26" s="79">
        <v>0</v>
      </c>
      <c r="D26" s="80">
        <v>0</v>
      </c>
      <c r="E26" s="81">
        <v>0</v>
      </c>
      <c r="F26" s="94"/>
      <c r="G26" s="94"/>
      <c r="H26" s="94"/>
      <c r="I26" s="83">
        <v>0</v>
      </c>
      <c r="J26" s="84">
        <v>0</v>
      </c>
      <c r="K26" s="85">
        <v>0</v>
      </c>
      <c r="L26" s="85">
        <v>0</v>
      </c>
      <c r="M26" s="86"/>
      <c r="N26" s="86"/>
      <c r="O26" s="87">
        <v>0</v>
      </c>
      <c r="P26" s="88">
        <v>0</v>
      </c>
      <c r="Q26" s="88">
        <v>0</v>
      </c>
      <c r="R26" s="89">
        <v>0</v>
      </c>
      <c r="S26" s="90">
        <v>0</v>
      </c>
      <c r="T26" s="91">
        <v>0</v>
      </c>
      <c r="U26" s="91">
        <v>0</v>
      </c>
      <c r="V26" s="80">
        <v>0</v>
      </c>
      <c r="W26" s="80">
        <v>0</v>
      </c>
      <c r="Y26" s="92"/>
      <c r="AA26" s="93"/>
    </row>
    <row r="27" spans="1:27" ht="16.5" customHeight="1" x14ac:dyDescent="0.25">
      <c r="A27" s="77" t="s">
        <v>88</v>
      </c>
      <c r="B27" s="78" t="s">
        <v>89</v>
      </c>
      <c r="C27" s="79">
        <v>5508</v>
      </c>
      <c r="D27" s="80">
        <v>4602</v>
      </c>
      <c r="E27" s="96">
        <v>6136</v>
      </c>
      <c r="F27" s="82">
        <v>5010</v>
      </c>
      <c r="G27" s="82">
        <v>0</v>
      </c>
      <c r="H27" s="82">
        <v>124</v>
      </c>
      <c r="I27" s="83">
        <v>5134</v>
      </c>
      <c r="J27" s="84">
        <v>-374</v>
      </c>
      <c r="K27" s="85">
        <v>-1002</v>
      </c>
      <c r="L27" s="85">
        <v>0</v>
      </c>
      <c r="M27" s="86"/>
      <c r="N27" s="86"/>
      <c r="O27" s="87">
        <v>5134</v>
      </c>
      <c r="P27" s="88">
        <v>5010</v>
      </c>
      <c r="Q27" s="88">
        <v>0</v>
      </c>
      <c r="R27" s="89">
        <v>124</v>
      </c>
      <c r="S27" s="90">
        <v>1</v>
      </c>
      <c r="T27" s="91">
        <v>0</v>
      </c>
      <c r="U27" s="91">
        <v>1</v>
      </c>
      <c r="V27" s="80">
        <v>-374</v>
      </c>
      <c r="W27" s="80">
        <v>-1002</v>
      </c>
      <c r="Y27" s="92"/>
      <c r="AA27" s="93"/>
    </row>
    <row r="28" spans="1:27" ht="16.5" customHeight="1" x14ac:dyDescent="0.25">
      <c r="A28" s="77" t="s">
        <v>90</v>
      </c>
      <c r="B28" s="78" t="s">
        <v>91</v>
      </c>
      <c r="C28" s="79">
        <v>20706</v>
      </c>
      <c r="D28" s="80">
        <v>16678</v>
      </c>
      <c r="E28" s="80">
        <v>22237</v>
      </c>
      <c r="F28" s="82">
        <v>20186</v>
      </c>
      <c r="G28" s="82">
        <v>0</v>
      </c>
      <c r="H28" s="82">
        <v>208</v>
      </c>
      <c r="I28" s="83">
        <v>20394</v>
      </c>
      <c r="J28" s="84">
        <v>-312</v>
      </c>
      <c r="K28" s="85">
        <v>-1843</v>
      </c>
      <c r="L28" s="85">
        <v>0</v>
      </c>
      <c r="M28" s="86"/>
      <c r="N28" s="86"/>
      <c r="O28" s="87">
        <v>20394</v>
      </c>
      <c r="P28" s="88">
        <v>20186</v>
      </c>
      <c r="Q28" s="88">
        <v>0</v>
      </c>
      <c r="R28" s="89">
        <v>208</v>
      </c>
      <c r="S28" s="90">
        <v>1</v>
      </c>
      <c r="T28" s="91">
        <v>0</v>
      </c>
      <c r="U28" s="91">
        <v>1</v>
      </c>
      <c r="V28" s="80">
        <v>-312</v>
      </c>
      <c r="W28" s="80">
        <v>-1843</v>
      </c>
      <c r="Y28" s="92"/>
      <c r="AA28" s="93"/>
    </row>
    <row r="29" spans="1:27" ht="16.5" customHeight="1" x14ac:dyDescent="0.25">
      <c r="A29" s="77" t="s">
        <v>92</v>
      </c>
      <c r="B29" s="78" t="s">
        <v>93</v>
      </c>
      <c r="C29" s="79">
        <v>0</v>
      </c>
      <c r="D29" s="80">
        <v>0</v>
      </c>
      <c r="E29" s="80">
        <v>0</v>
      </c>
      <c r="F29" s="94"/>
      <c r="G29" s="94"/>
      <c r="H29" s="94"/>
      <c r="I29" s="83">
        <v>0</v>
      </c>
      <c r="J29" s="84">
        <v>0</v>
      </c>
      <c r="K29" s="85">
        <v>0</v>
      </c>
      <c r="L29" s="85">
        <v>0</v>
      </c>
      <c r="M29" s="86"/>
      <c r="N29" s="86"/>
      <c r="O29" s="87">
        <v>0</v>
      </c>
      <c r="P29" s="88">
        <v>0</v>
      </c>
      <c r="Q29" s="88">
        <v>0</v>
      </c>
      <c r="R29" s="89">
        <v>0</v>
      </c>
      <c r="S29" s="90">
        <v>0</v>
      </c>
      <c r="T29" s="91">
        <v>0</v>
      </c>
      <c r="U29" s="91">
        <v>0</v>
      </c>
      <c r="V29" s="80">
        <v>0</v>
      </c>
      <c r="W29" s="80">
        <v>0</v>
      </c>
      <c r="Y29" s="92"/>
      <c r="AA29" s="93"/>
    </row>
    <row r="30" spans="1:27" ht="16.5" customHeight="1" x14ac:dyDescent="0.25">
      <c r="A30" s="77" t="s">
        <v>94</v>
      </c>
      <c r="B30" s="78" t="s">
        <v>95</v>
      </c>
      <c r="C30" s="79">
        <v>106509</v>
      </c>
      <c r="D30" s="80">
        <v>71761</v>
      </c>
      <c r="E30" s="80">
        <v>95681</v>
      </c>
      <c r="F30" s="82">
        <v>109249</v>
      </c>
      <c r="G30" s="82">
        <v>3699</v>
      </c>
      <c r="H30" s="82">
        <v>512</v>
      </c>
      <c r="I30" s="83">
        <v>113460</v>
      </c>
      <c r="J30" s="84">
        <v>6951</v>
      </c>
      <c r="K30" s="85">
        <v>17779</v>
      </c>
      <c r="L30" s="85">
        <v>-3619</v>
      </c>
      <c r="M30" s="86">
        <v>-3237</v>
      </c>
      <c r="N30" s="97">
        <v>-382</v>
      </c>
      <c r="O30" s="87">
        <v>109841</v>
      </c>
      <c r="P30" s="88">
        <v>106012</v>
      </c>
      <c r="Q30" s="88">
        <v>3317</v>
      </c>
      <c r="R30" s="89">
        <v>512</v>
      </c>
      <c r="S30" s="90">
        <v>0.97037043817334712</v>
      </c>
      <c r="T30" s="91">
        <v>0.89672884563395516</v>
      </c>
      <c r="U30" s="91">
        <v>1</v>
      </c>
      <c r="V30" s="80">
        <v>3332</v>
      </c>
      <c r="W30" s="95">
        <v>14160</v>
      </c>
      <c r="Y30" s="92"/>
      <c r="AA30" s="93"/>
    </row>
    <row r="31" spans="1:27" ht="16.5" customHeight="1" x14ac:dyDescent="0.25">
      <c r="A31" s="77" t="s">
        <v>96</v>
      </c>
      <c r="B31" s="78" t="s">
        <v>97</v>
      </c>
      <c r="C31" s="79">
        <v>0</v>
      </c>
      <c r="D31" s="80">
        <v>0</v>
      </c>
      <c r="E31" s="80">
        <v>0</v>
      </c>
      <c r="F31" s="94"/>
      <c r="G31" s="94"/>
      <c r="H31" s="94"/>
      <c r="I31" s="83">
        <v>0</v>
      </c>
      <c r="J31" s="84">
        <v>0</v>
      </c>
      <c r="K31" s="85">
        <v>0</v>
      </c>
      <c r="L31" s="85">
        <v>0</v>
      </c>
      <c r="M31" s="86"/>
      <c r="N31" s="86"/>
      <c r="O31" s="87">
        <v>0</v>
      </c>
      <c r="P31" s="88">
        <v>0</v>
      </c>
      <c r="Q31" s="88">
        <v>0</v>
      </c>
      <c r="R31" s="89">
        <v>0</v>
      </c>
      <c r="S31" s="90">
        <v>0</v>
      </c>
      <c r="T31" s="91">
        <v>0</v>
      </c>
      <c r="U31" s="91">
        <v>0</v>
      </c>
      <c r="V31" s="80">
        <v>0</v>
      </c>
      <c r="W31" s="80">
        <v>0</v>
      </c>
      <c r="Y31" s="92"/>
      <c r="AA31" s="93"/>
    </row>
    <row r="32" spans="1:27" ht="16.5" customHeight="1" x14ac:dyDescent="0.25">
      <c r="A32" s="77" t="s">
        <v>98</v>
      </c>
      <c r="B32" s="78" t="s">
        <v>99</v>
      </c>
      <c r="C32" s="79">
        <v>0</v>
      </c>
      <c r="D32" s="80">
        <v>0</v>
      </c>
      <c r="E32" s="80">
        <v>0</v>
      </c>
      <c r="F32" s="94"/>
      <c r="G32" s="94"/>
      <c r="H32" s="94"/>
      <c r="I32" s="83">
        <v>0</v>
      </c>
      <c r="J32" s="84">
        <v>0</v>
      </c>
      <c r="K32" s="85">
        <v>0</v>
      </c>
      <c r="L32" s="85">
        <v>0</v>
      </c>
      <c r="M32" s="86"/>
      <c r="N32" s="86"/>
      <c r="O32" s="87">
        <v>0</v>
      </c>
      <c r="P32" s="88">
        <v>0</v>
      </c>
      <c r="Q32" s="88">
        <v>0</v>
      </c>
      <c r="R32" s="89">
        <v>0</v>
      </c>
      <c r="S32" s="90">
        <v>0</v>
      </c>
      <c r="T32" s="91">
        <v>0</v>
      </c>
      <c r="U32" s="91">
        <v>0</v>
      </c>
      <c r="V32" s="80">
        <v>0</v>
      </c>
      <c r="W32" s="80">
        <v>0</v>
      </c>
      <c r="Y32" s="92"/>
      <c r="AA32" s="93"/>
    </row>
    <row r="33" spans="1:27" ht="16.5" customHeight="1" x14ac:dyDescent="0.25">
      <c r="A33" s="77" t="s">
        <v>100</v>
      </c>
      <c r="B33" s="78" t="s">
        <v>101</v>
      </c>
      <c r="C33" s="79">
        <v>0</v>
      </c>
      <c r="D33" s="80">
        <v>0</v>
      </c>
      <c r="E33" s="80">
        <v>0</v>
      </c>
      <c r="F33" s="94"/>
      <c r="G33" s="94"/>
      <c r="H33" s="94"/>
      <c r="I33" s="83">
        <v>0</v>
      </c>
      <c r="J33" s="84">
        <v>0</v>
      </c>
      <c r="K33" s="85">
        <v>0</v>
      </c>
      <c r="L33" s="85">
        <v>0</v>
      </c>
      <c r="M33" s="86"/>
      <c r="N33" s="86"/>
      <c r="O33" s="87">
        <v>0</v>
      </c>
      <c r="P33" s="88">
        <v>0</v>
      </c>
      <c r="Q33" s="88">
        <v>0</v>
      </c>
      <c r="R33" s="89">
        <v>0</v>
      </c>
      <c r="S33" s="90">
        <v>0</v>
      </c>
      <c r="T33" s="91">
        <v>0</v>
      </c>
      <c r="U33" s="91">
        <v>0</v>
      </c>
      <c r="V33" s="80">
        <v>0</v>
      </c>
      <c r="W33" s="80">
        <v>0</v>
      </c>
      <c r="Y33" s="92"/>
      <c r="AA33" s="93"/>
    </row>
    <row r="34" spans="1:27" ht="16.5" customHeight="1" x14ac:dyDescent="0.25">
      <c r="A34" s="77" t="s">
        <v>102</v>
      </c>
      <c r="B34" s="78" t="s">
        <v>103</v>
      </c>
      <c r="C34" s="79">
        <v>0</v>
      </c>
      <c r="D34" s="80">
        <v>0</v>
      </c>
      <c r="E34" s="80">
        <v>0</v>
      </c>
      <c r="F34" s="94"/>
      <c r="G34" s="94"/>
      <c r="H34" s="94"/>
      <c r="I34" s="83">
        <v>0</v>
      </c>
      <c r="J34" s="84">
        <v>0</v>
      </c>
      <c r="K34" s="85">
        <v>0</v>
      </c>
      <c r="L34" s="85">
        <v>0</v>
      </c>
      <c r="M34" s="86"/>
      <c r="N34" s="86"/>
      <c r="O34" s="87">
        <v>0</v>
      </c>
      <c r="P34" s="88">
        <v>0</v>
      </c>
      <c r="Q34" s="88">
        <v>0</v>
      </c>
      <c r="R34" s="89">
        <v>0</v>
      </c>
      <c r="S34" s="90">
        <v>0</v>
      </c>
      <c r="T34" s="91">
        <v>0</v>
      </c>
      <c r="U34" s="91">
        <v>0</v>
      </c>
      <c r="V34" s="80">
        <v>0</v>
      </c>
      <c r="W34" s="80">
        <v>0</v>
      </c>
      <c r="Y34" s="92"/>
      <c r="AA34" s="93"/>
    </row>
    <row r="35" spans="1:27" ht="16.5" customHeight="1" x14ac:dyDescent="0.25">
      <c r="A35" s="77" t="s">
        <v>104</v>
      </c>
      <c r="B35" s="78" t="s">
        <v>105</v>
      </c>
      <c r="C35" s="79">
        <v>0</v>
      </c>
      <c r="D35" s="80">
        <v>0</v>
      </c>
      <c r="E35" s="80">
        <v>0</v>
      </c>
      <c r="F35" s="94"/>
      <c r="G35" s="94"/>
      <c r="H35" s="94"/>
      <c r="I35" s="83">
        <v>0</v>
      </c>
      <c r="J35" s="84">
        <v>0</v>
      </c>
      <c r="K35" s="85">
        <v>0</v>
      </c>
      <c r="L35" s="85">
        <v>0</v>
      </c>
      <c r="M35" s="86"/>
      <c r="N35" s="86"/>
      <c r="O35" s="87">
        <v>0</v>
      </c>
      <c r="P35" s="88">
        <v>0</v>
      </c>
      <c r="Q35" s="88">
        <v>0</v>
      </c>
      <c r="R35" s="89">
        <v>0</v>
      </c>
      <c r="S35" s="90">
        <v>0</v>
      </c>
      <c r="T35" s="91">
        <v>0</v>
      </c>
      <c r="U35" s="91">
        <v>0</v>
      </c>
      <c r="V35" s="80">
        <v>0</v>
      </c>
      <c r="W35" s="80">
        <v>0</v>
      </c>
      <c r="Y35" s="92"/>
      <c r="AA35" s="93"/>
    </row>
    <row r="36" spans="1:27" ht="16.5" customHeight="1" x14ac:dyDescent="0.25">
      <c r="A36" s="77" t="s">
        <v>106</v>
      </c>
      <c r="B36" s="78" t="s">
        <v>107</v>
      </c>
      <c r="C36" s="79">
        <v>0</v>
      </c>
      <c r="D36" s="80">
        <v>0</v>
      </c>
      <c r="E36" s="80">
        <v>0</v>
      </c>
      <c r="F36" s="94"/>
      <c r="G36" s="94"/>
      <c r="H36" s="94"/>
      <c r="I36" s="83">
        <v>0</v>
      </c>
      <c r="J36" s="84">
        <v>0</v>
      </c>
      <c r="K36" s="85">
        <v>0</v>
      </c>
      <c r="L36" s="85">
        <v>0</v>
      </c>
      <c r="M36" s="86"/>
      <c r="N36" s="86"/>
      <c r="O36" s="87">
        <v>0</v>
      </c>
      <c r="P36" s="88">
        <v>0</v>
      </c>
      <c r="Q36" s="88">
        <v>0</v>
      </c>
      <c r="R36" s="89">
        <v>0</v>
      </c>
      <c r="S36" s="90">
        <v>0</v>
      </c>
      <c r="T36" s="91">
        <v>0</v>
      </c>
      <c r="U36" s="91">
        <v>0</v>
      </c>
      <c r="V36" s="80">
        <v>0</v>
      </c>
      <c r="W36" s="80">
        <v>0</v>
      </c>
      <c r="Y36" s="92"/>
      <c r="AA36" s="93"/>
    </row>
    <row r="37" spans="1:27" ht="16.5" customHeight="1" x14ac:dyDescent="0.25">
      <c r="A37" s="77" t="s">
        <v>108</v>
      </c>
      <c r="B37" s="78" t="s">
        <v>109</v>
      </c>
      <c r="C37" s="79">
        <v>290761</v>
      </c>
      <c r="D37" s="80">
        <v>240049</v>
      </c>
      <c r="E37" s="96">
        <v>320065</v>
      </c>
      <c r="F37" s="82">
        <v>225751</v>
      </c>
      <c r="G37" s="82">
        <v>19799</v>
      </c>
      <c r="H37" s="82">
        <v>1506</v>
      </c>
      <c r="I37" s="98">
        <v>247056</v>
      </c>
      <c r="J37" s="84">
        <v>-43705</v>
      </c>
      <c r="K37" s="85">
        <v>-73009</v>
      </c>
      <c r="L37" s="85">
        <v>0</v>
      </c>
      <c r="M37" s="86"/>
      <c r="N37" s="86"/>
      <c r="O37" s="87">
        <v>247056</v>
      </c>
      <c r="P37" s="88">
        <v>225751</v>
      </c>
      <c r="Q37" s="88">
        <v>19799</v>
      </c>
      <c r="R37" s="89">
        <v>1506</v>
      </c>
      <c r="S37" s="90">
        <v>1</v>
      </c>
      <c r="T37" s="91">
        <v>1</v>
      </c>
      <c r="U37" s="91">
        <v>1</v>
      </c>
      <c r="V37" s="80">
        <v>-43705</v>
      </c>
      <c r="W37" s="80">
        <v>-73009</v>
      </c>
      <c r="Y37" s="92"/>
      <c r="AA37" s="93"/>
    </row>
    <row r="38" spans="1:27" ht="16.5" customHeight="1" x14ac:dyDescent="0.25">
      <c r="A38" s="77" t="s">
        <v>110</v>
      </c>
      <c r="B38" s="78" t="s">
        <v>111</v>
      </c>
      <c r="C38" s="79">
        <v>0</v>
      </c>
      <c r="D38" s="80">
        <v>0</v>
      </c>
      <c r="E38" s="80">
        <v>0</v>
      </c>
      <c r="F38" s="94"/>
      <c r="G38" s="94"/>
      <c r="H38" s="94"/>
      <c r="I38" s="83">
        <v>0</v>
      </c>
      <c r="J38" s="84">
        <v>0</v>
      </c>
      <c r="K38" s="85">
        <v>0</v>
      </c>
      <c r="L38" s="85">
        <v>0</v>
      </c>
      <c r="M38" s="86"/>
      <c r="N38" s="86"/>
      <c r="O38" s="87">
        <v>0</v>
      </c>
      <c r="P38" s="88">
        <v>0</v>
      </c>
      <c r="Q38" s="88">
        <v>0</v>
      </c>
      <c r="R38" s="89">
        <v>0</v>
      </c>
      <c r="S38" s="90">
        <v>0</v>
      </c>
      <c r="T38" s="91">
        <v>0</v>
      </c>
      <c r="U38" s="91">
        <v>0</v>
      </c>
      <c r="V38" s="80">
        <v>0</v>
      </c>
      <c r="W38" s="80">
        <v>0</v>
      </c>
      <c r="Y38" s="92"/>
      <c r="AA38" s="93"/>
    </row>
    <row r="39" spans="1:27" ht="16.5" customHeight="1" x14ac:dyDescent="0.25">
      <c r="A39" s="77" t="s">
        <v>112</v>
      </c>
      <c r="B39" s="78" t="s">
        <v>113</v>
      </c>
      <c r="C39" s="79">
        <v>0</v>
      </c>
      <c r="D39" s="80">
        <v>0</v>
      </c>
      <c r="E39" s="80">
        <v>0</v>
      </c>
      <c r="F39" s="94"/>
      <c r="G39" s="94"/>
      <c r="H39" s="94"/>
      <c r="I39" s="83">
        <v>0</v>
      </c>
      <c r="J39" s="84">
        <v>0</v>
      </c>
      <c r="K39" s="85">
        <v>0</v>
      </c>
      <c r="L39" s="85">
        <v>0</v>
      </c>
      <c r="M39" s="86"/>
      <c r="N39" s="86"/>
      <c r="O39" s="87">
        <v>0</v>
      </c>
      <c r="P39" s="88">
        <v>0</v>
      </c>
      <c r="Q39" s="88">
        <v>0</v>
      </c>
      <c r="R39" s="89">
        <v>0</v>
      </c>
      <c r="S39" s="90">
        <v>0</v>
      </c>
      <c r="T39" s="91">
        <v>0</v>
      </c>
      <c r="U39" s="91">
        <v>0</v>
      </c>
      <c r="V39" s="80">
        <v>0</v>
      </c>
      <c r="W39" s="80">
        <v>0</v>
      </c>
      <c r="Y39" s="92"/>
      <c r="AA39" s="93"/>
    </row>
    <row r="40" spans="1:27" ht="16.5" customHeight="1" x14ac:dyDescent="0.25">
      <c r="A40" s="77" t="s">
        <v>114</v>
      </c>
      <c r="B40" s="78" t="s">
        <v>115</v>
      </c>
      <c r="C40" s="79">
        <v>71050</v>
      </c>
      <c r="D40" s="80">
        <v>65534</v>
      </c>
      <c r="E40" s="80">
        <v>87379</v>
      </c>
      <c r="F40" s="82">
        <v>65257</v>
      </c>
      <c r="G40" s="82">
        <v>5200</v>
      </c>
      <c r="H40" s="82">
        <v>1944</v>
      </c>
      <c r="I40" s="98">
        <v>72401</v>
      </c>
      <c r="J40" s="84">
        <v>1351</v>
      </c>
      <c r="K40" s="85">
        <v>-14978</v>
      </c>
      <c r="L40" s="85">
        <v>0</v>
      </c>
      <c r="M40" s="86"/>
      <c r="N40" s="86"/>
      <c r="O40" s="87">
        <v>72401</v>
      </c>
      <c r="P40" s="88">
        <v>65257</v>
      </c>
      <c r="Q40" s="88">
        <v>5200</v>
      </c>
      <c r="R40" s="89">
        <v>1944</v>
      </c>
      <c r="S40" s="90">
        <v>1</v>
      </c>
      <c r="T40" s="91">
        <v>1</v>
      </c>
      <c r="U40" s="91">
        <v>1</v>
      </c>
      <c r="V40" s="80">
        <v>1351</v>
      </c>
      <c r="W40" s="80">
        <v>-14978</v>
      </c>
      <c r="Y40" s="92"/>
      <c r="AA40" s="93"/>
    </row>
    <row r="41" spans="1:27" ht="16.5" customHeight="1" x14ac:dyDescent="0.25">
      <c r="A41" s="77" t="s">
        <v>116</v>
      </c>
      <c r="B41" s="78" t="s">
        <v>117</v>
      </c>
      <c r="C41" s="79">
        <v>8684</v>
      </c>
      <c r="D41" s="80">
        <v>6671</v>
      </c>
      <c r="E41" s="80">
        <v>8895</v>
      </c>
      <c r="F41" s="82">
        <v>7565</v>
      </c>
      <c r="G41" s="82">
        <v>0</v>
      </c>
      <c r="H41" s="82">
        <v>75</v>
      </c>
      <c r="I41" s="98">
        <v>7640</v>
      </c>
      <c r="J41" s="84">
        <v>-1044</v>
      </c>
      <c r="K41" s="85">
        <v>-1255</v>
      </c>
      <c r="L41" s="85">
        <v>0</v>
      </c>
      <c r="M41" s="86"/>
      <c r="N41" s="86"/>
      <c r="O41" s="87">
        <v>7640</v>
      </c>
      <c r="P41" s="88">
        <v>7565</v>
      </c>
      <c r="Q41" s="88">
        <v>0</v>
      </c>
      <c r="R41" s="89">
        <v>75</v>
      </c>
      <c r="S41" s="90">
        <v>1</v>
      </c>
      <c r="T41" s="91">
        <v>0</v>
      </c>
      <c r="U41" s="91">
        <v>1</v>
      </c>
      <c r="V41" s="80">
        <v>-1044</v>
      </c>
      <c r="W41" s="80">
        <v>-1255</v>
      </c>
      <c r="Y41" s="92"/>
      <c r="AA41" s="93"/>
    </row>
    <row r="42" spans="1:27" ht="16.5" customHeight="1" x14ac:dyDescent="0.25">
      <c r="A42" s="77" t="s">
        <v>118</v>
      </c>
      <c r="B42" s="78" t="s">
        <v>119</v>
      </c>
      <c r="C42" s="79">
        <v>0</v>
      </c>
      <c r="D42" s="80">
        <v>0</v>
      </c>
      <c r="E42" s="80">
        <v>0</v>
      </c>
      <c r="F42" s="94"/>
      <c r="G42" s="94"/>
      <c r="H42" s="94"/>
      <c r="I42" s="83">
        <v>0</v>
      </c>
      <c r="J42" s="84">
        <v>0</v>
      </c>
      <c r="K42" s="85">
        <v>0</v>
      </c>
      <c r="L42" s="85">
        <v>0</v>
      </c>
      <c r="M42" s="86"/>
      <c r="N42" s="86"/>
      <c r="O42" s="87">
        <v>0</v>
      </c>
      <c r="P42" s="88">
        <v>0</v>
      </c>
      <c r="Q42" s="88">
        <v>0</v>
      </c>
      <c r="R42" s="89">
        <v>0</v>
      </c>
      <c r="S42" s="90">
        <v>0</v>
      </c>
      <c r="T42" s="91">
        <v>0</v>
      </c>
      <c r="U42" s="91">
        <v>0</v>
      </c>
      <c r="V42" s="80">
        <v>0</v>
      </c>
      <c r="W42" s="80">
        <v>0</v>
      </c>
      <c r="Y42" s="92"/>
      <c r="AA42" s="93"/>
    </row>
    <row r="43" spans="1:27" ht="16.5" customHeight="1" x14ac:dyDescent="0.25">
      <c r="A43" s="77" t="s">
        <v>120</v>
      </c>
      <c r="B43" s="78" t="s">
        <v>121</v>
      </c>
      <c r="C43" s="79">
        <v>36493</v>
      </c>
      <c r="D43" s="80">
        <v>27346</v>
      </c>
      <c r="E43" s="80">
        <v>36461</v>
      </c>
      <c r="F43" s="82">
        <v>29715</v>
      </c>
      <c r="G43" s="82">
        <v>1400</v>
      </c>
      <c r="H43" s="82">
        <v>475</v>
      </c>
      <c r="I43" s="98">
        <v>31590</v>
      </c>
      <c r="J43" s="84">
        <v>-4903</v>
      </c>
      <c r="K43" s="85">
        <v>-4871</v>
      </c>
      <c r="L43" s="85">
        <v>0</v>
      </c>
      <c r="M43" s="86"/>
      <c r="N43" s="86"/>
      <c r="O43" s="87">
        <v>31590</v>
      </c>
      <c r="P43" s="88">
        <v>29715</v>
      </c>
      <c r="Q43" s="88">
        <v>1400</v>
      </c>
      <c r="R43" s="89">
        <v>475</v>
      </c>
      <c r="S43" s="90">
        <v>1</v>
      </c>
      <c r="T43" s="91">
        <v>1</v>
      </c>
      <c r="U43" s="91">
        <v>1</v>
      </c>
      <c r="V43" s="80">
        <v>-4903</v>
      </c>
      <c r="W43" s="80">
        <v>-4871</v>
      </c>
      <c r="Y43" s="92"/>
      <c r="AA43" s="93"/>
    </row>
    <row r="44" spans="1:27" ht="16.5" customHeight="1" x14ac:dyDescent="0.25">
      <c r="A44" s="77" t="s">
        <v>122</v>
      </c>
      <c r="B44" s="78" t="s">
        <v>123</v>
      </c>
      <c r="C44" s="79">
        <v>0</v>
      </c>
      <c r="D44" s="80">
        <v>0</v>
      </c>
      <c r="E44" s="80">
        <v>0</v>
      </c>
      <c r="F44" s="94"/>
      <c r="G44" s="94"/>
      <c r="H44" s="94"/>
      <c r="I44" s="83">
        <v>0</v>
      </c>
      <c r="J44" s="84">
        <v>0</v>
      </c>
      <c r="K44" s="85">
        <v>0</v>
      </c>
      <c r="L44" s="85">
        <v>0</v>
      </c>
      <c r="M44" s="86"/>
      <c r="N44" s="86"/>
      <c r="O44" s="87">
        <v>0</v>
      </c>
      <c r="P44" s="88">
        <v>0</v>
      </c>
      <c r="Q44" s="88">
        <v>0</v>
      </c>
      <c r="R44" s="89">
        <v>0</v>
      </c>
      <c r="S44" s="90">
        <v>0</v>
      </c>
      <c r="T44" s="91">
        <v>0</v>
      </c>
      <c r="U44" s="91">
        <v>0</v>
      </c>
      <c r="V44" s="80">
        <v>0</v>
      </c>
      <c r="W44" s="80">
        <v>0</v>
      </c>
      <c r="Y44" s="92"/>
      <c r="AA44" s="93"/>
    </row>
    <row r="45" spans="1:27" ht="30" customHeight="1" x14ac:dyDescent="0.25">
      <c r="A45" s="77" t="s">
        <v>124</v>
      </c>
      <c r="B45" s="78" t="s">
        <v>125</v>
      </c>
      <c r="C45" s="79">
        <v>23400</v>
      </c>
      <c r="D45" s="80">
        <v>15943</v>
      </c>
      <c r="E45" s="96">
        <v>21257</v>
      </c>
      <c r="F45" s="82">
        <v>19500</v>
      </c>
      <c r="G45" s="82">
        <v>0</v>
      </c>
      <c r="H45" s="82">
        <v>5631</v>
      </c>
      <c r="I45" s="83">
        <v>25131</v>
      </c>
      <c r="J45" s="84">
        <v>1731</v>
      </c>
      <c r="K45" s="85">
        <v>3874</v>
      </c>
      <c r="L45" s="85">
        <v>-744</v>
      </c>
      <c r="M45" s="86">
        <v>-744</v>
      </c>
      <c r="N45" s="86"/>
      <c r="O45" s="87">
        <v>24387</v>
      </c>
      <c r="P45" s="88">
        <v>18756</v>
      </c>
      <c r="Q45" s="88">
        <v>0</v>
      </c>
      <c r="R45" s="89">
        <v>5631</v>
      </c>
      <c r="S45" s="90">
        <v>0.9618461538461538</v>
      </c>
      <c r="T45" s="91">
        <v>0</v>
      </c>
      <c r="U45" s="91">
        <v>1</v>
      </c>
      <c r="V45" s="80">
        <v>987</v>
      </c>
      <c r="W45" s="95">
        <v>3130</v>
      </c>
      <c r="Y45" s="92"/>
      <c r="AA45" s="93"/>
    </row>
    <row r="46" spans="1:27" ht="16.5" customHeight="1" x14ac:dyDescent="0.25">
      <c r="A46" s="77" t="s">
        <v>126</v>
      </c>
      <c r="B46" s="78" t="s">
        <v>127</v>
      </c>
      <c r="C46" s="79">
        <v>26</v>
      </c>
      <c r="D46" s="80">
        <v>19</v>
      </c>
      <c r="E46" s="80">
        <v>25</v>
      </c>
      <c r="F46" s="82">
        <v>37</v>
      </c>
      <c r="G46" s="82">
        <v>0</v>
      </c>
      <c r="H46" s="82">
        <v>8</v>
      </c>
      <c r="I46" s="83">
        <v>45</v>
      </c>
      <c r="J46" s="84">
        <v>19</v>
      </c>
      <c r="K46" s="85">
        <v>20</v>
      </c>
      <c r="L46" s="85">
        <v>-4</v>
      </c>
      <c r="M46" s="86">
        <v>-4</v>
      </c>
      <c r="N46" s="86"/>
      <c r="O46" s="87">
        <v>41</v>
      </c>
      <c r="P46" s="88">
        <v>33</v>
      </c>
      <c r="Q46" s="88">
        <v>0</v>
      </c>
      <c r="R46" s="89">
        <v>8</v>
      </c>
      <c r="S46" s="90">
        <v>0.89189189189189189</v>
      </c>
      <c r="T46" s="91">
        <v>0</v>
      </c>
      <c r="U46" s="91">
        <v>1</v>
      </c>
      <c r="V46" s="80">
        <v>15</v>
      </c>
      <c r="W46" s="95">
        <v>16</v>
      </c>
      <c r="Y46" s="92"/>
      <c r="AA46" s="93"/>
    </row>
    <row r="47" spans="1:27" ht="16.5" customHeight="1" x14ac:dyDescent="0.25">
      <c r="A47" s="77" t="s">
        <v>128</v>
      </c>
      <c r="B47" s="78" t="s">
        <v>129</v>
      </c>
      <c r="C47" s="79">
        <v>0</v>
      </c>
      <c r="D47" s="80">
        <v>0</v>
      </c>
      <c r="E47" s="80">
        <v>0</v>
      </c>
      <c r="F47" s="82">
        <v>0</v>
      </c>
      <c r="G47" s="82">
        <v>0</v>
      </c>
      <c r="H47" s="82">
        <v>0</v>
      </c>
      <c r="I47" s="83">
        <v>0</v>
      </c>
      <c r="J47" s="84">
        <v>0</v>
      </c>
      <c r="K47" s="85">
        <v>0</v>
      </c>
      <c r="L47" s="85">
        <v>0</v>
      </c>
      <c r="M47" s="86"/>
      <c r="N47" s="86"/>
      <c r="O47" s="87">
        <v>0</v>
      </c>
      <c r="P47" s="88">
        <v>0</v>
      </c>
      <c r="Q47" s="88">
        <v>0</v>
      </c>
      <c r="R47" s="89">
        <v>0</v>
      </c>
      <c r="S47" s="90">
        <v>0</v>
      </c>
      <c r="T47" s="91">
        <v>0</v>
      </c>
      <c r="U47" s="91">
        <v>0</v>
      </c>
      <c r="V47" s="80">
        <v>0</v>
      </c>
      <c r="W47" s="80">
        <v>0</v>
      </c>
      <c r="Y47" s="92"/>
      <c r="AA47" s="93"/>
    </row>
    <row r="48" spans="1:27" ht="27" customHeight="1" x14ac:dyDescent="0.25">
      <c r="A48" s="77" t="s">
        <v>130</v>
      </c>
      <c r="B48" s="78" t="s">
        <v>131</v>
      </c>
      <c r="C48" s="79">
        <v>0</v>
      </c>
      <c r="D48" s="80">
        <v>0</v>
      </c>
      <c r="E48" s="80">
        <v>0</v>
      </c>
      <c r="F48" s="82">
        <v>0</v>
      </c>
      <c r="G48" s="82">
        <v>0</v>
      </c>
      <c r="H48" s="82">
        <v>0</v>
      </c>
      <c r="I48" s="83">
        <v>0</v>
      </c>
      <c r="J48" s="84">
        <v>0</v>
      </c>
      <c r="K48" s="85">
        <v>0</v>
      </c>
      <c r="L48" s="85">
        <v>0</v>
      </c>
      <c r="M48" s="86"/>
      <c r="N48" s="86"/>
      <c r="O48" s="87">
        <v>0</v>
      </c>
      <c r="P48" s="88">
        <v>0</v>
      </c>
      <c r="Q48" s="88">
        <v>0</v>
      </c>
      <c r="R48" s="89">
        <v>0</v>
      </c>
      <c r="S48" s="90">
        <v>0</v>
      </c>
      <c r="T48" s="91">
        <v>0</v>
      </c>
      <c r="U48" s="91">
        <v>0</v>
      </c>
      <c r="V48" s="80">
        <v>0</v>
      </c>
      <c r="W48" s="80">
        <v>0</v>
      </c>
      <c r="Y48" s="92"/>
      <c r="AA48" s="93"/>
    </row>
    <row r="49" spans="1:27" ht="16.5" customHeight="1" x14ac:dyDescent="0.25">
      <c r="A49" s="77" t="s">
        <v>132</v>
      </c>
      <c r="B49" s="78" t="s">
        <v>133</v>
      </c>
      <c r="C49" s="79">
        <v>0</v>
      </c>
      <c r="D49" s="80">
        <v>0</v>
      </c>
      <c r="E49" s="80">
        <v>0</v>
      </c>
      <c r="F49" s="82">
        <v>0</v>
      </c>
      <c r="G49" s="82">
        <v>0</v>
      </c>
      <c r="H49" s="82">
        <v>0</v>
      </c>
      <c r="I49" s="83">
        <v>0</v>
      </c>
      <c r="J49" s="80">
        <v>0</v>
      </c>
      <c r="K49" s="99">
        <v>0</v>
      </c>
      <c r="L49" s="99">
        <v>0</v>
      </c>
      <c r="M49" s="86"/>
      <c r="N49" s="86"/>
      <c r="O49" s="87">
        <v>0</v>
      </c>
      <c r="P49" s="88">
        <v>0</v>
      </c>
      <c r="Q49" s="88">
        <v>0</v>
      </c>
      <c r="R49" s="89">
        <v>0</v>
      </c>
      <c r="S49" s="90">
        <v>0</v>
      </c>
      <c r="T49" s="91">
        <v>0</v>
      </c>
      <c r="U49" s="91">
        <v>0</v>
      </c>
      <c r="V49" s="80">
        <v>0</v>
      </c>
      <c r="W49" s="80">
        <v>0</v>
      </c>
      <c r="Y49" s="92"/>
      <c r="AA49" s="93"/>
    </row>
    <row r="50" spans="1:27" ht="41.25" customHeight="1" x14ac:dyDescent="0.25">
      <c r="A50" s="77" t="s">
        <v>134</v>
      </c>
      <c r="B50" s="78" t="s">
        <v>135</v>
      </c>
      <c r="C50" s="100" t="s">
        <v>136</v>
      </c>
      <c r="D50" s="101" t="s">
        <v>136</v>
      </c>
      <c r="E50" s="101" t="s">
        <v>136</v>
      </c>
      <c r="F50" s="102" t="s">
        <v>136</v>
      </c>
      <c r="G50" s="102" t="s">
        <v>136</v>
      </c>
      <c r="H50" s="102" t="s">
        <v>136</v>
      </c>
      <c r="I50" s="103" t="s">
        <v>136</v>
      </c>
      <c r="J50" s="101" t="s">
        <v>136</v>
      </c>
      <c r="K50" s="104" t="s">
        <v>136</v>
      </c>
      <c r="L50" s="104">
        <v>0</v>
      </c>
      <c r="M50" s="86"/>
      <c r="N50" s="86"/>
      <c r="O50" s="105" t="s">
        <v>136</v>
      </c>
      <c r="P50" s="88" t="s">
        <v>136</v>
      </c>
      <c r="Q50" s="88" t="s">
        <v>136</v>
      </c>
      <c r="R50" s="106" t="s">
        <v>136</v>
      </c>
      <c r="S50" s="90">
        <v>0</v>
      </c>
      <c r="T50" s="91">
        <v>0</v>
      </c>
      <c r="U50" s="91">
        <v>0</v>
      </c>
      <c r="V50" s="101" t="s">
        <v>136</v>
      </c>
      <c r="W50" s="101" t="s">
        <v>136</v>
      </c>
      <c r="Y50" s="92"/>
      <c r="AA50" s="93"/>
    </row>
    <row r="51" spans="1:27" ht="18.75" customHeight="1" x14ac:dyDescent="0.25">
      <c r="A51" s="77" t="s">
        <v>137</v>
      </c>
      <c r="B51" s="78">
        <v>41</v>
      </c>
      <c r="C51" s="79">
        <v>66872</v>
      </c>
      <c r="D51" s="80">
        <v>16414</v>
      </c>
      <c r="E51" s="80">
        <v>21885</v>
      </c>
      <c r="F51" s="82">
        <v>125613</v>
      </c>
      <c r="G51" s="107"/>
      <c r="H51" s="107"/>
      <c r="I51" s="103">
        <v>125613</v>
      </c>
      <c r="J51" s="80">
        <v>58741</v>
      </c>
      <c r="K51" s="99">
        <v>103728</v>
      </c>
      <c r="L51" s="99">
        <v>-20395</v>
      </c>
      <c r="M51" s="86">
        <v>-20395</v>
      </c>
      <c r="N51" s="86"/>
      <c r="O51" s="87">
        <v>105218</v>
      </c>
      <c r="P51" s="88">
        <v>105218</v>
      </c>
      <c r="Q51" s="88">
        <v>0</v>
      </c>
      <c r="R51" s="89">
        <v>0</v>
      </c>
      <c r="S51" s="90">
        <v>0.83763623191867087</v>
      </c>
      <c r="T51" s="91">
        <v>0</v>
      </c>
      <c r="U51" s="91">
        <v>0</v>
      </c>
      <c r="V51" s="101">
        <v>38346</v>
      </c>
      <c r="W51" s="108">
        <v>83333</v>
      </c>
      <c r="Y51" s="92"/>
      <c r="AA51" s="93"/>
    </row>
    <row r="52" spans="1:27" ht="30.75" customHeight="1" thickBot="1" x14ac:dyDescent="0.3">
      <c r="A52" s="109" t="s">
        <v>138</v>
      </c>
      <c r="B52" s="110" t="s">
        <v>139</v>
      </c>
      <c r="C52" s="111">
        <v>664598</v>
      </c>
      <c r="D52" s="111">
        <v>490395</v>
      </c>
      <c r="E52" s="111">
        <v>653858</v>
      </c>
      <c r="F52" s="112">
        <v>642170</v>
      </c>
      <c r="G52" s="112">
        <v>30338</v>
      </c>
      <c r="H52" s="112">
        <v>10945</v>
      </c>
      <c r="I52" s="112">
        <v>683453</v>
      </c>
      <c r="J52" s="111">
        <v>18855</v>
      </c>
      <c r="K52" s="113">
        <v>29595</v>
      </c>
      <c r="L52" s="113">
        <v>-25098</v>
      </c>
      <c r="M52" s="113">
        <v>-24716</v>
      </c>
      <c r="N52" s="111">
        <v>-382</v>
      </c>
      <c r="O52" s="114">
        <v>658355</v>
      </c>
      <c r="P52" s="115">
        <v>617454</v>
      </c>
      <c r="Q52" s="115">
        <v>29956</v>
      </c>
      <c r="R52" s="115">
        <v>10945</v>
      </c>
      <c r="S52" s="116">
        <v>0.96151174922528304</v>
      </c>
      <c r="T52" s="117">
        <v>0.98740853055573863</v>
      </c>
      <c r="U52" s="117">
        <v>1</v>
      </c>
      <c r="V52" s="111">
        <v>-6243</v>
      </c>
      <c r="W52" s="111">
        <v>4497</v>
      </c>
      <c r="Y52" s="92"/>
      <c r="AA52" s="93"/>
    </row>
    <row r="53" spans="1:27" hidden="1" x14ac:dyDescent="0.25">
      <c r="A53" s="118" t="s">
        <v>140</v>
      </c>
      <c r="B53" s="119" t="s">
        <v>141</v>
      </c>
      <c r="C53" s="120">
        <v>228675</v>
      </c>
      <c r="F53" s="121">
        <v>7387762.2199999997</v>
      </c>
      <c r="G53" s="121"/>
      <c r="H53" s="120">
        <v>115927</v>
      </c>
      <c r="I53" s="120">
        <v>1005217</v>
      </c>
      <c r="T53" s="32">
        <v>0</v>
      </c>
    </row>
    <row r="54" spans="1:27" x14ac:dyDescent="0.25">
      <c r="A54" s="122"/>
      <c r="B54" s="123"/>
      <c r="C54" s="124"/>
      <c r="F54" s="125"/>
      <c r="G54" s="125"/>
      <c r="H54" s="124"/>
      <c r="I54" s="124"/>
      <c r="O54" s="93">
        <v>0</v>
      </c>
    </row>
    <row r="55" spans="1:27" x14ac:dyDescent="0.25">
      <c r="F55" s="126">
        <v>0</v>
      </c>
      <c r="G55" s="126">
        <v>0</v>
      </c>
      <c r="H55" s="126">
        <v>0</v>
      </c>
      <c r="I55" s="126">
        <v>0</v>
      </c>
      <c r="M55" s="127">
        <v>102561</v>
      </c>
    </row>
    <row r="56" spans="1:27" x14ac:dyDescent="0.25">
      <c r="A56" s="41" t="s">
        <v>142</v>
      </c>
      <c r="B56" s="41"/>
      <c r="C56" s="128">
        <v>1219176</v>
      </c>
      <c r="D56" s="129">
        <v>0.54</v>
      </c>
      <c r="E56" s="130"/>
      <c r="F56" s="131"/>
      <c r="G56" s="131"/>
      <c r="H56" s="41"/>
      <c r="I56" s="132">
        <v>658355</v>
      </c>
      <c r="J56" s="133"/>
      <c r="K56" s="134"/>
      <c r="L56" s="135"/>
      <c r="M56" s="136">
        <v>-24716</v>
      </c>
      <c r="N56" s="134"/>
      <c r="O56" s="132"/>
      <c r="P56" s="137"/>
      <c r="Q56" s="137"/>
      <c r="R56" s="132"/>
      <c r="S56" s="132"/>
      <c r="T56" s="132"/>
      <c r="U56" s="132"/>
      <c r="V56" s="130"/>
      <c r="W56" s="41"/>
    </row>
    <row r="57" spans="1:27" x14ac:dyDescent="0.25">
      <c r="A57" s="41" t="s">
        <v>16</v>
      </c>
      <c r="B57" s="41"/>
      <c r="C57" s="41"/>
      <c r="D57" s="41"/>
      <c r="E57" s="41"/>
      <c r="F57" s="41"/>
      <c r="G57" s="41"/>
      <c r="H57" s="41"/>
      <c r="I57" s="132">
        <v>25098</v>
      </c>
      <c r="J57" s="41">
        <v>382</v>
      </c>
      <c r="K57" s="138">
        <v>24716</v>
      </c>
      <c r="L57" s="139"/>
      <c r="M57" s="38">
        <v>-0.24098828989576934</v>
      </c>
      <c r="N57" s="41">
        <v>-1.2591469444261323E-2</v>
      </c>
      <c r="O57" s="132">
        <v>0</v>
      </c>
      <c r="P57" s="137"/>
      <c r="Q57" s="137"/>
      <c r="R57" s="132"/>
      <c r="S57" s="132"/>
      <c r="T57" s="132"/>
      <c r="U57" s="132"/>
      <c r="V57" s="41"/>
      <c r="W57" s="41"/>
    </row>
    <row r="58" spans="1:27" x14ac:dyDescent="0.25">
      <c r="A58" s="32" t="s">
        <v>143</v>
      </c>
      <c r="P58" s="132"/>
    </row>
    <row r="59" spans="1:27" x14ac:dyDescent="0.25">
      <c r="T59" s="32">
        <v>0</v>
      </c>
    </row>
    <row r="60" spans="1:27" x14ac:dyDescent="0.25">
      <c r="T60" s="32">
        <v>0</v>
      </c>
    </row>
    <row r="61" spans="1:27" x14ac:dyDescent="0.25">
      <c r="T61" s="32">
        <v>0</v>
      </c>
    </row>
    <row r="62" spans="1:27" x14ac:dyDescent="0.25">
      <c r="T62" s="32">
        <v>0</v>
      </c>
    </row>
    <row r="63" spans="1:27" x14ac:dyDescent="0.25">
      <c r="T63" s="32">
        <v>0</v>
      </c>
    </row>
    <row r="64" spans="1:27" x14ac:dyDescent="0.25">
      <c r="T64" s="32">
        <v>0</v>
      </c>
    </row>
    <row r="65" spans="20:20" x14ac:dyDescent="0.25">
      <c r="T65" s="32">
        <v>0</v>
      </c>
    </row>
    <row r="66" spans="20:20" x14ac:dyDescent="0.25">
      <c r="T66" s="32">
        <v>0</v>
      </c>
    </row>
    <row r="67" spans="20:20" x14ac:dyDescent="0.25">
      <c r="T67" s="32">
        <v>0</v>
      </c>
    </row>
    <row r="68" spans="20:20" x14ac:dyDescent="0.25">
      <c r="T68" s="32">
        <v>0</v>
      </c>
    </row>
    <row r="69" spans="20:20" x14ac:dyDescent="0.25">
      <c r="T69" s="32">
        <v>0</v>
      </c>
    </row>
    <row r="70" spans="20:20" x14ac:dyDescent="0.25">
      <c r="T70" s="32">
        <v>0</v>
      </c>
    </row>
    <row r="71" spans="20:20" x14ac:dyDescent="0.25">
      <c r="T71" s="32">
        <v>0</v>
      </c>
    </row>
    <row r="72" spans="20:20" x14ac:dyDescent="0.25">
      <c r="T72" s="32">
        <v>0</v>
      </c>
    </row>
    <row r="73" spans="20:20" x14ac:dyDescent="0.25">
      <c r="T73" s="32">
        <v>0</v>
      </c>
    </row>
    <row r="74" spans="20:20" x14ac:dyDescent="0.25">
      <c r="T74" s="32">
        <v>0</v>
      </c>
    </row>
    <row r="75" spans="20:20" x14ac:dyDescent="0.25">
      <c r="T75" s="32">
        <v>0</v>
      </c>
    </row>
    <row r="76" spans="20:20" x14ac:dyDescent="0.25">
      <c r="T76" s="32">
        <v>0</v>
      </c>
    </row>
    <row r="77" spans="20:20" x14ac:dyDescent="0.25">
      <c r="T77" s="32">
        <v>0</v>
      </c>
    </row>
    <row r="78" spans="20:20" x14ac:dyDescent="0.25">
      <c r="T78" s="32">
        <v>0</v>
      </c>
    </row>
    <row r="79" spans="20:20" x14ac:dyDescent="0.25">
      <c r="T79" s="32">
        <v>0</v>
      </c>
    </row>
    <row r="80" spans="20:20" x14ac:dyDescent="0.25">
      <c r="T80" s="32">
        <v>0</v>
      </c>
    </row>
    <row r="81" spans="20:20" x14ac:dyDescent="0.25">
      <c r="T81" s="32">
        <v>0</v>
      </c>
    </row>
    <row r="82" spans="20:20" x14ac:dyDescent="0.25">
      <c r="T82" s="32">
        <v>0</v>
      </c>
    </row>
    <row r="83" spans="20:20" x14ac:dyDescent="0.25">
      <c r="T83" s="32">
        <v>0</v>
      </c>
    </row>
    <row r="84" spans="20:20" x14ac:dyDescent="0.25">
      <c r="T84" s="32">
        <v>0</v>
      </c>
    </row>
    <row r="85" spans="20:20" x14ac:dyDescent="0.25">
      <c r="T85" s="32">
        <v>0</v>
      </c>
    </row>
    <row r="86" spans="20:20" x14ac:dyDescent="0.25">
      <c r="T86" s="32">
        <v>0</v>
      </c>
    </row>
    <row r="87" spans="20:20" x14ac:dyDescent="0.25">
      <c r="T87" s="32">
        <v>0</v>
      </c>
    </row>
    <row r="88" spans="20:20" x14ac:dyDescent="0.25">
      <c r="T88" s="32">
        <v>0</v>
      </c>
    </row>
    <row r="89" spans="20:20" x14ac:dyDescent="0.25">
      <c r="T89" s="32">
        <v>0</v>
      </c>
    </row>
    <row r="90" spans="20:20" x14ac:dyDescent="0.25">
      <c r="T90" s="32">
        <v>0</v>
      </c>
    </row>
    <row r="91" spans="20:20" x14ac:dyDescent="0.25">
      <c r="T91" s="32">
        <v>0</v>
      </c>
    </row>
    <row r="92" spans="20:20" x14ac:dyDescent="0.25">
      <c r="T92" s="32">
        <v>0</v>
      </c>
    </row>
    <row r="93" spans="20:20" x14ac:dyDescent="0.25">
      <c r="T93" s="32">
        <v>0</v>
      </c>
    </row>
    <row r="94" spans="20:20" x14ac:dyDescent="0.25">
      <c r="T94" s="32">
        <v>0</v>
      </c>
    </row>
    <row r="95" spans="20:20" x14ac:dyDescent="0.25">
      <c r="T95" s="32">
        <v>0</v>
      </c>
    </row>
  </sheetData>
  <mergeCells count="22">
    <mergeCell ref="O6:O7"/>
    <mergeCell ref="P6:R6"/>
    <mergeCell ref="S6:U6"/>
    <mergeCell ref="V6:V7"/>
    <mergeCell ref="W6:W7"/>
    <mergeCell ref="T2:V2"/>
    <mergeCell ref="H6:H7"/>
    <mergeCell ref="I6:I7"/>
    <mergeCell ref="J6:J7"/>
    <mergeCell ref="K6:K7"/>
    <mergeCell ref="L6:L7"/>
    <mergeCell ref="M6:N6"/>
    <mergeCell ref="A2:J2"/>
    <mergeCell ref="A4:A7"/>
    <mergeCell ref="B4:B7"/>
    <mergeCell ref="C4:I4"/>
    <mergeCell ref="C5:C7"/>
    <mergeCell ref="F5:I5"/>
    <mergeCell ref="D6:D7"/>
    <mergeCell ref="E6:E7"/>
    <mergeCell ref="F6:F7"/>
    <mergeCell ref="G6:G7"/>
  </mergeCells>
  <conditionalFormatting sqref="K24:L50 K51:M51 M9:M50 N9:N51">
    <cfRule type="cellIs" dxfId="6" priority="7" operator="lessThan">
      <formula>0</formula>
    </cfRule>
  </conditionalFormatting>
  <conditionalFormatting sqref="V9:V51">
    <cfRule type="cellIs" dxfId="5" priority="6" operator="lessThan">
      <formula>0</formula>
    </cfRule>
  </conditionalFormatting>
  <conditionalFormatting sqref="W9:W51">
    <cfRule type="cellIs" dxfId="4" priority="5" operator="lessThan">
      <formula>0</formula>
    </cfRule>
  </conditionalFormatting>
  <conditionalFormatting sqref="J9:J49">
    <cfRule type="cellIs" dxfId="3" priority="4" operator="lessThan">
      <formula>0</formula>
    </cfRule>
  </conditionalFormatting>
  <conditionalFormatting sqref="AA9:AA52">
    <cfRule type="cellIs" dxfId="2" priority="3" operator="greaterThan">
      <formula>0</formula>
    </cfRule>
  </conditionalFormatting>
  <conditionalFormatting sqref="J51">
    <cfRule type="cellIs" dxfId="1" priority="2" operator="lessThan">
      <formula>0</formula>
    </cfRule>
  </conditionalFormatting>
  <conditionalFormatting sqref="K9:L23">
    <cfRule type="cellIs" dxfId="0" priority="1" operator="lessThan">
      <formula>0</formula>
    </cfRule>
  </conditionalFormatting>
  <printOptions horizontalCentered="1"/>
  <pageMargins left="0.11811023622047245" right="0" top="0" bottom="0" header="0" footer="0"/>
  <pageSetup paperSize="8" scale="79" fitToWidth="2" orientation="landscape" r:id="rId1"/>
  <headerFooter>
    <oddFooter>&amp;L&amp;6&amp;Z&amp;F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ЗАТО (НМП)</vt:lpstr>
      <vt:lpstr>АПП_забол_АНАЛИЗ_спец-ти (2)</vt:lpstr>
      <vt:lpstr>'АПП_забол_АНАЛИЗ_спец-ти (2)'!Область_печати</vt:lpstr>
      <vt:lpstr>'ЗАТО (НМП)'!Область_печати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2024-12-03T14:34:00Z</dcterms:created>
  <dcterms:modified xsi:type="dcterms:W3CDTF">2024-12-03T14:35:30Z</dcterms:modified>
</cp:coreProperties>
</file>