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1 ТПОМС 2025\ТПОМС 2025 год\"/>
    </mc:Choice>
  </mc:AlternateContent>
  <bookViews>
    <workbookView xWindow="0" yWindow="0" windowWidth="28800" windowHeight="12435"/>
  </bookViews>
  <sheets>
    <sheet name="МРТ (2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'МРТ (2)'!$A$1:$BE$102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100" i="1" l="1"/>
  <c r="AP100" i="1"/>
  <c r="AN100" i="1"/>
  <c r="AL100" i="1"/>
  <c r="AH100" i="1"/>
  <c r="AG100" i="1"/>
  <c r="AF100" i="1"/>
  <c r="AE100" i="1"/>
  <c r="AD100" i="1"/>
  <c r="W100" i="1"/>
  <c r="BB98" i="1"/>
  <c r="BA98" i="1"/>
  <c r="AO98" i="1"/>
  <c r="AI98" i="1"/>
  <c r="BA96" i="1"/>
  <c r="AX96" i="1"/>
  <c r="AT96" i="1"/>
  <c r="AR96" i="1"/>
  <c r="AQ96" i="1"/>
  <c r="AM96" i="1"/>
  <c r="AB96" i="1"/>
  <c r="AA96" i="1"/>
  <c r="Z96" i="1"/>
  <c r="Y96" i="1" s="1"/>
  <c r="X96" i="1"/>
  <c r="V96" i="1"/>
  <c r="Q96" i="1"/>
  <c r="M96" i="1"/>
  <c r="L96" i="1"/>
  <c r="I96" i="1" s="1"/>
  <c r="K96" i="1"/>
  <c r="H96" i="1"/>
  <c r="F96" i="1"/>
  <c r="C96" i="1"/>
  <c r="BB96" i="1" s="1"/>
  <c r="AO94" i="1"/>
  <c r="AG94" i="1"/>
  <c r="J94" i="1"/>
  <c r="AY93" i="1"/>
  <c r="BB93" i="1" s="1"/>
  <c r="BE93" i="1" s="1"/>
  <c r="AX93" i="1"/>
  <c r="AW93" i="1" s="1"/>
  <c r="AM93" i="1"/>
  <c r="AB93" i="1"/>
  <c r="X93" i="1"/>
  <c r="W93" i="1"/>
  <c r="U93" i="1"/>
  <c r="AA93" i="1" s="1"/>
  <c r="Z93" i="1" s="1"/>
  <c r="Y93" i="1" s="1"/>
  <c r="R93" i="1"/>
  <c r="V93" i="1" s="1"/>
  <c r="Q93" i="1"/>
  <c r="O93" i="1" s="1"/>
  <c r="P93" i="1"/>
  <c r="T93" i="1" s="1"/>
  <c r="S93" i="1" s="1"/>
  <c r="I93" i="1"/>
  <c r="H93" i="1"/>
  <c r="C93" i="1"/>
  <c r="AY92" i="1"/>
  <c r="BB92" i="1" s="1"/>
  <c r="BE92" i="1" s="1"/>
  <c r="AX92" i="1"/>
  <c r="AW92" i="1" s="1"/>
  <c r="AM92" i="1"/>
  <c r="AB92" i="1"/>
  <c r="X92" i="1"/>
  <c r="W92" i="1"/>
  <c r="R92" i="1"/>
  <c r="V92" i="1" s="1"/>
  <c r="Q92" i="1"/>
  <c r="P92" i="1"/>
  <c r="T92" i="1" s="1"/>
  <c r="I92" i="1"/>
  <c r="H92" i="1"/>
  <c r="C92" i="1"/>
  <c r="AY91" i="1"/>
  <c r="AX91" i="1"/>
  <c r="BA91" i="1" s="1"/>
  <c r="AW91" i="1"/>
  <c r="AM91" i="1"/>
  <c r="AB91" i="1"/>
  <c r="X91" i="1"/>
  <c r="W91" i="1"/>
  <c r="R91" i="1"/>
  <c r="V91" i="1" s="1"/>
  <c r="Q91" i="1"/>
  <c r="O91" i="1" s="1"/>
  <c r="P91" i="1"/>
  <c r="T91" i="1" s="1"/>
  <c r="I91" i="1"/>
  <c r="H91" i="1"/>
  <c r="E91" i="1"/>
  <c r="BA90" i="1"/>
  <c r="BD90" i="1" s="1"/>
  <c r="AY90" i="1"/>
  <c r="AX90" i="1"/>
  <c r="AM90" i="1"/>
  <c r="AB90" i="1"/>
  <c r="X90" i="1"/>
  <c r="W90" i="1"/>
  <c r="R90" i="1"/>
  <c r="V90" i="1" s="1"/>
  <c r="Q90" i="1"/>
  <c r="U90" i="1" s="1"/>
  <c r="AA90" i="1" s="1"/>
  <c r="Z90" i="1" s="1"/>
  <c r="Y90" i="1" s="1"/>
  <c r="P90" i="1"/>
  <c r="T90" i="1" s="1"/>
  <c r="S90" i="1" s="1"/>
  <c r="O90" i="1"/>
  <c r="M90" i="1"/>
  <c r="L90" i="1"/>
  <c r="K90" i="1"/>
  <c r="I90" i="1"/>
  <c r="H90" i="1"/>
  <c r="C90" i="1"/>
  <c r="AY89" i="1"/>
  <c r="AX89" i="1"/>
  <c r="BA89" i="1" s="1"/>
  <c r="BD89" i="1" s="1"/>
  <c r="AM89" i="1"/>
  <c r="AB89" i="1"/>
  <c r="X89" i="1"/>
  <c r="W89" i="1"/>
  <c r="R89" i="1"/>
  <c r="V89" i="1" s="1"/>
  <c r="Q89" i="1"/>
  <c r="U89" i="1" s="1"/>
  <c r="AA89" i="1" s="1"/>
  <c r="P89" i="1"/>
  <c r="O89" i="1" s="1"/>
  <c r="M89" i="1"/>
  <c r="L89" i="1"/>
  <c r="K89" i="1"/>
  <c r="I89" i="1" s="1"/>
  <c r="H89" i="1"/>
  <c r="C89" i="1"/>
  <c r="BA88" i="1"/>
  <c r="BD88" i="1" s="1"/>
  <c r="AY88" i="1"/>
  <c r="AX88" i="1"/>
  <c r="AM88" i="1"/>
  <c r="AB88" i="1"/>
  <c r="X88" i="1"/>
  <c r="W88" i="1"/>
  <c r="R88" i="1"/>
  <c r="V88" i="1" s="1"/>
  <c r="Q88" i="1"/>
  <c r="U88" i="1" s="1"/>
  <c r="P88" i="1"/>
  <c r="T88" i="1" s="1"/>
  <c r="O88" i="1"/>
  <c r="M88" i="1"/>
  <c r="L88" i="1"/>
  <c r="K88" i="1"/>
  <c r="I88" i="1"/>
  <c r="H88" i="1"/>
  <c r="C88" i="1"/>
  <c r="BB87" i="1"/>
  <c r="BE87" i="1" s="1"/>
  <c r="AY87" i="1"/>
  <c r="AX87" i="1"/>
  <c r="AM87" i="1"/>
  <c r="AB87" i="1"/>
  <c r="X87" i="1"/>
  <c r="W87" i="1"/>
  <c r="V87" i="1"/>
  <c r="R87" i="1"/>
  <c r="Q87" i="1"/>
  <c r="U87" i="1" s="1"/>
  <c r="AA87" i="1" s="1"/>
  <c r="P87" i="1"/>
  <c r="T87" i="1" s="1"/>
  <c r="M87" i="1"/>
  <c r="L87" i="1"/>
  <c r="K87" i="1"/>
  <c r="H87" i="1"/>
  <c r="E87" i="1"/>
  <c r="D87" i="1"/>
  <c r="AY86" i="1"/>
  <c r="AX86" i="1"/>
  <c r="BA86" i="1" s="1"/>
  <c r="BD86" i="1" s="1"/>
  <c r="AM86" i="1"/>
  <c r="AB86" i="1"/>
  <c r="AA86" i="1"/>
  <c r="X86" i="1"/>
  <c r="W86" i="1"/>
  <c r="R86" i="1"/>
  <c r="V86" i="1" s="1"/>
  <c r="Q86" i="1"/>
  <c r="U86" i="1" s="1"/>
  <c r="P86" i="1"/>
  <c r="T86" i="1" s="1"/>
  <c r="O86" i="1"/>
  <c r="M86" i="1"/>
  <c r="L86" i="1"/>
  <c r="K86" i="1"/>
  <c r="I86" i="1"/>
  <c r="H86" i="1"/>
  <c r="C86" i="1"/>
  <c r="BB85" i="1"/>
  <c r="BE85" i="1" s="1"/>
  <c r="AY85" i="1"/>
  <c r="AX85" i="1"/>
  <c r="AM85" i="1"/>
  <c r="AD85" i="1"/>
  <c r="AB85" i="1"/>
  <c r="Z85" i="1"/>
  <c r="Y85" i="1" s="1"/>
  <c r="X85" i="1"/>
  <c r="W85" i="1"/>
  <c r="R85" i="1"/>
  <c r="V85" i="1" s="1"/>
  <c r="Q85" i="1"/>
  <c r="U85" i="1" s="1"/>
  <c r="AA85" i="1" s="1"/>
  <c r="P85" i="1"/>
  <c r="T85" i="1" s="1"/>
  <c r="S85" i="1" s="1"/>
  <c r="M85" i="1"/>
  <c r="L85" i="1"/>
  <c r="K85" i="1"/>
  <c r="I85" i="1" s="1"/>
  <c r="H85" i="1"/>
  <c r="C85" i="1"/>
  <c r="AY84" i="1"/>
  <c r="AX84" i="1"/>
  <c r="BA84" i="1" s="1"/>
  <c r="AW84" i="1"/>
  <c r="AM84" i="1"/>
  <c r="AB84" i="1"/>
  <c r="X84" i="1"/>
  <c r="W84" i="1"/>
  <c r="U84" i="1"/>
  <c r="AA84" i="1" s="1"/>
  <c r="R84" i="1"/>
  <c r="V84" i="1" s="1"/>
  <c r="Q84" i="1"/>
  <c r="O84" i="1" s="1"/>
  <c r="P84" i="1"/>
  <c r="T84" i="1" s="1"/>
  <c r="M84" i="1"/>
  <c r="L84" i="1"/>
  <c r="K84" i="1"/>
  <c r="I84" i="1"/>
  <c r="H84" i="1"/>
  <c r="C84" i="1"/>
  <c r="AY83" i="1"/>
  <c r="BB83" i="1" s="1"/>
  <c r="BE83" i="1" s="1"/>
  <c r="AX83" i="1"/>
  <c r="AM83" i="1"/>
  <c r="AB83" i="1"/>
  <c r="X83" i="1"/>
  <c r="W83" i="1"/>
  <c r="V83" i="1"/>
  <c r="R83" i="1"/>
  <c r="Q83" i="1"/>
  <c r="U83" i="1" s="1"/>
  <c r="AA83" i="1" s="1"/>
  <c r="P83" i="1"/>
  <c r="T83" i="1" s="1"/>
  <c r="S83" i="1" s="1"/>
  <c r="O83" i="1"/>
  <c r="M83" i="1"/>
  <c r="L83" i="1"/>
  <c r="K83" i="1"/>
  <c r="I83" i="1"/>
  <c r="H83" i="1"/>
  <c r="C83" i="1"/>
  <c r="BB82" i="1"/>
  <c r="BE82" i="1" s="1"/>
  <c r="AY82" i="1"/>
  <c r="AX82" i="1"/>
  <c r="BA82" i="1" s="1"/>
  <c r="AW82" i="1"/>
  <c r="AM82" i="1"/>
  <c r="AB82" i="1"/>
  <c r="X82" i="1"/>
  <c r="W82" i="1"/>
  <c r="R82" i="1"/>
  <c r="V82" i="1" s="1"/>
  <c r="Q82" i="1"/>
  <c r="P82" i="1"/>
  <c r="T82" i="1" s="1"/>
  <c r="M82" i="1"/>
  <c r="L82" i="1"/>
  <c r="K82" i="1"/>
  <c r="H82" i="1"/>
  <c r="C82" i="1"/>
  <c r="BB81" i="1"/>
  <c r="BE81" i="1" s="1"/>
  <c r="AY81" i="1"/>
  <c r="AX81" i="1"/>
  <c r="BA81" i="1" s="1"/>
  <c r="AM81" i="1"/>
  <c r="AB81" i="1"/>
  <c r="X81" i="1"/>
  <c r="W81" i="1"/>
  <c r="R81" i="1"/>
  <c r="V81" i="1" s="1"/>
  <c r="Q81" i="1"/>
  <c r="U81" i="1" s="1"/>
  <c r="AA81" i="1" s="1"/>
  <c r="P81" i="1"/>
  <c r="M81" i="1"/>
  <c r="L81" i="1"/>
  <c r="K81" i="1"/>
  <c r="I81" i="1" s="1"/>
  <c r="H81" i="1"/>
  <c r="C81" i="1"/>
  <c r="BA80" i="1"/>
  <c r="BD80" i="1" s="1"/>
  <c r="AY80" i="1"/>
  <c r="AX80" i="1"/>
  <c r="AM80" i="1"/>
  <c r="AB80" i="1"/>
  <c r="X80" i="1"/>
  <c r="W80" i="1"/>
  <c r="S80" i="1"/>
  <c r="R80" i="1"/>
  <c r="V80" i="1" s="1"/>
  <c r="Q80" i="1"/>
  <c r="U80" i="1" s="1"/>
  <c r="AA80" i="1" s="1"/>
  <c r="P80" i="1"/>
  <c r="T80" i="1" s="1"/>
  <c r="O80" i="1"/>
  <c r="M80" i="1"/>
  <c r="L80" i="1"/>
  <c r="K80" i="1"/>
  <c r="I80" i="1"/>
  <c r="H80" i="1"/>
  <c r="C80" i="1"/>
  <c r="AY79" i="1"/>
  <c r="BB79" i="1" s="1"/>
  <c r="BE79" i="1" s="1"/>
  <c r="AX79" i="1"/>
  <c r="AM79" i="1"/>
  <c r="AB79" i="1"/>
  <c r="X79" i="1"/>
  <c r="W79" i="1"/>
  <c r="R79" i="1"/>
  <c r="V79" i="1" s="1"/>
  <c r="Q79" i="1"/>
  <c r="U79" i="1" s="1"/>
  <c r="AA79" i="1" s="1"/>
  <c r="P79" i="1"/>
  <c r="T79" i="1" s="1"/>
  <c r="M79" i="1"/>
  <c r="L79" i="1"/>
  <c r="K79" i="1"/>
  <c r="I79" i="1" s="1"/>
  <c r="H79" i="1"/>
  <c r="C79" i="1"/>
  <c r="AY78" i="1"/>
  <c r="BB78" i="1" s="1"/>
  <c r="BE78" i="1" s="1"/>
  <c r="AX78" i="1"/>
  <c r="AW78" i="1" s="1"/>
  <c r="AM78" i="1"/>
  <c r="AB78" i="1"/>
  <c r="X78" i="1"/>
  <c r="W78" i="1"/>
  <c r="R78" i="1"/>
  <c r="V78" i="1" s="1"/>
  <c r="Q78" i="1"/>
  <c r="O78" i="1" s="1"/>
  <c r="P78" i="1"/>
  <c r="T78" i="1" s="1"/>
  <c r="M78" i="1"/>
  <c r="L78" i="1"/>
  <c r="K78" i="1"/>
  <c r="H78" i="1"/>
  <c r="C78" i="1"/>
  <c r="AY77" i="1"/>
  <c r="BB77" i="1" s="1"/>
  <c r="BE77" i="1" s="1"/>
  <c r="AX77" i="1"/>
  <c r="AM77" i="1"/>
  <c r="AB77" i="1"/>
  <c r="X77" i="1"/>
  <c r="W77" i="1"/>
  <c r="V77" i="1"/>
  <c r="R77" i="1"/>
  <c r="Q77" i="1"/>
  <c r="U77" i="1" s="1"/>
  <c r="AA77" i="1" s="1"/>
  <c r="P77" i="1"/>
  <c r="M77" i="1"/>
  <c r="L77" i="1"/>
  <c r="K77" i="1"/>
  <c r="I77" i="1" s="1"/>
  <c r="H77" i="1"/>
  <c r="E77" i="1"/>
  <c r="D77" i="1"/>
  <c r="BE76" i="1"/>
  <c r="BA76" i="1"/>
  <c r="AY76" i="1"/>
  <c r="BB76" i="1" s="1"/>
  <c r="AX76" i="1"/>
  <c r="AM76" i="1"/>
  <c r="AB76" i="1"/>
  <c r="X76" i="1"/>
  <c r="W76" i="1"/>
  <c r="U76" i="1"/>
  <c r="AA76" i="1" s="1"/>
  <c r="R76" i="1"/>
  <c r="V76" i="1" s="1"/>
  <c r="Q76" i="1"/>
  <c r="O76" i="1" s="1"/>
  <c r="P76" i="1"/>
  <c r="T76" i="1" s="1"/>
  <c r="M76" i="1"/>
  <c r="L76" i="1"/>
  <c r="K76" i="1"/>
  <c r="H76" i="1"/>
  <c r="C76" i="1"/>
  <c r="AY75" i="1"/>
  <c r="AX75" i="1"/>
  <c r="BA75" i="1" s="1"/>
  <c r="BD75" i="1" s="1"/>
  <c r="AM75" i="1"/>
  <c r="AB75" i="1"/>
  <c r="X75" i="1"/>
  <c r="W75" i="1"/>
  <c r="R75" i="1"/>
  <c r="V75" i="1" s="1"/>
  <c r="Q75" i="1"/>
  <c r="U75" i="1" s="1"/>
  <c r="P75" i="1"/>
  <c r="T75" i="1" s="1"/>
  <c r="O75" i="1"/>
  <c r="M75" i="1"/>
  <c r="L75" i="1"/>
  <c r="K75" i="1"/>
  <c r="I75" i="1"/>
  <c r="H75" i="1"/>
  <c r="C75" i="1"/>
  <c r="BB74" i="1"/>
  <c r="BE74" i="1" s="1"/>
  <c r="AY74" i="1"/>
  <c r="AX74" i="1"/>
  <c r="AM74" i="1"/>
  <c r="AB74" i="1"/>
  <c r="X74" i="1"/>
  <c r="W74" i="1"/>
  <c r="V74" i="1"/>
  <c r="R74" i="1"/>
  <c r="O74" i="1" s="1"/>
  <c r="Q74" i="1"/>
  <c r="U74" i="1" s="1"/>
  <c r="AA74" i="1" s="1"/>
  <c r="P74" i="1"/>
  <c r="T74" i="1" s="1"/>
  <c r="M74" i="1"/>
  <c r="I74" i="1" s="1"/>
  <c r="L74" i="1"/>
  <c r="K74" i="1"/>
  <c r="H74" i="1"/>
  <c r="C74" i="1"/>
  <c r="AY73" i="1"/>
  <c r="AX73" i="1"/>
  <c r="BA73" i="1" s="1"/>
  <c r="AW73" i="1"/>
  <c r="AM73" i="1"/>
  <c r="AB73" i="1"/>
  <c r="X73" i="1"/>
  <c r="W73" i="1"/>
  <c r="R73" i="1"/>
  <c r="V73" i="1" s="1"/>
  <c r="Q73" i="1"/>
  <c r="O73" i="1" s="1"/>
  <c r="P73" i="1"/>
  <c r="T73" i="1" s="1"/>
  <c r="M73" i="1"/>
  <c r="L73" i="1"/>
  <c r="K73" i="1"/>
  <c r="H73" i="1"/>
  <c r="C73" i="1"/>
  <c r="BB72" i="1"/>
  <c r="BE72" i="1" s="1"/>
  <c r="AY72" i="1"/>
  <c r="AX72" i="1"/>
  <c r="BA72" i="1" s="1"/>
  <c r="BD72" i="1" s="1"/>
  <c r="BC72" i="1" s="1"/>
  <c r="AM72" i="1"/>
  <c r="AB72" i="1"/>
  <c r="X72" i="1"/>
  <c r="W72" i="1"/>
  <c r="T72" i="1"/>
  <c r="R72" i="1"/>
  <c r="V72" i="1" s="1"/>
  <c r="Q72" i="1"/>
  <c r="U72" i="1" s="1"/>
  <c r="AA72" i="1" s="1"/>
  <c r="P72" i="1"/>
  <c r="O72" i="1" s="1"/>
  <c r="M72" i="1"/>
  <c r="L72" i="1"/>
  <c r="K72" i="1"/>
  <c r="I72" i="1" s="1"/>
  <c r="H72" i="1"/>
  <c r="C72" i="1"/>
  <c r="AY71" i="1"/>
  <c r="AX71" i="1"/>
  <c r="BA71" i="1" s="1"/>
  <c r="BD71" i="1" s="1"/>
  <c r="AM71" i="1"/>
  <c r="AB71" i="1"/>
  <c r="AA71" i="1"/>
  <c r="X71" i="1"/>
  <c r="W71" i="1"/>
  <c r="R71" i="1"/>
  <c r="V71" i="1" s="1"/>
  <c r="Q71" i="1"/>
  <c r="U71" i="1" s="1"/>
  <c r="P71" i="1"/>
  <c r="T71" i="1" s="1"/>
  <c r="S71" i="1" s="1"/>
  <c r="O71" i="1"/>
  <c r="M71" i="1"/>
  <c r="L71" i="1"/>
  <c r="K71" i="1"/>
  <c r="I71" i="1"/>
  <c r="H71" i="1"/>
  <c r="C71" i="1"/>
  <c r="AY70" i="1"/>
  <c r="BB70" i="1" s="1"/>
  <c r="BE70" i="1" s="1"/>
  <c r="AX70" i="1"/>
  <c r="AM70" i="1"/>
  <c r="AB70" i="1"/>
  <c r="Z70" i="1"/>
  <c r="Y70" i="1" s="1"/>
  <c r="X70" i="1"/>
  <c r="W70" i="1"/>
  <c r="R70" i="1"/>
  <c r="V70" i="1" s="1"/>
  <c r="Q70" i="1"/>
  <c r="U70" i="1" s="1"/>
  <c r="AA70" i="1" s="1"/>
  <c r="P70" i="1"/>
  <c r="T70" i="1" s="1"/>
  <c r="M70" i="1"/>
  <c r="L70" i="1"/>
  <c r="K70" i="1"/>
  <c r="I70" i="1" s="1"/>
  <c r="H70" i="1"/>
  <c r="C70" i="1"/>
  <c r="BE69" i="1"/>
  <c r="BA69" i="1"/>
  <c r="AY69" i="1"/>
  <c r="BB69" i="1" s="1"/>
  <c r="AX69" i="1"/>
  <c r="AW69" i="1"/>
  <c r="AM69" i="1"/>
  <c r="AB69" i="1"/>
  <c r="X69" i="1"/>
  <c r="W69" i="1"/>
  <c r="R69" i="1"/>
  <c r="V69" i="1" s="1"/>
  <c r="Q69" i="1"/>
  <c r="P69" i="1"/>
  <c r="T69" i="1" s="1"/>
  <c r="M69" i="1"/>
  <c r="L69" i="1"/>
  <c r="K69" i="1"/>
  <c r="H69" i="1"/>
  <c r="C69" i="1"/>
  <c r="BD68" i="1"/>
  <c r="BC68" i="1" s="1"/>
  <c r="BB68" i="1"/>
  <c r="BE68" i="1" s="1"/>
  <c r="AY68" i="1"/>
  <c r="AX68" i="1"/>
  <c r="BA68" i="1" s="1"/>
  <c r="AZ68" i="1" s="1"/>
  <c r="AM68" i="1"/>
  <c r="AB68" i="1"/>
  <c r="X68" i="1"/>
  <c r="W68" i="1"/>
  <c r="R68" i="1"/>
  <c r="V68" i="1" s="1"/>
  <c r="Q68" i="1"/>
  <c r="U68" i="1" s="1"/>
  <c r="AA68" i="1" s="1"/>
  <c r="P68" i="1"/>
  <c r="M68" i="1"/>
  <c r="L68" i="1"/>
  <c r="K68" i="1"/>
  <c r="I68" i="1" s="1"/>
  <c r="H68" i="1"/>
  <c r="E68" i="1"/>
  <c r="D68" i="1"/>
  <c r="AY67" i="1"/>
  <c r="BB67" i="1" s="1"/>
  <c r="BE67" i="1" s="1"/>
  <c r="AX67" i="1"/>
  <c r="AW67" i="1" s="1"/>
  <c r="AM67" i="1"/>
  <c r="AB67" i="1"/>
  <c r="X67" i="1"/>
  <c r="W67" i="1"/>
  <c r="R67" i="1"/>
  <c r="V67" i="1" s="1"/>
  <c r="Q67" i="1"/>
  <c r="P67" i="1"/>
  <c r="T67" i="1" s="1"/>
  <c r="M67" i="1"/>
  <c r="L67" i="1"/>
  <c r="K67" i="1"/>
  <c r="E67" i="1"/>
  <c r="H67" i="1" s="1"/>
  <c r="D67" i="1"/>
  <c r="C67" i="1"/>
  <c r="AY66" i="1"/>
  <c r="BB66" i="1" s="1"/>
  <c r="BE66" i="1" s="1"/>
  <c r="AX66" i="1"/>
  <c r="AM66" i="1"/>
  <c r="AB66" i="1"/>
  <c r="X66" i="1"/>
  <c r="W66" i="1"/>
  <c r="V66" i="1"/>
  <c r="R66" i="1"/>
  <c r="Q66" i="1"/>
  <c r="U66" i="1" s="1"/>
  <c r="AA66" i="1" s="1"/>
  <c r="P66" i="1"/>
  <c r="T66" i="1" s="1"/>
  <c r="M66" i="1"/>
  <c r="L66" i="1"/>
  <c r="K66" i="1"/>
  <c r="H66" i="1"/>
  <c r="E66" i="1"/>
  <c r="D66" i="1"/>
  <c r="BA65" i="1"/>
  <c r="BD65" i="1" s="1"/>
  <c r="AY65" i="1"/>
  <c r="AX65" i="1"/>
  <c r="AM65" i="1"/>
  <c r="AB65" i="1"/>
  <c r="AA65" i="1"/>
  <c r="X65" i="1"/>
  <c r="W65" i="1"/>
  <c r="R65" i="1"/>
  <c r="V65" i="1" s="1"/>
  <c r="Q65" i="1"/>
  <c r="U65" i="1" s="1"/>
  <c r="P65" i="1"/>
  <c r="T65" i="1" s="1"/>
  <c r="S65" i="1" s="1"/>
  <c r="O65" i="1"/>
  <c r="M65" i="1"/>
  <c r="L65" i="1"/>
  <c r="K65" i="1"/>
  <c r="I65" i="1"/>
  <c r="E65" i="1"/>
  <c r="D65" i="1"/>
  <c r="AY64" i="1"/>
  <c r="BB64" i="1" s="1"/>
  <c r="AX64" i="1"/>
  <c r="BA64" i="1" s="1"/>
  <c r="BD64" i="1" s="1"/>
  <c r="AB64" i="1"/>
  <c r="X64" i="1"/>
  <c r="W64" i="1"/>
  <c r="U64" i="1"/>
  <c r="AA64" i="1" s="1"/>
  <c r="R64" i="1"/>
  <c r="V64" i="1" s="1"/>
  <c r="Q64" i="1"/>
  <c r="O64" i="1" s="1"/>
  <c r="P64" i="1"/>
  <c r="T64" i="1" s="1"/>
  <c r="M64" i="1"/>
  <c r="L64" i="1"/>
  <c r="K64" i="1"/>
  <c r="E64" i="1"/>
  <c r="H64" i="1" s="1"/>
  <c r="D64" i="1"/>
  <c r="C64" i="1"/>
  <c r="AY63" i="1"/>
  <c r="BB63" i="1" s="1"/>
  <c r="BE63" i="1" s="1"/>
  <c r="AX63" i="1"/>
  <c r="AB63" i="1"/>
  <c r="X63" i="1"/>
  <c r="W63" i="1"/>
  <c r="R63" i="1"/>
  <c r="V63" i="1" s="1"/>
  <c r="Q63" i="1"/>
  <c r="U63" i="1" s="1"/>
  <c r="P63" i="1"/>
  <c r="T63" i="1" s="1"/>
  <c r="O63" i="1"/>
  <c r="M63" i="1"/>
  <c r="L63" i="1"/>
  <c r="K63" i="1"/>
  <c r="I63" i="1"/>
  <c r="E63" i="1"/>
  <c r="H63" i="1" s="1"/>
  <c r="D63" i="1"/>
  <c r="C63" i="1"/>
  <c r="BB62" i="1"/>
  <c r="BE62" i="1" s="1"/>
  <c r="AY62" i="1"/>
  <c r="AX62" i="1"/>
  <c r="AB62" i="1"/>
  <c r="X62" i="1"/>
  <c r="W62" i="1"/>
  <c r="R62" i="1"/>
  <c r="V62" i="1" s="1"/>
  <c r="Q62" i="1"/>
  <c r="P62" i="1"/>
  <c r="T62" i="1" s="1"/>
  <c r="M62" i="1"/>
  <c r="L62" i="1"/>
  <c r="K62" i="1"/>
  <c r="E62" i="1"/>
  <c r="D62" i="1"/>
  <c r="AY61" i="1"/>
  <c r="BB61" i="1" s="1"/>
  <c r="BE61" i="1" s="1"/>
  <c r="AX61" i="1"/>
  <c r="AM61" i="1"/>
  <c r="AB61" i="1"/>
  <c r="X61" i="1"/>
  <c r="W61" i="1"/>
  <c r="V61" i="1"/>
  <c r="R61" i="1"/>
  <c r="Q61" i="1"/>
  <c r="U61" i="1" s="1"/>
  <c r="AA61" i="1" s="1"/>
  <c r="P61" i="1"/>
  <c r="M61" i="1"/>
  <c r="L61" i="1"/>
  <c r="K61" i="1"/>
  <c r="I61" i="1" s="1"/>
  <c r="H61" i="1"/>
  <c r="E61" i="1"/>
  <c r="D61" i="1"/>
  <c r="BE60" i="1"/>
  <c r="BA60" i="1"/>
  <c r="AY60" i="1"/>
  <c r="BB60" i="1" s="1"/>
  <c r="AX60" i="1"/>
  <c r="AM60" i="1"/>
  <c r="AB60" i="1"/>
  <c r="AA60" i="1"/>
  <c r="X60" i="1"/>
  <c r="W60" i="1"/>
  <c r="U60" i="1"/>
  <c r="R60" i="1"/>
  <c r="V60" i="1" s="1"/>
  <c r="Q60" i="1"/>
  <c r="O60" i="1" s="1"/>
  <c r="P60" i="1"/>
  <c r="T60" i="1" s="1"/>
  <c r="S60" i="1" s="1"/>
  <c r="M60" i="1"/>
  <c r="L60" i="1"/>
  <c r="K60" i="1"/>
  <c r="E60" i="1"/>
  <c r="H60" i="1" s="1"/>
  <c r="D60" i="1"/>
  <c r="BB59" i="1"/>
  <c r="BE59" i="1" s="1"/>
  <c r="AY59" i="1"/>
  <c r="AX59" i="1"/>
  <c r="AM59" i="1"/>
  <c r="AB59" i="1"/>
  <c r="Z59" i="1"/>
  <c r="Y59" i="1" s="1"/>
  <c r="X59" i="1"/>
  <c r="W59" i="1"/>
  <c r="V59" i="1"/>
  <c r="T59" i="1"/>
  <c r="S59" i="1" s="1"/>
  <c r="R59" i="1"/>
  <c r="Q59" i="1"/>
  <c r="U59" i="1" s="1"/>
  <c r="AA59" i="1" s="1"/>
  <c r="P59" i="1"/>
  <c r="O59" i="1" s="1"/>
  <c r="M59" i="1"/>
  <c r="L59" i="1"/>
  <c r="K59" i="1"/>
  <c r="H59" i="1"/>
  <c r="E59" i="1"/>
  <c r="D59" i="1"/>
  <c r="BE58" i="1"/>
  <c r="AY58" i="1"/>
  <c r="BB58" i="1" s="1"/>
  <c r="AX58" i="1"/>
  <c r="BA58" i="1" s="1"/>
  <c r="AM58" i="1"/>
  <c r="AB58" i="1"/>
  <c r="AA58" i="1"/>
  <c r="X58" i="1"/>
  <c r="W58" i="1"/>
  <c r="R58" i="1"/>
  <c r="V58" i="1" s="1"/>
  <c r="Q58" i="1"/>
  <c r="U58" i="1" s="1"/>
  <c r="P58" i="1"/>
  <c r="T58" i="1" s="1"/>
  <c r="S58" i="1" s="1"/>
  <c r="O58" i="1"/>
  <c r="M58" i="1"/>
  <c r="L58" i="1"/>
  <c r="K58" i="1"/>
  <c r="I58" i="1"/>
  <c r="E58" i="1"/>
  <c r="D58" i="1"/>
  <c r="BB57" i="1"/>
  <c r="BE57" i="1" s="1"/>
  <c r="AY57" i="1"/>
  <c r="AX57" i="1"/>
  <c r="AM57" i="1"/>
  <c r="AB57" i="1"/>
  <c r="AB94" i="1" s="1"/>
  <c r="X57" i="1"/>
  <c r="X94" i="1" s="1"/>
  <c r="W57" i="1"/>
  <c r="R57" i="1"/>
  <c r="Q57" i="1"/>
  <c r="P57" i="1"/>
  <c r="M57" i="1"/>
  <c r="L57" i="1"/>
  <c r="K57" i="1"/>
  <c r="H57" i="1"/>
  <c r="E57" i="1"/>
  <c r="D57" i="1"/>
  <c r="AO56" i="1"/>
  <c r="AN56" i="1"/>
  <c r="AG56" i="1"/>
  <c r="P56" i="1"/>
  <c r="J56" i="1"/>
  <c r="AY55" i="1"/>
  <c r="BB55" i="1" s="1"/>
  <c r="BE55" i="1" s="1"/>
  <c r="AX55" i="1"/>
  <c r="AM55" i="1"/>
  <c r="AB55" i="1"/>
  <c r="X55" i="1"/>
  <c r="W55" i="1"/>
  <c r="V55" i="1"/>
  <c r="R55" i="1"/>
  <c r="Q55" i="1"/>
  <c r="U55" i="1" s="1"/>
  <c r="AA55" i="1" s="1"/>
  <c r="P55" i="1"/>
  <c r="T55" i="1" s="1"/>
  <c r="M55" i="1"/>
  <c r="L55" i="1"/>
  <c r="K55" i="1"/>
  <c r="H55" i="1"/>
  <c r="E55" i="1"/>
  <c r="D55" i="1"/>
  <c r="BA54" i="1"/>
  <c r="BD54" i="1" s="1"/>
  <c r="AY54" i="1"/>
  <c r="AX54" i="1"/>
  <c r="AM54" i="1"/>
  <c r="AB54" i="1"/>
  <c r="AA54" i="1"/>
  <c r="X54" i="1"/>
  <c r="W54" i="1"/>
  <c r="R54" i="1"/>
  <c r="V54" i="1" s="1"/>
  <c r="Q54" i="1"/>
  <c r="U54" i="1" s="1"/>
  <c r="P54" i="1"/>
  <c r="T54" i="1" s="1"/>
  <c r="S54" i="1" s="1"/>
  <c r="O54" i="1"/>
  <c r="M54" i="1"/>
  <c r="L54" i="1"/>
  <c r="K54" i="1"/>
  <c r="I54" i="1"/>
  <c r="E54" i="1"/>
  <c r="D54" i="1"/>
  <c r="AY53" i="1"/>
  <c r="BB53" i="1" s="1"/>
  <c r="BE53" i="1" s="1"/>
  <c r="AX53" i="1"/>
  <c r="BA53" i="1" s="1"/>
  <c r="BD53" i="1" s="1"/>
  <c r="AM53" i="1"/>
  <c r="AB53" i="1"/>
  <c r="X53" i="1"/>
  <c r="W53" i="1"/>
  <c r="R53" i="1"/>
  <c r="V53" i="1" s="1"/>
  <c r="Q53" i="1"/>
  <c r="U53" i="1" s="1"/>
  <c r="AA53" i="1" s="1"/>
  <c r="P53" i="1"/>
  <c r="T53" i="1" s="1"/>
  <c r="M53" i="1"/>
  <c r="L53" i="1"/>
  <c r="K53" i="1"/>
  <c r="I53" i="1" s="1"/>
  <c r="H53" i="1"/>
  <c r="E53" i="1"/>
  <c r="D53" i="1"/>
  <c r="AY52" i="1"/>
  <c r="AX52" i="1"/>
  <c r="BA52" i="1" s="1"/>
  <c r="AM52" i="1"/>
  <c r="AB52" i="1"/>
  <c r="X52" i="1"/>
  <c r="W52" i="1"/>
  <c r="U52" i="1"/>
  <c r="AA52" i="1" s="1"/>
  <c r="Z52" i="1" s="1"/>
  <c r="Y52" i="1" s="1"/>
  <c r="R52" i="1"/>
  <c r="V52" i="1" s="1"/>
  <c r="Q52" i="1"/>
  <c r="O52" i="1" s="1"/>
  <c r="P52" i="1"/>
  <c r="T52" i="1" s="1"/>
  <c r="M52" i="1"/>
  <c r="L52" i="1"/>
  <c r="I52" i="1" s="1"/>
  <c r="K52" i="1"/>
  <c r="E52" i="1"/>
  <c r="C52" i="1" s="1"/>
  <c r="D52" i="1"/>
  <c r="AY51" i="1"/>
  <c r="BB51" i="1" s="1"/>
  <c r="AX51" i="1"/>
  <c r="AM51" i="1"/>
  <c r="AM56" i="1" s="1"/>
  <c r="AB51" i="1"/>
  <c r="AB56" i="1" s="1"/>
  <c r="X51" i="1"/>
  <c r="X56" i="1" s="1"/>
  <c r="W51" i="1"/>
  <c r="W56" i="1" s="1"/>
  <c r="V51" i="1"/>
  <c r="T51" i="1"/>
  <c r="T56" i="1" s="1"/>
  <c r="R51" i="1"/>
  <c r="Q51" i="1"/>
  <c r="U51" i="1" s="1"/>
  <c r="P51" i="1"/>
  <c r="O51" i="1" s="1"/>
  <c r="M51" i="1"/>
  <c r="L51" i="1"/>
  <c r="K51" i="1"/>
  <c r="H51" i="1"/>
  <c r="E51" i="1"/>
  <c r="D51" i="1"/>
  <c r="AY50" i="1"/>
  <c r="AO50" i="1"/>
  <c r="AN50" i="1"/>
  <c r="AG50" i="1"/>
  <c r="V50" i="1"/>
  <c r="M50" i="1"/>
  <c r="K50" i="1"/>
  <c r="J50" i="1"/>
  <c r="E50" i="1"/>
  <c r="BB49" i="1"/>
  <c r="AY49" i="1"/>
  <c r="AX49" i="1"/>
  <c r="AM49" i="1"/>
  <c r="AM50" i="1" s="1"/>
  <c r="AB49" i="1"/>
  <c r="AB50" i="1" s="1"/>
  <c r="X49" i="1"/>
  <c r="X50" i="1" s="1"/>
  <c r="W49" i="1"/>
  <c r="W50" i="1" s="1"/>
  <c r="V49" i="1"/>
  <c r="R49" i="1"/>
  <c r="R50" i="1" s="1"/>
  <c r="Q49" i="1"/>
  <c r="Q50" i="1" s="1"/>
  <c r="P49" i="1"/>
  <c r="M49" i="1"/>
  <c r="L49" i="1"/>
  <c r="L50" i="1" s="1"/>
  <c r="K49" i="1"/>
  <c r="H49" i="1"/>
  <c r="H50" i="1" s="1"/>
  <c r="E49" i="1"/>
  <c r="D49" i="1"/>
  <c r="AM48" i="1"/>
  <c r="AN47" i="1"/>
  <c r="AG47" i="1"/>
  <c r="J47" i="1"/>
  <c r="BA46" i="1"/>
  <c r="AY46" i="1"/>
  <c r="BB46" i="1" s="1"/>
  <c r="BE46" i="1" s="1"/>
  <c r="AX46" i="1"/>
  <c r="AM46" i="1"/>
  <c r="AB46" i="1"/>
  <c r="X46" i="1"/>
  <c r="W46" i="1"/>
  <c r="R46" i="1"/>
  <c r="V46" i="1" s="1"/>
  <c r="Q46" i="1"/>
  <c r="U46" i="1" s="1"/>
  <c r="AA46" i="1" s="1"/>
  <c r="P46" i="1"/>
  <c r="O46" i="1" s="1"/>
  <c r="M46" i="1"/>
  <c r="L46" i="1"/>
  <c r="K46" i="1"/>
  <c r="I46" i="1" s="1"/>
  <c r="H46" i="1"/>
  <c r="E46" i="1"/>
  <c r="D46" i="1"/>
  <c r="BE45" i="1"/>
  <c r="BA45" i="1"/>
  <c r="AY45" i="1"/>
  <c r="BB45" i="1" s="1"/>
  <c r="AX45" i="1"/>
  <c r="AW45" i="1"/>
  <c r="AM45" i="1"/>
  <c r="AB45" i="1"/>
  <c r="X45" i="1"/>
  <c r="W45" i="1"/>
  <c r="R45" i="1"/>
  <c r="V45" i="1" s="1"/>
  <c r="Q45" i="1"/>
  <c r="O45" i="1" s="1"/>
  <c r="P45" i="1"/>
  <c r="T45" i="1" s="1"/>
  <c r="M45" i="1"/>
  <c r="L45" i="1"/>
  <c r="K45" i="1"/>
  <c r="E45" i="1"/>
  <c r="H45" i="1" s="1"/>
  <c r="D45" i="1"/>
  <c r="C45" i="1"/>
  <c r="BB44" i="1"/>
  <c r="BE44" i="1" s="1"/>
  <c r="AY44" i="1"/>
  <c r="AX44" i="1"/>
  <c r="AM44" i="1"/>
  <c r="AB44" i="1"/>
  <c r="X44" i="1"/>
  <c r="W44" i="1"/>
  <c r="V44" i="1"/>
  <c r="R44" i="1"/>
  <c r="Q44" i="1"/>
  <c r="U44" i="1" s="1"/>
  <c r="AA44" i="1" s="1"/>
  <c r="P44" i="1"/>
  <c r="T44" i="1" s="1"/>
  <c r="M44" i="1"/>
  <c r="L44" i="1"/>
  <c r="K44" i="1"/>
  <c r="H44" i="1"/>
  <c r="E44" i="1"/>
  <c r="D44" i="1"/>
  <c r="AY43" i="1"/>
  <c r="AX43" i="1"/>
  <c r="BA43" i="1" s="1"/>
  <c r="BD43" i="1" s="1"/>
  <c r="AM43" i="1"/>
  <c r="AB43" i="1"/>
  <c r="AA43" i="1"/>
  <c r="X43" i="1"/>
  <c r="W43" i="1"/>
  <c r="R43" i="1"/>
  <c r="V43" i="1" s="1"/>
  <c r="Q43" i="1"/>
  <c r="U43" i="1" s="1"/>
  <c r="P43" i="1"/>
  <c r="T43" i="1" s="1"/>
  <c r="S43" i="1" s="1"/>
  <c r="O43" i="1"/>
  <c r="M43" i="1"/>
  <c r="L43" i="1"/>
  <c r="K43" i="1"/>
  <c r="I43" i="1"/>
  <c r="E43" i="1"/>
  <c r="D43" i="1"/>
  <c r="BB42" i="1"/>
  <c r="BE42" i="1" s="1"/>
  <c r="AY42" i="1"/>
  <c r="AX42" i="1"/>
  <c r="BA42" i="1" s="1"/>
  <c r="BD42" i="1" s="1"/>
  <c r="AM42" i="1"/>
  <c r="AB42" i="1"/>
  <c r="X42" i="1"/>
  <c r="W42" i="1"/>
  <c r="R42" i="1"/>
  <c r="V42" i="1" s="1"/>
  <c r="Q42" i="1"/>
  <c r="U42" i="1" s="1"/>
  <c r="AA42" i="1" s="1"/>
  <c r="P42" i="1"/>
  <c r="O42" i="1" s="1"/>
  <c r="M42" i="1"/>
  <c r="L42" i="1"/>
  <c r="K42" i="1"/>
  <c r="I42" i="1" s="1"/>
  <c r="H42" i="1"/>
  <c r="E42" i="1"/>
  <c r="D42" i="1"/>
  <c r="AY41" i="1"/>
  <c r="BB41" i="1" s="1"/>
  <c r="BE41" i="1" s="1"/>
  <c r="AX41" i="1"/>
  <c r="BA41" i="1" s="1"/>
  <c r="AW41" i="1"/>
  <c r="AB41" i="1"/>
  <c r="Z41" i="1"/>
  <c r="Y41" i="1" s="1"/>
  <c r="X41" i="1"/>
  <c r="W41" i="1"/>
  <c r="R41" i="1"/>
  <c r="V41" i="1" s="1"/>
  <c r="Q41" i="1"/>
  <c r="U41" i="1" s="1"/>
  <c r="AA41" i="1" s="1"/>
  <c r="P41" i="1"/>
  <c r="T41" i="1" s="1"/>
  <c r="M41" i="1"/>
  <c r="L41" i="1"/>
  <c r="K41" i="1"/>
  <c r="E41" i="1"/>
  <c r="H41" i="1" s="1"/>
  <c r="D41" i="1"/>
  <c r="AY40" i="1"/>
  <c r="AX40" i="1"/>
  <c r="BA40" i="1" s="1"/>
  <c r="BD40" i="1" s="1"/>
  <c r="AM40" i="1"/>
  <c r="AB40" i="1"/>
  <c r="X40" i="1"/>
  <c r="W40" i="1"/>
  <c r="R40" i="1"/>
  <c r="V40" i="1" s="1"/>
  <c r="Q40" i="1"/>
  <c r="U40" i="1" s="1"/>
  <c r="S40" i="1" s="1"/>
  <c r="P40" i="1"/>
  <c r="T40" i="1" s="1"/>
  <c r="O40" i="1"/>
  <c r="M40" i="1"/>
  <c r="L40" i="1"/>
  <c r="K40" i="1"/>
  <c r="I40" i="1"/>
  <c r="E40" i="1"/>
  <c r="D40" i="1"/>
  <c r="BB39" i="1"/>
  <c r="BE39" i="1" s="1"/>
  <c r="AZ39" i="1"/>
  <c r="AY39" i="1"/>
  <c r="AX39" i="1"/>
  <c r="BA39" i="1" s="1"/>
  <c r="BD39" i="1" s="1"/>
  <c r="AM39" i="1"/>
  <c r="AB39" i="1"/>
  <c r="X39" i="1"/>
  <c r="W39" i="1"/>
  <c r="T39" i="1"/>
  <c r="R39" i="1"/>
  <c r="V39" i="1" s="1"/>
  <c r="Q39" i="1"/>
  <c r="U39" i="1" s="1"/>
  <c r="AA39" i="1" s="1"/>
  <c r="P39" i="1"/>
  <c r="O39" i="1" s="1"/>
  <c r="M39" i="1"/>
  <c r="L39" i="1"/>
  <c r="K39" i="1"/>
  <c r="I39" i="1" s="1"/>
  <c r="E39" i="1"/>
  <c r="H39" i="1" s="1"/>
  <c r="D39" i="1"/>
  <c r="AY38" i="1"/>
  <c r="BB38" i="1" s="1"/>
  <c r="BE38" i="1" s="1"/>
  <c r="AX38" i="1"/>
  <c r="BA38" i="1" s="1"/>
  <c r="AW38" i="1"/>
  <c r="AM38" i="1"/>
  <c r="AB38" i="1"/>
  <c r="Y38" i="1"/>
  <c r="X38" i="1"/>
  <c r="W38" i="1"/>
  <c r="U38" i="1"/>
  <c r="AA38" i="1" s="1"/>
  <c r="Z38" i="1" s="1"/>
  <c r="R38" i="1"/>
  <c r="V38" i="1" s="1"/>
  <c r="Q38" i="1"/>
  <c r="O38" i="1" s="1"/>
  <c r="P38" i="1"/>
  <c r="T38" i="1" s="1"/>
  <c r="M38" i="1"/>
  <c r="L38" i="1"/>
  <c r="K38" i="1"/>
  <c r="E38" i="1"/>
  <c r="H38" i="1" s="1"/>
  <c r="D38" i="1"/>
  <c r="C38" i="1"/>
  <c r="BB37" i="1"/>
  <c r="BE37" i="1" s="1"/>
  <c r="AY37" i="1"/>
  <c r="AX37" i="1"/>
  <c r="AM37" i="1"/>
  <c r="AD37" i="1"/>
  <c r="AB37" i="1"/>
  <c r="Z37" i="1"/>
  <c r="Y37" i="1" s="1"/>
  <c r="X37" i="1"/>
  <c r="W37" i="1"/>
  <c r="R37" i="1"/>
  <c r="V37" i="1" s="1"/>
  <c r="Q37" i="1"/>
  <c r="U37" i="1" s="1"/>
  <c r="AA37" i="1" s="1"/>
  <c r="P37" i="1"/>
  <c r="T37" i="1" s="1"/>
  <c r="M37" i="1"/>
  <c r="L37" i="1"/>
  <c r="K37" i="1"/>
  <c r="I37" i="1" s="1"/>
  <c r="H37" i="1"/>
  <c r="E37" i="1"/>
  <c r="D37" i="1"/>
  <c r="AY36" i="1"/>
  <c r="AX36" i="1"/>
  <c r="BA36" i="1" s="1"/>
  <c r="BD36" i="1" s="1"/>
  <c r="AM36" i="1"/>
  <c r="AB36" i="1"/>
  <c r="X36" i="1"/>
  <c r="W36" i="1"/>
  <c r="S36" i="1"/>
  <c r="R36" i="1"/>
  <c r="V36" i="1" s="1"/>
  <c r="Q36" i="1"/>
  <c r="U36" i="1" s="1"/>
  <c r="AA36" i="1" s="1"/>
  <c r="P36" i="1"/>
  <c r="T36" i="1" s="1"/>
  <c r="O36" i="1"/>
  <c r="M36" i="1"/>
  <c r="L36" i="1"/>
  <c r="K36" i="1"/>
  <c r="I36" i="1"/>
  <c r="E36" i="1"/>
  <c r="D36" i="1"/>
  <c r="BB35" i="1"/>
  <c r="BE35" i="1" s="1"/>
  <c r="AY35" i="1"/>
  <c r="AX35" i="1"/>
  <c r="BA35" i="1" s="1"/>
  <c r="AM35" i="1"/>
  <c r="AB35" i="1"/>
  <c r="X35" i="1"/>
  <c r="W35" i="1"/>
  <c r="T35" i="1"/>
  <c r="S35" i="1" s="1"/>
  <c r="R35" i="1"/>
  <c r="V35" i="1" s="1"/>
  <c r="Q35" i="1"/>
  <c r="U35" i="1" s="1"/>
  <c r="AA35" i="1" s="1"/>
  <c r="P35" i="1"/>
  <c r="O35" i="1" s="1"/>
  <c r="M35" i="1"/>
  <c r="L35" i="1"/>
  <c r="K35" i="1"/>
  <c r="I35" i="1" s="1"/>
  <c r="H35" i="1"/>
  <c r="E35" i="1"/>
  <c r="D35" i="1"/>
  <c r="AY34" i="1"/>
  <c r="BB34" i="1" s="1"/>
  <c r="BE34" i="1" s="1"/>
  <c r="AX34" i="1"/>
  <c r="AW34" i="1" s="1"/>
  <c r="AM34" i="1"/>
  <c r="AB34" i="1"/>
  <c r="X34" i="1"/>
  <c r="W34" i="1"/>
  <c r="R34" i="1"/>
  <c r="V34" i="1" s="1"/>
  <c r="Q34" i="1"/>
  <c r="O34" i="1" s="1"/>
  <c r="P34" i="1"/>
  <c r="T34" i="1" s="1"/>
  <c r="M34" i="1"/>
  <c r="L34" i="1"/>
  <c r="K34" i="1"/>
  <c r="E34" i="1"/>
  <c r="H34" i="1" s="1"/>
  <c r="D34" i="1"/>
  <c r="C34" i="1"/>
  <c r="AY33" i="1"/>
  <c r="BB33" i="1" s="1"/>
  <c r="BE33" i="1" s="1"/>
  <c r="AX33" i="1"/>
  <c r="AM33" i="1"/>
  <c r="AB33" i="1"/>
  <c r="Z33" i="1"/>
  <c r="Y33" i="1" s="1"/>
  <c r="X33" i="1"/>
  <c r="W33" i="1"/>
  <c r="R33" i="1"/>
  <c r="V33" i="1" s="1"/>
  <c r="Q33" i="1"/>
  <c r="U33" i="1" s="1"/>
  <c r="AA33" i="1" s="1"/>
  <c r="P33" i="1"/>
  <c r="T33" i="1" s="1"/>
  <c r="M33" i="1"/>
  <c r="L33" i="1"/>
  <c r="K33" i="1"/>
  <c r="H33" i="1"/>
  <c r="E33" i="1"/>
  <c r="D33" i="1"/>
  <c r="BA32" i="1"/>
  <c r="BD32" i="1" s="1"/>
  <c r="AY32" i="1"/>
  <c r="AX32" i="1"/>
  <c r="AM32" i="1"/>
  <c r="AB32" i="1"/>
  <c r="X32" i="1"/>
  <c r="W32" i="1"/>
  <c r="U32" i="1"/>
  <c r="AA32" i="1" s="1"/>
  <c r="R32" i="1"/>
  <c r="V32" i="1" s="1"/>
  <c r="Q32" i="1"/>
  <c r="P32" i="1"/>
  <c r="T32" i="1" s="1"/>
  <c r="S32" i="1" s="1"/>
  <c r="O32" i="1"/>
  <c r="M32" i="1"/>
  <c r="L32" i="1"/>
  <c r="K32" i="1"/>
  <c r="I32" i="1"/>
  <c r="E32" i="1"/>
  <c r="H32" i="1" s="1"/>
  <c r="D32" i="1"/>
  <c r="C32" i="1"/>
  <c r="AY31" i="1"/>
  <c r="BB31" i="1" s="1"/>
  <c r="BE31" i="1" s="1"/>
  <c r="AX31" i="1"/>
  <c r="AM31" i="1"/>
  <c r="AB31" i="1"/>
  <c r="X31" i="1"/>
  <c r="W31" i="1"/>
  <c r="T31" i="1"/>
  <c r="R31" i="1"/>
  <c r="V31" i="1" s="1"/>
  <c r="Q31" i="1"/>
  <c r="U31" i="1" s="1"/>
  <c r="AA31" i="1" s="1"/>
  <c r="Z31" i="1" s="1"/>
  <c r="Y31" i="1" s="1"/>
  <c r="P31" i="1"/>
  <c r="M31" i="1"/>
  <c r="L31" i="1"/>
  <c r="K31" i="1"/>
  <c r="I31" i="1" s="1"/>
  <c r="H31" i="1"/>
  <c r="E31" i="1"/>
  <c r="D31" i="1"/>
  <c r="BA30" i="1"/>
  <c r="AY30" i="1"/>
  <c r="BB30" i="1" s="1"/>
  <c r="BE30" i="1" s="1"/>
  <c r="AX30" i="1"/>
  <c r="AM30" i="1"/>
  <c r="AB30" i="1"/>
  <c r="X30" i="1"/>
  <c r="W30" i="1"/>
  <c r="R30" i="1"/>
  <c r="V30" i="1" s="1"/>
  <c r="Q30" i="1"/>
  <c r="U30" i="1" s="1"/>
  <c r="P30" i="1"/>
  <c r="T30" i="1" s="1"/>
  <c r="M30" i="1"/>
  <c r="L30" i="1"/>
  <c r="K30" i="1"/>
  <c r="E30" i="1"/>
  <c r="H30" i="1" s="1"/>
  <c r="D30" i="1"/>
  <c r="AY29" i="1"/>
  <c r="BB29" i="1" s="1"/>
  <c r="BE29" i="1" s="1"/>
  <c r="AX29" i="1"/>
  <c r="AM29" i="1"/>
  <c r="AB29" i="1"/>
  <c r="X29" i="1"/>
  <c r="W29" i="1"/>
  <c r="V29" i="1"/>
  <c r="R29" i="1"/>
  <c r="Q29" i="1"/>
  <c r="U29" i="1" s="1"/>
  <c r="AA29" i="1" s="1"/>
  <c r="P29" i="1"/>
  <c r="O29" i="1" s="1"/>
  <c r="M29" i="1"/>
  <c r="L29" i="1"/>
  <c r="K29" i="1"/>
  <c r="I29" i="1" s="1"/>
  <c r="H29" i="1"/>
  <c r="E29" i="1"/>
  <c r="D29" i="1"/>
  <c r="BE28" i="1"/>
  <c r="AY28" i="1"/>
  <c r="BB28" i="1" s="1"/>
  <c r="AX28" i="1"/>
  <c r="BA28" i="1" s="1"/>
  <c r="AM28" i="1"/>
  <c r="AB28" i="1"/>
  <c r="X28" i="1"/>
  <c r="W28" i="1"/>
  <c r="U28" i="1"/>
  <c r="AA28" i="1" s="1"/>
  <c r="R28" i="1"/>
  <c r="V28" i="1" s="1"/>
  <c r="Q28" i="1"/>
  <c r="O28" i="1" s="1"/>
  <c r="P28" i="1"/>
  <c r="T28" i="1" s="1"/>
  <c r="S28" i="1" s="1"/>
  <c r="M28" i="1"/>
  <c r="L28" i="1"/>
  <c r="K28" i="1"/>
  <c r="E28" i="1"/>
  <c r="H28" i="1" s="1"/>
  <c r="D28" i="1"/>
  <c r="BB27" i="1"/>
  <c r="BE27" i="1" s="1"/>
  <c r="AY27" i="1"/>
  <c r="AX27" i="1"/>
  <c r="AM27" i="1"/>
  <c r="AB27" i="1"/>
  <c r="Z27" i="1"/>
  <c r="Y27" i="1" s="1"/>
  <c r="AD27" i="1" s="1"/>
  <c r="X27" i="1"/>
  <c r="W27" i="1"/>
  <c r="V27" i="1"/>
  <c r="T27" i="1"/>
  <c r="S27" i="1" s="1"/>
  <c r="R27" i="1"/>
  <c r="Q27" i="1"/>
  <c r="U27" i="1" s="1"/>
  <c r="AA27" i="1" s="1"/>
  <c r="P27" i="1"/>
  <c r="O27" i="1" s="1"/>
  <c r="M27" i="1"/>
  <c r="L27" i="1"/>
  <c r="K27" i="1"/>
  <c r="H27" i="1"/>
  <c r="E27" i="1"/>
  <c r="D27" i="1"/>
  <c r="AY26" i="1"/>
  <c r="BB26" i="1" s="1"/>
  <c r="BE26" i="1" s="1"/>
  <c r="AX26" i="1"/>
  <c r="BA26" i="1" s="1"/>
  <c r="AM26" i="1"/>
  <c r="AB26" i="1"/>
  <c r="X26" i="1"/>
  <c r="W26" i="1"/>
  <c r="R26" i="1"/>
  <c r="V26" i="1" s="1"/>
  <c r="Q26" i="1"/>
  <c r="U26" i="1" s="1"/>
  <c r="AA26" i="1" s="1"/>
  <c r="P26" i="1"/>
  <c r="T26" i="1" s="1"/>
  <c r="S26" i="1" s="1"/>
  <c r="M26" i="1"/>
  <c r="L26" i="1"/>
  <c r="K26" i="1"/>
  <c r="I26" i="1" s="1"/>
  <c r="H26" i="1"/>
  <c r="E26" i="1"/>
  <c r="D26" i="1"/>
  <c r="AY25" i="1"/>
  <c r="AX25" i="1"/>
  <c r="BA25" i="1" s="1"/>
  <c r="BD25" i="1" s="1"/>
  <c r="AM25" i="1"/>
  <c r="AB25" i="1"/>
  <c r="X25" i="1"/>
  <c r="W25" i="1"/>
  <c r="W47" i="1" s="1"/>
  <c r="R25" i="1"/>
  <c r="Q25" i="1"/>
  <c r="P25" i="1"/>
  <c r="O25" i="1"/>
  <c r="M25" i="1"/>
  <c r="L25" i="1"/>
  <c r="K25" i="1"/>
  <c r="I25" i="1"/>
  <c r="E25" i="1"/>
  <c r="E47" i="1" s="1"/>
  <c r="D25" i="1"/>
  <c r="AG24" i="1"/>
  <c r="BA23" i="1"/>
  <c r="BD23" i="1" s="1"/>
  <c r="AY23" i="1"/>
  <c r="BB23" i="1" s="1"/>
  <c r="BE23" i="1" s="1"/>
  <c r="AX23" i="1"/>
  <c r="AW23" i="1" s="1"/>
  <c r="AM23" i="1"/>
  <c r="AB23" i="1"/>
  <c r="X23" i="1"/>
  <c r="W23" i="1"/>
  <c r="R23" i="1"/>
  <c r="V23" i="1" s="1"/>
  <c r="Q23" i="1"/>
  <c r="O23" i="1" s="1"/>
  <c r="P23" i="1"/>
  <c r="T23" i="1" s="1"/>
  <c r="M23" i="1"/>
  <c r="L23" i="1"/>
  <c r="I23" i="1" s="1"/>
  <c r="K23" i="1"/>
  <c r="E23" i="1"/>
  <c r="H23" i="1" s="1"/>
  <c r="D23" i="1"/>
  <c r="C23" i="1"/>
  <c r="BB22" i="1"/>
  <c r="BE22" i="1" s="1"/>
  <c r="AY22" i="1"/>
  <c r="AX22" i="1"/>
  <c r="BA22" i="1" s="1"/>
  <c r="AM22" i="1"/>
  <c r="AB22" i="1"/>
  <c r="X22" i="1"/>
  <c r="W22" i="1"/>
  <c r="R22" i="1"/>
  <c r="V22" i="1" s="1"/>
  <c r="Q22" i="1"/>
  <c r="U22" i="1" s="1"/>
  <c r="AA22" i="1" s="1"/>
  <c r="P22" i="1"/>
  <c r="T22" i="1" s="1"/>
  <c r="M22" i="1"/>
  <c r="L22" i="1"/>
  <c r="K22" i="1"/>
  <c r="I22" i="1" s="1"/>
  <c r="H22" i="1"/>
  <c r="E22" i="1"/>
  <c r="D22" i="1"/>
  <c r="BA21" i="1"/>
  <c r="BD21" i="1" s="1"/>
  <c r="BC21" i="1" s="1"/>
  <c r="AY21" i="1"/>
  <c r="BB21" i="1" s="1"/>
  <c r="BE21" i="1" s="1"/>
  <c r="AX21" i="1"/>
  <c r="AM21" i="1"/>
  <c r="AB21" i="1"/>
  <c r="AB24" i="1" s="1"/>
  <c r="X21" i="1"/>
  <c r="X24" i="1" s="1"/>
  <c r="W21" i="1"/>
  <c r="W24" i="1" s="1"/>
  <c r="R21" i="1"/>
  <c r="R24" i="1" s="1"/>
  <c r="Q21" i="1"/>
  <c r="Q24" i="1" s="1"/>
  <c r="P21" i="1"/>
  <c r="P24" i="1" s="1"/>
  <c r="O21" i="1"/>
  <c r="M21" i="1"/>
  <c r="M24" i="1" s="1"/>
  <c r="L21" i="1"/>
  <c r="K21" i="1"/>
  <c r="I21" i="1"/>
  <c r="E21" i="1"/>
  <c r="H21" i="1" s="1"/>
  <c r="D21" i="1"/>
  <c r="AO20" i="1"/>
  <c r="AO24" i="1" s="1"/>
  <c r="AN20" i="1"/>
  <c r="AN24" i="1" s="1"/>
  <c r="AG20" i="1"/>
  <c r="J20" i="1"/>
  <c r="J24" i="1" s="1"/>
  <c r="AY19" i="1"/>
  <c r="BB19" i="1" s="1"/>
  <c r="BE19" i="1" s="1"/>
  <c r="AX19" i="1"/>
  <c r="BA19" i="1" s="1"/>
  <c r="BD19" i="1" s="1"/>
  <c r="AW19" i="1"/>
  <c r="AM19" i="1"/>
  <c r="AB19" i="1"/>
  <c r="X19" i="1"/>
  <c r="W19" i="1"/>
  <c r="R19" i="1"/>
  <c r="V19" i="1" s="1"/>
  <c r="Q19" i="1"/>
  <c r="O19" i="1" s="1"/>
  <c r="P19" i="1"/>
  <c r="T19" i="1" s="1"/>
  <c r="M19" i="1"/>
  <c r="L19" i="1"/>
  <c r="I19" i="1" s="1"/>
  <c r="K19" i="1"/>
  <c r="E19" i="1"/>
  <c r="H19" i="1" s="1"/>
  <c r="D19" i="1"/>
  <c r="C19" i="1"/>
  <c r="AY18" i="1"/>
  <c r="BB18" i="1" s="1"/>
  <c r="BE18" i="1" s="1"/>
  <c r="AX18" i="1"/>
  <c r="BA18" i="1" s="1"/>
  <c r="AM18" i="1"/>
  <c r="AB18" i="1"/>
  <c r="X18" i="1"/>
  <c r="W18" i="1"/>
  <c r="R18" i="1"/>
  <c r="V18" i="1" s="1"/>
  <c r="Q18" i="1"/>
  <c r="U18" i="1" s="1"/>
  <c r="AA18" i="1" s="1"/>
  <c r="P18" i="1"/>
  <c r="T18" i="1" s="1"/>
  <c r="M18" i="1"/>
  <c r="L18" i="1"/>
  <c r="K18" i="1"/>
  <c r="K24" i="1" s="1"/>
  <c r="H18" i="1"/>
  <c r="E18" i="1"/>
  <c r="D18" i="1"/>
  <c r="AY17" i="1"/>
  <c r="BB17" i="1" s="1"/>
  <c r="BE17" i="1" s="1"/>
  <c r="AX17" i="1"/>
  <c r="BA17" i="1" s="1"/>
  <c r="BD17" i="1" s="1"/>
  <c r="BC17" i="1" s="1"/>
  <c r="AM17" i="1"/>
  <c r="AB17" i="1"/>
  <c r="X17" i="1"/>
  <c r="W17" i="1"/>
  <c r="W20" i="1" s="1"/>
  <c r="R17" i="1"/>
  <c r="V17" i="1" s="1"/>
  <c r="Q17" i="1"/>
  <c r="U17" i="1" s="1"/>
  <c r="AA17" i="1" s="1"/>
  <c r="P17" i="1"/>
  <c r="T17" i="1" s="1"/>
  <c r="O17" i="1"/>
  <c r="M17" i="1"/>
  <c r="L17" i="1"/>
  <c r="K17" i="1"/>
  <c r="I17" i="1"/>
  <c r="E17" i="1"/>
  <c r="H17" i="1" s="1"/>
  <c r="D17" i="1"/>
  <c r="AY16" i="1"/>
  <c r="BB16" i="1" s="1"/>
  <c r="BE16" i="1" s="1"/>
  <c r="AX16" i="1"/>
  <c r="BA16" i="1" s="1"/>
  <c r="AM16" i="1"/>
  <c r="AB16" i="1"/>
  <c r="X16" i="1"/>
  <c r="W16" i="1"/>
  <c r="R16" i="1"/>
  <c r="V16" i="1" s="1"/>
  <c r="Q16" i="1"/>
  <c r="U16" i="1" s="1"/>
  <c r="AA16" i="1" s="1"/>
  <c r="P16" i="1"/>
  <c r="O16" i="1" s="1"/>
  <c r="M16" i="1"/>
  <c r="L16" i="1"/>
  <c r="K16" i="1"/>
  <c r="I16" i="1" s="1"/>
  <c r="H16" i="1"/>
  <c r="E16" i="1"/>
  <c r="D16" i="1"/>
  <c r="BA15" i="1"/>
  <c r="BD15" i="1" s="1"/>
  <c r="AY15" i="1"/>
  <c r="BB15" i="1" s="1"/>
  <c r="BE15" i="1" s="1"/>
  <c r="AX15" i="1"/>
  <c r="AW15" i="1" s="1"/>
  <c r="AM15" i="1"/>
  <c r="AB15" i="1"/>
  <c r="X15" i="1"/>
  <c r="W15" i="1"/>
  <c r="R15" i="1"/>
  <c r="V15" i="1" s="1"/>
  <c r="Q15" i="1"/>
  <c r="O15" i="1" s="1"/>
  <c r="P15" i="1"/>
  <c r="T15" i="1" s="1"/>
  <c r="M15" i="1"/>
  <c r="L15" i="1"/>
  <c r="I15" i="1" s="1"/>
  <c r="K15" i="1"/>
  <c r="E15" i="1"/>
  <c r="H15" i="1" s="1"/>
  <c r="D15" i="1"/>
  <c r="C15" i="1"/>
  <c r="BB14" i="1"/>
  <c r="BE14" i="1" s="1"/>
  <c r="AY14" i="1"/>
  <c r="AX14" i="1"/>
  <c r="BA14" i="1" s="1"/>
  <c r="AM14" i="1"/>
  <c r="AM20" i="1" s="1"/>
  <c r="AB14" i="1"/>
  <c r="AB20" i="1" s="1"/>
  <c r="X14" i="1"/>
  <c r="X20" i="1" s="1"/>
  <c r="W14" i="1"/>
  <c r="R14" i="1"/>
  <c r="R20" i="1" s="1"/>
  <c r="Q14" i="1"/>
  <c r="U14" i="1" s="1"/>
  <c r="P14" i="1"/>
  <c r="T14" i="1" s="1"/>
  <c r="M14" i="1"/>
  <c r="M20" i="1" s="1"/>
  <c r="L14" i="1"/>
  <c r="L20" i="1" s="1"/>
  <c r="K14" i="1"/>
  <c r="K20" i="1" s="1"/>
  <c r="H14" i="1"/>
  <c r="H20" i="1" s="1"/>
  <c r="E14" i="1"/>
  <c r="E20" i="1" s="1"/>
  <c r="D14" i="1"/>
  <c r="AY13" i="1"/>
  <c r="R13" i="1"/>
  <c r="M13" i="1"/>
  <c r="J13" i="1"/>
  <c r="BB12" i="1"/>
  <c r="BE12" i="1" s="1"/>
  <c r="AY12" i="1"/>
  <c r="AX12" i="1"/>
  <c r="BA12" i="1" s="1"/>
  <c r="AM12" i="1"/>
  <c r="AB12" i="1"/>
  <c r="X12" i="1"/>
  <c r="W12" i="1"/>
  <c r="R12" i="1"/>
  <c r="V12" i="1" s="1"/>
  <c r="Q12" i="1"/>
  <c r="U12" i="1" s="1"/>
  <c r="AA12" i="1" s="1"/>
  <c r="P12" i="1"/>
  <c r="O12" i="1" s="1"/>
  <c r="M12" i="1"/>
  <c r="L12" i="1"/>
  <c r="K12" i="1"/>
  <c r="I12" i="1" s="1"/>
  <c r="H12" i="1"/>
  <c r="E12" i="1"/>
  <c r="D12" i="1"/>
  <c r="BA11" i="1"/>
  <c r="BD11" i="1" s="1"/>
  <c r="BC11" i="1" s="1"/>
  <c r="AY11" i="1"/>
  <c r="BB11" i="1" s="1"/>
  <c r="BE11" i="1" s="1"/>
  <c r="AX11" i="1"/>
  <c r="AW11" i="1"/>
  <c r="AM11" i="1"/>
  <c r="AB11" i="1"/>
  <c r="X11" i="1"/>
  <c r="W11" i="1"/>
  <c r="R11" i="1"/>
  <c r="V11" i="1" s="1"/>
  <c r="Q11" i="1"/>
  <c r="U11" i="1" s="1"/>
  <c r="AA11" i="1" s="1"/>
  <c r="P11" i="1"/>
  <c r="T11" i="1" s="1"/>
  <c r="S11" i="1" s="1"/>
  <c r="M11" i="1"/>
  <c r="L11" i="1"/>
  <c r="I11" i="1" s="1"/>
  <c r="K11" i="1"/>
  <c r="E11" i="1"/>
  <c r="H11" i="1" s="1"/>
  <c r="D11" i="1"/>
  <c r="C11" i="1"/>
  <c r="BB10" i="1"/>
  <c r="BE10" i="1" s="1"/>
  <c r="AY10" i="1"/>
  <c r="AX10" i="1"/>
  <c r="BA10" i="1" s="1"/>
  <c r="AB10" i="1"/>
  <c r="X10" i="1"/>
  <c r="W10" i="1"/>
  <c r="R10" i="1"/>
  <c r="V10" i="1" s="1"/>
  <c r="Q10" i="1"/>
  <c r="U10" i="1" s="1"/>
  <c r="AA10" i="1" s="1"/>
  <c r="P10" i="1"/>
  <c r="O10" i="1" s="1"/>
  <c r="M10" i="1"/>
  <c r="L10" i="1"/>
  <c r="K10" i="1"/>
  <c r="I10" i="1" s="1"/>
  <c r="H10" i="1"/>
  <c r="E10" i="1"/>
  <c r="D10" i="1"/>
  <c r="BA9" i="1"/>
  <c r="BD9" i="1" s="1"/>
  <c r="BC9" i="1" s="1"/>
  <c r="AY9" i="1"/>
  <c r="BB9" i="1" s="1"/>
  <c r="BE9" i="1" s="1"/>
  <c r="AX9" i="1"/>
  <c r="AW9" i="1"/>
  <c r="AB9" i="1"/>
  <c r="X9" i="1"/>
  <c r="W9" i="1"/>
  <c r="R9" i="1"/>
  <c r="V9" i="1" s="1"/>
  <c r="Q9" i="1"/>
  <c r="U9" i="1" s="1"/>
  <c r="AA9" i="1" s="1"/>
  <c r="P9" i="1"/>
  <c r="T9" i="1" s="1"/>
  <c r="O9" i="1"/>
  <c r="M9" i="1"/>
  <c r="L9" i="1"/>
  <c r="K9" i="1"/>
  <c r="I9" i="1"/>
  <c r="E9" i="1"/>
  <c r="H9" i="1" s="1"/>
  <c r="D9" i="1"/>
  <c r="BB8" i="1"/>
  <c r="AY8" i="1"/>
  <c r="AX8" i="1"/>
  <c r="AX13" i="1" s="1"/>
  <c r="AB8" i="1"/>
  <c r="X8" i="1"/>
  <c r="X13" i="1" s="1"/>
  <c r="W8" i="1"/>
  <c r="W13" i="1" s="1"/>
  <c r="R8" i="1"/>
  <c r="V8" i="1" s="1"/>
  <c r="Q8" i="1"/>
  <c r="Q13" i="1" s="1"/>
  <c r="P8" i="1"/>
  <c r="P13" i="1" s="1"/>
  <c r="O8" i="1"/>
  <c r="M8" i="1"/>
  <c r="L8" i="1"/>
  <c r="L13" i="1" s="1"/>
  <c r="K8" i="1"/>
  <c r="K13" i="1" s="1"/>
  <c r="I8" i="1"/>
  <c r="I13" i="1" s="1"/>
  <c r="E8" i="1"/>
  <c r="D8" i="1"/>
  <c r="D13" i="1" s="1"/>
  <c r="BD58" i="1" l="1"/>
  <c r="AZ58" i="1"/>
  <c r="BE64" i="1"/>
  <c r="AZ64" i="1"/>
  <c r="AZ26" i="1"/>
  <c r="BD26" i="1"/>
  <c r="BC26" i="1" s="1"/>
  <c r="D94" i="1"/>
  <c r="BC42" i="1"/>
  <c r="AY47" i="1"/>
  <c r="BA34" i="1"/>
  <c r="AZ34" i="1" s="1"/>
  <c r="AZ35" i="1"/>
  <c r="BC39" i="1"/>
  <c r="AZ53" i="1"/>
  <c r="BA67" i="1"/>
  <c r="BD67" i="1" s="1"/>
  <c r="BC67" i="1" s="1"/>
  <c r="BB73" i="1"/>
  <c r="BE73" i="1" s="1"/>
  <c r="BA78" i="1"/>
  <c r="BD78" i="1" s="1"/>
  <c r="BC78" i="1" s="1"/>
  <c r="BB84" i="1"/>
  <c r="BE84" i="1" s="1"/>
  <c r="BB89" i="1"/>
  <c r="BE89" i="1" s="1"/>
  <c r="BC89" i="1" s="1"/>
  <c r="BB91" i="1"/>
  <c r="BE91" i="1" s="1"/>
  <c r="BA92" i="1"/>
  <c r="AZ92" i="1" s="1"/>
  <c r="BA93" i="1"/>
  <c r="BC53" i="1"/>
  <c r="AW52" i="1"/>
  <c r="AX94" i="1"/>
  <c r="D91" i="1"/>
  <c r="C91" i="1" s="1"/>
  <c r="BB13" i="1"/>
  <c r="AY20" i="1"/>
  <c r="AY24" i="1" s="1"/>
  <c r="AY48" i="1" s="1"/>
  <c r="AZ42" i="1"/>
  <c r="AW58" i="1"/>
  <c r="BC64" i="1"/>
  <c r="AZ89" i="1"/>
  <c r="BD12" i="1"/>
  <c r="BC12" i="1" s="1"/>
  <c r="AZ12" i="1"/>
  <c r="BD14" i="1"/>
  <c r="AZ14" i="1"/>
  <c r="BA20" i="1"/>
  <c r="BD22" i="1"/>
  <c r="BC22" i="1" s="1"/>
  <c r="AZ22" i="1"/>
  <c r="S9" i="1"/>
  <c r="Z11" i="1"/>
  <c r="Y11" i="1" s="1"/>
  <c r="S15" i="1"/>
  <c r="AZ16" i="1"/>
  <c r="BD16" i="1"/>
  <c r="BC16" i="1" s="1"/>
  <c r="AM24" i="1"/>
  <c r="BC19" i="1"/>
  <c r="S22" i="1"/>
  <c r="S23" i="1"/>
  <c r="Z26" i="1"/>
  <c r="Y26" i="1" s="1"/>
  <c r="Z17" i="1"/>
  <c r="Y17" i="1" s="1"/>
  <c r="Z9" i="1"/>
  <c r="Y9" i="1" s="1"/>
  <c r="Z12" i="1"/>
  <c r="Y12" i="1" s="1"/>
  <c r="U20" i="1"/>
  <c r="AA14" i="1"/>
  <c r="BE20" i="1"/>
  <c r="BE24" i="1" s="1"/>
  <c r="E24" i="1"/>
  <c r="BD18" i="1"/>
  <c r="AZ18" i="1"/>
  <c r="BA24" i="1"/>
  <c r="Z22" i="1"/>
  <c r="Y22" i="1" s="1"/>
  <c r="Z28" i="1"/>
  <c r="Y28" i="1" s="1"/>
  <c r="AA30" i="1"/>
  <c r="S30" i="1"/>
  <c r="AE31" i="1"/>
  <c r="AH31" i="1"/>
  <c r="AD31" i="1"/>
  <c r="AF31" i="1"/>
  <c r="Z18" i="1"/>
  <c r="Y18" i="1" s="1"/>
  <c r="Z10" i="1"/>
  <c r="Y10" i="1" s="1"/>
  <c r="H8" i="1"/>
  <c r="H13" i="1" s="1"/>
  <c r="C8" i="1"/>
  <c r="E13" i="1"/>
  <c r="V13" i="1"/>
  <c r="BD10" i="1"/>
  <c r="BC10" i="1" s="1"/>
  <c r="AZ10" i="1"/>
  <c r="BC15" i="1"/>
  <c r="Z16" i="1"/>
  <c r="Y16" i="1" s="1"/>
  <c r="S17" i="1"/>
  <c r="H24" i="1"/>
  <c r="S18" i="1"/>
  <c r="BC23" i="1"/>
  <c r="W48" i="1"/>
  <c r="Z32" i="1"/>
  <c r="Y32" i="1" s="1"/>
  <c r="Z36" i="1"/>
  <c r="Y36" i="1" s="1"/>
  <c r="V14" i="1"/>
  <c r="V20" i="1" s="1"/>
  <c r="T16" i="1"/>
  <c r="S16" i="1" s="1"/>
  <c r="U19" i="1"/>
  <c r="AA19" i="1" s="1"/>
  <c r="U23" i="1"/>
  <c r="AA23" i="1" s="1"/>
  <c r="E48" i="1"/>
  <c r="C31" i="1"/>
  <c r="BA31" i="1"/>
  <c r="AW31" i="1"/>
  <c r="BD34" i="1"/>
  <c r="BC34" i="1" s="1"/>
  <c r="I38" i="1"/>
  <c r="AE38" i="1"/>
  <c r="AD38" i="1"/>
  <c r="H43" i="1"/>
  <c r="C43" i="1"/>
  <c r="BB43" i="1"/>
  <c r="BE43" i="1" s="1"/>
  <c r="BC43" i="1" s="1"/>
  <c r="AW43" i="1"/>
  <c r="BA51" i="1"/>
  <c r="AW51" i="1"/>
  <c r="AX56" i="1"/>
  <c r="P94" i="1"/>
  <c r="O57" i="1"/>
  <c r="T57" i="1"/>
  <c r="O67" i="1"/>
  <c r="U67" i="1"/>
  <c r="AA67" i="1" s="1"/>
  <c r="O81" i="1"/>
  <c r="T81" i="1"/>
  <c r="S81" i="1" s="1"/>
  <c r="T8" i="1"/>
  <c r="AW8" i="1"/>
  <c r="BA8" i="1"/>
  <c r="BE8" i="1"/>
  <c r="BE13" i="1" s="1"/>
  <c r="C10" i="1"/>
  <c r="C12" i="1"/>
  <c r="AW12" i="1"/>
  <c r="I14" i="1"/>
  <c r="O14" i="1"/>
  <c r="C16" i="1"/>
  <c r="AW16" i="1"/>
  <c r="AZ17" i="1"/>
  <c r="I18" i="1"/>
  <c r="O18" i="1"/>
  <c r="P20" i="1"/>
  <c r="T21" i="1"/>
  <c r="AZ21" i="1"/>
  <c r="O22" i="1"/>
  <c r="O24" i="1" s="1"/>
  <c r="K47" i="1"/>
  <c r="K48" i="1" s="1"/>
  <c r="P47" i="1"/>
  <c r="P48" i="1" s="1"/>
  <c r="T25" i="1"/>
  <c r="X47" i="1"/>
  <c r="X48" i="1" s="1"/>
  <c r="AB47" i="1"/>
  <c r="AB48" i="1" s="1"/>
  <c r="AB95" i="1" s="1"/>
  <c r="AB97" i="1" s="1"/>
  <c r="O26" i="1"/>
  <c r="O47" i="1" s="1"/>
  <c r="C29" i="1"/>
  <c r="BA29" i="1"/>
  <c r="AW29" i="1"/>
  <c r="BD30" i="1"/>
  <c r="BC30" i="1" s="1"/>
  <c r="AZ30" i="1"/>
  <c r="BB32" i="1"/>
  <c r="BE32" i="1" s="1"/>
  <c r="BC32" i="1" s="1"/>
  <c r="AW32" i="1"/>
  <c r="BD35" i="1"/>
  <c r="BC35" i="1" s="1"/>
  <c r="H40" i="1"/>
  <c r="C40" i="1"/>
  <c r="AA40" i="1"/>
  <c r="BB40" i="1"/>
  <c r="BE40" i="1" s="1"/>
  <c r="BC40" i="1" s="1"/>
  <c r="AW40" i="1"/>
  <c r="BD41" i="1"/>
  <c r="BC41" i="1" s="1"/>
  <c r="AZ41" i="1"/>
  <c r="T42" i="1"/>
  <c r="S42" i="1" s="1"/>
  <c r="S44" i="1"/>
  <c r="BA44" i="1"/>
  <c r="AW44" i="1"/>
  <c r="I45" i="1"/>
  <c r="Z46" i="1"/>
  <c r="Y46" i="1" s="1"/>
  <c r="BD46" i="1"/>
  <c r="BC46" i="1" s="1"/>
  <c r="AZ46" i="1"/>
  <c r="AD52" i="1"/>
  <c r="AH52" i="1"/>
  <c r="AE52" i="1"/>
  <c r="Z64" i="1"/>
  <c r="Y64" i="1" s="1"/>
  <c r="I73" i="1"/>
  <c r="T10" i="1"/>
  <c r="S10" i="1" s="1"/>
  <c r="T12" i="1"/>
  <c r="S12" i="1" s="1"/>
  <c r="U15" i="1"/>
  <c r="AA15" i="1" s="1"/>
  <c r="AH33" i="1"/>
  <c r="AF33" i="1"/>
  <c r="AH41" i="1"/>
  <c r="C9" i="1"/>
  <c r="O11" i="1"/>
  <c r="O13" i="1" s="1"/>
  <c r="AB13" i="1"/>
  <c r="C17" i="1"/>
  <c r="AW17" i="1"/>
  <c r="D20" i="1"/>
  <c r="D24" i="1" s="1"/>
  <c r="Q20" i="1"/>
  <c r="AX20" i="1"/>
  <c r="AX24" i="1" s="1"/>
  <c r="BB20" i="1"/>
  <c r="C21" i="1"/>
  <c r="U21" i="1"/>
  <c r="AW21" i="1"/>
  <c r="L24" i="1"/>
  <c r="BB24" i="1"/>
  <c r="C25" i="1"/>
  <c r="L47" i="1"/>
  <c r="L48" i="1" s="1"/>
  <c r="Q47" i="1"/>
  <c r="Q48" i="1" s="1"/>
  <c r="U25" i="1"/>
  <c r="AW25" i="1"/>
  <c r="AW26" i="1"/>
  <c r="C27" i="1"/>
  <c r="I27" i="1"/>
  <c r="AE27" i="1" s="1"/>
  <c r="BA27" i="1"/>
  <c r="BA47" i="1" s="1"/>
  <c r="AW27" i="1"/>
  <c r="BD28" i="1"/>
  <c r="BC28" i="1" s="1"/>
  <c r="AZ28" i="1"/>
  <c r="C30" i="1"/>
  <c r="I30" i="1"/>
  <c r="O30" i="1"/>
  <c r="AW30" i="1"/>
  <c r="S31" i="1"/>
  <c r="S33" i="1"/>
  <c r="AD33" i="1"/>
  <c r="BA33" i="1"/>
  <c r="AW33" i="1"/>
  <c r="I34" i="1"/>
  <c r="Z35" i="1"/>
  <c r="Y35" i="1" s="1"/>
  <c r="C37" i="1"/>
  <c r="AH37" i="1"/>
  <c r="AF37" i="1"/>
  <c r="AE37" i="1"/>
  <c r="S38" i="1"/>
  <c r="AF38" i="1" s="1"/>
  <c r="BD38" i="1"/>
  <c r="BC38" i="1" s="1"/>
  <c r="AZ38" i="1"/>
  <c r="S39" i="1"/>
  <c r="S41" i="1"/>
  <c r="AF41" i="1" s="1"/>
  <c r="AD41" i="1"/>
  <c r="I44" i="1"/>
  <c r="U45" i="1"/>
  <c r="AA45" i="1" s="1"/>
  <c r="O49" i="1"/>
  <c r="O50" i="1" s="1"/>
  <c r="T49" i="1"/>
  <c r="P50" i="1"/>
  <c r="BB50" i="1"/>
  <c r="BE49" i="1"/>
  <c r="BE50" i="1" s="1"/>
  <c r="S52" i="1"/>
  <c r="AF52" i="1" s="1"/>
  <c r="S53" i="1"/>
  <c r="Z54" i="1"/>
  <c r="Y54" i="1" s="1"/>
  <c r="BB54" i="1"/>
  <c r="BE54" i="1" s="1"/>
  <c r="BC54" i="1" s="1"/>
  <c r="AW54" i="1"/>
  <c r="Z60" i="1"/>
  <c r="Y60" i="1" s="1"/>
  <c r="AH27" i="1"/>
  <c r="C33" i="1"/>
  <c r="S37" i="1"/>
  <c r="BA37" i="1"/>
  <c r="AW37" i="1"/>
  <c r="Z39" i="1"/>
  <c r="Y39" i="1" s="1"/>
  <c r="C41" i="1"/>
  <c r="Z43" i="1"/>
  <c r="Y43" i="1" s="1"/>
  <c r="C51" i="1"/>
  <c r="D56" i="1"/>
  <c r="AH59" i="1"/>
  <c r="AF59" i="1"/>
  <c r="AD59" i="1"/>
  <c r="U8" i="1"/>
  <c r="AZ9" i="1"/>
  <c r="AW10" i="1"/>
  <c r="AZ11" i="1"/>
  <c r="C14" i="1"/>
  <c r="AW14" i="1"/>
  <c r="AW20" i="1" s="1"/>
  <c r="AZ15" i="1"/>
  <c r="C18" i="1"/>
  <c r="AW18" i="1"/>
  <c r="AZ19" i="1"/>
  <c r="V21" i="1"/>
  <c r="V24" i="1" s="1"/>
  <c r="C22" i="1"/>
  <c r="AW22" i="1"/>
  <c r="AZ23" i="1"/>
  <c r="D47" i="1"/>
  <c r="H25" i="1"/>
  <c r="M47" i="1"/>
  <c r="M48" i="1" s="1"/>
  <c r="R47" i="1"/>
  <c r="R48" i="1" s="1"/>
  <c r="V25" i="1"/>
  <c r="V47" i="1" s="1"/>
  <c r="V48" i="1" s="1"/>
  <c r="AX47" i="1"/>
  <c r="BB25" i="1"/>
  <c r="C26" i="1"/>
  <c r="AF27" i="1"/>
  <c r="C28" i="1"/>
  <c r="I28" i="1"/>
  <c r="AW28" i="1"/>
  <c r="T29" i="1"/>
  <c r="S29" i="1" s="1"/>
  <c r="Z29" i="1"/>
  <c r="Y29" i="1" s="1"/>
  <c r="O31" i="1"/>
  <c r="I33" i="1"/>
  <c r="AE33" i="1" s="1"/>
  <c r="U34" i="1"/>
  <c r="AA34" i="1" s="1"/>
  <c r="H36" i="1"/>
  <c r="C36" i="1"/>
  <c r="BB36" i="1"/>
  <c r="BE36" i="1" s="1"/>
  <c r="BC36" i="1" s="1"/>
  <c r="AW36" i="1"/>
  <c r="AH38" i="1"/>
  <c r="I41" i="1"/>
  <c r="AE41" i="1" s="1"/>
  <c r="Z42" i="1"/>
  <c r="Y42" i="1" s="1"/>
  <c r="C44" i="1"/>
  <c r="Z44" i="1"/>
  <c r="Y44" i="1" s="1"/>
  <c r="BD45" i="1"/>
  <c r="BC45" i="1" s="1"/>
  <c r="AZ45" i="1"/>
  <c r="T46" i="1"/>
  <c r="S46" i="1" s="1"/>
  <c r="I51" i="1"/>
  <c r="K56" i="1"/>
  <c r="U56" i="1"/>
  <c r="AA51" i="1"/>
  <c r="BD52" i="1"/>
  <c r="AZ52" i="1"/>
  <c r="H54" i="1"/>
  <c r="C54" i="1"/>
  <c r="O69" i="1"/>
  <c r="U69" i="1"/>
  <c r="AA69" i="1" s="1"/>
  <c r="AZ32" i="1"/>
  <c r="O33" i="1"/>
  <c r="C35" i="1"/>
  <c r="AW35" i="1"/>
  <c r="O37" i="1"/>
  <c r="C39" i="1"/>
  <c r="AW39" i="1"/>
  <c r="AZ40" i="1"/>
  <c r="O41" i="1"/>
  <c r="C42" i="1"/>
  <c r="AW42" i="1"/>
  <c r="AZ43" i="1"/>
  <c r="O44" i="1"/>
  <c r="C46" i="1"/>
  <c r="AW46" i="1"/>
  <c r="D50" i="1"/>
  <c r="C49" i="1"/>
  <c r="I49" i="1"/>
  <c r="I50" i="1" s="1"/>
  <c r="AX50" i="1"/>
  <c r="BA49" i="1"/>
  <c r="AW49" i="1"/>
  <c r="AW50" i="1" s="1"/>
  <c r="L56" i="1"/>
  <c r="R56" i="1"/>
  <c r="S55" i="1"/>
  <c r="BA55" i="1"/>
  <c r="AW55" i="1"/>
  <c r="K94" i="1"/>
  <c r="I57" i="1"/>
  <c r="X95" i="1"/>
  <c r="X97" i="1" s="1"/>
  <c r="BC58" i="1"/>
  <c r="H62" i="1"/>
  <c r="C62" i="1"/>
  <c r="Z65" i="1"/>
  <c r="Y65" i="1" s="1"/>
  <c r="BB65" i="1"/>
  <c r="BE65" i="1" s="1"/>
  <c r="BC65" i="1" s="1"/>
  <c r="AW65" i="1"/>
  <c r="S75" i="1"/>
  <c r="AA75" i="1"/>
  <c r="O77" i="1"/>
  <c r="T77" i="1"/>
  <c r="S77" i="1" s="1"/>
  <c r="Z80" i="1"/>
  <c r="Y80" i="1" s="1"/>
  <c r="J48" i="1"/>
  <c r="M56" i="1"/>
  <c r="S51" i="1"/>
  <c r="O53" i="1"/>
  <c r="O56" i="1" s="1"/>
  <c r="I55" i="1"/>
  <c r="H58" i="1"/>
  <c r="C58" i="1"/>
  <c r="Z58" i="1"/>
  <c r="Y58" i="1" s="1"/>
  <c r="I59" i="1"/>
  <c r="AE59" i="1" s="1"/>
  <c r="U62" i="1"/>
  <c r="O62" i="1"/>
  <c r="S63" i="1"/>
  <c r="AA63" i="1"/>
  <c r="H65" i="1"/>
  <c r="C65" i="1"/>
  <c r="O68" i="1"/>
  <c r="T68" i="1"/>
  <c r="S68" i="1" s="1"/>
  <c r="AH70" i="1"/>
  <c r="AE70" i="1"/>
  <c r="AD70" i="1"/>
  <c r="Z76" i="1"/>
  <c r="Y76" i="1" s="1"/>
  <c r="V56" i="1"/>
  <c r="BE51" i="1"/>
  <c r="E56" i="1"/>
  <c r="H52" i="1"/>
  <c r="H56" i="1" s="1"/>
  <c r="AY56" i="1"/>
  <c r="BB52" i="1"/>
  <c r="BE52" i="1" s="1"/>
  <c r="C53" i="1"/>
  <c r="Z53" i="1"/>
  <c r="Y53" i="1" s="1"/>
  <c r="C55" i="1"/>
  <c r="Z55" i="1"/>
  <c r="Y55" i="1" s="1"/>
  <c r="O61" i="1"/>
  <c r="T61" i="1"/>
  <c r="S61" i="1" s="1"/>
  <c r="I62" i="1"/>
  <c r="Z72" i="1"/>
  <c r="Y72" i="1" s="1"/>
  <c r="AZ81" i="1"/>
  <c r="BD81" i="1"/>
  <c r="BC81" i="1" s="1"/>
  <c r="U49" i="1"/>
  <c r="AW53" i="1"/>
  <c r="O55" i="1"/>
  <c r="Q56" i="1"/>
  <c r="C57" i="1"/>
  <c r="L94" i="1"/>
  <c r="L95" i="1" s="1"/>
  <c r="L97" i="1" s="1"/>
  <c r="Q94" i="1"/>
  <c r="Q95" i="1" s="1"/>
  <c r="Q97" i="1" s="1"/>
  <c r="U57" i="1"/>
  <c r="AW57" i="1"/>
  <c r="BA57" i="1"/>
  <c r="C59" i="1"/>
  <c r="C61" i="1"/>
  <c r="BA61" i="1"/>
  <c r="AW61" i="1"/>
  <c r="S64" i="1"/>
  <c r="S66" i="1"/>
  <c r="BA66" i="1"/>
  <c r="AW66" i="1"/>
  <c r="I67" i="1"/>
  <c r="Z68" i="1"/>
  <c r="Y68" i="1" s="1"/>
  <c r="I69" i="1"/>
  <c r="AZ72" i="1"/>
  <c r="U73" i="1"/>
  <c r="AA73" i="1" s="1"/>
  <c r="S74" i="1"/>
  <c r="BA74" i="1"/>
  <c r="AW74" i="1"/>
  <c r="BB75" i="1"/>
  <c r="AW75" i="1"/>
  <c r="H94" i="1"/>
  <c r="M94" i="1"/>
  <c r="R94" i="1"/>
  <c r="V57" i="1"/>
  <c r="V94" i="1" s="1"/>
  <c r="BA59" i="1"/>
  <c r="AW59" i="1"/>
  <c r="BD60" i="1"/>
  <c r="BC60" i="1" s="1"/>
  <c r="AZ60" i="1"/>
  <c r="BA62" i="1"/>
  <c r="AW62" i="1"/>
  <c r="I66" i="1"/>
  <c r="S70" i="1"/>
  <c r="AF70" i="1" s="1"/>
  <c r="BA70" i="1"/>
  <c r="AW70" i="1"/>
  <c r="Z71" i="1"/>
  <c r="Y71" i="1" s="1"/>
  <c r="BB71" i="1"/>
  <c r="BE71" i="1" s="1"/>
  <c r="BC71" i="1" s="1"/>
  <c r="AW71" i="1"/>
  <c r="S72" i="1"/>
  <c r="S73" i="1"/>
  <c r="BD73" i="1"/>
  <c r="BC73" i="1" s="1"/>
  <c r="Z79" i="1"/>
  <c r="Y79" i="1" s="1"/>
  <c r="O82" i="1"/>
  <c r="U82" i="1"/>
  <c r="AA82" i="1" s="1"/>
  <c r="Z86" i="1"/>
  <c r="Y86" i="1" s="1"/>
  <c r="BB86" i="1"/>
  <c r="BE86" i="1" s="1"/>
  <c r="BC86" i="1" s="1"/>
  <c r="AW86" i="1"/>
  <c r="S88" i="1"/>
  <c r="AA88" i="1"/>
  <c r="E94" i="1"/>
  <c r="E95" i="1" s="1"/>
  <c r="E97" i="1" s="1"/>
  <c r="W94" i="1"/>
  <c r="W95" i="1" s="1"/>
  <c r="AY94" i="1"/>
  <c r="C60" i="1"/>
  <c r="I60" i="1"/>
  <c r="AW60" i="1"/>
  <c r="Z61" i="1"/>
  <c r="Y61" i="1" s="1"/>
  <c r="BA63" i="1"/>
  <c r="AW63" i="1"/>
  <c r="I64" i="1"/>
  <c r="C66" i="1"/>
  <c r="Z66" i="1"/>
  <c r="Y66" i="1" s="1"/>
  <c r="S67" i="1"/>
  <c r="AZ67" i="1"/>
  <c r="S69" i="1"/>
  <c r="BD69" i="1"/>
  <c r="BC69" i="1" s="1"/>
  <c r="AZ69" i="1"/>
  <c r="Z74" i="1"/>
  <c r="Y74" i="1" s="1"/>
  <c r="S76" i="1"/>
  <c r="O92" i="1"/>
  <c r="U92" i="1"/>
  <c r="AA92" i="1" s="1"/>
  <c r="AW64" i="1"/>
  <c r="AZ65" i="1"/>
  <c r="O66" i="1"/>
  <c r="C68" i="1"/>
  <c r="AW68" i="1"/>
  <c r="O70" i="1"/>
  <c r="AZ71" i="1"/>
  <c r="AW72" i="1"/>
  <c r="C77" i="1"/>
  <c r="BA77" i="1"/>
  <c r="AW77" i="1"/>
  <c r="Z81" i="1"/>
  <c r="Y81" i="1" s="1"/>
  <c r="I82" i="1"/>
  <c r="BD82" i="1"/>
  <c r="BC82" i="1" s="1"/>
  <c r="AZ82" i="1"/>
  <c r="Z83" i="1"/>
  <c r="Y83" i="1" s="1"/>
  <c r="BA85" i="1"/>
  <c r="AW85" i="1"/>
  <c r="BD76" i="1"/>
  <c r="BC76" i="1" s="1"/>
  <c r="AZ76" i="1"/>
  <c r="I78" i="1"/>
  <c r="Z84" i="1"/>
  <c r="Y84" i="1" s="1"/>
  <c r="BD93" i="1"/>
  <c r="BC93" i="1" s="1"/>
  <c r="AZ93" i="1"/>
  <c r="I76" i="1"/>
  <c r="AW76" i="1"/>
  <c r="Z77" i="1"/>
  <c r="Y77" i="1" s="1"/>
  <c r="U78" i="1"/>
  <c r="AA78" i="1" s="1"/>
  <c r="S79" i="1"/>
  <c r="BA79" i="1"/>
  <c r="AW79" i="1"/>
  <c r="BB80" i="1"/>
  <c r="BE80" i="1" s="1"/>
  <c r="BC80" i="1" s="1"/>
  <c r="AW80" i="1"/>
  <c r="S82" i="1"/>
  <c r="S86" i="1"/>
  <c r="O79" i="1"/>
  <c r="AW81" i="1"/>
  <c r="BA83" i="1"/>
  <c r="AW83" i="1"/>
  <c r="S84" i="1"/>
  <c r="BD84" i="1"/>
  <c r="BC84" i="1" s="1"/>
  <c r="AZ84" i="1"/>
  <c r="S87" i="1"/>
  <c r="BA87" i="1"/>
  <c r="AW87" i="1"/>
  <c r="BB88" i="1"/>
  <c r="BE88" i="1" s="1"/>
  <c r="BC88" i="1" s="1"/>
  <c r="AW88" i="1"/>
  <c r="T89" i="1"/>
  <c r="S89" i="1" s="1"/>
  <c r="AD90" i="1"/>
  <c r="AH90" i="1"/>
  <c r="AF90" i="1"/>
  <c r="AE90" i="1"/>
  <c r="AO95" i="1"/>
  <c r="AO97" i="1" s="1"/>
  <c r="AH85" i="1"/>
  <c r="AF85" i="1"/>
  <c r="AE85" i="1"/>
  <c r="I87" i="1"/>
  <c r="AF93" i="1"/>
  <c r="AE93" i="1"/>
  <c r="AD93" i="1"/>
  <c r="AH93" i="1"/>
  <c r="C87" i="1"/>
  <c r="Z87" i="1"/>
  <c r="Y87" i="1" s="1"/>
  <c r="Z89" i="1"/>
  <c r="Y89" i="1" s="1"/>
  <c r="O85" i="1"/>
  <c r="O87" i="1"/>
  <c r="AW89" i="1"/>
  <c r="U91" i="1"/>
  <c r="AA91" i="1" s="1"/>
  <c r="T96" i="1"/>
  <c r="R96" i="1"/>
  <c r="S91" i="1"/>
  <c r="BD91" i="1"/>
  <c r="BC91" i="1" s="1"/>
  <c r="AZ91" i="1"/>
  <c r="AU96" i="1"/>
  <c r="AP96" i="1"/>
  <c r="BD96" i="1"/>
  <c r="AZ96" i="1"/>
  <c r="AY96" i="1" s="1"/>
  <c r="AW96" i="1" s="1"/>
  <c r="BB90" i="1"/>
  <c r="BE90" i="1" s="1"/>
  <c r="BC90" i="1" s="1"/>
  <c r="AW90" i="1"/>
  <c r="S92" i="1"/>
  <c r="BD92" i="1"/>
  <c r="BC92" i="1" s="1"/>
  <c r="J95" i="1"/>
  <c r="J97" i="1" s="1"/>
  <c r="J98" i="1" s="1"/>
  <c r="AH96" i="1"/>
  <c r="AE96" i="1"/>
  <c r="AS96" i="1"/>
  <c r="AZ90" i="1"/>
  <c r="AJ100" i="1"/>
  <c r="AZ86" i="1" l="1"/>
  <c r="AZ78" i="1"/>
  <c r="AZ73" i="1"/>
  <c r="Z91" i="1"/>
  <c r="Y91" i="1" s="1"/>
  <c r="Z78" i="1"/>
  <c r="Y78" i="1" s="1"/>
  <c r="AD71" i="1"/>
  <c r="AH71" i="1"/>
  <c r="AF71" i="1"/>
  <c r="AE71" i="1"/>
  <c r="AE68" i="1"/>
  <c r="AD68" i="1"/>
  <c r="AH68" i="1"/>
  <c r="AF68" i="1"/>
  <c r="BA94" i="1"/>
  <c r="AZ57" i="1"/>
  <c r="BD57" i="1"/>
  <c r="BD55" i="1"/>
  <c r="BC55" i="1" s="1"/>
  <c r="AZ55" i="1"/>
  <c r="C50" i="1"/>
  <c r="S49" i="1"/>
  <c r="S50" i="1" s="1"/>
  <c r="T50" i="1"/>
  <c r="O94" i="1"/>
  <c r="BA56" i="1"/>
  <c r="AZ51" i="1"/>
  <c r="BD51" i="1"/>
  <c r="BD31" i="1"/>
  <c r="BC31" i="1" s="1"/>
  <c r="AZ31" i="1"/>
  <c r="BC18" i="1"/>
  <c r="AD9" i="1"/>
  <c r="AH9" i="1"/>
  <c r="AE9" i="1"/>
  <c r="AF9" i="1"/>
  <c r="AF11" i="1"/>
  <c r="AH11" i="1"/>
  <c r="AE11" i="1"/>
  <c r="AD11" i="1"/>
  <c r="BC14" i="1"/>
  <c r="BC20" i="1" s="1"/>
  <c r="BD20" i="1"/>
  <c r="BD24" i="1" s="1"/>
  <c r="P96" i="1"/>
  <c r="O96" i="1" s="1"/>
  <c r="S96" i="1"/>
  <c r="AE89" i="1"/>
  <c r="AD89" i="1"/>
  <c r="AH89" i="1"/>
  <c r="AF89" i="1"/>
  <c r="BE96" i="1"/>
  <c r="BC96" i="1" s="1"/>
  <c r="AZ83" i="1"/>
  <c r="BD83" i="1"/>
  <c r="BC83" i="1" s="1"/>
  <c r="AE77" i="1"/>
  <c r="AH77" i="1"/>
  <c r="AF77" i="1"/>
  <c r="AD77" i="1"/>
  <c r="AD86" i="1"/>
  <c r="AH86" i="1"/>
  <c r="AF86" i="1"/>
  <c r="AE86" i="1"/>
  <c r="V95" i="1"/>
  <c r="V97" i="1" s="1"/>
  <c r="BD74" i="1"/>
  <c r="BC74" i="1" s="1"/>
  <c r="AZ74" i="1"/>
  <c r="BD66" i="1"/>
  <c r="BC66" i="1" s="1"/>
  <c r="AZ66" i="1"/>
  <c r="AZ61" i="1"/>
  <c r="BD61" i="1"/>
  <c r="BC61" i="1" s="1"/>
  <c r="AW94" i="1"/>
  <c r="AZ54" i="1"/>
  <c r="AH55" i="1"/>
  <c r="AF55" i="1"/>
  <c r="AE55" i="1"/>
  <c r="AD55" i="1"/>
  <c r="Z63" i="1"/>
  <c r="Y63" i="1" s="1"/>
  <c r="AA62" i="1"/>
  <c r="S62" i="1"/>
  <c r="I94" i="1"/>
  <c r="AZ49" i="1"/>
  <c r="AZ50" i="1" s="1"/>
  <c r="BA50" i="1"/>
  <c r="BD49" i="1"/>
  <c r="AE42" i="1"/>
  <c r="AD42" i="1"/>
  <c r="AH42" i="1"/>
  <c r="AF42" i="1"/>
  <c r="AX48" i="1"/>
  <c r="AX95" i="1" s="1"/>
  <c r="AX97" i="1" s="1"/>
  <c r="AW24" i="1"/>
  <c r="C20" i="1"/>
  <c r="U13" i="1"/>
  <c r="AA8" i="1"/>
  <c r="BD37" i="1"/>
  <c r="BC37" i="1" s="1"/>
  <c r="AZ37" i="1"/>
  <c r="AW47" i="1"/>
  <c r="AW48" i="1" s="1"/>
  <c r="C47" i="1"/>
  <c r="Z15" i="1"/>
  <c r="Y15" i="1" s="1"/>
  <c r="AZ29" i="1"/>
  <c r="BD29" i="1"/>
  <c r="BC29" i="1" s="1"/>
  <c r="O20" i="1"/>
  <c r="O48" i="1" s="1"/>
  <c r="AW13" i="1"/>
  <c r="Z67" i="1"/>
  <c r="Y67" i="1" s="1"/>
  <c r="P95" i="1"/>
  <c r="P97" i="1" s="1"/>
  <c r="AD32" i="1"/>
  <c r="AH32" i="1"/>
  <c r="AF32" i="1"/>
  <c r="AE32" i="1"/>
  <c r="AE16" i="1"/>
  <c r="AD16" i="1"/>
  <c r="AH16" i="1"/>
  <c r="AF16" i="1"/>
  <c r="Z30" i="1"/>
  <c r="Y30" i="1" s="1"/>
  <c r="AD26" i="1"/>
  <c r="AF26" i="1"/>
  <c r="AH26" i="1"/>
  <c r="AE26" i="1"/>
  <c r="S14" i="1"/>
  <c r="S20" i="1" s="1"/>
  <c r="AF84" i="1"/>
  <c r="AE84" i="1"/>
  <c r="AD84" i="1"/>
  <c r="AH84" i="1"/>
  <c r="AE81" i="1"/>
  <c r="AD81" i="1"/>
  <c r="AH81" i="1"/>
  <c r="AF81" i="1"/>
  <c r="BD59" i="1"/>
  <c r="BC59" i="1" s="1"/>
  <c r="AZ59" i="1"/>
  <c r="AD58" i="1"/>
  <c r="AH58" i="1"/>
  <c r="AF58" i="1"/>
  <c r="AE58" i="1"/>
  <c r="AH44" i="1"/>
  <c r="AF44" i="1"/>
  <c r="AE44" i="1"/>
  <c r="AD44" i="1"/>
  <c r="I47" i="1"/>
  <c r="AZ88" i="1"/>
  <c r="BD87" i="1"/>
  <c r="BC87" i="1" s="1"/>
  <c r="AZ87" i="1"/>
  <c r="BD79" i="1"/>
  <c r="BC79" i="1" s="1"/>
  <c r="AZ79" i="1"/>
  <c r="AZ77" i="1"/>
  <c r="BD77" i="1"/>
  <c r="BC77" i="1" s="1"/>
  <c r="AH79" i="1"/>
  <c r="AF79" i="1"/>
  <c r="AE79" i="1"/>
  <c r="AD79" i="1"/>
  <c r="S78" i="1"/>
  <c r="BD70" i="1"/>
  <c r="BC70" i="1" s="1"/>
  <c r="AZ70" i="1"/>
  <c r="BB94" i="1"/>
  <c r="R95" i="1"/>
  <c r="R97" i="1" s="1"/>
  <c r="U94" i="1"/>
  <c r="AA57" i="1"/>
  <c r="C94" i="1"/>
  <c r="AE53" i="1"/>
  <c r="AD53" i="1"/>
  <c r="AH53" i="1"/>
  <c r="AF53" i="1"/>
  <c r="BB56" i="1"/>
  <c r="K95" i="1"/>
  <c r="K97" i="1" s="1"/>
  <c r="K98" i="1" s="1"/>
  <c r="Z69" i="1"/>
  <c r="Y69" i="1" s="1"/>
  <c r="H47" i="1"/>
  <c r="H48" i="1" s="1"/>
  <c r="H95" i="1" s="1"/>
  <c r="H97" i="1" s="1"/>
  <c r="G98" i="1" s="1"/>
  <c r="C24" i="1"/>
  <c r="AD60" i="1"/>
  <c r="AF60" i="1"/>
  <c r="AE60" i="1"/>
  <c r="AH60" i="1"/>
  <c r="AD54" i="1"/>
  <c r="AH54" i="1"/>
  <c r="AF54" i="1"/>
  <c r="AE54" i="1"/>
  <c r="Z45" i="1"/>
  <c r="Y45" i="1" s="1"/>
  <c r="AE35" i="1"/>
  <c r="AD35" i="1"/>
  <c r="AH35" i="1"/>
  <c r="AF35" i="1"/>
  <c r="AZ27" i="1"/>
  <c r="BD27" i="1"/>
  <c r="U47" i="1"/>
  <c r="AA25" i="1"/>
  <c r="AE46" i="1"/>
  <c r="AD46" i="1"/>
  <c r="AH46" i="1"/>
  <c r="AF46" i="1"/>
  <c r="Z40" i="1"/>
  <c r="Y40" i="1" s="1"/>
  <c r="T47" i="1"/>
  <c r="S25" i="1"/>
  <c r="S47" i="1" s="1"/>
  <c r="S48" i="1" s="1"/>
  <c r="I20" i="1"/>
  <c r="I24" i="1" s="1"/>
  <c r="T13" i="1"/>
  <c r="S8" i="1"/>
  <c r="S13" i="1" s="1"/>
  <c r="S34" i="1"/>
  <c r="Z23" i="1"/>
  <c r="Y23" i="1" s="1"/>
  <c r="AE12" i="1"/>
  <c r="AF12" i="1"/>
  <c r="AD12" i="1"/>
  <c r="AH12" i="1"/>
  <c r="AD17" i="1"/>
  <c r="AE17" i="1"/>
  <c r="AH17" i="1"/>
  <c r="AF17" i="1"/>
  <c r="T20" i="1"/>
  <c r="AE83" i="1"/>
  <c r="AH83" i="1"/>
  <c r="AF83" i="1"/>
  <c r="AD83" i="1"/>
  <c r="BD62" i="1"/>
  <c r="BC62" i="1" s="1"/>
  <c r="AZ62" i="1"/>
  <c r="AI99" i="1"/>
  <c r="AI100" i="1" s="1"/>
  <c r="L98" i="1"/>
  <c r="AF76" i="1"/>
  <c r="AD76" i="1"/>
  <c r="AE76" i="1"/>
  <c r="AH76" i="1"/>
  <c r="AA56" i="1"/>
  <c r="Z51" i="1"/>
  <c r="AH29" i="1"/>
  <c r="AE29" i="1"/>
  <c r="AF29" i="1"/>
  <c r="AD29" i="1"/>
  <c r="BB47" i="1"/>
  <c r="BB48" i="1" s="1"/>
  <c r="BE25" i="1"/>
  <c r="AF64" i="1"/>
  <c r="AE64" i="1"/>
  <c r="AD64" i="1"/>
  <c r="AH64" i="1"/>
  <c r="T24" i="1"/>
  <c r="S21" i="1"/>
  <c r="S24" i="1" s="1"/>
  <c r="BD8" i="1"/>
  <c r="BA13" i="1"/>
  <c r="BA48" i="1" s="1"/>
  <c r="AZ8" i="1"/>
  <c r="AZ13" i="1" s="1"/>
  <c r="AH87" i="1"/>
  <c r="AF87" i="1"/>
  <c r="AE87" i="1"/>
  <c r="AD87" i="1"/>
  <c r="BD63" i="1"/>
  <c r="BC63" i="1" s="1"/>
  <c r="AZ63" i="1"/>
  <c r="Z88" i="1"/>
  <c r="Y88" i="1" s="1"/>
  <c r="AZ80" i="1"/>
  <c r="BD85" i="1"/>
  <c r="BC85" i="1" s="1"/>
  <c r="AZ85" i="1"/>
  <c r="Z92" i="1"/>
  <c r="Y92" i="1" s="1"/>
  <c r="AH74" i="1"/>
  <c r="AF74" i="1"/>
  <c r="AE74" i="1"/>
  <c r="AD74" i="1"/>
  <c r="AH66" i="1"/>
  <c r="AF66" i="1"/>
  <c r="AE66" i="1"/>
  <c r="AD66" i="1"/>
  <c r="AH61" i="1"/>
  <c r="AE61" i="1"/>
  <c r="AF61" i="1"/>
  <c r="AD61" i="1"/>
  <c r="AY95" i="1"/>
  <c r="AY97" i="1" s="1"/>
  <c r="Z82" i="1"/>
  <c r="Y82" i="1" s="1"/>
  <c r="M95" i="1"/>
  <c r="M97" i="1" s="1"/>
  <c r="M98" i="1" s="1"/>
  <c r="BE75" i="1"/>
  <c r="AZ75" i="1"/>
  <c r="Z73" i="1"/>
  <c r="Y73" i="1" s="1"/>
  <c r="U50" i="1"/>
  <c r="AA49" i="1"/>
  <c r="AE72" i="1"/>
  <c r="AD72" i="1"/>
  <c r="AH72" i="1"/>
  <c r="AF72" i="1"/>
  <c r="BE56" i="1"/>
  <c r="S56" i="1"/>
  <c r="AD80" i="1"/>
  <c r="AH80" i="1"/>
  <c r="AF80" i="1"/>
  <c r="AE80" i="1"/>
  <c r="Z75" i="1"/>
  <c r="Y75" i="1" s="1"/>
  <c r="AD65" i="1"/>
  <c r="AH65" i="1"/>
  <c r="AF65" i="1"/>
  <c r="AE65" i="1"/>
  <c r="AZ36" i="1"/>
  <c r="BC52" i="1"/>
  <c r="I56" i="1"/>
  <c r="S45" i="1"/>
  <c r="Z34" i="1"/>
  <c r="Y34" i="1" s="1"/>
  <c r="D48" i="1"/>
  <c r="D95" i="1" s="1"/>
  <c r="D97" i="1" s="1"/>
  <c r="C56" i="1"/>
  <c r="AD43" i="1"/>
  <c r="AH43" i="1"/>
  <c r="AF43" i="1"/>
  <c r="AE43" i="1"/>
  <c r="AE39" i="1"/>
  <c r="AD39" i="1"/>
  <c r="AH39" i="1"/>
  <c r="AF39" i="1"/>
  <c r="BD33" i="1"/>
  <c r="BC33" i="1" s="1"/>
  <c r="AZ33" i="1"/>
  <c r="U24" i="1"/>
  <c r="AA21" i="1"/>
  <c r="BD44" i="1"/>
  <c r="BC44" i="1" s="1"/>
  <c r="AZ44" i="1"/>
  <c r="AZ25" i="1"/>
  <c r="T94" i="1"/>
  <c r="S57" i="1"/>
  <c r="S94" i="1" s="1"/>
  <c r="AW56" i="1"/>
  <c r="Z19" i="1"/>
  <c r="Y19" i="1" s="1"/>
  <c r="AD36" i="1"/>
  <c r="AH36" i="1"/>
  <c r="AF36" i="1"/>
  <c r="AE36" i="1"/>
  <c r="S19" i="1"/>
  <c r="C13" i="1"/>
  <c r="AE10" i="1"/>
  <c r="AD10" i="1"/>
  <c r="AH10" i="1"/>
  <c r="AF10" i="1"/>
  <c r="AH18" i="1"/>
  <c r="AD18" i="1"/>
  <c r="AF18" i="1"/>
  <c r="AE18" i="1"/>
  <c r="AD28" i="1"/>
  <c r="AF28" i="1"/>
  <c r="AE28" i="1"/>
  <c r="AH28" i="1"/>
  <c r="AH22" i="1"/>
  <c r="AD22" i="1"/>
  <c r="AF22" i="1"/>
  <c r="AE22" i="1"/>
  <c r="AA20" i="1"/>
  <c r="Z14" i="1"/>
  <c r="AZ20" i="1"/>
  <c r="AZ24" i="1" s="1"/>
  <c r="G99" i="1" l="1"/>
  <c r="G92" i="1" s="1"/>
  <c r="F92" i="1" s="1"/>
  <c r="G93" i="1"/>
  <c r="F93" i="1" s="1"/>
  <c r="G90" i="1"/>
  <c r="F90" i="1" s="1"/>
  <c r="G88" i="1"/>
  <c r="F88" i="1" s="1"/>
  <c r="G83" i="1"/>
  <c r="F83" i="1" s="1"/>
  <c r="G84" i="1"/>
  <c r="F84" i="1" s="1"/>
  <c r="G81" i="1"/>
  <c r="F81" i="1" s="1"/>
  <c r="G78" i="1"/>
  <c r="F78" i="1" s="1"/>
  <c r="G82" i="1"/>
  <c r="F82" i="1" s="1"/>
  <c r="G75" i="1"/>
  <c r="F75" i="1" s="1"/>
  <c r="G63" i="1"/>
  <c r="F63" i="1" s="1"/>
  <c r="G76" i="1"/>
  <c r="F76" i="1" s="1"/>
  <c r="G69" i="1"/>
  <c r="F69" i="1" s="1"/>
  <c r="G60" i="1"/>
  <c r="F60" i="1" s="1"/>
  <c r="G73" i="1"/>
  <c r="F73" i="1" s="1"/>
  <c r="G64" i="1"/>
  <c r="F64" i="1" s="1"/>
  <c r="G40" i="1"/>
  <c r="F40" i="1" s="1"/>
  <c r="G36" i="1"/>
  <c r="F36" i="1" s="1"/>
  <c r="G52" i="1"/>
  <c r="F52" i="1" s="1"/>
  <c r="G38" i="1"/>
  <c r="F38" i="1" s="1"/>
  <c r="G21" i="1"/>
  <c r="F21" i="1" s="1"/>
  <c r="G17" i="1"/>
  <c r="F17" i="1" s="1"/>
  <c r="G19" i="1"/>
  <c r="F19" i="1" s="1"/>
  <c r="G15" i="1"/>
  <c r="F15" i="1" s="1"/>
  <c r="G32" i="1"/>
  <c r="F32" i="1" s="1"/>
  <c r="G23" i="1"/>
  <c r="F23" i="1" s="1"/>
  <c r="G37" i="1"/>
  <c r="F37" i="1" s="1"/>
  <c r="G55" i="1"/>
  <c r="F55" i="1" s="1"/>
  <c r="G29" i="1"/>
  <c r="F29" i="1" s="1"/>
  <c r="G53" i="1"/>
  <c r="F53" i="1" s="1"/>
  <c r="G22" i="1"/>
  <c r="F22" i="1" s="1"/>
  <c r="G31" i="1"/>
  <c r="F31" i="1" s="1"/>
  <c r="G42" i="1"/>
  <c r="F42" i="1" s="1"/>
  <c r="G44" i="1"/>
  <c r="F44" i="1" s="1"/>
  <c r="G51" i="1"/>
  <c r="G61" i="1"/>
  <c r="F61" i="1" s="1"/>
  <c r="G12" i="1"/>
  <c r="F12" i="1" s="1"/>
  <c r="G41" i="1"/>
  <c r="F41" i="1" s="1"/>
  <c r="G68" i="1"/>
  <c r="F68" i="1" s="1"/>
  <c r="G66" i="1"/>
  <c r="F66" i="1" s="1"/>
  <c r="Z20" i="1"/>
  <c r="Y14" i="1"/>
  <c r="AA50" i="1"/>
  <c r="Z49" i="1"/>
  <c r="BE47" i="1"/>
  <c r="BE48" i="1" s="1"/>
  <c r="BC25" i="1"/>
  <c r="BB95" i="1"/>
  <c r="BB97" i="1" s="1"/>
  <c r="Z8" i="1"/>
  <c r="AA13" i="1"/>
  <c r="BC49" i="1"/>
  <c r="BC50" i="1" s="1"/>
  <c r="BD50" i="1"/>
  <c r="AF78" i="1"/>
  <c r="AE78" i="1"/>
  <c r="AD78" i="1"/>
  <c r="AH78" i="1"/>
  <c r="AF34" i="1"/>
  <c r="AE34" i="1"/>
  <c r="AD34" i="1"/>
  <c r="AH34" i="1"/>
  <c r="AF82" i="1"/>
  <c r="AE82" i="1"/>
  <c r="AD82" i="1"/>
  <c r="AH82" i="1"/>
  <c r="BC8" i="1"/>
  <c r="BC13" i="1" s="1"/>
  <c r="BD13" i="1"/>
  <c r="T48" i="1"/>
  <c r="T95" i="1" s="1"/>
  <c r="T97" i="1" s="1"/>
  <c r="AA47" i="1"/>
  <c r="Z25" i="1"/>
  <c r="U95" i="1"/>
  <c r="U97" i="1" s="1"/>
  <c r="W96" i="1"/>
  <c r="AF96" i="1"/>
  <c r="O95" i="1"/>
  <c r="O97" i="1" s="1"/>
  <c r="BD94" i="1"/>
  <c r="BC57" i="1"/>
  <c r="AF92" i="1"/>
  <c r="AE92" i="1"/>
  <c r="AD92" i="1"/>
  <c r="AH92" i="1"/>
  <c r="AF45" i="1"/>
  <c r="AE45" i="1"/>
  <c r="AD45" i="1"/>
  <c r="AH45" i="1"/>
  <c r="I48" i="1"/>
  <c r="AD63" i="1"/>
  <c r="AH63" i="1"/>
  <c r="AF63" i="1"/>
  <c r="AE63" i="1"/>
  <c r="AZ47" i="1"/>
  <c r="AZ48" i="1" s="1"/>
  <c r="Y51" i="1"/>
  <c r="Z56" i="1"/>
  <c r="AF23" i="1"/>
  <c r="AE23" i="1"/>
  <c r="AH23" i="1"/>
  <c r="AD23" i="1"/>
  <c r="U48" i="1"/>
  <c r="AF69" i="1"/>
  <c r="AE69" i="1"/>
  <c r="AD69" i="1"/>
  <c r="AH69" i="1"/>
  <c r="AF30" i="1"/>
  <c r="AD30" i="1"/>
  <c r="AH30" i="1"/>
  <c r="AE30" i="1"/>
  <c r="AF67" i="1"/>
  <c r="AE67" i="1"/>
  <c r="AD67" i="1"/>
  <c r="AH67" i="1"/>
  <c r="Z62" i="1"/>
  <c r="Y62" i="1" s="1"/>
  <c r="AW95" i="1"/>
  <c r="AW97" i="1" s="1"/>
  <c r="BC24" i="1"/>
  <c r="BD56" i="1"/>
  <c r="BC51" i="1"/>
  <c r="BC56" i="1" s="1"/>
  <c r="AZ94" i="1"/>
  <c r="AF91" i="1"/>
  <c r="AE91" i="1"/>
  <c r="AD91" i="1"/>
  <c r="AH91" i="1"/>
  <c r="AF73" i="1"/>
  <c r="AE73" i="1"/>
  <c r="AD73" i="1"/>
  <c r="AH73" i="1"/>
  <c r="AD88" i="1"/>
  <c r="AH88" i="1"/>
  <c r="AF88" i="1"/>
  <c r="AE88" i="1"/>
  <c r="AI93" i="1"/>
  <c r="AI92" i="1"/>
  <c r="AI91" i="1"/>
  <c r="AI89" i="1"/>
  <c r="AI83" i="1"/>
  <c r="AI87" i="1"/>
  <c r="AI81" i="1"/>
  <c r="AI85" i="1"/>
  <c r="AI77" i="1"/>
  <c r="AI72" i="1"/>
  <c r="AI68" i="1"/>
  <c r="AI79" i="1"/>
  <c r="AI70" i="1"/>
  <c r="AI61" i="1"/>
  <c r="AI74" i="1"/>
  <c r="AI66" i="1"/>
  <c r="AI57" i="1"/>
  <c r="AI53" i="1"/>
  <c r="AI49" i="1"/>
  <c r="AI50" i="1" s="1"/>
  <c r="AI59" i="1"/>
  <c r="AI55" i="1"/>
  <c r="AI51" i="1"/>
  <c r="AI46" i="1"/>
  <c r="AI42" i="1"/>
  <c r="AI39" i="1"/>
  <c r="AI35" i="1"/>
  <c r="AI41" i="1"/>
  <c r="AI33" i="1"/>
  <c r="AI29" i="1"/>
  <c r="AI22" i="1"/>
  <c r="AI14" i="1"/>
  <c r="AI44" i="1"/>
  <c r="AI31" i="1"/>
  <c r="AI16" i="1"/>
  <c r="AI12" i="1"/>
  <c r="AI10" i="1"/>
  <c r="AI18" i="1"/>
  <c r="AI37" i="1"/>
  <c r="AI27" i="1"/>
  <c r="AI8" i="1"/>
  <c r="AI30" i="1"/>
  <c r="AI43" i="1"/>
  <c r="AI58" i="1"/>
  <c r="AI63" i="1"/>
  <c r="AI52" i="1"/>
  <c r="AI64" i="1"/>
  <c r="AI84" i="1"/>
  <c r="AI90" i="1"/>
  <c r="AI65" i="1"/>
  <c r="AI76" i="1"/>
  <c r="AI45" i="1"/>
  <c r="AI36" i="1"/>
  <c r="AI88" i="1"/>
  <c r="AI82" i="1"/>
  <c r="AI38" i="1"/>
  <c r="AI19" i="1"/>
  <c r="AI25" i="1"/>
  <c r="AI26" i="1"/>
  <c r="AI32" i="1"/>
  <c r="AI67" i="1"/>
  <c r="AI71" i="1"/>
  <c r="AI80" i="1"/>
  <c r="AI15" i="1"/>
  <c r="AI54" i="1"/>
  <c r="AI69" i="1"/>
  <c r="AI21" i="1"/>
  <c r="AI17" i="1"/>
  <c r="AI40" i="1"/>
  <c r="AI11" i="1"/>
  <c r="AI23" i="1"/>
  <c r="AI28" i="1"/>
  <c r="AI73" i="1"/>
  <c r="AI75" i="1"/>
  <c r="AI62" i="1"/>
  <c r="AI60" i="1"/>
  <c r="AI86" i="1"/>
  <c r="AI9" i="1"/>
  <c r="AI34" i="1"/>
  <c r="AI78" i="1"/>
  <c r="AI96" i="1"/>
  <c r="AA94" i="1"/>
  <c r="Z57" i="1"/>
  <c r="BE94" i="1"/>
  <c r="BC75" i="1"/>
  <c r="AF19" i="1"/>
  <c r="AE19" i="1"/>
  <c r="AD19" i="1"/>
  <c r="AH19" i="1"/>
  <c r="S95" i="1"/>
  <c r="S97" i="1" s="1"/>
  <c r="Z21" i="1"/>
  <c r="AA24" i="1"/>
  <c r="AD75" i="1"/>
  <c r="AH75" i="1"/>
  <c r="AF75" i="1"/>
  <c r="AE75" i="1"/>
  <c r="AD40" i="1"/>
  <c r="AH40" i="1"/>
  <c r="AF40" i="1"/>
  <c r="AE40" i="1"/>
  <c r="BC27" i="1"/>
  <c r="BD47" i="1"/>
  <c r="BD48" i="1" s="1"/>
  <c r="AF15" i="1"/>
  <c r="AE15" i="1"/>
  <c r="AH15" i="1"/>
  <c r="AD15" i="1"/>
  <c r="C48" i="1"/>
  <c r="C95" i="1" s="1"/>
  <c r="I95" i="1"/>
  <c r="AZ56" i="1"/>
  <c r="BA95" i="1"/>
  <c r="BA97" i="1" s="1"/>
  <c r="BE95" i="1" l="1"/>
  <c r="BE97" i="1" s="1"/>
  <c r="G33" i="1"/>
  <c r="F33" i="1" s="1"/>
  <c r="G57" i="1"/>
  <c r="G26" i="1"/>
  <c r="F26" i="1" s="1"/>
  <c r="G14" i="1"/>
  <c r="F14" i="1" s="1"/>
  <c r="G27" i="1"/>
  <c r="F27" i="1" s="1"/>
  <c r="G16" i="1"/>
  <c r="F16" i="1" s="1"/>
  <c r="G10" i="1"/>
  <c r="F10" i="1" s="1"/>
  <c r="G35" i="1"/>
  <c r="F35" i="1" s="1"/>
  <c r="G30" i="1"/>
  <c r="F30" i="1" s="1"/>
  <c r="G34" i="1"/>
  <c r="F34" i="1" s="1"/>
  <c r="G25" i="1"/>
  <c r="G9" i="1"/>
  <c r="F9" i="1" s="1"/>
  <c r="G43" i="1"/>
  <c r="F43" i="1" s="1"/>
  <c r="G54" i="1"/>
  <c r="F54" i="1" s="1"/>
  <c r="G67" i="1"/>
  <c r="F67" i="1" s="1"/>
  <c r="G65" i="1"/>
  <c r="F65" i="1" s="1"/>
  <c r="G70" i="1"/>
  <c r="F70" i="1" s="1"/>
  <c r="G80" i="1"/>
  <c r="F80" i="1" s="1"/>
  <c r="G89" i="1"/>
  <c r="F89" i="1" s="1"/>
  <c r="G85" i="1"/>
  <c r="F85" i="1" s="1"/>
  <c r="G77" i="1"/>
  <c r="F77" i="1" s="1"/>
  <c r="G49" i="1"/>
  <c r="G18" i="1"/>
  <c r="G91" i="1"/>
  <c r="F91" i="1" s="1"/>
  <c r="G39" i="1"/>
  <c r="F39" i="1" s="1"/>
  <c r="G87" i="1"/>
  <c r="F87" i="1" s="1"/>
  <c r="G59" i="1"/>
  <c r="F59" i="1" s="1"/>
  <c r="G46" i="1"/>
  <c r="F46" i="1" s="1"/>
  <c r="G11" i="1"/>
  <c r="F11" i="1" s="1"/>
  <c r="G8" i="1"/>
  <c r="G28" i="1"/>
  <c r="F28" i="1" s="1"/>
  <c r="G45" i="1"/>
  <c r="F45" i="1" s="1"/>
  <c r="G62" i="1"/>
  <c r="F62" i="1" s="1"/>
  <c r="G58" i="1"/>
  <c r="F58" i="1" s="1"/>
  <c r="G72" i="1"/>
  <c r="F72" i="1" s="1"/>
  <c r="G71" i="1"/>
  <c r="F71" i="1" s="1"/>
  <c r="G74" i="1"/>
  <c r="F74" i="1" s="1"/>
  <c r="G79" i="1"/>
  <c r="F79" i="1" s="1"/>
  <c r="G86" i="1"/>
  <c r="F86" i="1" s="1"/>
  <c r="AJ98" i="1"/>
  <c r="C97" i="1"/>
  <c r="AI20" i="1"/>
  <c r="F51" i="1"/>
  <c r="F56" i="1" s="1"/>
  <c r="G56" i="1"/>
  <c r="I97" i="1"/>
  <c r="I98" i="1" s="1"/>
  <c r="AP98" i="1"/>
  <c r="Z94" i="1"/>
  <c r="Y57" i="1"/>
  <c r="AI24" i="1"/>
  <c r="AI56" i="1"/>
  <c r="AF62" i="1"/>
  <c r="AD62" i="1"/>
  <c r="AH62" i="1"/>
  <c r="AE62" i="1"/>
  <c r="BC47" i="1"/>
  <c r="BC48" i="1" s="1"/>
  <c r="F57" i="1"/>
  <c r="F94" i="1" s="1"/>
  <c r="F25" i="1"/>
  <c r="F47" i="1" s="1"/>
  <c r="AI94" i="1"/>
  <c r="Z47" i="1"/>
  <c r="Y25" i="1"/>
  <c r="F49" i="1"/>
  <c r="F50" i="1" s="1"/>
  <c r="G50" i="1"/>
  <c r="F18" i="1"/>
  <c r="F8" i="1"/>
  <c r="F13" i="1" s="1"/>
  <c r="Z24" i="1"/>
  <c r="Y21" i="1"/>
  <c r="AH51" i="1"/>
  <c r="AH56" i="1" s="1"/>
  <c r="Y56" i="1"/>
  <c r="AE51" i="1"/>
  <c r="AE56" i="1" s="1"/>
  <c r="AF51" i="1"/>
  <c r="AF56" i="1" s="1"/>
  <c r="AD51" i="1"/>
  <c r="AD56" i="1" s="1"/>
  <c r="BD95" i="1"/>
  <c r="BD97" i="1" s="1"/>
  <c r="AA95" i="1"/>
  <c r="AA97" i="1" s="1"/>
  <c r="AC99" i="1" s="1"/>
  <c r="AC100" i="1" s="1"/>
  <c r="AI47" i="1"/>
  <c r="AI13" i="1"/>
  <c r="AZ95" i="1"/>
  <c r="AZ97" i="1" s="1"/>
  <c r="AZ101" i="1" s="1"/>
  <c r="BC94" i="1"/>
  <c r="AD96" i="1"/>
  <c r="W97" i="1"/>
  <c r="AA48" i="1"/>
  <c r="Y8" i="1"/>
  <c r="Y13" i="1" s="1"/>
  <c r="Z13" i="1"/>
  <c r="Y49" i="1"/>
  <c r="Z50" i="1"/>
  <c r="AH14" i="1"/>
  <c r="AH20" i="1" s="1"/>
  <c r="Y20" i="1"/>
  <c r="AF14" i="1"/>
  <c r="AF20" i="1" s="1"/>
  <c r="AD14" i="1"/>
  <c r="AD20" i="1" s="1"/>
  <c r="AE14" i="1"/>
  <c r="AE20" i="1" s="1"/>
  <c r="G13" i="1" l="1"/>
  <c r="G47" i="1"/>
  <c r="G48" i="1" s="1"/>
  <c r="G95" i="1" s="1"/>
  <c r="G97" i="1" s="1"/>
  <c r="G94" i="1"/>
  <c r="G20" i="1"/>
  <c r="G24" i="1" s="1"/>
  <c r="BC95" i="1"/>
  <c r="BC97" i="1" s="1"/>
  <c r="Z48" i="1"/>
  <c r="F20" i="1"/>
  <c r="Y50" i="1"/>
  <c r="AE49" i="1"/>
  <c r="AE50" i="1" s="1"/>
  <c r="AH49" i="1"/>
  <c r="AH50" i="1" s="1"/>
  <c r="AF49" i="1"/>
  <c r="AF50" i="1" s="1"/>
  <c r="AD49" i="1"/>
  <c r="AD50" i="1" s="1"/>
  <c r="AC96" i="1"/>
  <c r="AC93" i="1"/>
  <c r="AC38" i="1"/>
  <c r="AD8" i="1"/>
  <c r="AC11" i="1"/>
  <c r="AC9" i="1"/>
  <c r="AC64" i="1"/>
  <c r="AC27" i="1"/>
  <c r="AC44" i="1"/>
  <c r="AC41" i="1"/>
  <c r="AC58" i="1"/>
  <c r="AC76" i="1"/>
  <c r="AC68" i="1"/>
  <c r="AC71" i="1"/>
  <c r="AC79" i="1"/>
  <c r="AC77" i="1"/>
  <c r="AC81" i="1"/>
  <c r="AC84" i="1"/>
  <c r="AC90" i="1"/>
  <c r="AC42" i="1"/>
  <c r="AC55" i="1"/>
  <c r="AC70" i="1"/>
  <c r="AC28" i="1"/>
  <c r="AC10" i="1"/>
  <c r="AC36" i="1"/>
  <c r="AC29" i="1"/>
  <c r="AC39" i="1"/>
  <c r="AC43" i="1"/>
  <c r="AC65" i="1"/>
  <c r="AC80" i="1"/>
  <c r="AC72" i="1"/>
  <c r="AC61" i="1"/>
  <c r="AC87" i="1"/>
  <c r="AC33" i="1"/>
  <c r="AC66" i="1"/>
  <c r="AC74" i="1"/>
  <c r="AC17" i="1"/>
  <c r="AC12" i="1"/>
  <c r="AC37" i="1"/>
  <c r="AC46" i="1"/>
  <c r="AC52" i="1"/>
  <c r="AC35" i="1"/>
  <c r="AC54" i="1"/>
  <c r="AC60" i="1"/>
  <c r="AC31" i="1"/>
  <c r="AC53" i="1"/>
  <c r="AC59" i="1"/>
  <c r="AC83" i="1"/>
  <c r="AC26" i="1"/>
  <c r="AC22" i="1"/>
  <c r="AC18" i="1"/>
  <c r="AC16" i="1"/>
  <c r="AC32" i="1"/>
  <c r="AC86" i="1"/>
  <c r="AC85" i="1"/>
  <c r="AC89" i="1"/>
  <c r="AC78" i="1"/>
  <c r="AC63" i="1"/>
  <c r="AC45" i="1"/>
  <c r="AC51" i="1"/>
  <c r="AC88" i="1"/>
  <c r="AC92" i="1"/>
  <c r="AC73" i="1"/>
  <c r="AC75" i="1"/>
  <c r="AC19" i="1"/>
  <c r="AC40" i="1"/>
  <c r="AC14" i="1"/>
  <c r="AC91" i="1"/>
  <c r="AC67" i="1"/>
  <c r="AC30" i="1"/>
  <c r="AC69" i="1"/>
  <c r="AC23" i="1"/>
  <c r="AC15" i="1"/>
  <c r="AC82" i="1"/>
  <c r="AC34" i="1"/>
  <c r="AC21" i="1"/>
  <c r="AC62" i="1"/>
  <c r="AC8" i="1"/>
  <c r="AC25" i="1"/>
  <c r="AC49" i="1"/>
  <c r="AC50" i="1" s="1"/>
  <c r="AC57" i="1"/>
  <c r="F24" i="1"/>
  <c r="F48" i="1" s="1"/>
  <c r="F95" i="1" s="1"/>
  <c r="F97" i="1" s="1"/>
  <c r="Z95" i="1"/>
  <c r="Z97" i="1" s="1"/>
  <c r="W101" i="1"/>
  <c r="Y100" i="1"/>
  <c r="AI48" i="1"/>
  <c r="AI95" i="1" s="1"/>
  <c r="AI97" i="1" s="1"/>
  <c r="AD21" i="1"/>
  <c r="AD24" i="1" s="1"/>
  <c r="AE21" i="1"/>
  <c r="AE24" i="1" s="1"/>
  <c r="Y24" i="1"/>
  <c r="AH21" i="1"/>
  <c r="AH24" i="1" s="1"/>
  <c r="AF21" i="1"/>
  <c r="AF24" i="1" s="1"/>
  <c r="Y47" i="1"/>
  <c r="Y48" i="1" s="1"/>
  <c r="AD25" i="1"/>
  <c r="AD47" i="1" s="1"/>
  <c r="AE25" i="1"/>
  <c r="AE47" i="1" s="1"/>
  <c r="AH25" i="1"/>
  <c r="AH47" i="1" s="1"/>
  <c r="AF25" i="1"/>
  <c r="AF47" i="1" s="1"/>
  <c r="Y94" i="1"/>
  <c r="AE57" i="1"/>
  <c r="AE94" i="1" s="1"/>
  <c r="AD57" i="1"/>
  <c r="AD94" i="1" s="1"/>
  <c r="AH57" i="1"/>
  <c r="AH94" i="1" s="1"/>
  <c r="AF57" i="1"/>
  <c r="AF94" i="1" s="1"/>
  <c r="AJ90" i="1"/>
  <c r="AJ63" i="1"/>
  <c r="AJ32" i="1"/>
  <c r="AJ19" i="1"/>
  <c r="AJ15" i="1"/>
  <c r="AJ34" i="1"/>
  <c r="AJ67" i="1"/>
  <c r="AJ70" i="1"/>
  <c r="AJ76" i="1"/>
  <c r="AJ79" i="1"/>
  <c r="AJ84" i="1"/>
  <c r="AJ93" i="1"/>
  <c r="AJ86" i="1"/>
  <c r="AJ82" i="1"/>
  <c r="AJ78" i="1"/>
  <c r="AJ89" i="1"/>
  <c r="AJ80" i="1"/>
  <c r="AJ52" i="1"/>
  <c r="AJ38" i="1"/>
  <c r="AJ73" i="1"/>
  <c r="AJ69" i="1"/>
  <c r="AJ64" i="1"/>
  <c r="AJ85" i="1"/>
  <c r="AJ11" i="1"/>
  <c r="AJ23" i="1"/>
  <c r="AJ45" i="1"/>
  <c r="AJ74" i="1"/>
  <c r="AJ72" i="1"/>
  <c r="AJ88" i="1"/>
  <c r="AJ92" i="1"/>
  <c r="AJ81" i="1"/>
  <c r="AJ71" i="1"/>
  <c r="AJ75" i="1"/>
  <c r="AJ83" i="1"/>
  <c r="AJ91" i="1"/>
  <c r="AJ46" i="1"/>
  <c r="AJ44" i="1"/>
  <c r="AJ31" i="1"/>
  <c r="AJ22" i="1"/>
  <c r="AJ66" i="1"/>
  <c r="AJ53" i="1"/>
  <c r="AJ26" i="1"/>
  <c r="AJ33" i="1"/>
  <c r="AJ29" i="1"/>
  <c r="AJ61" i="1"/>
  <c r="AJ40" i="1"/>
  <c r="AJ8" i="1"/>
  <c r="AJ77" i="1"/>
  <c r="AJ49" i="1"/>
  <c r="AJ12" i="1"/>
  <c r="AJ42" i="1"/>
  <c r="AJ36" i="1"/>
  <c r="AJ14" i="1"/>
  <c r="AJ25" i="1"/>
  <c r="AJ59" i="1"/>
  <c r="AJ57" i="1"/>
  <c r="AJ37" i="1"/>
  <c r="AJ10" i="1"/>
  <c r="AJ62" i="1"/>
  <c r="AJ39" i="1"/>
  <c r="AJ27" i="1"/>
  <c r="AJ9" i="1"/>
  <c r="AJ28" i="1"/>
  <c r="AJ55" i="1"/>
  <c r="AJ18" i="1"/>
  <c r="AJ30" i="1"/>
  <c r="AJ54" i="1"/>
  <c r="AJ87" i="1"/>
  <c r="AJ68" i="1"/>
  <c r="AJ65" i="1"/>
  <c r="AJ51" i="1"/>
  <c r="AJ16" i="1"/>
  <c r="AJ43" i="1"/>
  <c r="AJ41" i="1"/>
  <c r="AJ21" i="1"/>
  <c r="AJ58" i="1"/>
  <c r="AJ35" i="1"/>
  <c r="AJ60" i="1"/>
  <c r="AJ17" i="1"/>
  <c r="AL18" i="1" l="1"/>
  <c r="AK18" i="1"/>
  <c r="AJ24" i="1"/>
  <c r="AL14" i="1"/>
  <c r="AK14" i="1" s="1"/>
  <c r="AJ20" i="1"/>
  <c r="AJ50" i="1"/>
  <c r="AL15" i="1"/>
  <c r="AR15" i="1" s="1"/>
  <c r="AU15" i="1" s="1"/>
  <c r="AD48" i="1"/>
  <c r="AD95" i="1" s="1"/>
  <c r="AD97" i="1" s="1"/>
  <c r="AC94" i="1"/>
  <c r="AJ47" i="1"/>
  <c r="AL16" i="1"/>
  <c r="AR16" i="1" s="1"/>
  <c r="AU16" i="1" s="1"/>
  <c r="AL19" i="1"/>
  <c r="AR19" i="1" s="1"/>
  <c r="AU19" i="1" s="1"/>
  <c r="AC24" i="1"/>
  <c r="AC56" i="1"/>
  <c r="AD13" i="1"/>
  <c r="AF8" i="1"/>
  <c r="AC13" i="1"/>
  <c r="AE8" i="1"/>
  <c r="AJ94" i="1"/>
  <c r="AL17" i="1"/>
  <c r="AR17" i="1" s="1"/>
  <c r="AU17" i="1" s="1"/>
  <c r="AK17" i="1"/>
  <c r="AQ17" i="1" s="1"/>
  <c r="AJ56" i="1"/>
  <c r="AJ13" i="1"/>
  <c r="Y95" i="1"/>
  <c r="Y97" i="1" s="1"/>
  <c r="Y98" i="1" s="1"/>
  <c r="AC47" i="1"/>
  <c r="AC20" i="1"/>
  <c r="AK19" i="1" l="1"/>
  <c r="AQ19" i="1" s="1"/>
  <c r="AK15" i="1"/>
  <c r="AQ15" i="1" s="1"/>
  <c r="AQ18" i="1"/>
  <c r="AT17" i="1"/>
  <c r="AS17" i="1" s="1"/>
  <c r="AP17" i="1"/>
  <c r="AH8" i="1"/>
  <c r="AH13" i="1" s="1"/>
  <c r="AH48" i="1" s="1"/>
  <c r="AH95" i="1" s="1"/>
  <c r="AH97" i="1" s="1"/>
  <c r="AF13" i="1"/>
  <c r="AF48" i="1" s="1"/>
  <c r="AF95" i="1" s="1"/>
  <c r="AF97" i="1" s="1"/>
  <c r="AJ48" i="1"/>
  <c r="AJ95" i="1" s="1"/>
  <c r="AJ97" i="1" s="1"/>
  <c r="AL98" i="1" s="1"/>
  <c r="AQ14" i="1"/>
  <c r="AR18" i="1"/>
  <c r="AC48" i="1"/>
  <c r="AG8" i="1"/>
  <c r="AG13" i="1" s="1"/>
  <c r="AG48" i="1" s="1"/>
  <c r="AG95" i="1" s="1"/>
  <c r="AG97" i="1" s="1"/>
  <c r="AE13" i="1"/>
  <c r="AE48" i="1" s="1"/>
  <c r="AE95" i="1" s="1"/>
  <c r="AE97" i="1" s="1"/>
  <c r="AK16" i="1"/>
  <c r="AQ16" i="1" s="1"/>
  <c r="AC95" i="1"/>
  <c r="AC97" i="1" s="1"/>
  <c r="AL20" i="1"/>
  <c r="AR14" i="1"/>
  <c r="AL41" i="1" l="1"/>
  <c r="AL12" i="1"/>
  <c r="AL27" i="1"/>
  <c r="AL53" i="1"/>
  <c r="AL75" i="1"/>
  <c r="AL80" i="1"/>
  <c r="AL30" i="1"/>
  <c r="AL26" i="1"/>
  <c r="AL36" i="1"/>
  <c r="AL71" i="1"/>
  <c r="AL89" i="1"/>
  <c r="AL70" i="1"/>
  <c r="AL10" i="1"/>
  <c r="AL83" i="1"/>
  <c r="AL63" i="1"/>
  <c r="AL57" i="1"/>
  <c r="AL29" i="1"/>
  <c r="AL51" i="1"/>
  <c r="AL62" i="1"/>
  <c r="AL33" i="1"/>
  <c r="AL74" i="1"/>
  <c r="AL32" i="1"/>
  <c r="AL8" i="1"/>
  <c r="AL91" i="1"/>
  <c r="AL38" i="1"/>
  <c r="AL84" i="1"/>
  <c r="AL73" i="1"/>
  <c r="AL92" i="1"/>
  <c r="AL46" i="1"/>
  <c r="AL54" i="1"/>
  <c r="AL64" i="1"/>
  <c r="AL43" i="1"/>
  <c r="AL23" i="1"/>
  <c r="AL76" i="1"/>
  <c r="AL90" i="1"/>
  <c r="AL82" i="1"/>
  <c r="AL11" i="1"/>
  <c r="AL52" i="1"/>
  <c r="AL58" i="1"/>
  <c r="AL39" i="1"/>
  <c r="AL59" i="1"/>
  <c r="AL42" i="1"/>
  <c r="AL67" i="1"/>
  <c r="AL9" i="1"/>
  <c r="AL31" i="1"/>
  <c r="AL37" i="1"/>
  <c r="AL61" i="1"/>
  <c r="AL44" i="1"/>
  <c r="AL88" i="1"/>
  <c r="AL86" i="1"/>
  <c r="AL60" i="1"/>
  <c r="AL25" i="1"/>
  <c r="AL55" i="1"/>
  <c r="AL66" i="1"/>
  <c r="AL72" i="1"/>
  <c r="AL65" i="1"/>
  <c r="AL40" i="1"/>
  <c r="AL79" i="1"/>
  <c r="AL77" i="1"/>
  <c r="AL21" i="1"/>
  <c r="AL28" i="1"/>
  <c r="AL22" i="1"/>
  <c r="AL81" i="1"/>
  <c r="AL85" i="1"/>
  <c r="AL35" i="1"/>
  <c r="AL68" i="1"/>
  <c r="AL49" i="1"/>
  <c r="AL69" i="1"/>
  <c r="AL45" i="1"/>
  <c r="AL34" i="1"/>
  <c r="AL93" i="1"/>
  <c r="AL87" i="1"/>
  <c r="AL78" i="1"/>
  <c r="AK20" i="1"/>
  <c r="AT15" i="1"/>
  <c r="AS15" i="1" s="1"/>
  <c r="AP15" i="1"/>
  <c r="AT14" i="1"/>
  <c r="AP14" i="1"/>
  <c r="AQ20" i="1"/>
  <c r="AT16" i="1"/>
  <c r="AS16" i="1" s="1"/>
  <c r="AP16" i="1"/>
  <c r="AU18" i="1"/>
  <c r="AT19" i="1"/>
  <c r="AS19" i="1" s="1"/>
  <c r="AP19" i="1"/>
  <c r="AU14" i="1"/>
  <c r="AR20" i="1"/>
  <c r="AT18" i="1"/>
  <c r="AP18" i="1"/>
  <c r="AU20" i="1" l="1"/>
  <c r="AR77" i="1"/>
  <c r="AU77" i="1" s="1"/>
  <c r="AK77" i="1"/>
  <c r="AQ77" i="1" s="1"/>
  <c r="AR61" i="1"/>
  <c r="AU61" i="1" s="1"/>
  <c r="AK61" i="1"/>
  <c r="AQ61" i="1" s="1"/>
  <c r="AR64" i="1"/>
  <c r="AU64" i="1" s="1"/>
  <c r="AK64" i="1"/>
  <c r="AR73" i="1"/>
  <c r="AU73" i="1" s="1"/>
  <c r="AK73" i="1"/>
  <c r="AQ73" i="1" s="1"/>
  <c r="AR63" i="1"/>
  <c r="AU63" i="1" s="1"/>
  <c r="AK63" i="1"/>
  <c r="AR30" i="1"/>
  <c r="AU30" i="1" s="1"/>
  <c r="AK30" i="1"/>
  <c r="AQ30" i="1" s="1"/>
  <c r="AR27" i="1"/>
  <c r="AU27" i="1" s="1"/>
  <c r="AK27" i="1"/>
  <c r="AQ27" i="1" s="1"/>
  <c r="AP20" i="1"/>
  <c r="AR34" i="1"/>
  <c r="AU34" i="1" s="1"/>
  <c r="AK34" i="1"/>
  <c r="AQ34" i="1" s="1"/>
  <c r="AR68" i="1"/>
  <c r="AU68" i="1" s="1"/>
  <c r="AK68" i="1"/>
  <c r="AQ68" i="1" s="1"/>
  <c r="AR22" i="1"/>
  <c r="AU22" i="1" s="1"/>
  <c r="AK22" i="1"/>
  <c r="AQ22" i="1" s="1"/>
  <c r="AR79" i="1"/>
  <c r="AU79" i="1" s="1"/>
  <c r="AK79" i="1"/>
  <c r="AQ79" i="1" s="1"/>
  <c r="AR66" i="1"/>
  <c r="AU66" i="1" s="1"/>
  <c r="AK66" i="1"/>
  <c r="AQ66" i="1" s="1"/>
  <c r="AR86" i="1"/>
  <c r="AU86" i="1" s="1"/>
  <c r="AK86" i="1"/>
  <c r="AQ86" i="1" s="1"/>
  <c r="AR37" i="1"/>
  <c r="AU37" i="1" s="1"/>
  <c r="AK37" i="1"/>
  <c r="AQ37" i="1" s="1"/>
  <c r="AR42" i="1"/>
  <c r="AU42" i="1" s="1"/>
  <c r="AK42" i="1"/>
  <c r="AQ42" i="1" s="1"/>
  <c r="AR52" i="1"/>
  <c r="AU52" i="1" s="1"/>
  <c r="AK52" i="1"/>
  <c r="AQ52" i="1" s="1"/>
  <c r="AR76" i="1"/>
  <c r="AU76" i="1" s="1"/>
  <c r="AK76" i="1"/>
  <c r="AQ76" i="1" s="1"/>
  <c r="AR54" i="1"/>
  <c r="AU54" i="1" s="1"/>
  <c r="AK54" i="1"/>
  <c r="AQ54" i="1" s="1"/>
  <c r="AR84" i="1"/>
  <c r="AU84" i="1" s="1"/>
  <c r="AK84" i="1"/>
  <c r="AQ84" i="1" s="1"/>
  <c r="AR32" i="1"/>
  <c r="AU32" i="1" s="1"/>
  <c r="AK32" i="1"/>
  <c r="AQ32" i="1" s="1"/>
  <c r="AR51" i="1"/>
  <c r="AL56" i="1"/>
  <c r="AK51" i="1"/>
  <c r="AR83" i="1"/>
  <c r="AU83" i="1" s="1"/>
  <c r="AK83" i="1"/>
  <c r="AQ83" i="1" s="1"/>
  <c r="AR71" i="1"/>
  <c r="AU71" i="1" s="1"/>
  <c r="AK71" i="1"/>
  <c r="AQ71" i="1" s="1"/>
  <c r="AR80" i="1"/>
  <c r="AU80" i="1" s="1"/>
  <c r="AK80" i="1"/>
  <c r="AQ80" i="1" s="1"/>
  <c r="AR12" i="1"/>
  <c r="AU12" i="1" s="1"/>
  <c r="AK12" i="1"/>
  <c r="AQ12" i="1" s="1"/>
  <c r="AR93" i="1"/>
  <c r="AU93" i="1" s="1"/>
  <c r="AK93" i="1"/>
  <c r="AQ93" i="1" s="1"/>
  <c r="AR72" i="1"/>
  <c r="AU72" i="1" s="1"/>
  <c r="AK72" i="1"/>
  <c r="AQ72" i="1" s="1"/>
  <c r="AR58" i="1"/>
  <c r="AU58" i="1" s="1"/>
  <c r="AK58" i="1"/>
  <c r="AQ58" i="1" s="1"/>
  <c r="AR62" i="1"/>
  <c r="AU62" i="1" s="1"/>
  <c r="AK62" i="1"/>
  <c r="AR78" i="1"/>
  <c r="AU78" i="1" s="1"/>
  <c r="AK78" i="1"/>
  <c r="AQ78" i="1" s="1"/>
  <c r="AR35" i="1"/>
  <c r="AU35" i="1" s="1"/>
  <c r="AK35" i="1"/>
  <c r="AQ35" i="1" s="1"/>
  <c r="AR28" i="1"/>
  <c r="AU28" i="1" s="1"/>
  <c r="AK28" i="1"/>
  <c r="AQ28" i="1" s="1"/>
  <c r="AR40" i="1"/>
  <c r="AU40" i="1" s="1"/>
  <c r="AK40" i="1"/>
  <c r="AQ40" i="1" s="1"/>
  <c r="AR55" i="1"/>
  <c r="AU55" i="1" s="1"/>
  <c r="AK55" i="1"/>
  <c r="AQ55" i="1" s="1"/>
  <c r="AR88" i="1"/>
  <c r="AU88" i="1" s="1"/>
  <c r="AK88" i="1"/>
  <c r="AQ88" i="1" s="1"/>
  <c r="AR31" i="1"/>
  <c r="AU31" i="1" s="1"/>
  <c r="AK31" i="1"/>
  <c r="AQ31" i="1" s="1"/>
  <c r="AR59" i="1"/>
  <c r="AU59" i="1" s="1"/>
  <c r="AK59" i="1"/>
  <c r="AQ59" i="1" s="1"/>
  <c r="AR11" i="1"/>
  <c r="AU11" i="1" s="1"/>
  <c r="AK11" i="1"/>
  <c r="AQ11" i="1" s="1"/>
  <c r="AR23" i="1"/>
  <c r="AU23" i="1" s="1"/>
  <c r="AK23" i="1"/>
  <c r="AQ23" i="1" s="1"/>
  <c r="AR46" i="1"/>
  <c r="AU46" i="1" s="1"/>
  <c r="AK46" i="1"/>
  <c r="AQ46" i="1" s="1"/>
  <c r="AR38" i="1"/>
  <c r="AU38" i="1" s="1"/>
  <c r="AK38" i="1"/>
  <c r="AQ38" i="1" s="1"/>
  <c r="AR74" i="1"/>
  <c r="AU74" i="1" s="1"/>
  <c r="AK74" i="1"/>
  <c r="AQ74" i="1" s="1"/>
  <c r="AR29" i="1"/>
  <c r="AU29" i="1" s="1"/>
  <c r="AK29" i="1"/>
  <c r="AQ29" i="1" s="1"/>
  <c r="AO10" i="1"/>
  <c r="AR10" i="1" s="1"/>
  <c r="AU10" i="1" s="1"/>
  <c r="AK10" i="1"/>
  <c r="AR36" i="1"/>
  <c r="AU36" i="1" s="1"/>
  <c r="AK36" i="1"/>
  <c r="AQ36" i="1" s="1"/>
  <c r="AR75" i="1"/>
  <c r="AU75" i="1" s="1"/>
  <c r="AK75" i="1"/>
  <c r="AQ75" i="1" s="1"/>
  <c r="AO41" i="1"/>
  <c r="AK41" i="1"/>
  <c r="AQ41" i="1" s="1"/>
  <c r="AR49" i="1"/>
  <c r="AL50" i="1"/>
  <c r="AK49" i="1"/>
  <c r="AR81" i="1"/>
  <c r="AU81" i="1" s="1"/>
  <c r="AK81" i="1"/>
  <c r="AQ81" i="1" s="1"/>
  <c r="AR60" i="1"/>
  <c r="AU60" i="1" s="1"/>
  <c r="AK60" i="1"/>
  <c r="AQ60" i="1" s="1"/>
  <c r="AR67" i="1"/>
  <c r="AU67" i="1" s="1"/>
  <c r="AK67" i="1"/>
  <c r="AQ67" i="1" s="1"/>
  <c r="AR90" i="1"/>
  <c r="AU90" i="1" s="1"/>
  <c r="AK90" i="1"/>
  <c r="AQ90" i="1" s="1"/>
  <c r="AL13" i="1"/>
  <c r="AO8" i="1"/>
  <c r="AR8" i="1"/>
  <c r="AK8" i="1"/>
  <c r="AR89" i="1"/>
  <c r="AU89" i="1" s="1"/>
  <c r="AK89" i="1"/>
  <c r="AQ89" i="1" s="1"/>
  <c r="AS18" i="1"/>
  <c r="AT20" i="1"/>
  <c r="AS14" i="1"/>
  <c r="AR45" i="1"/>
  <c r="AU45" i="1" s="1"/>
  <c r="AK45" i="1"/>
  <c r="AQ45" i="1" s="1"/>
  <c r="AR87" i="1"/>
  <c r="AU87" i="1" s="1"/>
  <c r="AK87" i="1"/>
  <c r="AQ87" i="1" s="1"/>
  <c r="AR69" i="1"/>
  <c r="AU69" i="1" s="1"/>
  <c r="AK69" i="1"/>
  <c r="AQ69" i="1" s="1"/>
  <c r="AR85" i="1"/>
  <c r="AU85" i="1" s="1"/>
  <c r="AK85" i="1"/>
  <c r="AQ85" i="1" s="1"/>
  <c r="AR21" i="1"/>
  <c r="AK21" i="1"/>
  <c r="AQ21" i="1" s="1"/>
  <c r="AR65" i="1"/>
  <c r="AU65" i="1" s="1"/>
  <c r="AK65" i="1"/>
  <c r="AQ65" i="1" s="1"/>
  <c r="AL47" i="1"/>
  <c r="AR25" i="1"/>
  <c r="AK25" i="1"/>
  <c r="AR44" i="1"/>
  <c r="AU44" i="1" s="1"/>
  <c r="AK44" i="1"/>
  <c r="AQ44" i="1" s="1"/>
  <c r="AO9" i="1"/>
  <c r="AR9" i="1"/>
  <c r="AU9" i="1" s="1"/>
  <c r="AK9" i="1"/>
  <c r="AR39" i="1"/>
  <c r="AU39" i="1" s="1"/>
  <c r="AK39" i="1"/>
  <c r="AQ39" i="1" s="1"/>
  <c r="AR82" i="1"/>
  <c r="AU82" i="1" s="1"/>
  <c r="AK82" i="1"/>
  <c r="AQ82" i="1" s="1"/>
  <c r="AR43" i="1"/>
  <c r="AU43" i="1" s="1"/>
  <c r="AK43" i="1"/>
  <c r="AQ43" i="1" s="1"/>
  <c r="AR92" i="1"/>
  <c r="AU92" i="1" s="1"/>
  <c r="AK92" i="1"/>
  <c r="AQ92" i="1" s="1"/>
  <c r="AR91" i="1"/>
  <c r="AU91" i="1" s="1"/>
  <c r="AK91" i="1"/>
  <c r="AQ91" i="1" s="1"/>
  <c r="AR33" i="1"/>
  <c r="AU33" i="1" s="1"/>
  <c r="AK33" i="1"/>
  <c r="AQ33" i="1" s="1"/>
  <c r="AL94" i="1"/>
  <c r="AR57" i="1"/>
  <c r="AK57" i="1"/>
  <c r="AR70" i="1"/>
  <c r="AU70" i="1" s="1"/>
  <c r="AK70" i="1"/>
  <c r="AQ70" i="1" s="1"/>
  <c r="AR26" i="1"/>
  <c r="AU26" i="1" s="1"/>
  <c r="AK26" i="1"/>
  <c r="AQ26" i="1" s="1"/>
  <c r="AR53" i="1"/>
  <c r="AU53" i="1" s="1"/>
  <c r="AK53" i="1"/>
  <c r="AQ53" i="1" s="1"/>
  <c r="AL24" i="1"/>
  <c r="AL48" i="1" l="1"/>
  <c r="AL95" i="1"/>
  <c r="AL97" i="1" s="1"/>
  <c r="AK98" i="1" s="1"/>
  <c r="AS20" i="1"/>
  <c r="AL101" i="1"/>
  <c r="AT44" i="1"/>
  <c r="AS44" i="1" s="1"/>
  <c r="AP44" i="1"/>
  <c r="AR13" i="1"/>
  <c r="AU8" i="1"/>
  <c r="AU13" i="1" s="1"/>
  <c r="AO47" i="1"/>
  <c r="AM41" i="1"/>
  <c r="AM47" i="1" s="1"/>
  <c r="AT29" i="1"/>
  <c r="AS29" i="1" s="1"/>
  <c r="AP29" i="1"/>
  <c r="AT59" i="1"/>
  <c r="AS59" i="1" s="1"/>
  <c r="AP59" i="1"/>
  <c r="AT40" i="1"/>
  <c r="AS40" i="1" s="1"/>
  <c r="AP40" i="1"/>
  <c r="AN62" i="1"/>
  <c r="AT12" i="1"/>
  <c r="AS12" i="1" s="1"/>
  <c r="AP12" i="1"/>
  <c r="AK56" i="1"/>
  <c r="AQ51" i="1"/>
  <c r="AT33" i="1"/>
  <c r="AS33" i="1" s="1"/>
  <c r="AP33" i="1"/>
  <c r="AT92" i="1"/>
  <c r="AS92" i="1" s="1"/>
  <c r="AP92" i="1"/>
  <c r="AT82" i="1"/>
  <c r="AS82" i="1" s="1"/>
  <c r="AP82" i="1"/>
  <c r="AN9" i="1"/>
  <c r="AM9" i="1" s="1"/>
  <c r="AT65" i="1"/>
  <c r="AS65" i="1" s="1"/>
  <c r="AP65" i="1"/>
  <c r="AT85" i="1"/>
  <c r="AS85" i="1" s="1"/>
  <c r="AP85" i="1"/>
  <c r="AT87" i="1"/>
  <c r="AS87" i="1" s="1"/>
  <c r="AP87" i="1"/>
  <c r="AT89" i="1"/>
  <c r="AS89" i="1" s="1"/>
  <c r="AP89" i="1"/>
  <c r="AO13" i="1"/>
  <c r="AT67" i="1"/>
  <c r="AS67" i="1" s="1"/>
  <c r="AP67" i="1"/>
  <c r="AT81" i="1"/>
  <c r="AS81" i="1" s="1"/>
  <c r="AP81" i="1"/>
  <c r="AR50" i="1"/>
  <c r="AU49" i="1"/>
  <c r="AU50" i="1" s="1"/>
  <c r="AT75" i="1"/>
  <c r="AS75" i="1" s="1"/>
  <c r="AP75" i="1"/>
  <c r="AN10" i="1"/>
  <c r="AM10" i="1" s="1"/>
  <c r="AT84" i="1"/>
  <c r="AS84" i="1" s="1"/>
  <c r="AP84" i="1"/>
  <c r="AT76" i="1"/>
  <c r="AS76" i="1" s="1"/>
  <c r="AP76" i="1"/>
  <c r="AT42" i="1"/>
  <c r="AS42" i="1" s="1"/>
  <c r="AP42" i="1"/>
  <c r="AT86" i="1"/>
  <c r="AS86" i="1" s="1"/>
  <c r="AP86" i="1"/>
  <c r="AT79" i="1"/>
  <c r="AS79" i="1" s="1"/>
  <c r="AP79" i="1"/>
  <c r="AT68" i="1"/>
  <c r="AS68" i="1" s="1"/>
  <c r="AP68" i="1"/>
  <c r="AK24" i="1"/>
  <c r="AT27" i="1"/>
  <c r="AS27" i="1" s="1"/>
  <c r="AP27" i="1"/>
  <c r="AN63" i="1"/>
  <c r="AM63" i="1" s="1"/>
  <c r="AN64" i="1"/>
  <c r="AM64" i="1" s="1"/>
  <c r="AT77" i="1"/>
  <c r="AS77" i="1" s="1"/>
  <c r="AP77" i="1"/>
  <c r="AT53" i="1"/>
  <c r="AS53" i="1" s="1"/>
  <c r="AP53" i="1"/>
  <c r="AU21" i="1"/>
  <c r="AU24" i="1" s="1"/>
  <c r="AR24" i="1"/>
  <c r="AT38" i="1"/>
  <c r="AS38" i="1" s="1"/>
  <c r="AP38" i="1"/>
  <c r="AT35" i="1"/>
  <c r="AS35" i="1" s="1"/>
  <c r="AP35" i="1"/>
  <c r="AT41" i="1"/>
  <c r="AT74" i="1"/>
  <c r="AS74" i="1" s="1"/>
  <c r="AP74" i="1"/>
  <c r="AP46" i="1"/>
  <c r="AT46" i="1"/>
  <c r="AS46" i="1" s="1"/>
  <c r="AT11" i="1"/>
  <c r="AS11" i="1" s="1"/>
  <c r="AP11" i="1"/>
  <c r="AT31" i="1"/>
  <c r="AS31" i="1" s="1"/>
  <c r="AP31" i="1"/>
  <c r="AT55" i="1"/>
  <c r="AS55" i="1" s="1"/>
  <c r="AP55" i="1"/>
  <c r="AT28" i="1"/>
  <c r="AS28" i="1" s="1"/>
  <c r="AP28" i="1"/>
  <c r="AT78" i="1"/>
  <c r="AS78" i="1" s="1"/>
  <c r="AP78" i="1"/>
  <c r="AT58" i="1"/>
  <c r="AS58" i="1" s="1"/>
  <c r="AP58" i="1"/>
  <c r="AT93" i="1"/>
  <c r="AS93" i="1" s="1"/>
  <c r="AP93" i="1"/>
  <c r="AT80" i="1"/>
  <c r="AS80" i="1" s="1"/>
  <c r="AP80" i="1"/>
  <c r="AT83" i="1"/>
  <c r="AS83" i="1" s="1"/>
  <c r="AP83" i="1"/>
  <c r="AU51" i="1"/>
  <c r="AU56" i="1" s="1"/>
  <c r="AR56" i="1"/>
  <c r="AT70" i="1"/>
  <c r="AS70" i="1" s="1"/>
  <c r="AP70" i="1"/>
  <c r="AT23" i="1"/>
  <c r="AS23" i="1" s="1"/>
  <c r="AP23" i="1"/>
  <c r="AT88" i="1"/>
  <c r="AS88" i="1" s="1"/>
  <c r="AP88" i="1"/>
  <c r="AT72" i="1"/>
  <c r="AS72" i="1" s="1"/>
  <c r="AP72" i="1"/>
  <c r="AP71" i="1"/>
  <c r="AT71" i="1"/>
  <c r="AS71" i="1" s="1"/>
  <c r="AT26" i="1"/>
  <c r="AS26" i="1" s="1"/>
  <c r="AP26" i="1"/>
  <c r="AK94" i="1"/>
  <c r="AQ57" i="1"/>
  <c r="AK47" i="1"/>
  <c r="AQ25" i="1"/>
  <c r="AR94" i="1"/>
  <c r="AU57" i="1"/>
  <c r="AU94" i="1" s="1"/>
  <c r="AT91" i="1"/>
  <c r="AS91" i="1" s="1"/>
  <c r="AP91" i="1"/>
  <c r="AT43" i="1"/>
  <c r="AS43" i="1" s="1"/>
  <c r="AP43" i="1"/>
  <c r="AT39" i="1"/>
  <c r="AS39" i="1" s="1"/>
  <c r="AP39" i="1"/>
  <c r="AU25" i="1"/>
  <c r="AT21" i="1"/>
  <c r="AP21" i="1"/>
  <c r="AT69" i="1"/>
  <c r="AS69" i="1" s="1"/>
  <c r="AP69" i="1"/>
  <c r="AT45" i="1"/>
  <c r="AS45" i="1" s="1"/>
  <c r="AP45" i="1"/>
  <c r="AK13" i="1"/>
  <c r="AN8" i="1"/>
  <c r="AQ8" i="1" s="1"/>
  <c r="AP90" i="1"/>
  <c r="AT90" i="1"/>
  <c r="AS90" i="1" s="1"/>
  <c r="AT60" i="1"/>
  <c r="AS60" i="1" s="1"/>
  <c r="AP60" i="1"/>
  <c r="AK50" i="1"/>
  <c r="AQ49" i="1"/>
  <c r="AR41" i="1"/>
  <c r="AU41" i="1" s="1"/>
  <c r="AP36" i="1"/>
  <c r="AT36" i="1"/>
  <c r="AS36" i="1" s="1"/>
  <c r="AT32" i="1"/>
  <c r="AS32" i="1" s="1"/>
  <c r="AP32" i="1"/>
  <c r="AT54" i="1"/>
  <c r="AS54" i="1" s="1"/>
  <c r="AP54" i="1"/>
  <c r="AP52" i="1"/>
  <c r="AT52" i="1"/>
  <c r="AS52" i="1" s="1"/>
  <c r="AT37" i="1"/>
  <c r="AS37" i="1" s="1"/>
  <c r="AP37" i="1"/>
  <c r="AT66" i="1"/>
  <c r="AS66" i="1" s="1"/>
  <c r="AP66" i="1"/>
  <c r="AT22" i="1"/>
  <c r="AS22" i="1" s="1"/>
  <c r="AP22" i="1"/>
  <c r="AT34" i="1"/>
  <c r="AS34" i="1" s="1"/>
  <c r="AP34" i="1"/>
  <c r="AP30" i="1"/>
  <c r="AT30" i="1"/>
  <c r="AS30" i="1" s="1"/>
  <c r="AT73" i="1"/>
  <c r="AS73" i="1" s="1"/>
  <c r="AP73" i="1"/>
  <c r="AT61" i="1"/>
  <c r="AS61" i="1" s="1"/>
  <c r="AP61" i="1"/>
  <c r="AQ24" i="1"/>
  <c r="AU47" i="1" l="1"/>
  <c r="AU48" i="1" s="1"/>
  <c r="AQ64" i="1"/>
  <c r="AT57" i="1"/>
  <c r="AP57" i="1"/>
  <c r="AN94" i="1"/>
  <c r="AN95" i="1" s="1"/>
  <c r="AN97" i="1" s="1"/>
  <c r="AM62" i="1"/>
  <c r="AM94" i="1" s="1"/>
  <c r="AM95" i="1" s="1"/>
  <c r="AM97" i="1" s="1"/>
  <c r="AR47" i="1"/>
  <c r="AR48" i="1" s="1"/>
  <c r="AR95" i="1"/>
  <c r="AR97" i="1" s="1"/>
  <c r="AQ63" i="1"/>
  <c r="AQ10" i="1"/>
  <c r="AQ9" i="1"/>
  <c r="AQ13" i="1" s="1"/>
  <c r="AQ62" i="1"/>
  <c r="AQ56" i="1"/>
  <c r="AT51" i="1"/>
  <c r="AP51" i="1"/>
  <c r="AP56" i="1" s="1"/>
  <c r="AT8" i="1"/>
  <c r="AP8" i="1"/>
  <c r="AP24" i="1"/>
  <c r="AQ47" i="1"/>
  <c r="AP25" i="1"/>
  <c r="AT25" i="1"/>
  <c r="AP41" i="1"/>
  <c r="AT64" i="1"/>
  <c r="AS64" i="1" s="1"/>
  <c r="AP64" i="1"/>
  <c r="AT49" i="1"/>
  <c r="AP49" i="1"/>
  <c r="AP50" i="1" s="1"/>
  <c r="AQ50" i="1"/>
  <c r="AU95" i="1"/>
  <c r="AU97" i="1" s="1"/>
  <c r="AN13" i="1"/>
  <c r="AM8" i="1"/>
  <c r="AM13" i="1" s="1"/>
  <c r="AS21" i="1"/>
  <c r="AS24" i="1" s="1"/>
  <c r="AT24" i="1"/>
  <c r="AK48" i="1"/>
  <c r="AK95" i="1" s="1"/>
  <c r="AK97" i="1" s="1"/>
  <c r="AS41" i="1"/>
  <c r="AQ48" i="1" l="1"/>
  <c r="AS8" i="1"/>
  <c r="AT9" i="1"/>
  <c r="AS9" i="1" s="1"/>
  <c r="AP9" i="1"/>
  <c r="AP13" i="1" s="1"/>
  <c r="AT62" i="1"/>
  <c r="AS62" i="1" s="1"/>
  <c r="AP62" i="1"/>
  <c r="AS49" i="1"/>
  <c r="AS50" i="1" s="1"/>
  <c r="AT50" i="1"/>
  <c r="AT47" i="1"/>
  <c r="AS25" i="1"/>
  <c r="AS47" i="1" s="1"/>
  <c r="AT56" i="1"/>
  <c r="AS51" i="1"/>
  <c r="AS56" i="1" s="1"/>
  <c r="AT10" i="1"/>
  <c r="AS10" i="1" s="1"/>
  <c r="AP10" i="1"/>
  <c r="AT94" i="1"/>
  <c r="AS57" i="1"/>
  <c r="AP47" i="1"/>
  <c r="AT63" i="1"/>
  <c r="AS63" i="1" s="1"/>
  <c r="AP63" i="1"/>
  <c r="AQ94" i="1"/>
  <c r="AQ95" i="1" s="1"/>
  <c r="AQ97" i="1" s="1"/>
  <c r="AP94" i="1" l="1"/>
  <c r="AP48" i="1"/>
  <c r="AP95" i="1" s="1"/>
  <c r="AP97" i="1" s="1"/>
  <c r="AS13" i="1"/>
  <c r="AS48" i="1" s="1"/>
  <c r="AS94" i="1"/>
  <c r="AT13" i="1"/>
  <c r="AT48" i="1" s="1"/>
  <c r="AT95" i="1" s="1"/>
  <c r="AT97" i="1" s="1"/>
  <c r="AS95" i="1" l="1"/>
  <c r="AS97" i="1" s="1"/>
</calcChain>
</file>

<file path=xl/sharedStrings.xml><?xml version="1.0" encoding="utf-8"?>
<sst xmlns="http://schemas.openxmlformats.org/spreadsheetml/2006/main" count="176" uniqueCount="133">
  <si>
    <t>АНАЛИЗ по МРТ на 2025 год</t>
  </si>
  <si>
    <t>I Вариант</t>
  </si>
  <si>
    <t>II Вариант</t>
  </si>
  <si>
    <t xml:space="preserve">№ </t>
  </si>
  <si>
    <t>Наименование МО</t>
  </si>
  <si>
    <t>Факт за 2024 год, исходя из 10 мес. 2024 года</t>
  </si>
  <si>
    <t>Проект распределения на 2025 год</t>
  </si>
  <si>
    <t>Проект распределения на 2025 год, исходя из факта за 10 мес.</t>
  </si>
  <si>
    <t xml:space="preserve">Итого </t>
  </si>
  <si>
    <t>Корректировка объемов</t>
  </si>
  <si>
    <t>Проект распределения на 2025 год, исходя из факта за 10 мес., с учетом корректировок</t>
  </si>
  <si>
    <t>Отклонение проект распределения -Факт за 2024 год, исходя из 10 мес</t>
  </si>
  <si>
    <t>Заявленные МО объемы на 2025г. 
в ГИС ОМС</t>
  </si>
  <si>
    <t>Проект распределения на 2025 год, исходя из заявленных объемов на 2025 год</t>
  </si>
  <si>
    <t>Отклонение проект распределения на 2025 год  - заявленные МО объемы на 2025 год в ГИС ОМС</t>
  </si>
  <si>
    <t>Магнитно-резонансная томография</t>
  </si>
  <si>
    <t>в том числе</t>
  </si>
  <si>
    <t>Распределено на 2024г. (Протокол №18 от 11.10.2024)</t>
  </si>
  <si>
    <t>в том числе:</t>
  </si>
  <si>
    <t>Факт 
за 9 мес. 2024г.</t>
  </si>
  <si>
    <t>ФАКТ  9 мес. 2024г, досчитанный до года</t>
  </si>
  <si>
    <t>Заявленные объемы МО в ГИС ОМС на 2025 год</t>
  </si>
  <si>
    <t xml:space="preserve">Расчет объемов планируемых на 2025 год </t>
  </si>
  <si>
    <t>Досуточная госпитализация от проекта расределения на 2025 год (от графы 19)</t>
  </si>
  <si>
    <r>
      <t xml:space="preserve">Отклонение: Проект на 2025 год-Заявленные объемы на 2025 год
</t>
    </r>
    <r>
      <rPr>
        <sz val="13"/>
        <color theme="1"/>
        <rFont val="Times New Roman"/>
        <family val="1"/>
        <charset val="204"/>
      </rPr>
      <t>("+" - заявленые на 2025г. выше распределенных на 2025г.)</t>
    </r>
    <r>
      <rPr>
        <sz val="14"/>
        <color theme="1"/>
        <rFont val="Times New Roman"/>
        <family val="1"/>
        <charset val="204"/>
      </rPr>
      <t xml:space="preserve">
гр.17-гр.15</t>
    </r>
  </si>
  <si>
    <r>
      <t xml:space="preserve">Отклонение: Проект на 2025 год-Распределенные объемы решением  Комиссии от 11.10.2024 (Протокол №18)
</t>
    </r>
    <r>
      <rPr>
        <sz val="13"/>
        <color theme="1"/>
        <rFont val="Times New Roman"/>
        <family val="1"/>
        <charset val="204"/>
      </rPr>
      <t>("+" - проект на 2025 год выше распределенных на 2024г.)</t>
    </r>
    <r>
      <rPr>
        <sz val="14"/>
        <color theme="1"/>
        <rFont val="Times New Roman"/>
        <family val="1"/>
        <charset val="204"/>
      </rPr>
      <t xml:space="preserve">
гр.17-гр.3</t>
    </r>
  </si>
  <si>
    <r>
      <t xml:space="preserve">Отклонение: Проект на 2025 год- ФАКТ за 2024 год, исходя из факта за 9 мес. 2024 года
</t>
    </r>
    <r>
      <rPr>
        <sz val="13"/>
        <color theme="1"/>
        <rFont val="Times New Roman"/>
        <family val="1"/>
        <charset val="204"/>
      </rPr>
      <t>("+" - проект на 2025 год выше факта за 2024г.)</t>
    </r>
    <r>
      <rPr>
        <sz val="14"/>
        <color theme="1"/>
        <rFont val="Times New Roman"/>
        <family val="1"/>
        <charset val="204"/>
      </rPr>
      <t xml:space="preserve">
гр.17-гр.11</t>
    </r>
  </si>
  <si>
    <t>Досуточная госпитализация от расределения на 2024 год (от графы 5)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</si>
  <si>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</si>
  <si>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</si>
  <si>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посещения по неотложной  медицинской помощи</t>
  </si>
  <si>
    <t>НМП</t>
  </si>
  <si>
    <t>скорая медицинская помощь
(в посещениях)</t>
  </si>
  <si>
    <t>Стоматологические посещения</t>
  </si>
  <si>
    <t>Количество стоматологических и зубоврачебных посещений</t>
  </si>
  <si>
    <t>посешения НМП</t>
  </si>
  <si>
    <t>скорая медицинская помощь (в посещениях)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</si>
  <si>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</si>
  <si>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</si>
  <si>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</si>
  <si>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</si>
  <si>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</si>
  <si>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</si>
  <si>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</si>
  <si>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</si>
  <si>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</si>
  <si>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</si>
  <si>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</si>
  <si>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</si>
  <si>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</si>
  <si>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</si>
  <si>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</si>
  <si>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</si>
  <si>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</si>
  <si>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</si>
  <si>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</si>
  <si>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</si>
  <si>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</si>
  <si>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</si>
  <si>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</si>
  <si>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</si>
  <si>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</si>
  <si>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</si>
  <si>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</si>
  <si>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</si>
  <si>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</si>
  <si>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</si>
  <si>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 **)</t>
  </si>
  <si>
    <t>ГБУЗ «Сосновоборская УБ»</t>
  </si>
  <si>
    <t>ГБУЗ «Тамалинская УБ»</t>
  </si>
  <si>
    <t>ГБУЗ «Пензенская РБ» **)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</si>
  <si>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</si>
  <si>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</si>
  <si>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</si>
  <si>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</si>
  <si>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</si>
  <si>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</si>
  <si>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</si>
  <si>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</si>
  <si>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</si>
  <si>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</si>
  <si>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</si>
  <si>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</si>
  <si>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</si>
  <si>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</si>
  <si>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</si>
  <si>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</si>
  <si>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</si>
  <si>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</si>
  <si>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</si>
  <si>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</si>
  <si>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</si>
  <si>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</si>
  <si>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</si>
  <si>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</si>
  <si>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</si>
  <si>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</si>
  <si>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</si>
  <si>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</si>
  <si>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</si>
  <si>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</si>
  <si>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</si>
  <si>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</si>
  <si>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</si>
  <si>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</si>
  <si>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</si>
  <si>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</si>
  <si>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</si>
  <si>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</si>
  <si>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</si>
  <si>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</si>
  <si>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</si>
  <si>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</si>
  <si>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</si>
  <si>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</si>
  <si>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</si>
  <si>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</si>
  <si>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</si>
  <si>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</si>
  <si>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</si>
  <si>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 *)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</si>
  <si>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</si>
  <si>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</si>
  <si>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</si>
  <si>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</si>
  <si>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</si>
  <si>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</si>
  <si>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*)</t>
  </si>
  <si>
    <t>по ООО "Поколение" в графах 3-5 -  показатели,  заявленные на 2025 год в ГИС ОМС</t>
  </si>
  <si>
    <t>**)</t>
  </si>
  <si>
    <t>по обращениям ГБУЗ "Пензенская РБ" (исх. от 29.11.2024  №304) в количестве 2 890 исследований, ГБУЗ "Пензенская ЦРБ" (исх. от 29.11.2024 № 1565) в количестве 1 445 исследований</t>
  </si>
  <si>
    <t>Разбивка исходя из факта 9 мес. 2024г., досчитанных до года</t>
  </si>
  <si>
    <t>Приложение №1.9.25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</si>
</sst>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0\ _₽_-;\-* #,##0.000000\ _₽_-;_-* &quot;-&quot;\ _₽_-;_-@_-"/>
    <numFmt numFmtId="167" formatCode="_-* #,##0.00\ _₽_-;\-* #,##0.00\ _₽_-;_-* &quot;-&quot;\ _₽_-;_-@_-"/>
    <numFmt numFmtId="168" formatCode="_-* #,##0.000000_р_._-;\-* #,##0.000000_р_._-;_-* &quot;-&quot;??_р_._-;_-@_-"/>
    <numFmt numFmtId="169" formatCode="#,##0.000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4" fillId="0" borderId="0"/>
  </cellStyleXfs>
  <cellXfs count="161">
    <xf numFmtId="0" fontId="0" fillId="0" borderId="0" xfId="0"/>
    <xf numFmtId="0" fontId="3" fillId="0" borderId="0" xfId="1" applyFont="1" applyFill="1"/>
    <xf numFmtId="0" fontId="6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5" borderId="0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1" fillId="9" borderId="2" xfId="2" applyFont="1" applyFill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left" vertical="center" wrapText="1"/>
    </xf>
    <xf numFmtId="41" fontId="13" fillId="0" borderId="1" xfId="5" applyNumberFormat="1" applyFont="1" applyFill="1" applyBorder="1" applyAlignment="1">
      <alignment horizontal="center" vertical="center" wrapText="1"/>
    </xf>
    <xf numFmtId="41" fontId="18" fillId="0" borderId="1" xfId="6" applyNumberFormat="1" applyFont="1" applyFill="1" applyBorder="1" applyAlignment="1">
      <alignment horizontal="center" vertical="center" wrapText="1"/>
    </xf>
    <xf numFmtId="41" fontId="13" fillId="2" borderId="1" xfId="5" applyNumberFormat="1" applyFont="1" applyFill="1" applyBorder="1" applyAlignment="1">
      <alignment horizontal="center" vertical="center" wrapText="1"/>
    </xf>
    <xf numFmtId="41" fontId="18" fillId="2" borderId="1" xfId="6" applyNumberFormat="1" applyFont="1" applyFill="1" applyBorder="1" applyAlignment="1">
      <alignment horizontal="center" vertical="center" wrapText="1"/>
    </xf>
    <xf numFmtId="165" fontId="18" fillId="11" borderId="1" xfId="6" applyNumberFormat="1" applyFont="1" applyFill="1" applyBorder="1" applyAlignment="1">
      <alignment wrapText="1"/>
    </xf>
    <xf numFmtId="165" fontId="18" fillId="0" borderId="1" xfId="6" applyNumberFormat="1" applyFont="1" applyFill="1" applyBorder="1" applyAlignment="1">
      <alignment wrapText="1"/>
    </xf>
    <xf numFmtId="0" fontId="3" fillId="5" borderId="1" xfId="1" applyFont="1" applyFill="1" applyBorder="1"/>
    <xf numFmtId="165" fontId="13" fillId="11" borderId="1" xfId="6" applyNumberFormat="1" applyFont="1" applyFill="1" applyBorder="1" applyAlignment="1">
      <alignment wrapText="1"/>
    </xf>
    <xf numFmtId="165" fontId="13" fillId="0" borderId="1" xfId="6" applyNumberFormat="1" applyFont="1" applyFill="1" applyBorder="1" applyAlignment="1">
      <alignment wrapText="1"/>
    </xf>
    <xf numFmtId="165" fontId="18" fillId="9" borderId="1" xfId="6" applyNumberFormat="1" applyFont="1" applyFill="1" applyBorder="1" applyAlignment="1">
      <alignment wrapText="1"/>
    </xf>
    <xf numFmtId="41" fontId="13" fillId="3" borderId="1" xfId="6" applyNumberFormat="1" applyFont="1" applyFill="1" applyBorder="1" applyAlignment="1">
      <alignment horizontal="center" vertical="center" wrapText="1"/>
    </xf>
    <xf numFmtId="41" fontId="18" fillId="3" borderId="1" xfId="6" applyNumberFormat="1" applyFont="1" applyFill="1" applyBorder="1" applyAlignment="1">
      <alignment horizontal="center" vertical="center" wrapText="1"/>
    </xf>
    <xf numFmtId="165" fontId="18" fillId="3" borderId="1" xfId="6" applyNumberFormat="1" applyFont="1" applyFill="1" applyBorder="1" applyAlignment="1">
      <alignment wrapText="1"/>
    </xf>
    <xf numFmtId="165" fontId="3" fillId="0" borderId="0" xfId="1" applyNumberFormat="1" applyFont="1" applyFill="1"/>
    <xf numFmtId="41" fontId="19" fillId="2" borderId="1" xfId="6" applyNumberFormat="1" applyFont="1" applyFill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left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left" vertical="center" wrapText="1"/>
    </xf>
    <xf numFmtId="0" fontId="7" fillId="7" borderId="3" xfId="5" applyFont="1" applyFill="1" applyBorder="1" applyAlignment="1">
      <alignment horizontal="center" vertical="center" wrapText="1"/>
    </xf>
    <xf numFmtId="0" fontId="20" fillId="7" borderId="4" xfId="5" applyFont="1" applyFill="1" applyBorder="1" applyAlignment="1">
      <alignment horizontal="left" vertical="center" wrapText="1"/>
    </xf>
    <xf numFmtId="41" fontId="21" fillId="7" borderId="1" xfId="8" applyNumberFormat="1" applyFont="1" applyFill="1" applyBorder="1" applyAlignment="1">
      <alignment horizontal="center" vertical="center" wrapText="1"/>
    </xf>
    <xf numFmtId="165" fontId="21" fillId="7" borderId="1" xfId="8" applyNumberFormat="1" applyFont="1" applyFill="1" applyBorder="1" applyAlignment="1">
      <alignment horizontal="center" vertical="center" wrapText="1"/>
    </xf>
    <xf numFmtId="165" fontId="21" fillId="5" borderId="1" xfId="8" applyNumberFormat="1" applyFont="1" applyFill="1" applyBorder="1" applyAlignment="1">
      <alignment horizontal="center" vertical="center" wrapText="1"/>
    </xf>
    <xf numFmtId="165" fontId="12" fillId="7" borderId="1" xfId="8" applyNumberFormat="1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13" fillId="0" borderId="10" xfId="7" applyFont="1" applyFill="1" applyBorder="1" applyAlignment="1">
      <alignment horizontal="left" vertical="center" wrapText="1"/>
    </xf>
    <xf numFmtId="0" fontId="22" fillId="5" borderId="1" xfId="1" applyFont="1" applyFill="1" applyBorder="1"/>
    <xf numFmtId="0" fontId="22" fillId="0" borderId="0" xfId="1" applyFont="1" applyFill="1"/>
    <xf numFmtId="165" fontId="19" fillId="0" borderId="1" xfId="6" applyNumberFormat="1" applyFont="1" applyFill="1" applyBorder="1" applyAlignment="1">
      <alignment wrapText="1"/>
    </xf>
    <xf numFmtId="0" fontId="20" fillId="7" borderId="4" xfId="4" applyFont="1" applyFill="1" applyBorder="1" applyAlignment="1">
      <alignment horizontal="left" vertical="center" wrapText="1"/>
    </xf>
    <xf numFmtId="0" fontId="7" fillId="0" borderId="10" xfId="5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center" vertical="center" wrapText="1"/>
    </xf>
    <xf numFmtId="41" fontId="19" fillId="2" borderId="1" xfId="5" applyNumberFormat="1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left" vertical="center" wrapText="1"/>
    </xf>
    <xf numFmtId="0" fontId="13" fillId="0" borderId="2" xfId="4" applyFont="1" applyFill="1" applyBorder="1" applyAlignment="1">
      <alignment horizontal="left" vertical="center" wrapText="1"/>
    </xf>
    <xf numFmtId="41" fontId="21" fillId="8" borderId="1" xfId="8" applyNumberFormat="1" applyFont="1" applyFill="1" applyBorder="1" applyAlignment="1">
      <alignment horizontal="center" vertical="center"/>
    </xf>
    <xf numFmtId="165" fontId="21" fillId="8" borderId="1" xfId="8" applyNumberFormat="1" applyFont="1" applyFill="1" applyBorder="1" applyAlignment="1">
      <alignment horizontal="center" vertical="center"/>
    </xf>
    <xf numFmtId="0" fontId="15" fillId="7" borderId="3" xfId="5" applyFont="1" applyFill="1" applyBorder="1" applyAlignment="1">
      <alignment horizontal="center" vertical="center" wrapText="1"/>
    </xf>
    <xf numFmtId="0" fontId="12" fillId="7" borderId="4" xfId="4" applyFont="1" applyFill="1" applyBorder="1" applyAlignment="1">
      <alignment horizontal="left" vertical="center" wrapText="1"/>
    </xf>
    <xf numFmtId="41" fontId="12" fillId="8" borderId="1" xfId="8" applyNumberFormat="1" applyFont="1" applyFill="1" applyBorder="1" applyAlignment="1">
      <alignment horizontal="center" vertical="center"/>
    </xf>
    <xf numFmtId="165" fontId="12" fillId="8" borderId="1" xfId="8" applyNumberFormat="1" applyFont="1" applyFill="1" applyBorder="1" applyAlignment="1">
      <alignment horizontal="center" vertical="center"/>
    </xf>
    <xf numFmtId="0" fontId="23" fillId="5" borderId="1" xfId="1" applyFont="1" applyFill="1" applyBorder="1"/>
    <xf numFmtId="0" fontId="23" fillId="0" borderId="0" xfId="1" applyFont="1" applyFill="1"/>
    <xf numFmtId="0" fontId="7" fillId="0" borderId="9" xfId="4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left" vertical="center" wrapText="1"/>
    </xf>
    <xf numFmtId="41" fontId="12" fillId="7" borderId="1" xfId="8" applyNumberFormat="1" applyFont="1" applyFill="1" applyBorder="1" applyAlignment="1">
      <alignment horizontal="center" vertical="center" wrapText="1"/>
    </xf>
    <xf numFmtId="165" fontId="12" fillId="5" borderId="1" xfId="8" applyNumberFormat="1" applyFont="1" applyFill="1" applyBorder="1" applyAlignment="1">
      <alignment horizontal="center" vertical="center" wrapText="1"/>
    </xf>
    <xf numFmtId="41" fontId="13" fillId="0" borderId="1" xfId="7" applyNumberFormat="1" applyFont="1" applyFill="1" applyBorder="1" applyAlignment="1">
      <alignment horizontal="left" vertical="center" wrapText="1"/>
    </xf>
    <xf numFmtId="0" fontId="13" fillId="3" borderId="1" xfId="7" applyFont="1" applyFill="1" applyBorder="1" applyAlignment="1">
      <alignment horizontal="left" vertical="center" wrapText="1"/>
    </xf>
    <xf numFmtId="41" fontId="13" fillId="3" borderId="1" xfId="7" applyNumberFormat="1" applyFont="1" applyFill="1" applyBorder="1" applyAlignment="1">
      <alignment horizontal="left" vertical="center" wrapText="1"/>
    </xf>
    <xf numFmtId="0" fontId="3" fillId="3" borderId="0" xfId="1" applyFont="1" applyFill="1"/>
    <xf numFmtId="0" fontId="11" fillId="7" borderId="3" xfId="5" applyFont="1" applyFill="1" applyBorder="1" applyAlignment="1">
      <alignment horizontal="center" vertical="center"/>
    </xf>
    <xf numFmtId="0" fontId="12" fillId="7" borderId="4" xfId="5" applyFont="1" applyFill="1" applyBorder="1" applyAlignment="1">
      <alignment horizontal="left" vertical="center" wrapText="1"/>
    </xf>
    <xf numFmtId="0" fontId="11" fillId="7" borderId="5" xfId="5" applyFont="1" applyFill="1" applyBorder="1" applyAlignment="1">
      <alignment horizontal="center" vertical="center"/>
    </xf>
    <xf numFmtId="0" fontId="21" fillId="7" borderId="7" xfId="5" applyFont="1" applyFill="1" applyBorder="1" applyAlignment="1">
      <alignment horizontal="left" vertical="center" wrapText="1"/>
    </xf>
    <xf numFmtId="0" fontId="25" fillId="0" borderId="3" xfId="9" applyFont="1" applyFill="1" applyBorder="1"/>
    <xf numFmtId="0" fontId="25" fillId="3" borderId="4" xfId="9" applyFont="1" applyFill="1" applyBorder="1" applyAlignment="1">
      <alignment wrapText="1"/>
    </xf>
    <xf numFmtId="41" fontId="25" fillId="3" borderId="1" xfId="9" applyNumberFormat="1" applyFont="1" applyFill="1" applyBorder="1" applyAlignment="1">
      <alignment wrapText="1"/>
    </xf>
    <xf numFmtId="41" fontId="25" fillId="2" borderId="1" xfId="9" applyNumberFormat="1" applyFont="1" applyFill="1" applyBorder="1" applyAlignment="1">
      <alignment wrapText="1"/>
    </xf>
    <xf numFmtId="0" fontId="26" fillId="7" borderId="11" xfId="9" applyFont="1" applyFill="1" applyBorder="1"/>
    <xf numFmtId="0" fontId="26" fillId="7" borderId="12" xfId="9" applyFont="1" applyFill="1" applyBorder="1" applyAlignment="1">
      <alignment horizontal="left" wrapText="1"/>
    </xf>
    <xf numFmtId="0" fontId="21" fillId="0" borderId="1" xfId="1" applyFont="1" applyFill="1" applyBorder="1"/>
    <xf numFmtId="41" fontId="21" fillId="0" borderId="1" xfId="1" applyNumberFormat="1" applyFont="1" applyFill="1" applyBorder="1" applyAlignment="1">
      <alignment wrapText="1"/>
    </xf>
    <xf numFmtId="0" fontId="21" fillId="0" borderId="1" xfId="1" applyFont="1" applyFill="1" applyBorder="1" applyAlignment="1">
      <alignment wrapText="1"/>
    </xf>
    <xf numFmtId="165" fontId="3" fillId="0" borderId="1" xfId="1" applyNumberFormat="1" applyFont="1" applyFill="1" applyBorder="1"/>
    <xf numFmtId="0" fontId="3" fillId="0" borderId="1" xfId="1" applyFont="1" applyFill="1" applyBorder="1"/>
    <xf numFmtId="0" fontId="3" fillId="3" borderId="1" xfId="1" applyFont="1" applyFill="1" applyBorder="1"/>
    <xf numFmtId="166" fontId="13" fillId="0" borderId="1" xfId="5" applyNumberFormat="1" applyFont="1" applyFill="1" applyBorder="1" applyAlignment="1">
      <alignment horizontal="center" vertical="center" wrapText="1"/>
    </xf>
    <xf numFmtId="167" fontId="21" fillId="0" borderId="1" xfId="1" applyNumberFormat="1" applyFont="1" applyFill="1" applyBorder="1" applyAlignment="1">
      <alignment wrapText="1"/>
    </xf>
    <xf numFmtId="166" fontId="21" fillId="0" borderId="1" xfId="1" applyNumberFormat="1" applyFont="1" applyFill="1" applyBorder="1" applyAlignment="1">
      <alignment wrapText="1"/>
    </xf>
    <xf numFmtId="164" fontId="18" fillId="0" borderId="1" xfId="6" applyNumberFormat="1" applyFont="1" applyFill="1" applyBorder="1" applyAlignment="1">
      <alignment wrapText="1"/>
    </xf>
    <xf numFmtId="168" fontId="18" fillId="3" borderId="1" xfId="6" applyNumberFormat="1" applyFont="1" applyFill="1" applyBorder="1" applyAlignment="1">
      <alignment wrapText="1"/>
    </xf>
    <xf numFmtId="165" fontId="3" fillId="3" borderId="1" xfId="1" applyNumberFormat="1" applyFont="1" applyFill="1" applyBorder="1"/>
    <xf numFmtId="165" fontId="27" fillId="0" borderId="1" xfId="6" applyNumberFormat="1" applyFont="1" applyFill="1" applyBorder="1" applyAlignment="1">
      <alignment wrapText="1"/>
    </xf>
    <xf numFmtId="165" fontId="21" fillId="3" borderId="1" xfId="8" applyNumberFormat="1" applyFont="1" applyFill="1" applyBorder="1" applyAlignment="1">
      <alignment horizontal="center" vertical="center" wrapText="1"/>
    </xf>
    <xf numFmtId="168" fontId="21" fillId="3" borderId="1" xfId="8" applyNumberFormat="1" applyFont="1" applyFill="1" applyBorder="1" applyAlignment="1">
      <alignment horizontal="center" vertical="center" wrapText="1"/>
    </xf>
    <xf numFmtId="3" fontId="21" fillId="0" borderId="1" xfId="1" applyNumberFormat="1" applyFont="1" applyFill="1" applyBorder="1"/>
    <xf numFmtId="169" fontId="21" fillId="0" borderId="1" xfId="1" applyNumberFormat="1" applyFont="1" applyFill="1" applyBorder="1"/>
    <xf numFmtId="166" fontId="21" fillId="0" borderId="1" xfId="1" applyNumberFormat="1" applyFont="1" applyFill="1" applyBorder="1"/>
    <xf numFmtId="0" fontId="21" fillId="0" borderId="0" xfId="1" applyFont="1" applyFill="1" applyBorder="1"/>
    <xf numFmtId="41" fontId="21" fillId="0" borderId="0" xfId="1" applyNumberFormat="1" applyFont="1" applyFill="1" applyBorder="1"/>
    <xf numFmtId="0" fontId="5" fillId="0" borderId="0" xfId="1" applyFont="1" applyFill="1"/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wrapText="1"/>
    </xf>
    <xf numFmtId="0" fontId="10" fillId="0" borderId="8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3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11" fillId="2" borderId="10" xfId="2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0" fontId="15" fillId="3" borderId="4" xfId="1" applyFont="1" applyFill="1" applyBorder="1" applyAlignment="1">
      <alignment horizontal="center" vertical="center" wrapText="1"/>
    </xf>
    <xf numFmtId="0" fontId="11" fillId="7" borderId="2" xfId="2" applyFont="1" applyFill="1" applyBorder="1" applyAlignment="1">
      <alignment horizontal="center" vertical="center" wrapText="1"/>
    </xf>
    <xf numFmtId="0" fontId="11" fillId="7" borderId="10" xfId="2" applyFont="1" applyFill="1" applyBorder="1" applyAlignment="1">
      <alignment horizontal="center" vertical="center" wrapText="1"/>
    </xf>
    <xf numFmtId="0" fontId="12" fillId="9" borderId="1" xfId="1" applyFont="1" applyFill="1" applyBorder="1" applyAlignment="1">
      <alignment horizontal="center" vertical="center" wrapText="1"/>
    </xf>
    <xf numFmtId="0" fontId="12" fillId="9" borderId="2" xfId="1" applyFont="1" applyFill="1" applyBorder="1" applyAlignment="1">
      <alignment horizontal="center" vertical="center" wrapText="1"/>
    </xf>
    <xf numFmtId="0" fontId="11" fillId="9" borderId="3" xfId="2" applyFont="1" applyFill="1" applyBorder="1" applyAlignment="1">
      <alignment horizontal="center" vertical="center" wrapText="1"/>
    </xf>
    <xf numFmtId="0" fontId="11" fillId="9" borderId="8" xfId="2" applyFont="1" applyFill="1" applyBorder="1" applyAlignment="1">
      <alignment horizontal="center" vertical="center" wrapText="1"/>
    </xf>
    <xf numFmtId="0" fontId="11" fillId="9" borderId="4" xfId="2" applyFont="1" applyFill="1" applyBorder="1" applyAlignment="1">
      <alignment horizontal="center" vertical="center" wrapText="1"/>
    </xf>
    <xf numFmtId="0" fontId="11" fillId="10" borderId="2" xfId="2" applyFont="1" applyFill="1" applyBorder="1" applyAlignment="1">
      <alignment horizontal="center" vertical="center" wrapText="1"/>
    </xf>
    <xf numFmtId="0" fontId="11" fillId="10" borderId="10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0" fontId="9" fillId="4" borderId="10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6" borderId="2" xfId="2" applyFont="1" applyFill="1" applyBorder="1" applyAlignment="1">
      <alignment horizontal="center" vertical="center" wrapText="1"/>
    </xf>
    <xf numFmtId="0" fontId="9" fillId="6" borderId="10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6" xfId="2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</cellXfs>
  <cellStyles count="10">
    <cellStyle name="Обычный" xfId="0" builtinId="0"/>
    <cellStyle name="Обычный 15" xfId="9"/>
    <cellStyle name="Обычный 2" xfId="1"/>
    <cellStyle name="Обычный 2 243" xfId="3"/>
    <cellStyle name="Обычный 33" xfId="5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4"/>
    <cellStyle name="Финансовый 11 2" xfId="6"/>
    <cellStyle name="Финансовый 2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85;&#1072;&#1083;&#1080;&#1079;%20&#1087;&#1086;%20&#1052;&#1056;&#105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8%20V&#1084;&#1086;/&#1055;&#1088;&#1080;&#1083;&#1086;&#1078;&#1077;&#1085;&#1080;&#1103;%20&#1082;%20&#1055;&#1088;&#1086;&#1090;&#1086;&#1082;&#1086;&#1083;&#1091;18/&#1055;&#1088;1.4_&#1086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%20&#1086;&#1073;&#1098;&#1077;&#1084;&#1099;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40;&#1055;&#1055;/2025_&#1040;&#1055;&#1055;_&#1053;&#1052;&#105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40;&#1055;&#1055;_&#1076;&#1080;&#1072;&#1075;&#1085;&#1086;&#1089;&#1090;&#1080;&#1082;&#1072;_&#1057;&#1042;&#1054;&#1044;_&#1091;&#1089;&#1083;&#1091;&#1075;&#1080;_&#1056;&#1072;&#1089;&#1095;&#1077;&#1090;&#1099;_2025%20_&#1089;%20&#1076;&#1086;&#1087;.%20&#1079;&#1072;&#1103;&#1074;&#1082;&#1086;&#108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2025_&#1040;&#1055;&#1055;_&#1076;&#1080;&#1072;&#1075;&#1085;&#1086;&#1089;&#1090;&#1080;&#1082;&#1072;_&#1057;&#1042;&#1054;&#1044;_&#1091;&#1089;&#1083;&#1091;&#1075;&#1080;_&#1056;&#1072;&#1089;&#1095;&#1077;&#1090;&#1099;_2025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>
        <row r="12">
          <cell r="GJ12">
            <v>1768</v>
          </cell>
          <cell r="GK12">
            <v>583</v>
          </cell>
        </row>
        <row r="13">
          <cell r="GJ13">
            <v>325</v>
          </cell>
          <cell r="GK13">
            <v>18</v>
          </cell>
        </row>
        <row r="14">
          <cell r="GJ14">
            <v>2032</v>
          </cell>
          <cell r="GK14">
            <v>1204</v>
          </cell>
        </row>
        <row r="15">
          <cell r="GJ15">
            <v>0</v>
          </cell>
          <cell r="GK15">
            <v>0</v>
          </cell>
        </row>
        <row r="16">
          <cell r="GJ16">
            <v>0</v>
          </cell>
          <cell r="GK16">
            <v>0</v>
          </cell>
        </row>
        <row r="18">
          <cell r="GJ18">
            <v>0</v>
          </cell>
          <cell r="GK18">
            <v>0</v>
          </cell>
        </row>
        <row r="19">
          <cell r="GJ19">
            <v>0</v>
          </cell>
          <cell r="GK19">
            <v>0</v>
          </cell>
        </row>
        <row r="20">
          <cell r="GJ20">
            <v>0</v>
          </cell>
          <cell r="GK20">
            <v>0</v>
          </cell>
        </row>
        <row r="21">
          <cell r="GJ21">
            <v>0</v>
          </cell>
          <cell r="GK21">
            <v>0</v>
          </cell>
        </row>
        <row r="22">
          <cell r="GJ22">
            <v>0</v>
          </cell>
          <cell r="GK22">
            <v>0</v>
          </cell>
        </row>
        <row r="23">
          <cell r="GJ23">
            <v>0</v>
          </cell>
          <cell r="GK23">
            <v>0</v>
          </cell>
        </row>
        <row r="25">
          <cell r="GJ25">
            <v>0</v>
          </cell>
          <cell r="GK25">
            <v>0</v>
          </cell>
        </row>
        <row r="26">
          <cell r="GJ26">
            <v>0</v>
          </cell>
          <cell r="GK26">
            <v>0</v>
          </cell>
        </row>
        <row r="27">
          <cell r="GJ27">
            <v>0</v>
          </cell>
          <cell r="GK27">
            <v>0</v>
          </cell>
        </row>
        <row r="29">
          <cell r="GJ29">
            <v>0</v>
          </cell>
          <cell r="GK29">
            <v>0</v>
          </cell>
        </row>
        <row r="30">
          <cell r="GJ30">
            <v>0</v>
          </cell>
          <cell r="GK30">
            <v>0</v>
          </cell>
        </row>
        <row r="31">
          <cell r="GJ31">
            <v>0</v>
          </cell>
          <cell r="GK31">
            <v>0</v>
          </cell>
        </row>
        <row r="32">
          <cell r="GJ32">
            <v>0</v>
          </cell>
          <cell r="GK32">
            <v>0</v>
          </cell>
        </row>
        <row r="33">
          <cell r="GJ33">
            <v>0</v>
          </cell>
          <cell r="GK33">
            <v>0</v>
          </cell>
        </row>
        <row r="34">
          <cell r="GJ34">
            <v>0</v>
          </cell>
          <cell r="GK34">
            <v>0</v>
          </cell>
        </row>
        <row r="35">
          <cell r="GJ35">
            <v>0</v>
          </cell>
          <cell r="GK35">
            <v>0</v>
          </cell>
        </row>
        <row r="36">
          <cell r="GJ36">
            <v>0</v>
          </cell>
          <cell r="GK36">
            <v>0</v>
          </cell>
        </row>
        <row r="37">
          <cell r="GJ37">
            <v>0</v>
          </cell>
          <cell r="GK37">
            <v>0</v>
          </cell>
        </row>
        <row r="38">
          <cell r="GJ38">
            <v>0</v>
          </cell>
          <cell r="GK38">
            <v>0</v>
          </cell>
        </row>
        <row r="39">
          <cell r="GJ39">
            <v>0</v>
          </cell>
          <cell r="GK39">
            <v>0</v>
          </cell>
        </row>
        <row r="40">
          <cell r="GJ40">
            <v>0</v>
          </cell>
          <cell r="GK40">
            <v>0</v>
          </cell>
        </row>
        <row r="41">
          <cell r="GJ41">
            <v>0</v>
          </cell>
          <cell r="GK41">
            <v>0</v>
          </cell>
        </row>
        <row r="43">
          <cell r="GJ43">
            <v>0</v>
          </cell>
          <cell r="GK43">
            <v>0</v>
          </cell>
        </row>
        <row r="44">
          <cell r="GJ44">
            <v>0</v>
          </cell>
          <cell r="GK44">
            <v>0</v>
          </cell>
        </row>
        <row r="45">
          <cell r="GK45">
            <v>0</v>
          </cell>
        </row>
        <row r="46">
          <cell r="GJ46">
            <v>0</v>
          </cell>
          <cell r="GK46">
            <v>0</v>
          </cell>
        </row>
        <row r="47">
          <cell r="GJ47">
            <v>0</v>
          </cell>
          <cell r="GK47">
            <v>0</v>
          </cell>
        </row>
        <row r="48">
          <cell r="GJ48">
            <v>0</v>
          </cell>
          <cell r="GK48">
            <v>0</v>
          </cell>
        </row>
        <row r="49">
          <cell r="GJ49">
            <v>0</v>
          </cell>
          <cell r="GK49">
            <v>0</v>
          </cell>
        </row>
        <row r="50">
          <cell r="GJ50">
            <v>0</v>
          </cell>
          <cell r="GK50">
            <v>0</v>
          </cell>
        </row>
        <row r="53">
          <cell r="GJ53">
            <v>0</v>
          </cell>
          <cell r="GK53">
            <v>0</v>
          </cell>
        </row>
        <row r="58">
          <cell r="GJ58">
            <v>0</v>
          </cell>
          <cell r="GK58">
            <v>0</v>
          </cell>
        </row>
        <row r="59">
          <cell r="GJ59">
            <v>0</v>
          </cell>
          <cell r="GK59">
            <v>0</v>
          </cell>
        </row>
        <row r="60">
          <cell r="GJ60">
            <v>0</v>
          </cell>
          <cell r="GK60">
            <v>0</v>
          </cell>
        </row>
        <row r="61">
          <cell r="GJ61">
            <v>151</v>
          </cell>
          <cell r="GK61">
            <v>376</v>
          </cell>
        </row>
        <row r="62">
          <cell r="GJ62">
            <v>0</v>
          </cell>
          <cell r="GK62">
            <v>0</v>
          </cell>
        </row>
        <row r="64">
          <cell r="GJ64">
            <v>0</v>
          </cell>
          <cell r="GK64">
            <v>0</v>
          </cell>
        </row>
        <row r="65">
          <cell r="GJ65">
            <v>673</v>
          </cell>
          <cell r="GK65">
            <v>778</v>
          </cell>
        </row>
        <row r="66">
          <cell r="GJ66">
            <v>0</v>
          </cell>
          <cell r="GK66">
            <v>0</v>
          </cell>
        </row>
        <row r="67">
          <cell r="GJ67">
            <v>0</v>
          </cell>
          <cell r="GK67">
            <v>0</v>
          </cell>
        </row>
        <row r="68">
          <cell r="GJ68">
            <v>1266</v>
          </cell>
          <cell r="GK68">
            <v>1212</v>
          </cell>
        </row>
        <row r="69">
          <cell r="GJ69">
            <v>0</v>
          </cell>
          <cell r="GK69">
            <v>2094</v>
          </cell>
        </row>
        <row r="70">
          <cell r="GJ70">
            <v>0</v>
          </cell>
          <cell r="GK70">
            <v>943</v>
          </cell>
        </row>
        <row r="71">
          <cell r="GJ71">
            <v>0</v>
          </cell>
          <cell r="GK71">
            <v>2812</v>
          </cell>
        </row>
        <row r="72">
          <cell r="GJ72">
            <v>0</v>
          </cell>
          <cell r="GK72">
            <v>0</v>
          </cell>
        </row>
        <row r="73">
          <cell r="GJ73">
            <v>1429</v>
          </cell>
          <cell r="GK73">
            <v>1880</v>
          </cell>
        </row>
        <row r="74">
          <cell r="GJ74">
            <v>0</v>
          </cell>
          <cell r="GK74">
            <v>0</v>
          </cell>
        </row>
        <row r="75">
          <cell r="GJ75">
            <v>814</v>
          </cell>
          <cell r="GK75">
            <v>1295</v>
          </cell>
        </row>
        <row r="84">
          <cell r="GJ84">
            <v>970</v>
          </cell>
          <cell r="GK84">
            <v>6643</v>
          </cell>
        </row>
        <row r="95">
          <cell r="GJ95">
            <v>118</v>
          </cell>
          <cell r="GK95">
            <v>337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  <sheetName val="ДС"/>
      <sheetName val="КС_ДС"/>
    </sheetNames>
    <sheetDataSet>
      <sheetData sheetId="0">
        <row r="17">
          <cell r="D17">
            <v>93304</v>
          </cell>
          <cell r="AV17">
            <v>15446</v>
          </cell>
          <cell r="AW17">
            <v>961</v>
          </cell>
          <cell r="AX17">
            <v>0</v>
          </cell>
        </row>
        <row r="18">
          <cell r="AV18">
            <v>35550</v>
          </cell>
          <cell r="AW18">
            <v>2788</v>
          </cell>
          <cell r="AX18">
            <v>0</v>
          </cell>
        </row>
        <row r="19">
          <cell r="AV19">
            <v>0</v>
          </cell>
          <cell r="AW19">
            <v>0</v>
          </cell>
          <cell r="AX19">
            <v>0</v>
          </cell>
        </row>
        <row r="20">
          <cell r="AV20">
            <v>0</v>
          </cell>
          <cell r="AW20">
            <v>0</v>
          </cell>
          <cell r="AX20">
            <v>0</v>
          </cell>
        </row>
        <row r="21">
          <cell r="AV21">
            <v>18782</v>
          </cell>
          <cell r="AW21">
            <v>0</v>
          </cell>
          <cell r="AX21">
            <v>0</v>
          </cell>
        </row>
        <row r="23">
          <cell r="AV23">
            <v>131305</v>
          </cell>
          <cell r="AW23">
            <v>0</v>
          </cell>
          <cell r="AX23">
            <v>0</v>
          </cell>
        </row>
        <row r="24">
          <cell r="AV24">
            <v>14142</v>
          </cell>
          <cell r="AW24">
            <v>44077</v>
          </cell>
          <cell r="AX24">
            <v>0</v>
          </cell>
        </row>
        <row r="25">
          <cell r="AV25">
            <v>5720</v>
          </cell>
          <cell r="AW25">
            <v>0</v>
          </cell>
          <cell r="AX25">
            <v>0</v>
          </cell>
        </row>
        <row r="26">
          <cell r="AV26">
            <v>0</v>
          </cell>
          <cell r="AW26">
            <v>0</v>
          </cell>
          <cell r="AX26">
            <v>20602</v>
          </cell>
        </row>
        <row r="27">
          <cell r="AV27">
            <v>0</v>
          </cell>
          <cell r="AW27">
            <v>0</v>
          </cell>
          <cell r="AX27">
            <v>0</v>
          </cell>
        </row>
        <row r="28">
          <cell r="AV28">
            <v>36715</v>
          </cell>
          <cell r="AW28">
            <v>0</v>
          </cell>
          <cell r="AX28">
            <v>0</v>
          </cell>
        </row>
        <row r="30">
          <cell r="AV30">
            <v>0</v>
          </cell>
          <cell r="AW30">
            <v>0</v>
          </cell>
          <cell r="AX30">
            <v>0</v>
          </cell>
        </row>
        <row r="31">
          <cell r="AV31">
            <v>6889</v>
          </cell>
          <cell r="AW31">
            <v>1369</v>
          </cell>
          <cell r="AX31">
            <v>0</v>
          </cell>
        </row>
        <row r="32">
          <cell r="AV32">
            <v>22498</v>
          </cell>
          <cell r="AW32">
            <v>108</v>
          </cell>
          <cell r="AX32">
            <v>0</v>
          </cell>
        </row>
        <row r="34">
          <cell r="AV34">
            <v>6544</v>
          </cell>
          <cell r="AW34">
            <v>0</v>
          </cell>
          <cell r="AX34">
            <v>0</v>
          </cell>
        </row>
        <row r="35">
          <cell r="AV35">
            <v>8085</v>
          </cell>
          <cell r="AW35">
            <v>0</v>
          </cell>
          <cell r="AX35">
            <v>0</v>
          </cell>
        </row>
        <row r="36">
          <cell r="AV36">
            <v>11214</v>
          </cell>
          <cell r="AW36">
            <v>0</v>
          </cell>
          <cell r="AX36">
            <v>0</v>
          </cell>
        </row>
        <row r="37">
          <cell r="AV37">
            <v>14799</v>
          </cell>
          <cell r="AW37">
            <v>0</v>
          </cell>
          <cell r="AX37">
            <v>0</v>
          </cell>
        </row>
        <row r="38">
          <cell r="AV38">
            <v>7612</v>
          </cell>
          <cell r="AW38">
            <v>0</v>
          </cell>
          <cell r="AX38">
            <v>0</v>
          </cell>
        </row>
        <row r="39">
          <cell r="AV39">
            <v>4071</v>
          </cell>
          <cell r="AW39">
            <v>0</v>
          </cell>
          <cell r="AX39">
            <v>0</v>
          </cell>
        </row>
        <row r="40">
          <cell r="AV40">
            <v>28299</v>
          </cell>
          <cell r="AW40">
            <v>2615</v>
          </cell>
          <cell r="AX40">
            <v>0</v>
          </cell>
        </row>
        <row r="41">
          <cell r="AV41">
            <v>10512</v>
          </cell>
          <cell r="AW41">
            <v>0</v>
          </cell>
          <cell r="AX41">
            <v>0</v>
          </cell>
        </row>
        <row r="42">
          <cell r="AV42">
            <v>3611</v>
          </cell>
          <cell r="AW42">
            <v>0</v>
          </cell>
          <cell r="AX42">
            <v>0</v>
          </cell>
        </row>
        <row r="43">
          <cell r="AV43">
            <v>4148</v>
          </cell>
          <cell r="AW43">
            <v>0</v>
          </cell>
          <cell r="AX43">
            <v>0</v>
          </cell>
        </row>
        <row r="44">
          <cell r="AV44">
            <v>8319</v>
          </cell>
          <cell r="AW44">
            <v>0</v>
          </cell>
          <cell r="AX44">
            <v>0</v>
          </cell>
        </row>
        <row r="45">
          <cell r="AV45">
            <v>27707</v>
          </cell>
          <cell r="AW45">
            <v>3</v>
          </cell>
          <cell r="AX45">
            <v>0</v>
          </cell>
        </row>
        <row r="46">
          <cell r="AV46">
            <v>10601</v>
          </cell>
          <cell r="AW46">
            <v>0</v>
          </cell>
          <cell r="AX46">
            <v>0</v>
          </cell>
        </row>
        <row r="47">
          <cell r="AV47">
            <v>18907</v>
          </cell>
          <cell r="AW47">
            <v>2053</v>
          </cell>
          <cell r="AX47">
            <v>0</v>
          </cell>
        </row>
        <row r="48">
          <cell r="AV48">
            <v>4701</v>
          </cell>
          <cell r="AW48">
            <v>0</v>
          </cell>
          <cell r="AX48">
            <v>0</v>
          </cell>
        </row>
        <row r="49">
          <cell r="AV49">
            <v>6982</v>
          </cell>
          <cell r="AW49">
            <v>0</v>
          </cell>
          <cell r="AX49">
            <v>0</v>
          </cell>
        </row>
        <row r="50">
          <cell r="AV50">
            <v>31083</v>
          </cell>
          <cell r="AW50">
            <v>0</v>
          </cell>
          <cell r="AX50">
            <v>0</v>
          </cell>
        </row>
        <row r="51">
          <cell r="AV51">
            <v>4424</v>
          </cell>
          <cell r="AW51">
            <v>0</v>
          </cell>
          <cell r="AX51">
            <v>0</v>
          </cell>
        </row>
        <row r="52">
          <cell r="AV52">
            <v>29979</v>
          </cell>
          <cell r="AW52">
            <v>0</v>
          </cell>
          <cell r="AX52">
            <v>0</v>
          </cell>
        </row>
        <row r="53">
          <cell r="AV53">
            <v>7844</v>
          </cell>
          <cell r="AW53">
            <v>915</v>
          </cell>
          <cell r="AX53">
            <v>0</v>
          </cell>
        </row>
        <row r="54">
          <cell r="AV54">
            <v>0</v>
          </cell>
          <cell r="AW54">
            <v>0</v>
          </cell>
          <cell r="AX54">
            <v>0</v>
          </cell>
        </row>
        <row r="55">
          <cell r="AV55">
            <v>0</v>
          </cell>
          <cell r="AW55">
            <v>0</v>
          </cell>
          <cell r="AX55">
            <v>0</v>
          </cell>
        </row>
        <row r="58">
          <cell r="AV58">
            <v>0</v>
          </cell>
          <cell r="AW58">
            <v>0</v>
          </cell>
          <cell r="AX58">
            <v>0</v>
          </cell>
        </row>
        <row r="63">
          <cell r="AV63">
            <v>32635</v>
          </cell>
          <cell r="AW63">
            <v>0</v>
          </cell>
          <cell r="AX63">
            <v>0</v>
          </cell>
        </row>
        <row r="64">
          <cell r="AV64">
            <v>0</v>
          </cell>
          <cell r="AW64">
            <v>0</v>
          </cell>
          <cell r="AX64">
            <v>0</v>
          </cell>
        </row>
        <row r="65">
          <cell r="AV65">
            <v>0</v>
          </cell>
          <cell r="AW65">
            <v>0</v>
          </cell>
          <cell r="AX65">
            <v>0</v>
          </cell>
        </row>
        <row r="66">
          <cell r="AV66">
            <v>0</v>
          </cell>
          <cell r="AW66">
            <v>0</v>
          </cell>
          <cell r="AX66">
            <v>0</v>
          </cell>
        </row>
        <row r="67">
          <cell r="AV67">
            <v>5462</v>
          </cell>
          <cell r="AW67">
            <v>0</v>
          </cell>
          <cell r="AX67">
            <v>0</v>
          </cell>
        </row>
        <row r="69">
          <cell r="AV69">
            <v>0</v>
          </cell>
          <cell r="AW69">
            <v>0</v>
          </cell>
          <cell r="AX69">
            <v>0</v>
          </cell>
        </row>
        <row r="70">
          <cell r="AV70">
            <v>6822</v>
          </cell>
          <cell r="AW70">
            <v>0</v>
          </cell>
          <cell r="AX70">
            <v>0</v>
          </cell>
        </row>
        <row r="71">
          <cell r="AV71">
            <v>0</v>
          </cell>
          <cell r="AW71">
            <v>0</v>
          </cell>
          <cell r="AX71">
            <v>0</v>
          </cell>
        </row>
        <row r="72">
          <cell r="AV72">
            <v>0</v>
          </cell>
          <cell r="AW72">
            <v>0</v>
          </cell>
          <cell r="AX72">
            <v>0</v>
          </cell>
        </row>
        <row r="73">
          <cell r="AV73">
            <v>0</v>
          </cell>
          <cell r="AW73">
            <v>0</v>
          </cell>
          <cell r="AX73">
            <v>0</v>
          </cell>
        </row>
        <row r="74">
          <cell r="AV74">
            <v>0</v>
          </cell>
          <cell r="AW74">
            <v>0</v>
          </cell>
          <cell r="AX74">
            <v>0</v>
          </cell>
        </row>
        <row r="75">
          <cell r="AV75">
            <v>0</v>
          </cell>
          <cell r="AW75">
            <v>0</v>
          </cell>
          <cell r="AX75">
            <v>0</v>
          </cell>
        </row>
        <row r="76">
          <cell r="AV76">
            <v>0</v>
          </cell>
          <cell r="AW76">
            <v>0</v>
          </cell>
          <cell r="AX76">
            <v>0</v>
          </cell>
        </row>
        <row r="77">
          <cell r="AV77">
            <v>0</v>
          </cell>
          <cell r="AW77">
            <v>0</v>
          </cell>
          <cell r="AX77">
            <v>0</v>
          </cell>
        </row>
        <row r="78">
          <cell r="AV78">
            <v>0</v>
          </cell>
          <cell r="AW78">
            <v>0</v>
          </cell>
          <cell r="AX78">
            <v>0</v>
          </cell>
        </row>
        <row r="79">
          <cell r="AV79">
            <v>0</v>
          </cell>
          <cell r="AW79">
            <v>0</v>
          </cell>
          <cell r="AX79">
            <v>0</v>
          </cell>
        </row>
        <row r="80">
          <cell r="AV80">
            <v>0</v>
          </cell>
          <cell r="AW80">
            <v>0</v>
          </cell>
          <cell r="AX80">
            <v>0</v>
          </cell>
        </row>
        <row r="81">
          <cell r="AV81">
            <v>0</v>
          </cell>
          <cell r="AW81">
            <v>0</v>
          </cell>
          <cell r="AX81">
            <v>0</v>
          </cell>
        </row>
        <row r="82">
          <cell r="AV82">
            <v>600</v>
          </cell>
          <cell r="AW82">
            <v>0</v>
          </cell>
          <cell r="AX82">
            <v>0</v>
          </cell>
        </row>
        <row r="83">
          <cell r="AV83">
            <v>0</v>
          </cell>
          <cell r="AW83">
            <v>0</v>
          </cell>
          <cell r="AX83">
            <v>0</v>
          </cell>
        </row>
        <row r="84">
          <cell r="AV84">
            <v>0</v>
          </cell>
          <cell r="AW84">
            <v>0</v>
          </cell>
          <cell r="AX84">
            <v>0</v>
          </cell>
        </row>
        <row r="85">
          <cell r="AV85">
            <v>0</v>
          </cell>
          <cell r="AW85">
            <v>0</v>
          </cell>
          <cell r="AX85">
            <v>0</v>
          </cell>
        </row>
        <row r="86">
          <cell r="AV86">
            <v>0</v>
          </cell>
          <cell r="AW86">
            <v>0</v>
          </cell>
          <cell r="AX86">
            <v>0</v>
          </cell>
        </row>
        <row r="87">
          <cell r="AV87">
            <v>0</v>
          </cell>
          <cell r="AW87">
            <v>0</v>
          </cell>
          <cell r="AX87">
            <v>0</v>
          </cell>
        </row>
        <row r="88">
          <cell r="AV88">
            <v>0</v>
          </cell>
          <cell r="AW88">
            <v>0</v>
          </cell>
          <cell r="AX88">
            <v>0</v>
          </cell>
        </row>
        <row r="89">
          <cell r="AV89">
            <v>0</v>
          </cell>
          <cell r="AW89">
            <v>0</v>
          </cell>
          <cell r="AX89">
            <v>0</v>
          </cell>
        </row>
        <row r="90">
          <cell r="AV90">
            <v>0</v>
          </cell>
          <cell r="AW90">
            <v>0</v>
          </cell>
          <cell r="AX90">
            <v>0</v>
          </cell>
        </row>
        <row r="91">
          <cell r="AV91">
            <v>0</v>
          </cell>
          <cell r="AW91">
            <v>0</v>
          </cell>
          <cell r="AX91">
            <v>0</v>
          </cell>
        </row>
        <row r="92">
          <cell r="AV92">
            <v>0</v>
          </cell>
          <cell r="AW92">
            <v>0</v>
          </cell>
          <cell r="AX92">
            <v>0</v>
          </cell>
        </row>
        <row r="93">
          <cell r="AV93">
            <v>0</v>
          </cell>
          <cell r="AW93">
            <v>0</v>
          </cell>
          <cell r="AX93">
            <v>0</v>
          </cell>
        </row>
        <row r="94">
          <cell r="AV94">
            <v>0</v>
          </cell>
          <cell r="AW94">
            <v>0</v>
          </cell>
          <cell r="AX94">
            <v>0</v>
          </cell>
        </row>
        <row r="95">
          <cell r="AV95">
            <v>0</v>
          </cell>
          <cell r="AW95">
            <v>0</v>
          </cell>
          <cell r="AX95">
            <v>0</v>
          </cell>
        </row>
        <row r="96">
          <cell r="AV96">
            <v>0</v>
          </cell>
          <cell r="AW96">
            <v>0</v>
          </cell>
          <cell r="AX96">
            <v>0</v>
          </cell>
        </row>
        <row r="97">
          <cell r="AV97">
            <v>0</v>
          </cell>
          <cell r="AW97">
            <v>0</v>
          </cell>
          <cell r="AX97">
            <v>0</v>
          </cell>
        </row>
        <row r="98">
          <cell r="AV98">
            <v>0</v>
          </cell>
          <cell r="AW98">
            <v>0</v>
          </cell>
          <cell r="AX98">
            <v>0</v>
          </cell>
        </row>
        <row r="99">
          <cell r="AV99">
            <v>0</v>
          </cell>
          <cell r="AW99">
            <v>0</v>
          </cell>
          <cell r="AX99">
            <v>0</v>
          </cell>
        </row>
        <row r="100">
          <cell r="AV100">
            <v>0</v>
          </cell>
          <cell r="AW100">
            <v>0</v>
          </cell>
          <cell r="AX100">
            <v>0</v>
          </cell>
        </row>
        <row r="101">
          <cell r="AV101">
            <v>0</v>
          </cell>
          <cell r="AW101">
            <v>0</v>
          </cell>
          <cell r="AX101">
            <v>0</v>
          </cell>
        </row>
        <row r="102">
          <cell r="AV102">
            <v>0</v>
          </cell>
          <cell r="AW102">
            <v>0</v>
          </cell>
          <cell r="AX102">
            <v>0</v>
          </cell>
        </row>
        <row r="105">
          <cell r="AV105">
            <v>4301</v>
          </cell>
          <cell r="AW105">
            <v>0</v>
          </cell>
          <cell r="AX105">
            <v>2798</v>
          </cell>
        </row>
        <row r="106">
          <cell r="AU106">
            <v>664598</v>
          </cell>
          <cell r="AV106">
            <v>586309</v>
          </cell>
          <cell r="AW106">
            <v>54889</v>
          </cell>
          <cell r="AX106">
            <v>23400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D11">
            <v>74616</v>
          </cell>
          <cell r="AV11">
            <v>11331</v>
          </cell>
          <cell r="AW11">
            <v>706</v>
          </cell>
          <cell r="AX11">
            <v>0</v>
          </cell>
        </row>
        <row r="12">
          <cell r="AV12">
            <v>27335</v>
          </cell>
          <cell r="AW12">
            <v>2329</v>
          </cell>
          <cell r="AX12">
            <v>0</v>
          </cell>
        </row>
        <row r="13">
          <cell r="AV13">
            <v>0</v>
          </cell>
          <cell r="AW13">
            <v>0</v>
          </cell>
          <cell r="AX13">
            <v>0</v>
          </cell>
        </row>
        <row r="14">
          <cell r="AV14">
            <v>0</v>
          </cell>
          <cell r="AW14">
            <v>0</v>
          </cell>
          <cell r="AX14">
            <v>0</v>
          </cell>
        </row>
        <row r="15">
          <cell r="AV15">
            <v>14876</v>
          </cell>
          <cell r="AW15">
            <v>0</v>
          </cell>
          <cell r="AX15">
            <v>0</v>
          </cell>
        </row>
        <row r="17">
          <cell r="AV17">
            <v>102332</v>
          </cell>
          <cell r="AW17">
            <v>0</v>
          </cell>
          <cell r="AX17">
            <v>0</v>
          </cell>
        </row>
        <row r="18">
          <cell r="AV18">
            <v>11096</v>
          </cell>
          <cell r="AW18">
            <v>36849</v>
          </cell>
          <cell r="AX18">
            <v>0</v>
          </cell>
        </row>
        <row r="19">
          <cell r="AV19">
            <v>969</v>
          </cell>
          <cell r="AW19">
            <v>0</v>
          </cell>
          <cell r="AX19">
            <v>0</v>
          </cell>
        </row>
        <row r="20">
          <cell r="AV20">
            <v>0</v>
          </cell>
          <cell r="AW20">
            <v>0</v>
          </cell>
          <cell r="AX20">
            <v>15411</v>
          </cell>
        </row>
        <row r="21">
          <cell r="AV21">
            <v>0</v>
          </cell>
          <cell r="AW21">
            <v>0</v>
          </cell>
          <cell r="AX21">
            <v>0</v>
          </cell>
        </row>
        <row r="22">
          <cell r="AV22">
            <v>24979</v>
          </cell>
          <cell r="AW22">
            <v>0</v>
          </cell>
          <cell r="AX22">
            <v>0</v>
          </cell>
        </row>
        <row r="24">
          <cell r="AV24">
            <v>0</v>
          </cell>
          <cell r="AW24">
            <v>0</v>
          </cell>
          <cell r="AX24">
            <v>0</v>
          </cell>
        </row>
        <row r="25">
          <cell r="AV25">
            <v>4418</v>
          </cell>
          <cell r="AW25">
            <v>957</v>
          </cell>
          <cell r="AX25">
            <v>0</v>
          </cell>
        </row>
        <row r="26">
          <cell r="AV26">
            <v>13513</v>
          </cell>
          <cell r="AW26">
            <v>13</v>
          </cell>
          <cell r="AX26">
            <v>0</v>
          </cell>
        </row>
        <row r="28">
          <cell r="AV28">
            <v>4547</v>
          </cell>
          <cell r="AW28">
            <v>0</v>
          </cell>
          <cell r="AX28">
            <v>0</v>
          </cell>
        </row>
        <row r="29">
          <cell r="AV29">
            <v>6065</v>
          </cell>
          <cell r="AW29">
            <v>0</v>
          </cell>
          <cell r="AX29">
            <v>0</v>
          </cell>
        </row>
        <row r="30">
          <cell r="AV30">
            <v>9780</v>
          </cell>
          <cell r="AW30">
            <v>0</v>
          </cell>
          <cell r="AX30">
            <v>0</v>
          </cell>
        </row>
        <row r="31">
          <cell r="AV31">
            <v>12234</v>
          </cell>
          <cell r="AW31">
            <v>0</v>
          </cell>
          <cell r="AX31">
            <v>0</v>
          </cell>
        </row>
        <row r="32">
          <cell r="AV32">
            <v>5990</v>
          </cell>
          <cell r="AW32">
            <v>0</v>
          </cell>
          <cell r="AX32">
            <v>0</v>
          </cell>
        </row>
        <row r="33">
          <cell r="AV33">
            <v>2919</v>
          </cell>
          <cell r="AW33">
            <v>0</v>
          </cell>
          <cell r="AX33">
            <v>0</v>
          </cell>
        </row>
        <row r="34">
          <cell r="AV34">
            <v>21900</v>
          </cell>
          <cell r="AW34">
            <v>1286</v>
          </cell>
          <cell r="AX34">
            <v>0</v>
          </cell>
        </row>
        <row r="35">
          <cell r="AV35">
            <v>7709</v>
          </cell>
          <cell r="AW35">
            <v>0</v>
          </cell>
          <cell r="AX35">
            <v>0</v>
          </cell>
        </row>
        <row r="36">
          <cell r="AV36">
            <v>2667</v>
          </cell>
          <cell r="AW36">
            <v>0</v>
          </cell>
          <cell r="AX36">
            <v>0</v>
          </cell>
        </row>
        <row r="37">
          <cell r="AV37">
            <v>3368</v>
          </cell>
          <cell r="AW37">
            <v>0</v>
          </cell>
          <cell r="AX37">
            <v>0</v>
          </cell>
        </row>
        <row r="38">
          <cell r="AV38">
            <v>6612</v>
          </cell>
          <cell r="AW38">
            <v>0</v>
          </cell>
          <cell r="AX38">
            <v>0</v>
          </cell>
        </row>
        <row r="39">
          <cell r="AV39">
            <v>20335</v>
          </cell>
          <cell r="AW39">
            <v>3</v>
          </cell>
          <cell r="AX39">
            <v>0</v>
          </cell>
        </row>
        <row r="40">
          <cell r="AV40">
            <v>4103</v>
          </cell>
          <cell r="AW40">
            <v>0</v>
          </cell>
          <cell r="AX40">
            <v>0</v>
          </cell>
        </row>
        <row r="41">
          <cell r="AV41">
            <v>13340</v>
          </cell>
          <cell r="AW41">
            <v>2132</v>
          </cell>
          <cell r="AX41">
            <v>0</v>
          </cell>
        </row>
        <row r="42">
          <cell r="AV42">
            <v>3120</v>
          </cell>
          <cell r="AW42">
            <v>0</v>
          </cell>
          <cell r="AX42">
            <v>0</v>
          </cell>
        </row>
        <row r="43">
          <cell r="AV43">
            <v>6102</v>
          </cell>
          <cell r="AW43">
            <v>0</v>
          </cell>
          <cell r="AX43">
            <v>0</v>
          </cell>
        </row>
        <row r="44">
          <cell r="AV44">
            <v>25318</v>
          </cell>
          <cell r="AW44">
            <v>0</v>
          </cell>
          <cell r="AX44">
            <v>0</v>
          </cell>
        </row>
        <row r="45">
          <cell r="AV45">
            <v>3133</v>
          </cell>
          <cell r="AW45">
            <v>0</v>
          </cell>
          <cell r="AX45">
            <v>0</v>
          </cell>
        </row>
        <row r="46">
          <cell r="AV46">
            <v>11337</v>
          </cell>
          <cell r="AW46">
            <v>0</v>
          </cell>
          <cell r="AX46">
            <v>0</v>
          </cell>
        </row>
        <row r="47">
          <cell r="AV47">
            <v>4692</v>
          </cell>
          <cell r="AW47">
            <v>1065</v>
          </cell>
          <cell r="AX47">
            <v>0</v>
          </cell>
        </row>
        <row r="48">
          <cell r="AV48">
            <v>0</v>
          </cell>
          <cell r="AW48">
            <v>0</v>
          </cell>
          <cell r="AX48">
            <v>0</v>
          </cell>
        </row>
        <row r="49">
          <cell r="AV49">
            <v>0</v>
          </cell>
          <cell r="AW49">
            <v>0</v>
          </cell>
          <cell r="AX49">
            <v>0</v>
          </cell>
        </row>
        <row r="52">
          <cell r="AV52">
            <v>0</v>
          </cell>
          <cell r="AW52">
            <v>0</v>
          </cell>
          <cell r="AX52">
            <v>0</v>
          </cell>
        </row>
        <row r="57">
          <cell r="AV57">
            <v>23954</v>
          </cell>
          <cell r="AW57">
            <v>0</v>
          </cell>
          <cell r="AX57">
            <v>0</v>
          </cell>
        </row>
        <row r="58">
          <cell r="AV58">
            <v>0</v>
          </cell>
          <cell r="AW58">
            <v>0</v>
          </cell>
          <cell r="AX58">
            <v>0</v>
          </cell>
        </row>
        <row r="59">
          <cell r="AV59">
            <v>0</v>
          </cell>
          <cell r="AW59">
            <v>0</v>
          </cell>
          <cell r="AX59">
            <v>0</v>
          </cell>
        </row>
        <row r="60">
          <cell r="AV60">
            <v>0</v>
          </cell>
          <cell r="AW60">
            <v>0</v>
          </cell>
          <cell r="AX60">
            <v>0</v>
          </cell>
        </row>
        <row r="61">
          <cell r="AV61">
            <v>4097</v>
          </cell>
          <cell r="AW61">
            <v>0</v>
          </cell>
          <cell r="AX61">
            <v>0</v>
          </cell>
        </row>
        <row r="63">
          <cell r="AV63">
            <v>0</v>
          </cell>
          <cell r="AW63">
            <v>0</v>
          </cell>
          <cell r="AX63">
            <v>0</v>
          </cell>
        </row>
        <row r="64">
          <cell r="AV64">
            <v>5340</v>
          </cell>
          <cell r="AW64">
            <v>0</v>
          </cell>
          <cell r="AX64">
            <v>0</v>
          </cell>
        </row>
        <row r="65">
          <cell r="AV65">
            <v>0</v>
          </cell>
          <cell r="AW65">
            <v>0</v>
          </cell>
          <cell r="AX65">
            <v>0</v>
          </cell>
        </row>
        <row r="66">
          <cell r="AV66">
            <v>0</v>
          </cell>
          <cell r="AW66">
            <v>0</v>
          </cell>
          <cell r="AX66">
            <v>0</v>
          </cell>
        </row>
        <row r="67">
          <cell r="AV67">
            <v>0</v>
          </cell>
          <cell r="AW67">
            <v>0</v>
          </cell>
          <cell r="AX67">
            <v>0</v>
          </cell>
        </row>
        <row r="68">
          <cell r="AV68">
            <v>0</v>
          </cell>
          <cell r="AW68">
            <v>0</v>
          </cell>
          <cell r="AX68">
            <v>0</v>
          </cell>
        </row>
        <row r="69">
          <cell r="AV69">
            <v>0</v>
          </cell>
          <cell r="AW69">
            <v>0</v>
          </cell>
          <cell r="AX69">
            <v>0</v>
          </cell>
        </row>
        <row r="70">
          <cell r="AV70">
            <v>0</v>
          </cell>
          <cell r="AW70">
            <v>0</v>
          </cell>
          <cell r="AX70">
            <v>0</v>
          </cell>
        </row>
        <row r="71">
          <cell r="AV71">
            <v>0</v>
          </cell>
          <cell r="AW71">
            <v>0</v>
          </cell>
          <cell r="AX71">
            <v>0</v>
          </cell>
        </row>
        <row r="72">
          <cell r="AV72">
            <v>0</v>
          </cell>
          <cell r="AW72">
            <v>0</v>
          </cell>
          <cell r="AX72">
            <v>0</v>
          </cell>
        </row>
        <row r="73">
          <cell r="AV73">
            <v>0</v>
          </cell>
          <cell r="AW73">
            <v>0</v>
          </cell>
          <cell r="AX73">
            <v>0</v>
          </cell>
        </row>
        <row r="74">
          <cell r="AV74">
            <v>0</v>
          </cell>
          <cell r="AW74">
            <v>0</v>
          </cell>
          <cell r="AX74">
            <v>0</v>
          </cell>
        </row>
        <row r="75">
          <cell r="AV75">
            <v>0</v>
          </cell>
          <cell r="AW75">
            <v>0</v>
          </cell>
          <cell r="AX75">
            <v>0</v>
          </cell>
        </row>
        <row r="76">
          <cell r="AV76">
            <v>45</v>
          </cell>
          <cell r="AW76">
            <v>0</v>
          </cell>
          <cell r="AX76">
            <v>0</v>
          </cell>
        </row>
        <row r="77">
          <cell r="AV77">
            <v>0</v>
          </cell>
          <cell r="AW77">
            <v>0</v>
          </cell>
          <cell r="AX77">
            <v>0</v>
          </cell>
        </row>
        <row r="78">
          <cell r="AV78">
            <v>0</v>
          </cell>
          <cell r="AW78">
            <v>0</v>
          </cell>
          <cell r="AX78">
            <v>0</v>
          </cell>
        </row>
        <row r="79">
          <cell r="AV79">
            <v>0</v>
          </cell>
          <cell r="AW79">
            <v>0</v>
          </cell>
          <cell r="AX79">
            <v>0</v>
          </cell>
        </row>
        <row r="80">
          <cell r="AV80">
            <v>0</v>
          </cell>
          <cell r="AW80">
            <v>0</v>
          </cell>
          <cell r="AX80">
            <v>0</v>
          </cell>
        </row>
        <row r="81">
          <cell r="AV81">
            <v>0</v>
          </cell>
          <cell r="AW81">
            <v>0</v>
          </cell>
          <cell r="AX81">
            <v>0</v>
          </cell>
        </row>
        <row r="82">
          <cell r="AV82">
            <v>0</v>
          </cell>
          <cell r="AW82">
            <v>0</v>
          </cell>
          <cell r="AX82">
            <v>0</v>
          </cell>
        </row>
        <row r="83">
          <cell r="AV83">
            <v>0</v>
          </cell>
          <cell r="AW83">
            <v>0</v>
          </cell>
          <cell r="AX83">
            <v>0</v>
          </cell>
        </row>
        <row r="84">
          <cell r="AV84">
            <v>0</v>
          </cell>
          <cell r="AW84">
            <v>0</v>
          </cell>
          <cell r="AX84">
            <v>0</v>
          </cell>
        </row>
        <row r="85">
          <cell r="AV85">
            <v>0</v>
          </cell>
          <cell r="AW85">
            <v>0</v>
          </cell>
          <cell r="AX85">
            <v>0</v>
          </cell>
        </row>
        <row r="86">
          <cell r="AV86">
            <v>0</v>
          </cell>
          <cell r="AW86">
            <v>0</v>
          </cell>
          <cell r="AX86">
            <v>0</v>
          </cell>
        </row>
        <row r="87">
          <cell r="AV87">
            <v>0</v>
          </cell>
          <cell r="AW87">
            <v>0</v>
          </cell>
          <cell r="AX87">
            <v>0</v>
          </cell>
        </row>
        <row r="88">
          <cell r="AV88">
            <v>0</v>
          </cell>
          <cell r="AW88">
            <v>0</v>
          </cell>
          <cell r="AX88">
            <v>0</v>
          </cell>
        </row>
        <row r="89">
          <cell r="AV89">
            <v>0</v>
          </cell>
          <cell r="AW89">
            <v>0</v>
          </cell>
          <cell r="AX89">
            <v>0</v>
          </cell>
        </row>
        <row r="90">
          <cell r="AV90">
            <v>0</v>
          </cell>
          <cell r="AW90">
            <v>0</v>
          </cell>
          <cell r="AX90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5_НМП_заявлено"/>
      <sheetName val="2023_НМП (Анализ)"/>
      <sheetName val="2025_НМП (Анализ)_"/>
      <sheetName val="2025_НМП (досуточная госпитал)"/>
      <sheetName val="ЗАТО (НМП)"/>
      <sheetName val="ТПОМС_изм в 766-пП"/>
      <sheetName val="V_МО_Протокол 21"/>
      <sheetName val="ФАКТ за 9 мес. 2023"/>
      <sheetName val="Свод (короткий_)"/>
      <sheetName val="АПП_забол_АНАЛИЗ_спец-ти"/>
      <sheetName val="АПП_забол_АНАЛИЗ_спец-ти (2)"/>
      <sheetName val="НМП_на 2025 год (в ТПОМС)"/>
    </sheetNames>
    <sheetDataSet>
      <sheetData sheetId="0">
        <row r="12">
          <cell r="U12">
            <v>0</v>
          </cell>
          <cell r="V12">
            <v>16330</v>
          </cell>
        </row>
        <row r="13">
          <cell r="U13">
            <v>0</v>
          </cell>
          <cell r="V13">
            <v>39000</v>
          </cell>
        </row>
        <row r="14">
          <cell r="U14">
            <v>0</v>
          </cell>
          <cell r="V14">
            <v>0</v>
          </cell>
        </row>
        <row r="15">
          <cell r="U15">
            <v>0</v>
          </cell>
          <cell r="V15">
            <v>0</v>
          </cell>
        </row>
        <row r="16">
          <cell r="U16">
            <v>0</v>
          </cell>
          <cell r="V16">
            <v>19480</v>
          </cell>
        </row>
        <row r="18">
          <cell r="U18">
            <v>0</v>
          </cell>
          <cell r="V18">
            <v>137995</v>
          </cell>
        </row>
        <row r="19">
          <cell r="U19">
            <v>0</v>
          </cell>
          <cell r="V19">
            <v>62712</v>
          </cell>
        </row>
        <row r="20">
          <cell r="U20">
            <v>0</v>
          </cell>
          <cell r="V20">
            <v>1370</v>
          </cell>
        </row>
        <row r="21">
          <cell r="U21">
            <v>19500</v>
          </cell>
          <cell r="V21">
            <v>19500</v>
          </cell>
        </row>
        <row r="22">
          <cell r="U22">
            <v>0</v>
          </cell>
          <cell r="V22">
            <v>0</v>
          </cell>
        </row>
        <row r="23">
          <cell r="U23">
            <v>0</v>
          </cell>
          <cell r="V23">
            <v>39235</v>
          </cell>
        </row>
        <row r="25">
          <cell r="U25">
            <v>0</v>
          </cell>
          <cell r="V25">
            <v>0</v>
          </cell>
        </row>
        <row r="26">
          <cell r="U26">
            <v>0</v>
          </cell>
          <cell r="V26">
            <v>8314</v>
          </cell>
        </row>
        <row r="27">
          <cell r="U27">
            <v>0</v>
          </cell>
          <cell r="V27">
            <v>24628</v>
          </cell>
        </row>
        <row r="29">
          <cell r="U29">
            <v>0</v>
          </cell>
          <cell r="V29">
            <v>6594</v>
          </cell>
        </row>
        <row r="30">
          <cell r="U30">
            <v>0</v>
          </cell>
          <cell r="V30">
            <v>11324</v>
          </cell>
        </row>
        <row r="31">
          <cell r="U31">
            <v>0</v>
          </cell>
          <cell r="V31">
            <v>17672</v>
          </cell>
        </row>
        <row r="32">
          <cell r="U32">
            <v>0</v>
          </cell>
          <cell r="V32">
            <v>14799</v>
          </cell>
        </row>
        <row r="33">
          <cell r="U33">
            <v>0</v>
          </cell>
          <cell r="V33">
            <v>9300</v>
          </cell>
        </row>
        <row r="34">
          <cell r="U34">
            <v>0</v>
          </cell>
          <cell r="V34">
            <v>4125</v>
          </cell>
        </row>
        <row r="35">
          <cell r="U35">
            <v>0</v>
          </cell>
          <cell r="V35">
            <v>22168</v>
          </cell>
        </row>
        <row r="36">
          <cell r="U36">
            <v>0</v>
          </cell>
          <cell r="V36">
            <v>10594</v>
          </cell>
        </row>
        <row r="37">
          <cell r="U37">
            <v>0</v>
          </cell>
          <cell r="V37">
            <v>3647</v>
          </cell>
        </row>
        <row r="38">
          <cell r="U38">
            <v>0</v>
          </cell>
          <cell r="V38">
            <v>4857</v>
          </cell>
        </row>
        <row r="39">
          <cell r="U39">
            <v>0</v>
          </cell>
          <cell r="V39">
            <v>8319</v>
          </cell>
        </row>
        <row r="40">
          <cell r="U40">
            <v>0</v>
          </cell>
          <cell r="V40">
            <v>27710</v>
          </cell>
        </row>
        <row r="41">
          <cell r="U41">
            <v>0</v>
          </cell>
          <cell r="V41">
            <v>10601</v>
          </cell>
        </row>
        <row r="42">
          <cell r="U42">
            <v>0</v>
          </cell>
          <cell r="V42">
            <v>20555</v>
          </cell>
        </row>
        <row r="43">
          <cell r="U43">
            <v>0</v>
          </cell>
          <cell r="V43">
            <v>4701</v>
          </cell>
        </row>
        <row r="44">
          <cell r="U44">
            <v>0</v>
          </cell>
          <cell r="V44">
            <v>6982</v>
          </cell>
        </row>
        <row r="45">
          <cell r="U45">
            <v>0</v>
          </cell>
          <cell r="V45">
            <v>31083</v>
          </cell>
        </row>
        <row r="46">
          <cell r="U46">
            <v>0</v>
          </cell>
          <cell r="V46">
            <v>5429</v>
          </cell>
        </row>
        <row r="47">
          <cell r="U47">
            <v>0</v>
          </cell>
          <cell r="V47">
            <v>31094</v>
          </cell>
        </row>
        <row r="48">
          <cell r="U48">
            <v>0</v>
          </cell>
          <cell r="V48">
            <v>8000</v>
          </cell>
        </row>
        <row r="49">
          <cell r="U49">
            <v>0</v>
          </cell>
          <cell r="V49">
            <v>0</v>
          </cell>
        </row>
        <row r="50">
          <cell r="U50">
            <v>0</v>
          </cell>
          <cell r="V50">
            <v>0</v>
          </cell>
        </row>
        <row r="53">
          <cell r="U53">
            <v>0</v>
          </cell>
          <cell r="V53">
            <v>0</v>
          </cell>
        </row>
        <row r="55">
          <cell r="U55">
            <v>0</v>
          </cell>
          <cell r="V55">
            <v>29840</v>
          </cell>
        </row>
        <row r="56">
          <cell r="U56">
            <v>0</v>
          </cell>
          <cell r="V56">
            <v>0</v>
          </cell>
        </row>
        <row r="57">
          <cell r="U57">
            <v>0</v>
          </cell>
          <cell r="V57">
            <v>0</v>
          </cell>
        </row>
        <row r="58">
          <cell r="U58">
            <v>0</v>
          </cell>
          <cell r="V58">
            <v>0</v>
          </cell>
        </row>
        <row r="59">
          <cell r="U59">
            <v>0</v>
          </cell>
          <cell r="V59">
            <v>6000</v>
          </cell>
        </row>
        <row r="61">
          <cell r="U61">
            <v>0</v>
          </cell>
          <cell r="V61">
            <v>0</v>
          </cell>
        </row>
        <row r="62">
          <cell r="U62">
            <v>0</v>
          </cell>
          <cell r="V62">
            <v>7952</v>
          </cell>
        </row>
        <row r="63">
          <cell r="U63">
            <v>0</v>
          </cell>
          <cell r="V63">
            <v>0</v>
          </cell>
        </row>
        <row r="64">
          <cell r="U64">
            <v>0</v>
          </cell>
          <cell r="V64">
            <v>0</v>
          </cell>
        </row>
        <row r="65">
          <cell r="U65">
            <v>0</v>
          </cell>
          <cell r="V65">
            <v>0</v>
          </cell>
        </row>
        <row r="66">
          <cell r="U66">
            <v>0</v>
          </cell>
          <cell r="V66">
            <v>0</v>
          </cell>
        </row>
        <row r="67">
          <cell r="U67">
            <v>0</v>
          </cell>
          <cell r="V67">
            <v>0</v>
          </cell>
        </row>
        <row r="68">
          <cell r="U68">
            <v>0</v>
          </cell>
          <cell r="V68">
            <v>0</v>
          </cell>
        </row>
        <row r="69">
          <cell r="U69">
            <v>0</v>
          </cell>
          <cell r="V69">
            <v>0</v>
          </cell>
        </row>
        <row r="70">
          <cell r="U70">
            <v>0</v>
          </cell>
          <cell r="V70">
            <v>0</v>
          </cell>
        </row>
        <row r="71">
          <cell r="U71">
            <v>0</v>
          </cell>
          <cell r="V71">
            <v>0</v>
          </cell>
        </row>
        <row r="72">
          <cell r="U72">
            <v>0</v>
          </cell>
          <cell r="V72">
            <v>0</v>
          </cell>
        </row>
        <row r="73">
          <cell r="U73">
            <v>0</v>
          </cell>
          <cell r="V73">
            <v>0</v>
          </cell>
        </row>
        <row r="74">
          <cell r="U74">
            <v>0</v>
          </cell>
          <cell r="V74">
            <v>498</v>
          </cell>
        </row>
        <row r="75">
          <cell r="U75">
            <v>0</v>
          </cell>
          <cell r="V75">
            <v>0</v>
          </cell>
        </row>
        <row r="76">
          <cell r="U76">
            <v>0</v>
          </cell>
          <cell r="V76">
            <v>0</v>
          </cell>
        </row>
        <row r="77">
          <cell r="U77">
            <v>0</v>
          </cell>
          <cell r="V77">
            <v>0</v>
          </cell>
        </row>
        <row r="78">
          <cell r="U78">
            <v>0</v>
          </cell>
          <cell r="V78">
            <v>0</v>
          </cell>
        </row>
        <row r="79">
          <cell r="U79">
            <v>0</v>
          </cell>
          <cell r="V79">
            <v>0</v>
          </cell>
        </row>
        <row r="80">
          <cell r="U80">
            <v>0</v>
          </cell>
          <cell r="V80">
            <v>0</v>
          </cell>
        </row>
        <row r="81">
          <cell r="U81">
            <v>0</v>
          </cell>
          <cell r="V81">
            <v>0</v>
          </cell>
        </row>
        <row r="82">
          <cell r="U82">
            <v>0</v>
          </cell>
          <cell r="V82">
            <v>0</v>
          </cell>
        </row>
        <row r="83">
          <cell r="U83">
            <v>0</v>
          </cell>
          <cell r="V83">
            <v>0</v>
          </cell>
        </row>
        <row r="84">
          <cell r="U84">
            <v>0</v>
          </cell>
          <cell r="V84">
            <v>0</v>
          </cell>
        </row>
        <row r="85">
          <cell r="U85">
            <v>0</v>
          </cell>
          <cell r="V85">
            <v>0</v>
          </cell>
        </row>
        <row r="86">
          <cell r="U86">
            <v>0</v>
          </cell>
          <cell r="V86">
            <v>0</v>
          </cell>
        </row>
        <row r="87">
          <cell r="U87">
            <v>0</v>
          </cell>
          <cell r="V87">
            <v>0</v>
          </cell>
        </row>
        <row r="88">
          <cell r="U88">
            <v>0</v>
          </cell>
          <cell r="V88">
            <v>0</v>
          </cell>
        </row>
        <row r="89">
          <cell r="U89">
            <v>0</v>
          </cell>
          <cell r="V89">
            <v>0</v>
          </cell>
        </row>
        <row r="90">
          <cell r="U90">
            <v>0</v>
          </cell>
          <cell r="V90">
            <v>0</v>
          </cell>
        </row>
        <row r="91">
          <cell r="U91">
            <v>0</v>
          </cell>
          <cell r="V91">
            <v>0</v>
          </cell>
        </row>
        <row r="92">
          <cell r="U92">
            <v>0</v>
          </cell>
          <cell r="V92">
            <v>0</v>
          </cell>
        </row>
        <row r="93">
          <cell r="U93">
            <v>0</v>
          </cell>
          <cell r="V93">
            <v>100</v>
          </cell>
        </row>
        <row r="94">
          <cell r="U94">
            <v>0</v>
          </cell>
          <cell r="V94">
            <v>0</v>
          </cell>
        </row>
        <row r="95">
          <cell r="U95">
            <v>0</v>
          </cell>
          <cell r="V95">
            <v>0</v>
          </cell>
        </row>
        <row r="96">
          <cell r="U96">
            <v>0</v>
          </cell>
          <cell r="V96">
            <v>0</v>
          </cell>
        </row>
        <row r="97">
          <cell r="U97">
            <v>0</v>
          </cell>
          <cell r="V97">
            <v>0</v>
          </cell>
        </row>
        <row r="100">
          <cell r="U100">
            <v>5631</v>
          </cell>
          <cell r="V100">
            <v>10945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9">
          <cell r="AM89">
            <v>0</v>
          </cell>
          <cell r="AN89">
            <v>0</v>
          </cell>
          <cell r="AO89">
            <v>0</v>
          </cell>
        </row>
        <row r="90">
          <cell r="AM90">
            <v>0</v>
          </cell>
          <cell r="AN90">
            <v>0</v>
          </cell>
          <cell r="AO90">
            <v>0</v>
          </cell>
        </row>
        <row r="91">
          <cell r="AM91">
            <v>0</v>
          </cell>
          <cell r="AN91">
            <v>0</v>
          </cell>
          <cell r="AO91">
            <v>0</v>
          </cell>
        </row>
        <row r="92">
          <cell r="AM92">
            <v>0</v>
          </cell>
          <cell r="AN92">
            <v>0</v>
          </cell>
          <cell r="AO92">
            <v>0</v>
          </cell>
        </row>
        <row r="93">
          <cell r="AM93">
            <v>0</v>
          </cell>
          <cell r="AN93">
            <v>0</v>
          </cell>
          <cell r="AO93">
            <v>0</v>
          </cell>
        </row>
        <row r="94">
          <cell r="AM94">
            <v>0</v>
          </cell>
          <cell r="AN94">
            <v>0</v>
          </cell>
          <cell r="AO94">
            <v>0</v>
          </cell>
        </row>
        <row r="95">
          <cell r="AM95">
            <v>0</v>
          </cell>
          <cell r="AN95">
            <v>0</v>
          </cell>
          <cell r="AO95">
            <v>0</v>
          </cell>
        </row>
        <row r="96">
          <cell r="AM96">
            <v>0</v>
          </cell>
          <cell r="AN96">
            <v>0</v>
          </cell>
          <cell r="AO96">
            <v>0</v>
          </cell>
        </row>
        <row r="97">
          <cell r="AM97">
            <v>0</v>
          </cell>
          <cell r="AN97">
            <v>0</v>
          </cell>
          <cell r="AO97">
            <v>0</v>
          </cell>
        </row>
      </sheetData>
      <sheetData sheetId="8" refreshError="1"/>
      <sheetData sheetId="9" refreshError="1"/>
      <sheetData sheetId="10" refreshError="1"/>
      <sheetData sheetId="11">
        <row r="7">
          <cell r="T7">
            <v>16325</v>
          </cell>
          <cell r="U7">
            <v>0</v>
          </cell>
        </row>
        <row r="8">
          <cell r="T8">
            <v>38626</v>
          </cell>
          <cell r="U8">
            <v>0</v>
          </cell>
          <cell r="V8">
            <v>38626</v>
          </cell>
        </row>
        <row r="9">
          <cell r="T9">
            <v>0</v>
          </cell>
          <cell r="U9">
            <v>0</v>
          </cell>
          <cell r="V9">
            <v>0</v>
          </cell>
        </row>
        <row r="10">
          <cell r="T10">
            <v>0</v>
          </cell>
          <cell r="U10">
            <v>0</v>
          </cell>
          <cell r="V10">
            <v>0</v>
          </cell>
        </row>
        <row r="11">
          <cell r="T11">
            <v>19480</v>
          </cell>
          <cell r="U11">
            <v>0</v>
          </cell>
          <cell r="V11">
            <v>19480</v>
          </cell>
        </row>
        <row r="13">
          <cell r="T13">
            <v>130784</v>
          </cell>
          <cell r="U13">
            <v>0</v>
          </cell>
          <cell r="V13">
            <v>130784</v>
          </cell>
        </row>
        <row r="14">
          <cell r="T14">
            <v>62426</v>
          </cell>
          <cell r="U14">
            <v>0</v>
          </cell>
          <cell r="V14">
            <v>62426</v>
          </cell>
        </row>
        <row r="15">
          <cell r="T15">
            <v>1370</v>
          </cell>
          <cell r="U15">
            <v>0</v>
          </cell>
          <cell r="V15">
            <v>1370</v>
          </cell>
        </row>
        <row r="16">
          <cell r="T16">
            <v>0</v>
          </cell>
          <cell r="U16">
            <v>18756</v>
          </cell>
          <cell r="V16">
            <v>18756</v>
          </cell>
        </row>
        <row r="17">
          <cell r="T17">
            <v>0</v>
          </cell>
          <cell r="U17">
            <v>0</v>
          </cell>
          <cell r="V17">
            <v>0</v>
          </cell>
        </row>
        <row r="18">
          <cell r="T18">
            <v>38073</v>
          </cell>
          <cell r="U18">
            <v>0</v>
          </cell>
          <cell r="V18">
            <v>38073</v>
          </cell>
        </row>
        <row r="20">
          <cell r="T20">
            <v>0</v>
          </cell>
          <cell r="U20">
            <v>0</v>
          </cell>
          <cell r="V20">
            <v>0</v>
          </cell>
        </row>
        <row r="21">
          <cell r="T21">
            <v>8169</v>
          </cell>
          <cell r="U21">
            <v>0</v>
          </cell>
          <cell r="V21">
            <v>8169</v>
          </cell>
        </row>
        <row r="22">
          <cell r="T22">
            <v>24593</v>
          </cell>
          <cell r="U22">
            <v>0</v>
          </cell>
          <cell r="V22">
            <v>24593</v>
          </cell>
        </row>
        <row r="24">
          <cell r="T24">
            <v>6439</v>
          </cell>
          <cell r="U24">
            <v>0</v>
          </cell>
          <cell r="V24">
            <v>6439</v>
          </cell>
        </row>
        <row r="25">
          <cell r="T25">
            <v>11323</v>
          </cell>
          <cell r="U25">
            <v>0</v>
          </cell>
          <cell r="V25">
            <v>11323</v>
          </cell>
        </row>
        <row r="26">
          <cell r="T26">
            <v>15608</v>
          </cell>
          <cell r="U26">
            <v>0</v>
          </cell>
          <cell r="V26">
            <v>15608</v>
          </cell>
        </row>
        <row r="27">
          <cell r="T27">
            <v>14140</v>
          </cell>
          <cell r="U27">
            <v>0</v>
          </cell>
          <cell r="V27">
            <v>14140</v>
          </cell>
        </row>
        <row r="28">
          <cell r="T28">
            <v>8176</v>
          </cell>
          <cell r="U28">
            <v>0</v>
          </cell>
          <cell r="V28">
            <v>8176</v>
          </cell>
        </row>
        <row r="29">
          <cell r="T29">
            <v>4106</v>
          </cell>
          <cell r="U29">
            <v>0</v>
          </cell>
          <cell r="V29">
            <v>4106</v>
          </cell>
        </row>
        <row r="30">
          <cell r="T30">
            <v>20742</v>
          </cell>
          <cell r="U30">
            <v>0</v>
          </cell>
          <cell r="V30">
            <v>20742</v>
          </cell>
        </row>
        <row r="31">
          <cell r="T31">
            <v>10190</v>
          </cell>
          <cell r="U31">
            <v>0</v>
          </cell>
          <cell r="V31">
            <v>10190</v>
          </cell>
        </row>
        <row r="32">
          <cell r="T32">
            <v>3550</v>
          </cell>
          <cell r="U32">
            <v>0</v>
          </cell>
          <cell r="V32">
            <v>3550</v>
          </cell>
        </row>
        <row r="33">
          <cell r="T33">
            <v>4634</v>
          </cell>
          <cell r="U33">
            <v>0</v>
          </cell>
          <cell r="V33">
            <v>4634</v>
          </cell>
        </row>
        <row r="34">
          <cell r="T34">
            <v>7801</v>
          </cell>
          <cell r="U34">
            <v>0</v>
          </cell>
          <cell r="V34">
            <v>7801</v>
          </cell>
        </row>
        <row r="35">
          <cell r="T35">
            <v>27402</v>
          </cell>
          <cell r="U35">
            <v>0</v>
          </cell>
          <cell r="V35">
            <v>27402</v>
          </cell>
        </row>
        <row r="36">
          <cell r="T36">
            <v>9863</v>
          </cell>
          <cell r="U36">
            <v>0</v>
          </cell>
          <cell r="V36">
            <v>9863</v>
          </cell>
        </row>
        <row r="37">
          <cell r="T37">
            <v>20523</v>
          </cell>
          <cell r="U37">
            <v>0</v>
          </cell>
          <cell r="V37">
            <v>20523</v>
          </cell>
        </row>
        <row r="38">
          <cell r="T38">
            <v>4195</v>
          </cell>
          <cell r="U38">
            <v>0</v>
          </cell>
          <cell r="V38">
            <v>4195</v>
          </cell>
        </row>
        <row r="39">
          <cell r="T39">
            <v>6944</v>
          </cell>
          <cell r="U39">
            <v>0</v>
          </cell>
          <cell r="V39">
            <v>6944</v>
          </cell>
        </row>
        <row r="40">
          <cell r="T40">
            <v>29867</v>
          </cell>
          <cell r="U40">
            <v>0</v>
          </cell>
          <cell r="V40">
            <v>29867</v>
          </cell>
        </row>
        <row r="41">
          <cell r="T41">
            <v>5229</v>
          </cell>
          <cell r="U41">
            <v>0</v>
          </cell>
          <cell r="V41">
            <v>5229</v>
          </cell>
        </row>
        <row r="42">
          <cell r="T42">
            <v>26074</v>
          </cell>
          <cell r="U42">
            <v>0</v>
          </cell>
          <cell r="V42">
            <v>26074</v>
          </cell>
        </row>
        <row r="43">
          <cell r="T43">
            <v>8000</v>
          </cell>
          <cell r="U43">
            <v>0</v>
          </cell>
          <cell r="V43">
            <v>8000</v>
          </cell>
        </row>
        <row r="44">
          <cell r="T44">
            <v>0</v>
          </cell>
          <cell r="U44">
            <v>0</v>
          </cell>
          <cell r="V44">
            <v>0</v>
          </cell>
        </row>
        <row r="45">
          <cell r="T45">
            <v>0</v>
          </cell>
          <cell r="U45">
            <v>0</v>
          </cell>
          <cell r="V45">
            <v>0</v>
          </cell>
        </row>
        <row r="48">
          <cell r="T48">
            <v>0</v>
          </cell>
          <cell r="U48">
            <v>0</v>
          </cell>
          <cell r="V48">
            <v>0</v>
          </cell>
        </row>
        <row r="50">
          <cell r="T50">
            <v>29458</v>
          </cell>
          <cell r="U50">
            <v>0</v>
          </cell>
          <cell r="V50">
            <v>29458</v>
          </cell>
        </row>
        <row r="51">
          <cell r="T51">
            <v>0</v>
          </cell>
          <cell r="U51">
            <v>0</v>
          </cell>
          <cell r="V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</row>
        <row r="54">
          <cell r="T54">
            <v>5995</v>
          </cell>
          <cell r="U54">
            <v>0</v>
          </cell>
          <cell r="V54">
            <v>5995</v>
          </cell>
        </row>
        <row r="56">
          <cell r="T56">
            <v>0</v>
          </cell>
          <cell r="U56">
            <v>0</v>
          </cell>
          <cell r="V56">
            <v>0</v>
          </cell>
        </row>
        <row r="57">
          <cell r="T57">
            <v>7952</v>
          </cell>
          <cell r="U57">
            <v>0</v>
          </cell>
          <cell r="V57">
            <v>7952</v>
          </cell>
        </row>
        <row r="58">
          <cell r="T58">
            <v>0</v>
          </cell>
          <cell r="U58">
            <v>0</v>
          </cell>
          <cell r="V58">
            <v>0</v>
          </cell>
        </row>
        <row r="59">
          <cell r="T59">
            <v>0</v>
          </cell>
          <cell r="U59">
            <v>0</v>
          </cell>
          <cell r="V59">
            <v>0</v>
          </cell>
        </row>
        <row r="60">
          <cell r="T60">
            <v>0</v>
          </cell>
          <cell r="U60">
            <v>0</v>
          </cell>
          <cell r="V60">
            <v>0</v>
          </cell>
        </row>
        <row r="61">
          <cell r="T61">
            <v>0</v>
          </cell>
          <cell r="U61">
            <v>0</v>
          </cell>
          <cell r="V61">
            <v>0</v>
          </cell>
        </row>
        <row r="62">
          <cell r="T62">
            <v>0</v>
          </cell>
          <cell r="U62">
            <v>0</v>
          </cell>
          <cell r="V62">
            <v>0</v>
          </cell>
        </row>
        <row r="63">
          <cell r="T63">
            <v>0</v>
          </cell>
          <cell r="U63">
            <v>0</v>
          </cell>
          <cell r="V63">
            <v>0</v>
          </cell>
        </row>
        <row r="64">
          <cell r="T64">
            <v>0</v>
          </cell>
          <cell r="U64">
            <v>0</v>
          </cell>
          <cell r="V64">
            <v>0</v>
          </cell>
        </row>
        <row r="65">
          <cell r="T65">
            <v>0</v>
          </cell>
          <cell r="U65">
            <v>0</v>
          </cell>
          <cell r="V65">
            <v>0</v>
          </cell>
        </row>
        <row r="66">
          <cell r="T66">
            <v>0</v>
          </cell>
          <cell r="U66">
            <v>0</v>
          </cell>
          <cell r="V66">
            <v>0</v>
          </cell>
        </row>
        <row r="67">
          <cell r="T67">
            <v>0</v>
          </cell>
          <cell r="U67">
            <v>0</v>
          </cell>
          <cell r="V67">
            <v>0</v>
          </cell>
        </row>
        <row r="68">
          <cell r="T68">
            <v>0</v>
          </cell>
          <cell r="U68">
            <v>0</v>
          </cell>
          <cell r="V68">
            <v>0</v>
          </cell>
        </row>
        <row r="69">
          <cell r="T69">
            <v>498</v>
          </cell>
          <cell r="U69">
            <v>0</v>
          </cell>
          <cell r="V69">
            <v>498</v>
          </cell>
        </row>
        <row r="70">
          <cell r="T70">
            <v>0</v>
          </cell>
          <cell r="U70">
            <v>0</v>
          </cell>
          <cell r="V70">
            <v>0</v>
          </cell>
        </row>
        <row r="71">
          <cell r="T71">
            <v>0</v>
          </cell>
          <cell r="U71">
            <v>0</v>
          </cell>
          <cell r="V71">
            <v>0</v>
          </cell>
        </row>
        <row r="72">
          <cell r="T72">
            <v>0</v>
          </cell>
          <cell r="U72">
            <v>0</v>
          </cell>
          <cell r="V72">
            <v>0</v>
          </cell>
        </row>
        <row r="73">
          <cell r="T73">
            <v>0</v>
          </cell>
          <cell r="U73">
            <v>0</v>
          </cell>
          <cell r="V73">
            <v>0</v>
          </cell>
        </row>
        <row r="74">
          <cell r="T74">
            <v>0</v>
          </cell>
          <cell r="U74">
            <v>0</v>
          </cell>
          <cell r="V74">
            <v>0</v>
          </cell>
        </row>
        <row r="75">
          <cell r="T75">
            <v>0</v>
          </cell>
          <cell r="U75">
            <v>0</v>
          </cell>
          <cell r="V75">
            <v>0</v>
          </cell>
        </row>
        <row r="76">
          <cell r="T76">
            <v>0</v>
          </cell>
          <cell r="U76">
            <v>0</v>
          </cell>
          <cell r="V76">
            <v>0</v>
          </cell>
        </row>
        <row r="77">
          <cell r="T77">
            <v>0</v>
          </cell>
          <cell r="U77">
            <v>0</v>
          </cell>
          <cell r="V77">
            <v>0</v>
          </cell>
        </row>
        <row r="78">
          <cell r="T78">
            <v>0</v>
          </cell>
          <cell r="U78">
            <v>0</v>
          </cell>
          <cell r="V78">
            <v>0</v>
          </cell>
        </row>
        <row r="79">
          <cell r="T79">
            <v>0</v>
          </cell>
          <cell r="U79">
            <v>0</v>
          </cell>
          <cell r="V79">
            <v>0</v>
          </cell>
        </row>
        <row r="80">
          <cell r="T80">
            <v>0</v>
          </cell>
          <cell r="U80">
            <v>0</v>
          </cell>
          <cell r="V80">
            <v>0</v>
          </cell>
        </row>
        <row r="81">
          <cell r="T81">
            <v>0</v>
          </cell>
          <cell r="U81">
            <v>0</v>
          </cell>
          <cell r="V81">
            <v>0</v>
          </cell>
        </row>
        <row r="82">
          <cell r="T82">
            <v>0</v>
          </cell>
          <cell r="U82">
            <v>0</v>
          </cell>
          <cell r="V82">
            <v>0</v>
          </cell>
        </row>
        <row r="83">
          <cell r="T83">
            <v>0</v>
          </cell>
          <cell r="U83">
            <v>0</v>
          </cell>
          <cell r="V83">
            <v>0</v>
          </cell>
        </row>
        <row r="84">
          <cell r="T84">
            <v>0</v>
          </cell>
          <cell r="U84">
            <v>0</v>
          </cell>
          <cell r="V84">
            <v>0</v>
          </cell>
        </row>
        <row r="85">
          <cell r="T85">
            <v>0</v>
          </cell>
          <cell r="U85">
            <v>0</v>
          </cell>
          <cell r="V85">
            <v>0</v>
          </cell>
        </row>
        <row r="86">
          <cell r="T86">
            <v>0</v>
          </cell>
          <cell r="U86">
            <v>0</v>
          </cell>
          <cell r="V86">
            <v>0</v>
          </cell>
        </row>
        <row r="87">
          <cell r="T87">
            <v>0</v>
          </cell>
          <cell r="U87">
            <v>0</v>
          </cell>
          <cell r="V87">
            <v>0</v>
          </cell>
        </row>
        <row r="88">
          <cell r="T88">
            <v>99</v>
          </cell>
          <cell r="U88">
            <v>0</v>
          </cell>
          <cell r="V88">
            <v>99</v>
          </cell>
        </row>
        <row r="89">
          <cell r="T89">
            <v>0</v>
          </cell>
          <cell r="U89">
            <v>0</v>
          </cell>
          <cell r="V89">
            <v>0</v>
          </cell>
        </row>
        <row r="90">
          <cell r="T90">
            <v>0</v>
          </cell>
          <cell r="U90">
            <v>0</v>
          </cell>
          <cell r="V90">
            <v>0</v>
          </cell>
        </row>
        <row r="91">
          <cell r="T91">
            <v>0</v>
          </cell>
          <cell r="U91">
            <v>0</v>
          </cell>
          <cell r="V91">
            <v>0</v>
          </cell>
        </row>
        <row r="92">
          <cell r="T92">
            <v>0</v>
          </cell>
          <cell r="U92">
            <v>0</v>
          </cell>
          <cell r="V92">
            <v>0</v>
          </cell>
        </row>
        <row r="95">
          <cell r="T95">
            <v>5314</v>
          </cell>
          <cell r="U95">
            <v>5631</v>
          </cell>
          <cell r="V95">
            <v>10945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ОФЭКТ-КТ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AA12">
            <v>0.21679487665315089</v>
          </cell>
        </row>
        <row r="13">
          <cell r="AA13">
            <v>0.78320512334684911</v>
          </cell>
        </row>
      </sheetData>
      <sheetData sheetId="8">
        <row r="5">
          <cell r="E5">
            <v>600</v>
          </cell>
          <cell r="AI5">
            <v>1800</v>
          </cell>
        </row>
        <row r="6">
          <cell r="E6">
            <v>24</v>
          </cell>
          <cell r="AI6">
            <v>310</v>
          </cell>
        </row>
        <row r="7">
          <cell r="E7">
            <v>1500</v>
          </cell>
          <cell r="AI7">
            <v>1300</v>
          </cell>
        </row>
        <row r="8">
          <cell r="E8">
            <v>0</v>
          </cell>
          <cell r="AI8">
            <v>0</v>
          </cell>
        </row>
        <row r="9">
          <cell r="E9">
            <v>0</v>
          </cell>
          <cell r="AI9">
            <v>0</v>
          </cell>
        </row>
        <row r="11">
          <cell r="E11">
            <v>0</v>
          </cell>
          <cell r="AI11">
            <v>0</v>
          </cell>
        </row>
        <row r="12">
          <cell r="E12">
            <v>0</v>
          </cell>
          <cell r="AI12">
            <v>0</v>
          </cell>
        </row>
        <row r="13">
          <cell r="E13">
            <v>0</v>
          </cell>
          <cell r="AI13">
            <v>0</v>
          </cell>
        </row>
        <row r="14">
          <cell r="E14">
            <v>0</v>
          </cell>
          <cell r="AI14">
            <v>0</v>
          </cell>
        </row>
        <row r="15">
          <cell r="E15">
            <v>0</v>
          </cell>
          <cell r="AI15">
            <v>0</v>
          </cell>
        </row>
        <row r="16">
          <cell r="E16">
            <v>0</v>
          </cell>
          <cell r="AI16">
            <v>0</v>
          </cell>
        </row>
        <row r="18">
          <cell r="E18">
            <v>0</v>
          </cell>
          <cell r="AI18">
            <v>0</v>
          </cell>
        </row>
        <row r="19">
          <cell r="E19">
            <v>0</v>
          </cell>
          <cell r="AI19">
            <v>0</v>
          </cell>
        </row>
        <row r="20">
          <cell r="E20">
            <v>0</v>
          </cell>
          <cell r="AI20">
            <v>0</v>
          </cell>
        </row>
        <row r="22">
          <cell r="E22">
            <v>0</v>
          </cell>
          <cell r="AI22">
            <v>0</v>
          </cell>
        </row>
        <row r="23">
          <cell r="E23">
            <v>0</v>
          </cell>
          <cell r="AI23">
            <v>0</v>
          </cell>
        </row>
        <row r="24">
          <cell r="E24">
            <v>0</v>
          </cell>
          <cell r="AI24">
            <v>0</v>
          </cell>
        </row>
        <row r="25">
          <cell r="E25">
            <v>0</v>
          </cell>
          <cell r="AI25">
            <v>0</v>
          </cell>
        </row>
        <row r="26">
          <cell r="E26">
            <v>0</v>
          </cell>
          <cell r="AI26">
            <v>0</v>
          </cell>
        </row>
        <row r="27">
          <cell r="E27">
            <v>0</v>
          </cell>
          <cell r="AI27">
            <v>0</v>
          </cell>
        </row>
        <row r="28">
          <cell r="E28">
            <v>0</v>
          </cell>
          <cell r="AI28">
            <v>0</v>
          </cell>
        </row>
        <row r="29">
          <cell r="E29">
            <v>0</v>
          </cell>
          <cell r="AI29">
            <v>0</v>
          </cell>
        </row>
        <row r="30">
          <cell r="E30">
            <v>0</v>
          </cell>
          <cell r="AI30">
            <v>0</v>
          </cell>
        </row>
        <row r="31">
          <cell r="E31">
            <v>0</v>
          </cell>
          <cell r="AI31">
            <v>0</v>
          </cell>
        </row>
        <row r="32">
          <cell r="E32">
            <v>0</v>
          </cell>
          <cell r="AI32">
            <v>0</v>
          </cell>
        </row>
        <row r="33">
          <cell r="E33">
            <v>0</v>
          </cell>
          <cell r="AI33">
            <v>0</v>
          </cell>
        </row>
        <row r="34">
          <cell r="E34">
            <v>0</v>
          </cell>
          <cell r="AI34">
            <v>0</v>
          </cell>
        </row>
        <row r="35">
          <cell r="E35">
            <v>150</v>
          </cell>
          <cell r="AI35">
            <v>1295</v>
          </cell>
        </row>
        <row r="36">
          <cell r="E36">
            <v>0</v>
          </cell>
          <cell r="AI36">
            <v>0</v>
          </cell>
        </row>
        <row r="37">
          <cell r="E37">
            <v>0</v>
          </cell>
          <cell r="AI37">
            <v>0</v>
          </cell>
        </row>
        <row r="38">
          <cell r="E38">
            <v>0</v>
          </cell>
          <cell r="AI38">
            <v>2890</v>
          </cell>
        </row>
        <row r="39">
          <cell r="E39">
            <v>0</v>
          </cell>
          <cell r="AI39">
            <v>0</v>
          </cell>
        </row>
        <row r="40">
          <cell r="E40">
            <v>0</v>
          </cell>
          <cell r="AI40">
            <v>0</v>
          </cell>
        </row>
        <row r="41">
          <cell r="E41">
            <v>0</v>
          </cell>
          <cell r="AI41">
            <v>0</v>
          </cell>
        </row>
        <row r="42">
          <cell r="E42">
            <v>0</v>
          </cell>
          <cell r="AI42">
            <v>0</v>
          </cell>
        </row>
        <row r="43">
          <cell r="E43">
            <v>0</v>
          </cell>
          <cell r="AI43">
            <v>0</v>
          </cell>
        </row>
        <row r="46">
          <cell r="E46">
            <v>0</v>
          </cell>
          <cell r="AI46">
            <v>0</v>
          </cell>
        </row>
        <row r="48">
          <cell r="E48">
            <v>0</v>
          </cell>
          <cell r="AI48">
            <v>0</v>
          </cell>
        </row>
        <row r="49">
          <cell r="E49">
            <v>0</v>
          </cell>
          <cell r="AI49">
            <v>0</v>
          </cell>
        </row>
        <row r="50">
          <cell r="E50">
            <v>0</v>
          </cell>
          <cell r="AI50">
            <v>0</v>
          </cell>
        </row>
        <row r="51">
          <cell r="E51">
            <v>320</v>
          </cell>
          <cell r="AI51">
            <v>200</v>
          </cell>
        </row>
        <row r="52">
          <cell r="E52">
            <v>0</v>
          </cell>
          <cell r="AI52">
            <v>0</v>
          </cell>
        </row>
        <row r="54">
          <cell r="E54">
            <v>0</v>
          </cell>
          <cell r="AI54">
            <v>0</v>
          </cell>
        </row>
        <row r="55">
          <cell r="E55">
            <v>1365</v>
          </cell>
          <cell r="AI55">
            <v>803</v>
          </cell>
        </row>
        <row r="56">
          <cell r="E56">
            <v>0</v>
          </cell>
          <cell r="AI56">
            <v>0</v>
          </cell>
        </row>
        <row r="57">
          <cell r="E57">
            <v>0</v>
          </cell>
          <cell r="AI57">
            <v>0</v>
          </cell>
        </row>
        <row r="58">
          <cell r="E58">
            <v>3500</v>
          </cell>
          <cell r="AI58">
            <v>2280</v>
          </cell>
        </row>
        <row r="59">
          <cell r="E59">
            <v>3251</v>
          </cell>
          <cell r="AI59">
            <v>0</v>
          </cell>
        </row>
        <row r="60">
          <cell r="E60">
            <v>1445</v>
          </cell>
          <cell r="AI60">
            <v>0</v>
          </cell>
        </row>
        <row r="61">
          <cell r="E61">
            <v>5058</v>
          </cell>
          <cell r="AI61">
            <v>0</v>
          </cell>
        </row>
        <row r="62">
          <cell r="E62">
            <v>0</v>
          </cell>
          <cell r="AI62">
            <v>0</v>
          </cell>
        </row>
        <row r="63">
          <cell r="E63">
            <v>4620</v>
          </cell>
          <cell r="AI63">
            <v>1160</v>
          </cell>
        </row>
        <row r="64">
          <cell r="E64">
            <v>0</v>
          </cell>
          <cell r="AI64">
            <v>0</v>
          </cell>
        </row>
        <row r="65">
          <cell r="E65">
            <v>3045</v>
          </cell>
          <cell r="AI65">
            <v>955</v>
          </cell>
        </row>
        <row r="66">
          <cell r="E66">
            <v>0</v>
          </cell>
          <cell r="AI66">
            <v>0</v>
          </cell>
        </row>
        <row r="67">
          <cell r="E67">
            <v>0</v>
          </cell>
          <cell r="AI67">
            <v>0</v>
          </cell>
        </row>
        <row r="68">
          <cell r="E68">
            <v>0</v>
          </cell>
          <cell r="AI68">
            <v>0</v>
          </cell>
        </row>
        <row r="69">
          <cell r="E69">
            <v>0</v>
          </cell>
          <cell r="AI69">
            <v>0</v>
          </cell>
        </row>
        <row r="70">
          <cell r="E70">
            <v>0</v>
          </cell>
          <cell r="AI70">
            <v>0</v>
          </cell>
        </row>
        <row r="71">
          <cell r="E71">
            <v>0</v>
          </cell>
          <cell r="AI71">
            <v>0</v>
          </cell>
        </row>
        <row r="72">
          <cell r="E72">
            <v>0</v>
          </cell>
          <cell r="AI72">
            <v>0</v>
          </cell>
        </row>
        <row r="73">
          <cell r="E73">
            <v>0</v>
          </cell>
          <cell r="AI73">
            <v>0</v>
          </cell>
        </row>
        <row r="74">
          <cell r="E74">
            <v>14000</v>
          </cell>
          <cell r="AI74">
            <v>1000</v>
          </cell>
        </row>
        <row r="75">
          <cell r="E75">
            <v>0</v>
          </cell>
          <cell r="AI75">
            <v>0</v>
          </cell>
        </row>
        <row r="76">
          <cell r="E76">
            <v>0</v>
          </cell>
          <cell r="AI76">
            <v>0</v>
          </cell>
        </row>
        <row r="77">
          <cell r="E77">
            <v>0</v>
          </cell>
          <cell r="AI77">
            <v>0</v>
          </cell>
        </row>
        <row r="78">
          <cell r="E78">
            <v>0</v>
          </cell>
          <cell r="AI78">
            <v>0</v>
          </cell>
        </row>
        <row r="79">
          <cell r="E79">
            <v>0</v>
          </cell>
          <cell r="AI79">
            <v>0</v>
          </cell>
        </row>
        <row r="80">
          <cell r="E80">
            <v>0</v>
          </cell>
          <cell r="AI80">
            <v>0</v>
          </cell>
        </row>
        <row r="81">
          <cell r="E81">
            <v>0</v>
          </cell>
          <cell r="AI81">
            <v>0</v>
          </cell>
        </row>
        <row r="82">
          <cell r="E82">
            <v>0</v>
          </cell>
          <cell r="AI82">
            <v>0</v>
          </cell>
        </row>
        <row r="83">
          <cell r="E83">
            <v>0</v>
          </cell>
          <cell r="AI83">
            <v>0</v>
          </cell>
        </row>
        <row r="84">
          <cell r="E84">
            <v>850</v>
          </cell>
          <cell r="AI84">
            <v>195</v>
          </cell>
        </row>
        <row r="85">
          <cell r="E85">
            <v>0</v>
          </cell>
          <cell r="AI85">
            <v>0</v>
          </cell>
        </row>
        <row r="86">
          <cell r="E86">
            <v>0</v>
          </cell>
          <cell r="AI86">
            <v>0</v>
          </cell>
        </row>
        <row r="87">
          <cell r="E87">
            <v>0</v>
          </cell>
          <cell r="AI87">
            <v>0</v>
          </cell>
        </row>
        <row r="88">
          <cell r="E88">
            <v>1000</v>
          </cell>
          <cell r="AI88">
            <v>590</v>
          </cell>
        </row>
        <row r="89">
          <cell r="E89">
            <v>0</v>
          </cell>
          <cell r="AI89">
            <v>0</v>
          </cell>
        </row>
        <row r="90">
          <cell r="E90">
            <v>0</v>
          </cell>
          <cell r="AI9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ТРАНСП_ (4)"/>
      <sheetName val="Факт за 9 мес. 2023 года"/>
      <sheetName val="Анализ"/>
      <sheetName val="V_МО____нов"/>
      <sheetName val="КТбез контраста"/>
      <sheetName val="МРТ"/>
      <sheetName val="КТ c контрастом"/>
      <sheetName val="КТ, МРТ_расходы"/>
      <sheetName val="КТ, МРТ_ФФОМС"/>
      <sheetName val="МРТ_2 варианта"/>
      <sheetName val="МО_2021 МРТ_машины"/>
      <sheetName val="УЗИ_заявлено"/>
      <sheetName val="УЗИ (V+расх)"/>
      <sheetName val="УЗИ (V+расх)_ФФОМС"/>
      <sheetName val="Эндоскопия_заявлено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_заявлено"/>
      <sheetName val="Паталого-анатомич (V+расх)"/>
      <sheetName val="Молекулярно-генетич_заявлено"/>
      <sheetName val="Молекулярно-генетические"/>
      <sheetName val="Молекулярно-генетическиеФФОМС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AA12">
            <v>0.54007400000000005</v>
          </cell>
        </row>
      </sheetData>
      <sheetData sheetId="8">
        <row r="5">
          <cell r="E5">
            <v>600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E103"/>
  <sheetViews>
    <sheetView tabSelected="1" view="pageBreakPreview" zoomScale="70" zoomScaleNormal="70" zoomScaleSheetLayoutView="70" workbookViewId="0">
      <pane xSplit="2" ySplit="8" topLeftCell="AS9" activePane="bottomRight" state="frozen"/>
      <selection activeCell="AJ126" sqref="AJ126"/>
      <selection pane="topRight" activeCell="AJ126" sqref="AJ126"/>
      <selection pane="bottomLeft" activeCell="AJ126" sqref="AJ126"/>
      <selection pane="bottomRight" activeCell="B4" sqref="B4:B6"/>
    </sheetView>
  </sheetViews>
  <sheetFormatPr defaultRowHeight="12.75" x14ac:dyDescent="0.2"/>
  <cols>
    <col min="1" max="1" width="5.85546875" style="1" customWidth="1"/>
    <col min="2" max="2" width="82.28515625" style="1" customWidth="1"/>
    <col min="3" max="3" width="18" style="1" customWidth="1"/>
    <col min="4" max="4" width="20.7109375" style="1" customWidth="1"/>
    <col min="5" max="5" width="26.5703125" style="1" customWidth="1"/>
    <col min="6" max="8" width="26.5703125" style="1" hidden="1" customWidth="1"/>
    <col min="9" max="9" width="23.42578125" style="1" hidden="1" customWidth="1"/>
    <col min="10" max="10" width="15.5703125" style="1" hidden="1" customWidth="1"/>
    <col min="11" max="11" width="19.28515625" style="1" hidden="1" customWidth="1"/>
    <col min="12" max="12" width="16.5703125" style="1" hidden="1" customWidth="1"/>
    <col min="13" max="13" width="17.5703125" style="1" hidden="1" customWidth="1"/>
    <col min="14" max="14" width="1.140625" style="1" hidden="1" customWidth="1"/>
    <col min="15" max="15" width="16.7109375" style="1" hidden="1" customWidth="1"/>
    <col min="16" max="16" width="20" style="1" hidden="1" customWidth="1"/>
    <col min="17" max="17" width="18" style="1" hidden="1" customWidth="1"/>
    <col min="18" max="18" width="23.5703125" style="1" hidden="1" customWidth="1"/>
    <col min="19" max="20" width="18.5703125" style="1" hidden="1" customWidth="1"/>
    <col min="21" max="21" width="16.5703125" style="1" hidden="1" customWidth="1"/>
    <col min="22" max="22" width="21.28515625" style="1" hidden="1" customWidth="1"/>
    <col min="23" max="23" width="19.7109375" style="1" hidden="1" customWidth="1"/>
    <col min="24" max="24" width="23.42578125" style="1" hidden="1" customWidth="1"/>
    <col min="25" max="25" width="30.42578125" style="1" hidden="1" customWidth="1"/>
    <col min="26" max="26" width="16.7109375" style="1" hidden="1" customWidth="1"/>
    <col min="27" max="27" width="18" style="1" hidden="1" customWidth="1"/>
    <col min="28" max="29" width="17.85546875" style="1" hidden="1" customWidth="1"/>
    <col min="30" max="31" width="33.140625" style="1" hidden="1" customWidth="1"/>
    <col min="32" max="32" width="34.42578125" style="1" hidden="1" customWidth="1"/>
    <col min="33" max="34" width="0" style="1" hidden="1" customWidth="1"/>
    <col min="35" max="35" width="22.7109375" style="1" hidden="1" customWidth="1"/>
    <col min="36" max="38" width="26.5703125" style="1" customWidth="1"/>
    <col min="39" max="39" width="18.140625" style="1" customWidth="1"/>
    <col min="40" max="40" width="19.28515625" style="1" customWidth="1"/>
    <col min="41" max="41" width="20" style="1" customWidth="1"/>
    <col min="42" max="46" width="26.5703125" style="1" customWidth="1"/>
    <col min="47" max="47" width="20.5703125" style="1" customWidth="1"/>
    <col min="48" max="48" width="9.140625" style="1"/>
    <col min="49" max="49" width="16.85546875" style="1" customWidth="1"/>
    <col min="50" max="50" width="20.7109375" style="1" customWidth="1"/>
    <col min="51" max="51" width="21.28515625" style="1" customWidth="1"/>
    <col min="52" max="52" width="22.140625" style="1" customWidth="1"/>
    <col min="53" max="53" width="22.7109375" style="1" customWidth="1"/>
    <col min="54" max="55" width="22.140625" style="1" customWidth="1"/>
    <col min="56" max="56" width="23.28515625" style="1" customWidth="1"/>
    <col min="57" max="57" width="22.85546875" style="1" customWidth="1"/>
    <col min="58" max="16384" width="9.140625" style="1"/>
  </cols>
  <sheetData>
    <row r="1" spans="1:57" ht="3" customHeight="1" x14ac:dyDescent="0.2"/>
    <row r="2" spans="1:57" ht="24" customHeight="1" x14ac:dyDescent="0.35">
      <c r="A2" s="158" t="s">
        <v>0</v>
      </c>
      <c r="B2" s="158"/>
      <c r="C2" s="158"/>
      <c r="V2" s="159"/>
      <c r="W2" s="159"/>
      <c r="AJ2" s="160" t="s">
        <v>1</v>
      </c>
      <c r="AK2" s="160"/>
      <c r="AL2" s="160"/>
      <c r="AM2" s="2"/>
      <c r="AN2" s="2"/>
      <c r="AO2" s="2"/>
      <c r="AP2" s="160" t="s">
        <v>1</v>
      </c>
      <c r="AQ2" s="160"/>
      <c r="AR2" s="160"/>
      <c r="AS2" s="117" t="s">
        <v>132</v>
      </c>
      <c r="AT2" s="117"/>
      <c r="AU2" s="117"/>
      <c r="AW2" s="160"/>
      <c r="AX2" s="160"/>
      <c r="AY2" s="160"/>
      <c r="AZ2" s="160" t="s">
        <v>2</v>
      </c>
      <c r="BA2" s="160"/>
      <c r="BB2" s="160"/>
    </row>
    <row r="3" spans="1:57" ht="6" customHeight="1" x14ac:dyDescent="0.2">
      <c r="V3" s="3"/>
      <c r="W3" s="3"/>
    </row>
    <row r="4" spans="1:57" s="4" customFormat="1" ht="89.25" customHeight="1" x14ac:dyDescent="0.25">
      <c r="A4" s="154" t="s">
        <v>3</v>
      </c>
      <c r="B4" s="118" t="s">
        <v>4</v>
      </c>
      <c r="C4" s="153" t="s">
        <v>5</v>
      </c>
      <c r="D4" s="153"/>
      <c r="E4" s="153"/>
      <c r="F4" s="152" t="s">
        <v>6</v>
      </c>
      <c r="G4" s="152"/>
      <c r="H4" s="152"/>
      <c r="AJ4" s="152" t="s">
        <v>7</v>
      </c>
      <c r="AK4" s="152"/>
      <c r="AL4" s="152"/>
      <c r="AM4" s="155" t="s">
        <v>8</v>
      </c>
      <c r="AN4" s="151" t="s">
        <v>9</v>
      </c>
      <c r="AO4" s="151"/>
      <c r="AP4" s="152" t="s">
        <v>10</v>
      </c>
      <c r="AQ4" s="152"/>
      <c r="AR4" s="152"/>
      <c r="AS4" s="151" t="s">
        <v>11</v>
      </c>
      <c r="AT4" s="151"/>
      <c r="AU4" s="151"/>
      <c r="AW4" s="153" t="s">
        <v>12</v>
      </c>
      <c r="AX4" s="153"/>
      <c r="AY4" s="153"/>
      <c r="AZ4" s="152" t="s">
        <v>13</v>
      </c>
      <c r="BA4" s="152"/>
      <c r="BB4" s="152"/>
      <c r="BC4" s="151" t="s">
        <v>14</v>
      </c>
      <c r="BD4" s="151"/>
      <c r="BE4" s="151"/>
    </row>
    <row r="5" spans="1:57" ht="29.25" customHeight="1" x14ac:dyDescent="0.2">
      <c r="A5" s="154"/>
      <c r="B5" s="118"/>
      <c r="C5" s="118" t="s">
        <v>15</v>
      </c>
      <c r="D5" s="118" t="s">
        <v>16</v>
      </c>
      <c r="E5" s="118"/>
      <c r="F5" s="119" t="s">
        <v>15</v>
      </c>
      <c r="G5" s="108" t="s">
        <v>16</v>
      </c>
      <c r="H5" s="109"/>
      <c r="I5" s="136" t="s">
        <v>17</v>
      </c>
      <c r="J5" s="138" t="s">
        <v>18</v>
      </c>
      <c r="K5" s="139"/>
      <c r="L5" s="139"/>
      <c r="M5" s="140"/>
      <c r="N5" s="5"/>
      <c r="O5" s="141" t="s">
        <v>19</v>
      </c>
      <c r="P5" s="143" t="s">
        <v>16</v>
      </c>
      <c r="Q5" s="144"/>
      <c r="R5" s="145"/>
      <c r="S5" s="146" t="s">
        <v>20</v>
      </c>
      <c r="T5" s="148" t="s">
        <v>16</v>
      </c>
      <c r="U5" s="149"/>
      <c r="V5" s="150"/>
      <c r="W5" s="127" t="s">
        <v>21</v>
      </c>
      <c r="X5" s="6" t="s">
        <v>18</v>
      </c>
      <c r="Y5" s="129" t="s">
        <v>22</v>
      </c>
      <c r="Z5" s="131" t="s">
        <v>18</v>
      </c>
      <c r="AA5" s="132"/>
      <c r="AB5" s="133"/>
      <c r="AC5" s="134" t="s">
        <v>23</v>
      </c>
      <c r="AD5" s="121" t="s">
        <v>24</v>
      </c>
      <c r="AE5" s="121" t="s">
        <v>25</v>
      </c>
      <c r="AF5" s="121" t="s">
        <v>26</v>
      </c>
      <c r="AI5" s="123" t="s">
        <v>27</v>
      </c>
      <c r="AJ5" s="119" t="s">
        <v>15</v>
      </c>
      <c r="AK5" s="108" t="s">
        <v>16</v>
      </c>
      <c r="AL5" s="109"/>
      <c r="AM5" s="156"/>
      <c r="AN5" s="125" t="s">
        <v>16</v>
      </c>
      <c r="AO5" s="126"/>
      <c r="AP5" s="119" t="s">
        <v>15</v>
      </c>
      <c r="AQ5" s="108" t="s">
        <v>16</v>
      </c>
      <c r="AR5" s="109"/>
      <c r="AS5" s="110" t="s">
        <v>15</v>
      </c>
      <c r="AT5" s="112" t="s">
        <v>16</v>
      </c>
      <c r="AU5" s="113"/>
      <c r="AW5" s="118" t="s">
        <v>15</v>
      </c>
      <c r="AX5" s="118" t="s">
        <v>16</v>
      </c>
      <c r="AY5" s="118"/>
      <c r="AZ5" s="119" t="s">
        <v>15</v>
      </c>
      <c r="BA5" s="108" t="s">
        <v>16</v>
      </c>
      <c r="BB5" s="109"/>
      <c r="BC5" s="110" t="s">
        <v>15</v>
      </c>
      <c r="BD5" s="112" t="s">
        <v>16</v>
      </c>
      <c r="BE5" s="113"/>
    </row>
    <row r="6" spans="1:57" ht="138" customHeight="1" x14ac:dyDescent="0.2">
      <c r="A6" s="154"/>
      <c r="B6" s="118"/>
      <c r="C6" s="118"/>
      <c r="D6" s="7" t="s">
        <v>28</v>
      </c>
      <c r="E6" s="7" t="s">
        <v>29</v>
      </c>
      <c r="F6" s="120"/>
      <c r="G6" s="8" t="s">
        <v>28</v>
      </c>
      <c r="H6" s="8" t="s">
        <v>29</v>
      </c>
      <c r="I6" s="137"/>
      <c r="J6" s="9" t="s">
        <v>30</v>
      </c>
      <c r="K6" s="10" t="s">
        <v>31</v>
      </c>
      <c r="L6" s="10" t="s">
        <v>32</v>
      </c>
      <c r="M6" s="10" t="s">
        <v>33</v>
      </c>
      <c r="N6" s="5"/>
      <c r="O6" s="142"/>
      <c r="P6" s="9" t="s">
        <v>30</v>
      </c>
      <c r="Q6" s="10" t="s">
        <v>32</v>
      </c>
      <c r="R6" s="10" t="s">
        <v>33</v>
      </c>
      <c r="S6" s="147"/>
      <c r="T6" s="9" t="s">
        <v>30</v>
      </c>
      <c r="U6" s="10" t="s">
        <v>32</v>
      </c>
      <c r="V6" s="10" t="s">
        <v>33</v>
      </c>
      <c r="W6" s="128"/>
      <c r="X6" s="6" t="s">
        <v>34</v>
      </c>
      <c r="Y6" s="130"/>
      <c r="Z6" s="11" t="s">
        <v>35</v>
      </c>
      <c r="AA6" s="11" t="s">
        <v>36</v>
      </c>
      <c r="AB6" s="11" t="s">
        <v>34</v>
      </c>
      <c r="AC6" s="135"/>
      <c r="AD6" s="122"/>
      <c r="AE6" s="122"/>
      <c r="AF6" s="122"/>
      <c r="AI6" s="124"/>
      <c r="AJ6" s="120"/>
      <c r="AK6" s="8" t="s">
        <v>28</v>
      </c>
      <c r="AL6" s="8" t="s">
        <v>29</v>
      </c>
      <c r="AM6" s="157"/>
      <c r="AN6" s="12" t="s">
        <v>28</v>
      </c>
      <c r="AO6" s="12" t="s">
        <v>29</v>
      </c>
      <c r="AP6" s="120"/>
      <c r="AQ6" s="8" t="s">
        <v>28</v>
      </c>
      <c r="AR6" s="8" t="s">
        <v>29</v>
      </c>
      <c r="AS6" s="111"/>
      <c r="AT6" s="13" t="s">
        <v>28</v>
      </c>
      <c r="AU6" s="13" t="s">
        <v>29</v>
      </c>
      <c r="AW6" s="118"/>
      <c r="AX6" s="7" t="s">
        <v>28</v>
      </c>
      <c r="AY6" s="7" t="s">
        <v>29</v>
      </c>
      <c r="AZ6" s="120"/>
      <c r="BA6" s="8" t="s">
        <v>28</v>
      </c>
      <c r="BB6" s="8" t="s">
        <v>29</v>
      </c>
      <c r="BC6" s="111"/>
      <c r="BD6" s="13" t="s">
        <v>28</v>
      </c>
      <c r="BE6" s="13" t="s">
        <v>29</v>
      </c>
    </row>
    <row r="7" spans="1:57" ht="15.75" x14ac:dyDescent="0.2">
      <c r="A7" s="14">
        <v>1</v>
      </c>
      <c r="B7" s="7">
        <v>2</v>
      </c>
      <c r="C7" s="7">
        <v>3</v>
      </c>
      <c r="D7" s="7">
        <v>4</v>
      </c>
      <c r="E7" s="7">
        <v>5</v>
      </c>
      <c r="F7" s="15">
        <v>6</v>
      </c>
      <c r="G7" s="15">
        <v>7</v>
      </c>
      <c r="H7" s="15">
        <v>8</v>
      </c>
      <c r="I7" s="16">
        <v>3</v>
      </c>
      <c r="J7" s="7">
        <v>21</v>
      </c>
      <c r="K7" s="16">
        <v>4</v>
      </c>
      <c r="L7" s="16">
        <v>5</v>
      </c>
      <c r="M7" s="16">
        <v>6</v>
      </c>
      <c r="N7" s="17"/>
      <c r="O7" s="16">
        <v>7</v>
      </c>
      <c r="P7" s="16">
        <v>8</v>
      </c>
      <c r="Q7" s="16">
        <v>9</v>
      </c>
      <c r="R7" s="16">
        <v>10</v>
      </c>
      <c r="S7" s="18">
        <v>11</v>
      </c>
      <c r="T7" s="18">
        <v>12</v>
      </c>
      <c r="U7" s="18">
        <v>13</v>
      </c>
      <c r="V7" s="18">
        <v>14</v>
      </c>
      <c r="W7" s="14">
        <v>15</v>
      </c>
      <c r="X7" s="7">
        <v>16</v>
      </c>
      <c r="Y7" s="16">
        <v>17</v>
      </c>
      <c r="Z7" s="16">
        <v>18</v>
      </c>
      <c r="AA7" s="16">
        <v>19</v>
      </c>
      <c r="AB7" s="16">
        <v>20</v>
      </c>
      <c r="AC7" s="16">
        <v>21</v>
      </c>
      <c r="AD7" s="16">
        <v>21</v>
      </c>
      <c r="AE7" s="16">
        <v>22</v>
      </c>
      <c r="AF7" s="16">
        <v>23</v>
      </c>
      <c r="AI7" s="16">
        <v>21</v>
      </c>
      <c r="AJ7" s="15">
        <v>6</v>
      </c>
      <c r="AK7" s="15">
        <v>7</v>
      </c>
      <c r="AL7" s="15">
        <v>8</v>
      </c>
      <c r="AM7" s="19">
        <v>9</v>
      </c>
      <c r="AN7" s="19">
        <v>10</v>
      </c>
      <c r="AO7" s="19">
        <v>11</v>
      </c>
      <c r="AP7" s="15">
        <v>12</v>
      </c>
      <c r="AQ7" s="15">
        <v>13</v>
      </c>
      <c r="AR7" s="15">
        <v>14</v>
      </c>
      <c r="AS7" s="20">
        <v>15</v>
      </c>
      <c r="AT7" s="20">
        <v>16</v>
      </c>
      <c r="AU7" s="20">
        <v>17</v>
      </c>
      <c r="AW7" s="20">
        <v>18</v>
      </c>
      <c r="AX7" s="20">
        <v>19</v>
      </c>
      <c r="AY7" s="20">
        <v>20</v>
      </c>
      <c r="AZ7" s="15">
        <v>21</v>
      </c>
      <c r="BA7" s="15">
        <v>22</v>
      </c>
      <c r="BB7" s="15">
        <v>23</v>
      </c>
      <c r="BC7" s="20">
        <v>24</v>
      </c>
      <c r="BD7" s="20">
        <v>25</v>
      </c>
      <c r="BE7" s="20">
        <v>26</v>
      </c>
    </row>
    <row r="8" spans="1:57" ht="37.5" x14ac:dyDescent="0.3">
      <c r="A8" s="21">
        <v>1</v>
      </c>
      <c r="B8" s="22" t="s">
        <v>37</v>
      </c>
      <c r="C8" s="23">
        <f>D8+E8</f>
        <v>2351</v>
      </c>
      <c r="D8" s="24">
        <f>[2]Итого!GJ12</f>
        <v>1768</v>
      </c>
      <c r="E8" s="24">
        <f>[2]Итого!GK12</f>
        <v>583</v>
      </c>
      <c r="F8" s="25">
        <f>G8+H8</f>
        <v>1664</v>
      </c>
      <c r="G8" s="26">
        <f>ROUND(D8*$G$99,0)-1</f>
        <v>1208</v>
      </c>
      <c r="H8" s="26">
        <f>ROUND(E8*78.3%,0)</f>
        <v>456</v>
      </c>
      <c r="I8" s="27">
        <f>K8+L8+M8</f>
        <v>16407</v>
      </c>
      <c r="J8" s="28"/>
      <c r="K8" s="28">
        <f>[3]V_МО____нов!AV17</f>
        <v>15446</v>
      </c>
      <c r="L8" s="28">
        <f>[3]V_МО____нов!AW17</f>
        <v>961</v>
      </c>
      <c r="M8" s="28">
        <f>[3]V_МО____нов!AX17</f>
        <v>0</v>
      </c>
      <c r="N8" s="29"/>
      <c r="O8" s="28">
        <f>P8+Q8+R8</f>
        <v>12037</v>
      </c>
      <c r="P8" s="28">
        <f>[4]Итого!AV11</f>
        <v>11331</v>
      </c>
      <c r="Q8" s="28">
        <f>[4]Итого!AW11</f>
        <v>706</v>
      </c>
      <c r="R8" s="28">
        <f>[4]Итого!AX11</f>
        <v>0</v>
      </c>
      <c r="S8" s="30">
        <f>T8+U8+V8</f>
        <v>16049</v>
      </c>
      <c r="T8" s="31">
        <f>ROUND(P8/9*12,0)</f>
        <v>15108</v>
      </c>
      <c r="U8" s="31">
        <f t="shared" ref="U8:V12" si="0">ROUND(Q8/9*12,0)</f>
        <v>941</v>
      </c>
      <c r="V8" s="31">
        <f t="shared" si="0"/>
        <v>0</v>
      </c>
      <c r="W8" s="27">
        <f>'[5]2025_НМП_заявлено'!V12</f>
        <v>16330</v>
      </c>
      <c r="X8" s="28">
        <f>'[5]2025_НМП_заявлено'!U12</f>
        <v>0</v>
      </c>
      <c r="Y8" s="32">
        <f>Z8+AA8+AB8</f>
        <v>16325</v>
      </c>
      <c r="Z8" s="28">
        <f>'[5]НМП_на 2025 год (в ТПОМС)'!T7-AA8</f>
        <v>15384</v>
      </c>
      <c r="AA8" s="28">
        <f>U8</f>
        <v>941</v>
      </c>
      <c r="AB8" s="28">
        <f>'[5]НМП_на 2025 год (в ТПОМС)'!U7</f>
        <v>0</v>
      </c>
      <c r="AC8" s="28">
        <f>ROUND(AA8*$AC$100,0)</f>
        <v>112</v>
      </c>
      <c r="AD8" s="28">
        <f t="shared" ref="AD8:AH8" si="1">ROUND(AB8*$AC$100,0)</f>
        <v>0</v>
      </c>
      <c r="AE8" s="28">
        <f t="shared" si="1"/>
        <v>13</v>
      </c>
      <c r="AF8" s="28">
        <f t="shared" si="1"/>
        <v>0</v>
      </c>
      <c r="AG8" s="28">
        <f t="shared" si="1"/>
        <v>2</v>
      </c>
      <c r="AH8" s="28">
        <f t="shared" si="1"/>
        <v>0</v>
      </c>
      <c r="AI8" s="28">
        <f>ROUND(L8*$AI$100,0)</f>
        <v>126</v>
      </c>
      <c r="AJ8" s="25">
        <f>ROUND(C8*$AJ$98,0)</f>
        <v>1740</v>
      </c>
      <c r="AK8" s="26">
        <f>AJ8-AL8</f>
        <v>377</v>
      </c>
      <c r="AL8" s="26">
        <f>ROUND(AJ8*$AL$98%,0)</f>
        <v>1363</v>
      </c>
      <c r="AM8" s="33">
        <f>AN8+AO8</f>
        <v>1035</v>
      </c>
      <c r="AN8" s="33">
        <f>ROUND(AK8*$AN$100,0)</f>
        <v>371</v>
      </c>
      <c r="AO8" s="33">
        <f>ROUND(AL8*$AO$98,0)</f>
        <v>664</v>
      </c>
      <c r="AP8" s="25">
        <f>AQ8+AR8</f>
        <v>2775</v>
      </c>
      <c r="AQ8" s="26">
        <f>AK8+AN8</f>
        <v>748</v>
      </c>
      <c r="AR8" s="26">
        <f>AL8+AO8</f>
        <v>2027</v>
      </c>
      <c r="AS8" s="23">
        <f>AT8+AU8</f>
        <v>424</v>
      </c>
      <c r="AT8" s="34">
        <f>AQ8-D8</f>
        <v>-1020</v>
      </c>
      <c r="AU8" s="34">
        <f>AR8-E8</f>
        <v>1444</v>
      </c>
      <c r="AW8" s="23">
        <f>AX8+AY8</f>
        <v>2400</v>
      </c>
      <c r="AX8" s="23">
        <f>'[6]Диагностика_ТРАНСП_ (4)'!AI5</f>
        <v>1800</v>
      </c>
      <c r="AY8" s="23">
        <f>'[6]Диагностика_ТРАНСП_ (4)'!E5</f>
        <v>600</v>
      </c>
      <c r="AZ8" s="25">
        <f>BA8+BB8</f>
        <v>860</v>
      </c>
      <c r="BA8" s="26">
        <f>ROUND(AX8*$BA$98,0)</f>
        <v>390</v>
      </c>
      <c r="BB8" s="26">
        <f>ROUND(AY8*$BB$98,0)</f>
        <v>470</v>
      </c>
      <c r="BC8" s="23">
        <f>BD8+BE8</f>
        <v>-1540</v>
      </c>
      <c r="BD8" s="34">
        <f>BA8-AX8</f>
        <v>-1410</v>
      </c>
      <c r="BE8" s="34">
        <f>BB8-AY8</f>
        <v>-130</v>
      </c>
    </row>
    <row r="9" spans="1:57" ht="37.5" x14ac:dyDescent="0.3">
      <c r="A9" s="21">
        <v>2</v>
      </c>
      <c r="B9" s="22" t="s">
        <v>38</v>
      </c>
      <c r="C9" s="23">
        <f t="shared" ref="C9:C12" si="2">D9+E9</f>
        <v>343</v>
      </c>
      <c r="D9" s="24">
        <f>[2]Итого!GJ13</f>
        <v>325</v>
      </c>
      <c r="E9" s="24">
        <f>[2]Итого!GK13</f>
        <v>18</v>
      </c>
      <c r="F9" s="25">
        <f t="shared" ref="F9:F12" si="3">G9+H9</f>
        <v>236</v>
      </c>
      <c r="G9" s="26">
        <f>ROUND(D9*$G$99,0)</f>
        <v>222</v>
      </c>
      <c r="H9" s="26">
        <f t="shared" ref="H9:H46" si="4">ROUND(E9*78.3%,0)</f>
        <v>14</v>
      </c>
      <c r="I9" s="27">
        <f t="shared" ref="I9:I12" si="5">K9+L9+M9</f>
        <v>38338</v>
      </c>
      <c r="J9" s="28"/>
      <c r="K9" s="28">
        <f>[3]V_МО____нов!AV18</f>
        <v>35550</v>
      </c>
      <c r="L9" s="28">
        <f>[3]V_МО____нов!AW18</f>
        <v>2788</v>
      </c>
      <c r="M9" s="28">
        <f>[3]V_МО____нов!AX18</f>
        <v>0</v>
      </c>
      <c r="N9" s="29"/>
      <c r="O9" s="28">
        <f t="shared" ref="O9:O49" si="6">P9+Q9+R9</f>
        <v>29664</v>
      </c>
      <c r="P9" s="28">
        <f>[4]Итого!AV12</f>
        <v>27335</v>
      </c>
      <c r="Q9" s="28">
        <f>[4]Итого!AW12</f>
        <v>2329</v>
      </c>
      <c r="R9" s="28">
        <f>[4]Итого!AX12</f>
        <v>0</v>
      </c>
      <c r="S9" s="30">
        <f t="shared" ref="S9:S19" si="7">T9+U9+V9</f>
        <v>39552</v>
      </c>
      <c r="T9" s="31">
        <f t="shared" ref="T9:T12" si="8">ROUND(P9/9*12,0)</f>
        <v>36447</v>
      </c>
      <c r="U9" s="31">
        <f t="shared" si="0"/>
        <v>3105</v>
      </c>
      <c r="V9" s="31">
        <f t="shared" si="0"/>
        <v>0</v>
      </c>
      <c r="W9" s="27">
        <f>'[5]2025_НМП_заявлено'!V13</f>
        <v>39000</v>
      </c>
      <c r="X9" s="28">
        <f>'[5]2025_НМП_заявлено'!U13</f>
        <v>0</v>
      </c>
      <c r="Y9" s="32">
        <f t="shared" ref="Y9:Y49" si="9">Z9+AA9+AB9</f>
        <v>38626</v>
      </c>
      <c r="Z9" s="28">
        <f>'[5]НМП_на 2025 год (в ТПОМС)'!T8-AA9</f>
        <v>35521</v>
      </c>
      <c r="AA9" s="28">
        <f t="shared" ref="AA9:AA12" si="10">U9</f>
        <v>3105</v>
      </c>
      <c r="AB9" s="28">
        <f>'[5]НМП_на 2025 год (в ТПОМС)'!U8</f>
        <v>0</v>
      </c>
      <c r="AC9" s="28">
        <f t="shared" ref="AC9:AC46" si="11">ROUND(AA9*$AC$100,0)</f>
        <v>369</v>
      </c>
      <c r="AD9" s="35">
        <f t="shared" ref="AD9:AD46" si="12">Y9-W9</f>
        <v>-374</v>
      </c>
      <c r="AE9" s="35">
        <f t="shared" ref="AE9:AE46" si="13">Y9-I9</f>
        <v>288</v>
      </c>
      <c r="AF9" s="35">
        <f t="shared" ref="AF9:AF46" si="14">Y9-S9</f>
        <v>-926</v>
      </c>
      <c r="AH9" s="36">
        <f>Y9-'[5]НМП_на 2025 год (в ТПОМС)'!V8</f>
        <v>0</v>
      </c>
      <c r="AI9" s="28">
        <f t="shared" ref="AI9:AI46" si="15">ROUND(L9*$AI$100,0)</f>
        <v>365</v>
      </c>
      <c r="AJ9" s="25">
        <f>ROUND(C9*$AJ$98,0)</f>
        <v>254</v>
      </c>
      <c r="AK9" s="26">
        <f t="shared" ref="AK9:AK46" si="16">AJ9-AL9</f>
        <v>55</v>
      </c>
      <c r="AL9" s="26">
        <f t="shared" ref="AL9:AL12" si="17">ROUND(AJ9*$AL$98%,0)</f>
        <v>199</v>
      </c>
      <c r="AM9" s="33">
        <f t="shared" ref="AM9:AM12" si="18">AN9+AO9</f>
        <v>151</v>
      </c>
      <c r="AN9" s="33">
        <f>ROUND(AK9*$AN$100,0)</f>
        <v>54</v>
      </c>
      <c r="AO9" s="33">
        <f t="shared" ref="AO9:AO10" si="19">ROUND(AL9*$AO$98,0)</f>
        <v>97</v>
      </c>
      <c r="AP9" s="25">
        <f t="shared" ref="AP9:AP46" si="20">AQ9+AR9</f>
        <v>405</v>
      </c>
      <c r="AQ9" s="26">
        <f t="shared" ref="AQ9:AR12" si="21">AK9+AN9</f>
        <v>109</v>
      </c>
      <c r="AR9" s="26">
        <f t="shared" si="21"/>
        <v>296</v>
      </c>
      <c r="AS9" s="23">
        <f t="shared" ref="AS9:AS12" si="22">AT9+AU9</f>
        <v>62</v>
      </c>
      <c r="AT9" s="34">
        <f t="shared" ref="AT9:AU12" si="23">AQ9-D9</f>
        <v>-216</v>
      </c>
      <c r="AU9" s="34">
        <f t="shared" si="23"/>
        <v>278</v>
      </c>
      <c r="AW9" s="23">
        <f t="shared" ref="AW9:AW12" si="24">AX9+AY9</f>
        <v>334</v>
      </c>
      <c r="AX9" s="23">
        <f>'[6]Диагностика_ТРАНСП_ (4)'!AI6</f>
        <v>310</v>
      </c>
      <c r="AY9" s="23">
        <f>'[6]Диагностика_ТРАНСП_ (4)'!E6</f>
        <v>24</v>
      </c>
      <c r="AZ9" s="25">
        <f t="shared" ref="AZ9:AZ12" si="25">BA9+BB9</f>
        <v>86</v>
      </c>
      <c r="BA9" s="26">
        <f t="shared" ref="BA9:BA12" si="26">ROUND(AX9*$BA$98,0)</f>
        <v>67</v>
      </c>
      <c r="BB9" s="26">
        <f t="shared" ref="BB9:BB12" si="27">ROUND(AY9*$BB$98,0)</f>
        <v>19</v>
      </c>
      <c r="BC9" s="23">
        <f t="shared" ref="BC9:BC12" si="28">BD9+BE9</f>
        <v>-248</v>
      </c>
      <c r="BD9" s="34">
        <f t="shared" ref="BD9:BE12" si="29">BA9-AX9</f>
        <v>-243</v>
      </c>
      <c r="BE9" s="34">
        <f t="shared" si="29"/>
        <v>-5</v>
      </c>
    </row>
    <row r="10" spans="1:57" ht="18.75" x14ac:dyDescent="0.3">
      <c r="A10" s="21">
        <v>3</v>
      </c>
      <c r="B10" s="22" t="s">
        <v>39</v>
      </c>
      <c r="C10" s="23">
        <f t="shared" si="2"/>
        <v>3236</v>
      </c>
      <c r="D10" s="24">
        <f>[2]Итого!GJ14</f>
        <v>2032</v>
      </c>
      <c r="E10" s="24">
        <f>[2]Итого!GK14</f>
        <v>1204</v>
      </c>
      <c r="F10" s="25">
        <f t="shared" si="3"/>
        <v>2332</v>
      </c>
      <c r="G10" s="26">
        <f>ROUND(D10*$G$99,0)-1</f>
        <v>1389</v>
      </c>
      <c r="H10" s="26">
        <f t="shared" si="4"/>
        <v>943</v>
      </c>
      <c r="I10" s="27">
        <f t="shared" si="5"/>
        <v>0</v>
      </c>
      <c r="J10" s="28"/>
      <c r="K10" s="28">
        <f>[3]V_МО____нов!AV19</f>
        <v>0</v>
      </c>
      <c r="L10" s="28">
        <f>[3]V_МО____нов!AW19</f>
        <v>0</v>
      </c>
      <c r="M10" s="28">
        <f>[3]V_МО____нов!AX19</f>
        <v>0</v>
      </c>
      <c r="N10" s="29"/>
      <c r="O10" s="28">
        <f t="shared" si="6"/>
        <v>0</v>
      </c>
      <c r="P10" s="28">
        <f>[4]Итого!AV13</f>
        <v>0</v>
      </c>
      <c r="Q10" s="28">
        <f>[4]Итого!AW13</f>
        <v>0</v>
      </c>
      <c r="R10" s="28">
        <f>[4]Итого!AX13</f>
        <v>0</v>
      </c>
      <c r="S10" s="30">
        <f t="shared" si="7"/>
        <v>0</v>
      </c>
      <c r="T10" s="31">
        <f t="shared" si="8"/>
        <v>0</v>
      </c>
      <c r="U10" s="31">
        <f t="shared" si="0"/>
        <v>0</v>
      </c>
      <c r="V10" s="31">
        <f t="shared" si="0"/>
        <v>0</v>
      </c>
      <c r="W10" s="27">
        <f>'[5]2025_НМП_заявлено'!V14</f>
        <v>0</v>
      </c>
      <c r="X10" s="28">
        <f>'[5]2025_НМП_заявлено'!U14</f>
        <v>0</v>
      </c>
      <c r="Y10" s="32">
        <f t="shared" si="9"/>
        <v>0</v>
      </c>
      <c r="Z10" s="28">
        <f>'[5]НМП_на 2025 год (в ТПОМС)'!T9-AA10</f>
        <v>0</v>
      </c>
      <c r="AA10" s="28">
        <f t="shared" si="10"/>
        <v>0</v>
      </c>
      <c r="AB10" s="28">
        <f>'[5]НМП_на 2025 год (в ТПОМС)'!U9</f>
        <v>0</v>
      </c>
      <c r="AC10" s="28">
        <f t="shared" si="11"/>
        <v>0</v>
      </c>
      <c r="AD10" s="35">
        <f t="shared" si="12"/>
        <v>0</v>
      </c>
      <c r="AE10" s="35">
        <f t="shared" si="13"/>
        <v>0</v>
      </c>
      <c r="AF10" s="35">
        <f t="shared" si="14"/>
        <v>0</v>
      </c>
      <c r="AH10" s="36">
        <f>Y10-'[5]НМП_на 2025 год (в ТПОМС)'!V9</f>
        <v>0</v>
      </c>
      <c r="AI10" s="28">
        <f t="shared" si="15"/>
        <v>0</v>
      </c>
      <c r="AJ10" s="25">
        <f>ROUND(C10*$AJ$98,0)</f>
        <v>2396</v>
      </c>
      <c r="AK10" s="26">
        <f t="shared" si="16"/>
        <v>520</v>
      </c>
      <c r="AL10" s="37">
        <f>ROUND(AJ10*$AL$98%,0)-1</f>
        <v>1876</v>
      </c>
      <c r="AM10" s="33">
        <f t="shared" si="18"/>
        <v>1427</v>
      </c>
      <c r="AN10" s="33">
        <f>ROUND(AK10*$AN$100,0)+1</f>
        <v>513</v>
      </c>
      <c r="AO10" s="33">
        <f t="shared" si="19"/>
        <v>914</v>
      </c>
      <c r="AP10" s="25">
        <f t="shared" si="20"/>
        <v>3823</v>
      </c>
      <c r="AQ10" s="26">
        <f t="shared" si="21"/>
        <v>1033</v>
      </c>
      <c r="AR10" s="26">
        <f t="shared" si="21"/>
        <v>2790</v>
      </c>
      <c r="AS10" s="23">
        <f t="shared" si="22"/>
        <v>587</v>
      </c>
      <c r="AT10" s="34">
        <f t="shared" si="23"/>
        <v>-999</v>
      </c>
      <c r="AU10" s="34">
        <f t="shared" si="23"/>
        <v>1586</v>
      </c>
      <c r="AW10" s="23">
        <f t="shared" si="24"/>
        <v>2800</v>
      </c>
      <c r="AX10" s="23">
        <f>'[6]Диагностика_ТРАНСП_ (4)'!AI7</f>
        <v>1300</v>
      </c>
      <c r="AY10" s="23">
        <f>'[6]Диагностика_ТРАНСП_ (4)'!E7</f>
        <v>1500</v>
      </c>
      <c r="AZ10" s="25">
        <f t="shared" si="25"/>
        <v>1458</v>
      </c>
      <c r="BA10" s="26">
        <f>ROUND(AX10*$BA$98,0)+1</f>
        <v>283</v>
      </c>
      <c r="BB10" s="26">
        <f t="shared" si="27"/>
        <v>1175</v>
      </c>
      <c r="BC10" s="23">
        <f t="shared" si="28"/>
        <v>-1342</v>
      </c>
      <c r="BD10" s="34">
        <f t="shared" si="29"/>
        <v>-1017</v>
      </c>
      <c r="BE10" s="34">
        <f t="shared" si="29"/>
        <v>-325</v>
      </c>
    </row>
    <row r="11" spans="1:57" ht="24.75" customHeight="1" x14ac:dyDescent="0.3">
      <c r="A11" s="21">
        <v>4</v>
      </c>
      <c r="B11" s="38" t="s">
        <v>40</v>
      </c>
      <c r="C11" s="23">
        <f t="shared" si="2"/>
        <v>0</v>
      </c>
      <c r="D11" s="24">
        <f>[2]Итого!GJ15</f>
        <v>0</v>
      </c>
      <c r="E11" s="24">
        <f>[2]Итого!GK15</f>
        <v>0</v>
      </c>
      <c r="F11" s="25">
        <f t="shared" si="3"/>
        <v>0</v>
      </c>
      <c r="G11" s="26">
        <f>ROUND(D11*$G$99,0)</f>
        <v>0</v>
      </c>
      <c r="H11" s="26">
        <f t="shared" si="4"/>
        <v>0</v>
      </c>
      <c r="I11" s="27">
        <f t="shared" si="5"/>
        <v>0</v>
      </c>
      <c r="J11" s="28"/>
      <c r="K11" s="28">
        <f>[3]V_МО____нов!AV20</f>
        <v>0</v>
      </c>
      <c r="L11" s="28">
        <f>[3]V_МО____нов!AW20</f>
        <v>0</v>
      </c>
      <c r="M11" s="28">
        <f>[3]V_МО____нов!AX20</f>
        <v>0</v>
      </c>
      <c r="N11" s="29"/>
      <c r="O11" s="28">
        <f t="shared" si="6"/>
        <v>0</v>
      </c>
      <c r="P11" s="28">
        <f>[4]Итого!AV14</f>
        <v>0</v>
      </c>
      <c r="Q11" s="28">
        <f>[4]Итого!AW14</f>
        <v>0</v>
      </c>
      <c r="R11" s="28">
        <f>[4]Итого!AX14</f>
        <v>0</v>
      </c>
      <c r="S11" s="30">
        <f t="shared" si="7"/>
        <v>0</v>
      </c>
      <c r="T11" s="31">
        <f t="shared" si="8"/>
        <v>0</v>
      </c>
      <c r="U11" s="31">
        <f t="shared" si="0"/>
        <v>0</v>
      </c>
      <c r="V11" s="31">
        <f t="shared" si="0"/>
        <v>0</v>
      </c>
      <c r="W11" s="27">
        <f>'[5]2025_НМП_заявлено'!V15</f>
        <v>0</v>
      </c>
      <c r="X11" s="28">
        <f>'[5]2025_НМП_заявлено'!U15</f>
        <v>0</v>
      </c>
      <c r="Y11" s="32">
        <f t="shared" si="9"/>
        <v>0</v>
      </c>
      <c r="Z11" s="28">
        <f>'[5]НМП_на 2025 год (в ТПОМС)'!T10-AA11</f>
        <v>0</v>
      </c>
      <c r="AA11" s="28">
        <f t="shared" si="10"/>
        <v>0</v>
      </c>
      <c r="AB11" s="28">
        <f>'[5]НМП_на 2025 год (в ТПОМС)'!U10</f>
        <v>0</v>
      </c>
      <c r="AC11" s="28">
        <f t="shared" si="11"/>
        <v>0</v>
      </c>
      <c r="AD11" s="35">
        <f t="shared" si="12"/>
        <v>0</v>
      </c>
      <c r="AE11" s="35">
        <f t="shared" si="13"/>
        <v>0</v>
      </c>
      <c r="AF11" s="35">
        <f t="shared" si="14"/>
        <v>0</v>
      </c>
      <c r="AH11" s="36">
        <f>Y11-'[5]НМП_на 2025 год (в ТПОМС)'!V10</f>
        <v>0</v>
      </c>
      <c r="AI11" s="28">
        <f t="shared" si="15"/>
        <v>0</v>
      </c>
      <c r="AJ11" s="25">
        <f>ROUND(C11*$AJ$98,0)</f>
        <v>0</v>
      </c>
      <c r="AK11" s="26">
        <f t="shared" si="16"/>
        <v>0</v>
      </c>
      <c r="AL11" s="26">
        <f t="shared" si="17"/>
        <v>0</v>
      </c>
      <c r="AM11" s="33">
        <f t="shared" si="18"/>
        <v>0</v>
      </c>
      <c r="AN11" s="33"/>
      <c r="AO11" s="33"/>
      <c r="AP11" s="25">
        <f t="shared" si="20"/>
        <v>0</v>
      </c>
      <c r="AQ11" s="26">
        <f t="shared" si="21"/>
        <v>0</v>
      </c>
      <c r="AR11" s="26">
        <f t="shared" si="21"/>
        <v>0</v>
      </c>
      <c r="AS11" s="23">
        <f t="shared" si="22"/>
        <v>0</v>
      </c>
      <c r="AT11" s="34">
        <f t="shared" si="23"/>
        <v>0</v>
      </c>
      <c r="AU11" s="34">
        <f t="shared" si="23"/>
        <v>0</v>
      </c>
      <c r="AW11" s="23">
        <f t="shared" si="24"/>
        <v>0</v>
      </c>
      <c r="AX11" s="23">
        <f>'[6]Диагностика_ТРАНСП_ (4)'!AI8</f>
        <v>0</v>
      </c>
      <c r="AY11" s="23">
        <f>'[6]Диагностика_ТРАНСП_ (4)'!E8</f>
        <v>0</v>
      </c>
      <c r="AZ11" s="25">
        <f t="shared" si="25"/>
        <v>0</v>
      </c>
      <c r="BA11" s="26">
        <f t="shared" si="26"/>
        <v>0</v>
      </c>
      <c r="BB11" s="26">
        <f t="shared" si="27"/>
        <v>0</v>
      </c>
      <c r="BC11" s="23">
        <f t="shared" si="28"/>
        <v>0</v>
      </c>
      <c r="BD11" s="34">
        <f t="shared" si="29"/>
        <v>0</v>
      </c>
      <c r="BE11" s="34">
        <f t="shared" si="29"/>
        <v>0</v>
      </c>
    </row>
    <row r="12" spans="1:57" ht="27.75" customHeight="1" x14ac:dyDescent="0.3">
      <c r="A12" s="39">
        <v>5</v>
      </c>
      <c r="B12" s="40" t="s">
        <v>41</v>
      </c>
      <c r="C12" s="23">
        <f t="shared" si="2"/>
        <v>0</v>
      </c>
      <c r="D12" s="24">
        <f>[2]Итого!GJ16</f>
        <v>0</v>
      </c>
      <c r="E12" s="24">
        <f>[2]Итого!GK16</f>
        <v>0</v>
      </c>
      <c r="F12" s="25">
        <f t="shared" si="3"/>
        <v>0</v>
      </c>
      <c r="G12" s="26">
        <f>ROUND(D12*$G$99,0)</f>
        <v>0</v>
      </c>
      <c r="H12" s="26">
        <f t="shared" si="4"/>
        <v>0</v>
      </c>
      <c r="I12" s="27">
        <f t="shared" si="5"/>
        <v>18782</v>
      </c>
      <c r="J12" s="28"/>
      <c r="K12" s="28">
        <f>[3]V_МО____нов!AV21</f>
        <v>18782</v>
      </c>
      <c r="L12" s="28">
        <f>[3]V_МО____нов!AW21</f>
        <v>0</v>
      </c>
      <c r="M12" s="28">
        <f>[3]V_МО____нов!AX21</f>
        <v>0</v>
      </c>
      <c r="N12" s="29"/>
      <c r="O12" s="28">
        <f t="shared" si="6"/>
        <v>14876</v>
      </c>
      <c r="P12" s="28">
        <f>[4]Итого!AV15</f>
        <v>14876</v>
      </c>
      <c r="Q12" s="28">
        <f>[4]Итого!AW15</f>
        <v>0</v>
      </c>
      <c r="R12" s="28">
        <f>[4]Итого!AX15</f>
        <v>0</v>
      </c>
      <c r="S12" s="30">
        <f t="shared" si="7"/>
        <v>19835</v>
      </c>
      <c r="T12" s="31">
        <f t="shared" si="8"/>
        <v>19835</v>
      </c>
      <c r="U12" s="31">
        <f t="shared" si="0"/>
        <v>0</v>
      </c>
      <c r="V12" s="31">
        <f t="shared" si="0"/>
        <v>0</v>
      </c>
      <c r="W12" s="27">
        <f>'[5]2025_НМП_заявлено'!V16</f>
        <v>19480</v>
      </c>
      <c r="X12" s="28">
        <f>'[5]2025_НМП_заявлено'!U16</f>
        <v>0</v>
      </c>
      <c r="Y12" s="32">
        <f t="shared" si="9"/>
        <v>19480</v>
      </c>
      <c r="Z12" s="28">
        <f>'[5]НМП_на 2025 год (в ТПОМС)'!T11-AA12</f>
        <v>19480</v>
      </c>
      <c r="AA12" s="28">
        <f t="shared" si="10"/>
        <v>0</v>
      </c>
      <c r="AB12" s="28">
        <f>'[5]НМП_на 2025 год (в ТПОМС)'!U11</f>
        <v>0</v>
      </c>
      <c r="AC12" s="28">
        <f t="shared" si="11"/>
        <v>0</v>
      </c>
      <c r="AD12" s="35">
        <f t="shared" si="12"/>
        <v>0</v>
      </c>
      <c r="AE12" s="35">
        <f t="shared" si="13"/>
        <v>698</v>
      </c>
      <c r="AF12" s="35">
        <f t="shared" si="14"/>
        <v>-355</v>
      </c>
      <c r="AH12" s="36">
        <f>Y12-'[5]НМП_на 2025 год (в ТПОМС)'!V11</f>
        <v>0</v>
      </c>
      <c r="AI12" s="28">
        <f t="shared" si="15"/>
        <v>0</v>
      </c>
      <c r="AJ12" s="25">
        <f>ROUND(C12*$AJ$98,0)</f>
        <v>0</v>
      </c>
      <c r="AK12" s="26">
        <f t="shared" si="16"/>
        <v>0</v>
      </c>
      <c r="AL12" s="26">
        <f t="shared" si="17"/>
        <v>0</v>
      </c>
      <c r="AM12" s="33">
        <f t="shared" si="18"/>
        <v>0</v>
      </c>
      <c r="AN12" s="33"/>
      <c r="AO12" s="33"/>
      <c r="AP12" s="25">
        <f t="shared" si="20"/>
        <v>0</v>
      </c>
      <c r="AQ12" s="26">
        <f t="shared" si="21"/>
        <v>0</v>
      </c>
      <c r="AR12" s="26">
        <f t="shared" si="21"/>
        <v>0</v>
      </c>
      <c r="AS12" s="23">
        <f t="shared" si="22"/>
        <v>0</v>
      </c>
      <c r="AT12" s="34">
        <f t="shared" si="23"/>
        <v>0</v>
      </c>
      <c r="AU12" s="34">
        <f t="shared" si="23"/>
        <v>0</v>
      </c>
      <c r="AW12" s="23">
        <f t="shared" si="24"/>
        <v>0</v>
      </c>
      <c r="AX12" s="23">
        <f>'[6]Диагностика_ТРАНСП_ (4)'!AI9</f>
        <v>0</v>
      </c>
      <c r="AY12" s="23">
        <f>'[6]Диагностика_ТРАНСП_ (4)'!E9</f>
        <v>0</v>
      </c>
      <c r="AZ12" s="25">
        <f t="shared" si="25"/>
        <v>0</v>
      </c>
      <c r="BA12" s="26">
        <f t="shared" si="26"/>
        <v>0</v>
      </c>
      <c r="BB12" s="26">
        <f t="shared" si="27"/>
        <v>0</v>
      </c>
      <c r="BC12" s="23">
        <f t="shared" si="28"/>
        <v>0</v>
      </c>
      <c r="BD12" s="34">
        <f t="shared" si="29"/>
        <v>0</v>
      </c>
      <c r="BE12" s="34">
        <f t="shared" si="29"/>
        <v>0</v>
      </c>
    </row>
    <row r="13" spans="1:57" ht="18.75" x14ac:dyDescent="0.2">
      <c r="A13" s="41"/>
      <c r="B13" s="42" t="s">
        <v>42</v>
      </c>
      <c r="C13" s="43">
        <f t="shared" ref="C13:H13" si="30">SUM(C8:C12)</f>
        <v>5930</v>
      </c>
      <c r="D13" s="43">
        <f t="shared" si="30"/>
        <v>4125</v>
      </c>
      <c r="E13" s="43">
        <f t="shared" si="30"/>
        <v>1805</v>
      </c>
      <c r="F13" s="43">
        <f t="shared" si="30"/>
        <v>4232</v>
      </c>
      <c r="G13" s="43">
        <f t="shared" si="30"/>
        <v>2819</v>
      </c>
      <c r="H13" s="43">
        <f t="shared" si="30"/>
        <v>1413</v>
      </c>
      <c r="I13" s="44">
        <f>SUM(I8:I12)</f>
        <v>73527</v>
      </c>
      <c r="J13" s="44">
        <f t="shared" ref="J13:BE13" si="31">SUM(J8:J12)</f>
        <v>0</v>
      </c>
      <c r="K13" s="44">
        <f t="shared" si="31"/>
        <v>69778</v>
      </c>
      <c r="L13" s="44">
        <f t="shared" si="31"/>
        <v>3749</v>
      </c>
      <c r="M13" s="44">
        <f t="shared" si="31"/>
        <v>0</v>
      </c>
      <c r="N13" s="45"/>
      <c r="O13" s="44">
        <f t="shared" si="31"/>
        <v>56577</v>
      </c>
      <c r="P13" s="44">
        <f t="shared" si="31"/>
        <v>53542</v>
      </c>
      <c r="Q13" s="44">
        <f t="shared" si="31"/>
        <v>3035</v>
      </c>
      <c r="R13" s="44">
        <f t="shared" si="31"/>
        <v>0</v>
      </c>
      <c r="S13" s="46">
        <f t="shared" si="31"/>
        <v>75436</v>
      </c>
      <c r="T13" s="46">
        <f t="shared" si="31"/>
        <v>71390</v>
      </c>
      <c r="U13" s="46">
        <f t="shared" si="31"/>
        <v>4046</v>
      </c>
      <c r="V13" s="46">
        <f t="shared" si="31"/>
        <v>0</v>
      </c>
      <c r="W13" s="44">
        <f t="shared" si="31"/>
        <v>74810</v>
      </c>
      <c r="X13" s="44">
        <f t="shared" si="31"/>
        <v>0</v>
      </c>
      <c r="Y13" s="44">
        <f t="shared" si="31"/>
        <v>74431</v>
      </c>
      <c r="Z13" s="44">
        <f t="shared" si="31"/>
        <v>70385</v>
      </c>
      <c r="AA13" s="44">
        <f t="shared" si="31"/>
        <v>4046</v>
      </c>
      <c r="AB13" s="44">
        <f t="shared" si="31"/>
        <v>0</v>
      </c>
      <c r="AC13" s="44">
        <f t="shared" si="31"/>
        <v>481</v>
      </c>
      <c r="AD13" s="44">
        <f t="shared" si="31"/>
        <v>-374</v>
      </c>
      <c r="AE13" s="44">
        <f t="shared" si="31"/>
        <v>999</v>
      </c>
      <c r="AF13" s="44">
        <f t="shared" si="31"/>
        <v>-1281</v>
      </c>
      <c r="AG13" s="44">
        <f t="shared" si="31"/>
        <v>2</v>
      </c>
      <c r="AH13" s="44">
        <f t="shared" si="31"/>
        <v>0</v>
      </c>
      <c r="AI13" s="44">
        <f t="shared" si="31"/>
        <v>491</v>
      </c>
      <c r="AJ13" s="43">
        <f t="shared" si="31"/>
        <v>4390</v>
      </c>
      <c r="AK13" s="43">
        <f t="shared" si="31"/>
        <v>952</v>
      </c>
      <c r="AL13" s="43">
        <f t="shared" si="31"/>
        <v>3438</v>
      </c>
      <c r="AM13" s="43">
        <f t="shared" si="31"/>
        <v>2613</v>
      </c>
      <c r="AN13" s="43">
        <f t="shared" si="31"/>
        <v>938</v>
      </c>
      <c r="AO13" s="43">
        <f t="shared" si="31"/>
        <v>1675</v>
      </c>
      <c r="AP13" s="43">
        <f t="shared" si="31"/>
        <v>7003</v>
      </c>
      <c r="AQ13" s="43">
        <f t="shared" si="31"/>
        <v>1890</v>
      </c>
      <c r="AR13" s="43">
        <f t="shared" si="31"/>
        <v>5113</v>
      </c>
      <c r="AS13" s="43">
        <f t="shared" si="31"/>
        <v>1073</v>
      </c>
      <c r="AT13" s="43">
        <f t="shared" si="31"/>
        <v>-2235</v>
      </c>
      <c r="AU13" s="43">
        <f t="shared" si="31"/>
        <v>3308</v>
      </c>
      <c r="AW13" s="43">
        <f t="shared" ref="AW13" si="32">SUM(AW8:AW12)</f>
        <v>5534</v>
      </c>
      <c r="AX13" s="43">
        <f t="shared" si="31"/>
        <v>3410</v>
      </c>
      <c r="AY13" s="43">
        <f t="shared" si="31"/>
        <v>2124</v>
      </c>
      <c r="AZ13" s="43">
        <f t="shared" si="31"/>
        <v>2404</v>
      </c>
      <c r="BA13" s="43">
        <f t="shared" si="31"/>
        <v>740</v>
      </c>
      <c r="BB13" s="43">
        <f t="shared" si="31"/>
        <v>1664</v>
      </c>
      <c r="BC13" s="43">
        <f t="shared" si="31"/>
        <v>-3130</v>
      </c>
      <c r="BD13" s="43">
        <f t="shared" si="31"/>
        <v>-2670</v>
      </c>
      <c r="BE13" s="43">
        <f t="shared" si="31"/>
        <v>-460</v>
      </c>
    </row>
    <row r="14" spans="1:57" s="50" customFormat="1" ht="22.5" customHeight="1" x14ac:dyDescent="0.3">
      <c r="A14" s="47">
        <v>6</v>
      </c>
      <c r="B14" s="48" t="s">
        <v>43</v>
      </c>
      <c r="C14" s="23">
        <f t="shared" ref="C14:C19" si="33">D14+E14</f>
        <v>0</v>
      </c>
      <c r="D14" s="24">
        <f>[2]Итого!GJ18</f>
        <v>0</v>
      </c>
      <c r="E14" s="24">
        <f>[2]Итого!GK18</f>
        <v>0</v>
      </c>
      <c r="F14" s="25">
        <f t="shared" ref="F14:F19" si="34">G14+H14</f>
        <v>0</v>
      </c>
      <c r="G14" s="26">
        <f t="shared" ref="G14:G19" si="35">ROUND(D14*$G$99,0)</f>
        <v>0</v>
      </c>
      <c r="H14" s="26">
        <f t="shared" si="4"/>
        <v>0</v>
      </c>
      <c r="I14" s="27">
        <f t="shared" ref="I14:I19" si="36">K14+L14+M14</f>
        <v>131305</v>
      </c>
      <c r="J14" s="28"/>
      <c r="K14" s="28">
        <f>[3]V_МО____нов!AV23</f>
        <v>131305</v>
      </c>
      <c r="L14" s="28">
        <f>[3]V_МО____нов!AW23</f>
        <v>0</v>
      </c>
      <c r="M14" s="28">
        <f>[3]V_МО____нов!AX23</f>
        <v>0</v>
      </c>
      <c r="N14" s="49"/>
      <c r="O14" s="28">
        <f t="shared" si="6"/>
        <v>102332</v>
      </c>
      <c r="P14" s="28">
        <f>[4]Итого!AV17</f>
        <v>102332</v>
      </c>
      <c r="Q14" s="28">
        <f>[4]Итого!AW17</f>
        <v>0</v>
      </c>
      <c r="R14" s="28">
        <f>[4]Итого!AX17</f>
        <v>0</v>
      </c>
      <c r="S14" s="27">
        <f t="shared" si="7"/>
        <v>136443</v>
      </c>
      <c r="T14" s="31">
        <f t="shared" ref="T14:V19" si="37">ROUND(P14/9*12,0)</f>
        <v>136443</v>
      </c>
      <c r="U14" s="31">
        <f t="shared" si="37"/>
        <v>0</v>
      </c>
      <c r="V14" s="31">
        <f t="shared" si="37"/>
        <v>0</v>
      </c>
      <c r="W14" s="27">
        <f>'[5]2025_НМП_заявлено'!V18</f>
        <v>137995</v>
      </c>
      <c r="X14" s="28">
        <f>'[5]2025_НМП_заявлено'!U18</f>
        <v>0</v>
      </c>
      <c r="Y14" s="32">
        <f t="shared" si="9"/>
        <v>130784</v>
      </c>
      <c r="Z14" s="28">
        <f>'[5]НМП_на 2025 год (в ТПОМС)'!T13-AA14</f>
        <v>130784</v>
      </c>
      <c r="AA14" s="28">
        <f t="shared" ref="AA14:AA19" si="38">U14</f>
        <v>0</v>
      </c>
      <c r="AB14" s="28">
        <f>'[5]НМП_на 2025 год (в ТПОМС)'!U13</f>
        <v>0</v>
      </c>
      <c r="AC14" s="28">
        <f t="shared" si="11"/>
        <v>0</v>
      </c>
      <c r="AD14" s="35">
        <f t="shared" si="12"/>
        <v>-7211</v>
      </c>
      <c r="AE14" s="35">
        <f t="shared" si="13"/>
        <v>-521</v>
      </c>
      <c r="AF14" s="35">
        <f t="shared" si="14"/>
        <v>-5659</v>
      </c>
      <c r="AH14" s="36">
        <f>Y14-'[5]НМП_на 2025 год (в ТПОМС)'!V13</f>
        <v>0</v>
      </c>
      <c r="AI14" s="28">
        <f t="shared" si="15"/>
        <v>0</v>
      </c>
      <c r="AJ14" s="25">
        <f t="shared" ref="AJ14:AJ19" si="39">ROUND(C14*$AJ$98,0)</f>
        <v>0</v>
      </c>
      <c r="AK14" s="26">
        <f t="shared" si="16"/>
        <v>0</v>
      </c>
      <c r="AL14" s="26">
        <f t="shared" ref="AL14:AL19" si="40">ROUND(AJ14*78.3%,0)</f>
        <v>0</v>
      </c>
      <c r="AM14" s="33">
        <f t="shared" ref="AM14:AM19" si="41">AN14+AO14</f>
        <v>0</v>
      </c>
      <c r="AN14" s="33"/>
      <c r="AO14" s="33"/>
      <c r="AP14" s="25">
        <f t="shared" si="20"/>
        <v>0</v>
      </c>
      <c r="AQ14" s="26">
        <f t="shared" ref="AQ14:AR19" si="42">AK14+AN14</f>
        <v>0</v>
      </c>
      <c r="AR14" s="26">
        <f t="shared" si="42"/>
        <v>0</v>
      </c>
      <c r="AS14" s="23">
        <f t="shared" ref="AS14:AS19" si="43">AT14+AU14</f>
        <v>0</v>
      </c>
      <c r="AT14" s="34">
        <f t="shared" ref="AT14:AU19" si="44">AQ14-D14</f>
        <v>0</v>
      </c>
      <c r="AU14" s="34">
        <f t="shared" si="44"/>
        <v>0</v>
      </c>
      <c r="AW14" s="23">
        <f t="shared" ref="AW14:AW19" si="45">AX14+AY14</f>
        <v>0</v>
      </c>
      <c r="AX14" s="23">
        <f>'[6]Диагностика_ТРАНСП_ (4)'!AI11</f>
        <v>0</v>
      </c>
      <c r="AY14" s="23">
        <f>'[6]Диагностика_ТРАНСП_ (4)'!E11</f>
        <v>0</v>
      </c>
      <c r="AZ14" s="25">
        <f t="shared" ref="AZ14:AZ19" si="46">BA14+BB14</f>
        <v>0</v>
      </c>
      <c r="BA14" s="26">
        <f t="shared" ref="BA14:BA19" si="47">ROUND(AX14*$BA$98,0)</f>
        <v>0</v>
      </c>
      <c r="BB14" s="26">
        <f t="shared" ref="BB14:BB19" si="48">ROUND(AY14*$BB$98,0)</f>
        <v>0</v>
      </c>
      <c r="BC14" s="23">
        <f t="shared" ref="BC14:BC19" si="49">BD14+BE14</f>
        <v>0</v>
      </c>
      <c r="BD14" s="34">
        <f t="shared" ref="BD14:BE19" si="50">BA14-AX14</f>
        <v>0</v>
      </c>
      <c r="BE14" s="34">
        <f t="shared" si="50"/>
        <v>0</v>
      </c>
    </row>
    <row r="15" spans="1:57" ht="22.5" customHeight="1" x14ac:dyDescent="0.3">
      <c r="A15" s="21">
        <v>7</v>
      </c>
      <c r="B15" s="38" t="s">
        <v>44</v>
      </c>
      <c r="C15" s="23">
        <f t="shared" si="33"/>
        <v>0</v>
      </c>
      <c r="D15" s="24">
        <f>[2]Итого!GJ19</f>
        <v>0</v>
      </c>
      <c r="E15" s="24">
        <f>[2]Итого!GK19</f>
        <v>0</v>
      </c>
      <c r="F15" s="25">
        <f t="shared" si="34"/>
        <v>0</v>
      </c>
      <c r="G15" s="26">
        <f t="shared" si="35"/>
        <v>0</v>
      </c>
      <c r="H15" s="26">
        <f t="shared" si="4"/>
        <v>0</v>
      </c>
      <c r="I15" s="27">
        <f t="shared" si="36"/>
        <v>58219</v>
      </c>
      <c r="J15" s="28"/>
      <c r="K15" s="28">
        <f>[3]V_МО____нов!AV24</f>
        <v>14142</v>
      </c>
      <c r="L15" s="28">
        <f>[3]V_МО____нов!AW24</f>
        <v>44077</v>
      </c>
      <c r="M15" s="28">
        <f>[3]V_МО____нов!AX24</f>
        <v>0</v>
      </c>
      <c r="N15" s="29"/>
      <c r="O15" s="28">
        <f t="shared" si="6"/>
        <v>47945</v>
      </c>
      <c r="P15" s="28">
        <f>[4]Итого!AV18</f>
        <v>11096</v>
      </c>
      <c r="Q15" s="28">
        <f>[4]Итого!AW18</f>
        <v>36849</v>
      </c>
      <c r="R15" s="28">
        <f>[4]Итого!AX18</f>
        <v>0</v>
      </c>
      <c r="S15" s="27">
        <f t="shared" si="7"/>
        <v>63927</v>
      </c>
      <c r="T15" s="31">
        <f t="shared" si="37"/>
        <v>14795</v>
      </c>
      <c r="U15" s="31">
        <f t="shared" si="37"/>
        <v>49132</v>
      </c>
      <c r="V15" s="31">
        <f t="shared" si="37"/>
        <v>0</v>
      </c>
      <c r="W15" s="27">
        <f>'[5]2025_НМП_заявлено'!V19</f>
        <v>62712</v>
      </c>
      <c r="X15" s="28">
        <f>'[5]2025_НМП_заявлено'!U19</f>
        <v>0</v>
      </c>
      <c r="Y15" s="32">
        <f t="shared" si="9"/>
        <v>62426</v>
      </c>
      <c r="Z15" s="28">
        <f>'[5]НМП_на 2025 год (в ТПОМС)'!T14-AA15</f>
        <v>13294</v>
      </c>
      <c r="AA15" s="28">
        <f t="shared" si="38"/>
        <v>49132</v>
      </c>
      <c r="AB15" s="28">
        <f>'[5]НМП_на 2025 год (в ТПОМС)'!U14</f>
        <v>0</v>
      </c>
      <c r="AC15" s="51">
        <f>ROUND(AA15*$AC$100,0)+1</f>
        <v>5847</v>
      </c>
      <c r="AD15" s="35">
        <f t="shared" si="12"/>
        <v>-286</v>
      </c>
      <c r="AE15" s="35">
        <f t="shared" si="13"/>
        <v>4207</v>
      </c>
      <c r="AF15" s="35">
        <f t="shared" si="14"/>
        <v>-1501</v>
      </c>
      <c r="AH15" s="36">
        <f>Y15-'[5]НМП_на 2025 год (в ТПОМС)'!V14</f>
        <v>0</v>
      </c>
      <c r="AI15" s="28">
        <f>ROUND(L15*$AI$100,0)+1</f>
        <v>5777</v>
      </c>
      <c r="AJ15" s="25">
        <f t="shared" si="39"/>
        <v>0</v>
      </c>
      <c r="AK15" s="26">
        <f t="shared" si="16"/>
        <v>0</v>
      </c>
      <c r="AL15" s="26">
        <f t="shared" si="40"/>
        <v>0</v>
      </c>
      <c r="AM15" s="33">
        <f t="shared" si="41"/>
        <v>0</v>
      </c>
      <c r="AN15" s="33"/>
      <c r="AO15" s="33"/>
      <c r="AP15" s="25">
        <f t="shared" si="20"/>
        <v>0</v>
      </c>
      <c r="AQ15" s="26">
        <f t="shared" si="42"/>
        <v>0</v>
      </c>
      <c r="AR15" s="26">
        <f t="shared" si="42"/>
        <v>0</v>
      </c>
      <c r="AS15" s="23">
        <f t="shared" si="43"/>
        <v>0</v>
      </c>
      <c r="AT15" s="34">
        <f t="shared" si="44"/>
        <v>0</v>
      </c>
      <c r="AU15" s="34">
        <f t="shared" si="44"/>
        <v>0</v>
      </c>
      <c r="AW15" s="23">
        <f t="shared" si="45"/>
        <v>0</v>
      </c>
      <c r="AX15" s="23">
        <f>'[6]Диагностика_ТРАНСП_ (4)'!AI12</f>
        <v>0</v>
      </c>
      <c r="AY15" s="23">
        <f>'[6]Диагностика_ТРАНСП_ (4)'!E12</f>
        <v>0</v>
      </c>
      <c r="AZ15" s="25">
        <f t="shared" si="46"/>
        <v>0</v>
      </c>
      <c r="BA15" s="26">
        <f t="shared" si="47"/>
        <v>0</v>
      </c>
      <c r="BB15" s="26">
        <f t="shared" si="48"/>
        <v>0</v>
      </c>
      <c r="BC15" s="23">
        <f t="shared" si="49"/>
        <v>0</v>
      </c>
      <c r="BD15" s="34">
        <f t="shared" si="50"/>
        <v>0</v>
      </c>
      <c r="BE15" s="34">
        <f t="shared" si="50"/>
        <v>0</v>
      </c>
    </row>
    <row r="16" spans="1:57" ht="22.5" customHeight="1" x14ac:dyDescent="0.3">
      <c r="A16" s="21">
        <v>8</v>
      </c>
      <c r="B16" s="38" t="s">
        <v>45</v>
      </c>
      <c r="C16" s="23">
        <f t="shared" si="33"/>
        <v>0</v>
      </c>
      <c r="D16" s="24">
        <f>[2]Итого!GJ20</f>
        <v>0</v>
      </c>
      <c r="E16" s="24">
        <f>[2]Итого!GK20</f>
        <v>0</v>
      </c>
      <c r="F16" s="25">
        <f t="shared" si="34"/>
        <v>0</v>
      </c>
      <c r="G16" s="26">
        <f t="shared" si="35"/>
        <v>0</v>
      </c>
      <c r="H16" s="26">
        <f t="shared" si="4"/>
        <v>0</v>
      </c>
      <c r="I16" s="27">
        <f t="shared" si="36"/>
        <v>5720</v>
      </c>
      <c r="J16" s="28"/>
      <c r="K16" s="28">
        <f>[3]V_МО____нов!AV25</f>
        <v>5720</v>
      </c>
      <c r="L16" s="28">
        <f>[3]V_МО____нов!AW25</f>
        <v>0</v>
      </c>
      <c r="M16" s="28">
        <f>[3]V_МО____нов!AX25</f>
        <v>0</v>
      </c>
      <c r="N16" s="29"/>
      <c r="O16" s="28">
        <f t="shared" si="6"/>
        <v>969</v>
      </c>
      <c r="P16" s="28">
        <f>[4]Итого!AV19</f>
        <v>969</v>
      </c>
      <c r="Q16" s="28">
        <f>[4]Итого!AW19</f>
        <v>0</v>
      </c>
      <c r="R16" s="28">
        <f>[4]Итого!AX19</f>
        <v>0</v>
      </c>
      <c r="S16" s="27">
        <f t="shared" si="7"/>
        <v>1292</v>
      </c>
      <c r="T16" s="31">
        <f t="shared" si="37"/>
        <v>1292</v>
      </c>
      <c r="U16" s="31">
        <f t="shared" si="37"/>
        <v>0</v>
      </c>
      <c r="V16" s="31">
        <f t="shared" si="37"/>
        <v>0</v>
      </c>
      <c r="W16" s="27">
        <f>'[5]2025_НМП_заявлено'!V20</f>
        <v>1370</v>
      </c>
      <c r="X16" s="28">
        <f>'[5]2025_НМП_заявлено'!U20</f>
        <v>0</v>
      </c>
      <c r="Y16" s="32">
        <f t="shared" si="9"/>
        <v>1370</v>
      </c>
      <c r="Z16" s="28">
        <f>'[5]НМП_на 2025 год (в ТПОМС)'!T15-AA16</f>
        <v>1370</v>
      </c>
      <c r="AA16" s="28">
        <f t="shared" si="38"/>
        <v>0</v>
      </c>
      <c r="AB16" s="28">
        <f>'[5]НМП_на 2025 год (в ТПОМС)'!U15</f>
        <v>0</v>
      </c>
      <c r="AC16" s="28">
        <f t="shared" si="11"/>
        <v>0</v>
      </c>
      <c r="AD16" s="35">
        <f t="shared" si="12"/>
        <v>0</v>
      </c>
      <c r="AE16" s="35">
        <f t="shared" si="13"/>
        <v>-4350</v>
      </c>
      <c r="AF16" s="35">
        <f t="shared" si="14"/>
        <v>78</v>
      </c>
      <c r="AH16" s="36">
        <f>Y16-'[5]НМП_на 2025 год (в ТПОМС)'!V15</f>
        <v>0</v>
      </c>
      <c r="AI16" s="28">
        <f t="shared" si="15"/>
        <v>0</v>
      </c>
      <c r="AJ16" s="25">
        <f t="shared" si="39"/>
        <v>0</v>
      </c>
      <c r="AK16" s="26">
        <f t="shared" si="16"/>
        <v>0</v>
      </c>
      <c r="AL16" s="26">
        <f t="shared" si="40"/>
        <v>0</v>
      </c>
      <c r="AM16" s="33">
        <f t="shared" si="41"/>
        <v>0</v>
      </c>
      <c r="AN16" s="33"/>
      <c r="AO16" s="33"/>
      <c r="AP16" s="25">
        <f t="shared" si="20"/>
        <v>0</v>
      </c>
      <c r="AQ16" s="26">
        <f t="shared" si="42"/>
        <v>0</v>
      </c>
      <c r="AR16" s="26">
        <f t="shared" si="42"/>
        <v>0</v>
      </c>
      <c r="AS16" s="23">
        <f t="shared" si="43"/>
        <v>0</v>
      </c>
      <c r="AT16" s="34">
        <f t="shared" si="44"/>
        <v>0</v>
      </c>
      <c r="AU16" s="34">
        <f t="shared" si="44"/>
        <v>0</v>
      </c>
      <c r="AW16" s="23">
        <f t="shared" si="45"/>
        <v>0</v>
      </c>
      <c r="AX16" s="23">
        <f>'[6]Диагностика_ТРАНСП_ (4)'!AI13</f>
        <v>0</v>
      </c>
      <c r="AY16" s="23">
        <f>'[6]Диагностика_ТРАНСП_ (4)'!E13</f>
        <v>0</v>
      </c>
      <c r="AZ16" s="25">
        <f t="shared" si="46"/>
        <v>0</v>
      </c>
      <c r="BA16" s="26">
        <f t="shared" si="47"/>
        <v>0</v>
      </c>
      <c r="BB16" s="26">
        <f t="shared" si="48"/>
        <v>0</v>
      </c>
      <c r="BC16" s="23">
        <f t="shared" si="49"/>
        <v>0</v>
      </c>
      <c r="BD16" s="34">
        <f t="shared" si="50"/>
        <v>0</v>
      </c>
      <c r="BE16" s="34">
        <f t="shared" si="50"/>
        <v>0</v>
      </c>
    </row>
    <row r="17" spans="1:57" ht="22.5" customHeight="1" x14ac:dyDescent="0.3">
      <c r="A17" s="21">
        <v>9</v>
      </c>
      <c r="B17" s="38" t="s">
        <v>46</v>
      </c>
      <c r="C17" s="23">
        <f t="shared" si="33"/>
        <v>0</v>
      </c>
      <c r="D17" s="24">
        <f>[2]Итого!GJ21</f>
        <v>0</v>
      </c>
      <c r="E17" s="24">
        <f>[2]Итого!GK21</f>
        <v>0</v>
      </c>
      <c r="F17" s="25">
        <f t="shared" si="34"/>
        <v>0</v>
      </c>
      <c r="G17" s="26">
        <f t="shared" si="35"/>
        <v>0</v>
      </c>
      <c r="H17" s="26">
        <f t="shared" si="4"/>
        <v>0</v>
      </c>
      <c r="I17" s="27">
        <f t="shared" si="36"/>
        <v>20602</v>
      </c>
      <c r="J17" s="28"/>
      <c r="K17" s="28">
        <f>[3]V_МО____нов!AV26</f>
        <v>0</v>
      </c>
      <c r="L17" s="28">
        <f>[3]V_МО____нов!AW26</f>
        <v>0</v>
      </c>
      <c r="M17" s="28">
        <f>[3]V_МО____нов!AX26</f>
        <v>20602</v>
      </c>
      <c r="N17" s="29"/>
      <c r="O17" s="28">
        <f t="shared" si="6"/>
        <v>15411</v>
      </c>
      <c r="P17" s="28">
        <f>[4]Итого!AV20</f>
        <v>0</v>
      </c>
      <c r="Q17" s="28">
        <f>[4]Итого!AW20</f>
        <v>0</v>
      </c>
      <c r="R17" s="28">
        <f>[4]Итого!AX20</f>
        <v>15411</v>
      </c>
      <c r="S17" s="27">
        <f t="shared" si="7"/>
        <v>20548</v>
      </c>
      <c r="T17" s="31">
        <f t="shared" si="37"/>
        <v>0</v>
      </c>
      <c r="U17" s="31">
        <f t="shared" si="37"/>
        <v>0</v>
      </c>
      <c r="V17" s="31">
        <f t="shared" si="37"/>
        <v>20548</v>
      </c>
      <c r="W17" s="27">
        <f>'[5]2025_НМП_заявлено'!V21</f>
        <v>19500</v>
      </c>
      <c r="X17" s="28">
        <f>'[5]2025_НМП_заявлено'!U21</f>
        <v>19500</v>
      </c>
      <c r="Y17" s="32">
        <f t="shared" si="9"/>
        <v>18756</v>
      </c>
      <c r="Z17" s="28">
        <f>'[5]НМП_на 2025 год (в ТПОМС)'!T16-AA17</f>
        <v>0</v>
      </c>
      <c r="AA17" s="28">
        <f t="shared" si="38"/>
        <v>0</v>
      </c>
      <c r="AB17" s="28">
        <f>'[5]НМП_на 2025 год (в ТПОМС)'!U16</f>
        <v>18756</v>
      </c>
      <c r="AC17" s="28">
        <f t="shared" si="11"/>
        <v>0</v>
      </c>
      <c r="AD17" s="35">
        <f t="shared" si="12"/>
        <v>-744</v>
      </c>
      <c r="AE17" s="35">
        <f t="shared" si="13"/>
        <v>-1846</v>
      </c>
      <c r="AF17" s="35">
        <f t="shared" si="14"/>
        <v>-1792</v>
      </c>
      <c r="AH17" s="36">
        <f>Y17-'[5]НМП_на 2025 год (в ТПОМС)'!V16</f>
        <v>0</v>
      </c>
      <c r="AI17" s="28">
        <f t="shared" si="15"/>
        <v>0</v>
      </c>
      <c r="AJ17" s="25">
        <f t="shared" si="39"/>
        <v>0</v>
      </c>
      <c r="AK17" s="26">
        <f t="shared" si="16"/>
        <v>0</v>
      </c>
      <c r="AL17" s="26">
        <f t="shared" si="40"/>
        <v>0</v>
      </c>
      <c r="AM17" s="33">
        <f t="shared" si="41"/>
        <v>0</v>
      </c>
      <c r="AN17" s="33"/>
      <c r="AO17" s="33"/>
      <c r="AP17" s="25">
        <f t="shared" si="20"/>
        <v>0</v>
      </c>
      <c r="AQ17" s="26">
        <f t="shared" si="42"/>
        <v>0</v>
      </c>
      <c r="AR17" s="26">
        <f t="shared" si="42"/>
        <v>0</v>
      </c>
      <c r="AS17" s="23">
        <f t="shared" si="43"/>
        <v>0</v>
      </c>
      <c r="AT17" s="34">
        <f t="shared" si="44"/>
        <v>0</v>
      </c>
      <c r="AU17" s="34">
        <f t="shared" si="44"/>
        <v>0</v>
      </c>
      <c r="AW17" s="23">
        <f t="shared" si="45"/>
        <v>0</v>
      </c>
      <c r="AX17" s="23">
        <f>'[6]Диагностика_ТРАНСП_ (4)'!AI14</f>
        <v>0</v>
      </c>
      <c r="AY17" s="23">
        <f>'[6]Диагностика_ТРАНСП_ (4)'!E14</f>
        <v>0</v>
      </c>
      <c r="AZ17" s="25">
        <f t="shared" si="46"/>
        <v>0</v>
      </c>
      <c r="BA17" s="26">
        <f t="shared" si="47"/>
        <v>0</v>
      </c>
      <c r="BB17" s="26">
        <f t="shared" si="48"/>
        <v>0</v>
      </c>
      <c r="BC17" s="23">
        <f t="shared" si="49"/>
        <v>0</v>
      </c>
      <c r="BD17" s="34">
        <f t="shared" si="50"/>
        <v>0</v>
      </c>
      <c r="BE17" s="34">
        <f t="shared" si="50"/>
        <v>0</v>
      </c>
    </row>
    <row r="18" spans="1:57" ht="20.25" customHeight="1" x14ac:dyDescent="0.3">
      <c r="A18" s="21">
        <v>10</v>
      </c>
      <c r="B18" s="38" t="s">
        <v>47</v>
      </c>
      <c r="C18" s="23">
        <f t="shared" si="33"/>
        <v>0</v>
      </c>
      <c r="D18" s="24">
        <f>[2]Итого!GJ22</f>
        <v>0</v>
      </c>
      <c r="E18" s="24">
        <f>[2]Итого!GK22</f>
        <v>0</v>
      </c>
      <c r="F18" s="25">
        <f t="shared" si="34"/>
        <v>0</v>
      </c>
      <c r="G18" s="26">
        <f t="shared" si="35"/>
        <v>0</v>
      </c>
      <c r="H18" s="26">
        <f t="shared" si="4"/>
        <v>0</v>
      </c>
      <c r="I18" s="27">
        <f t="shared" si="36"/>
        <v>0</v>
      </c>
      <c r="J18" s="28"/>
      <c r="K18" s="28">
        <f>[3]V_МО____нов!AV27</f>
        <v>0</v>
      </c>
      <c r="L18" s="28">
        <f>[3]V_МО____нов!AW27</f>
        <v>0</v>
      </c>
      <c r="M18" s="28">
        <f>[3]V_МО____нов!AX27</f>
        <v>0</v>
      </c>
      <c r="N18" s="29"/>
      <c r="O18" s="28">
        <f t="shared" si="6"/>
        <v>0</v>
      </c>
      <c r="P18" s="28">
        <f>[4]Итого!AV21</f>
        <v>0</v>
      </c>
      <c r="Q18" s="28">
        <f>[4]Итого!AW21</f>
        <v>0</v>
      </c>
      <c r="R18" s="28">
        <f>[4]Итого!AX21</f>
        <v>0</v>
      </c>
      <c r="S18" s="27">
        <f t="shared" si="7"/>
        <v>0</v>
      </c>
      <c r="T18" s="31">
        <f t="shared" si="37"/>
        <v>0</v>
      </c>
      <c r="U18" s="31">
        <f t="shared" si="37"/>
        <v>0</v>
      </c>
      <c r="V18" s="31">
        <f t="shared" si="37"/>
        <v>0</v>
      </c>
      <c r="W18" s="27">
        <f>'[5]2025_НМП_заявлено'!V22</f>
        <v>0</v>
      </c>
      <c r="X18" s="28">
        <f>'[5]2025_НМП_заявлено'!U22</f>
        <v>0</v>
      </c>
      <c r="Y18" s="32">
        <f t="shared" si="9"/>
        <v>0</v>
      </c>
      <c r="Z18" s="28">
        <f>'[5]НМП_на 2025 год (в ТПОМС)'!T17-AA18</f>
        <v>0</v>
      </c>
      <c r="AA18" s="28">
        <f t="shared" si="38"/>
        <v>0</v>
      </c>
      <c r="AB18" s="28">
        <f>'[5]НМП_на 2025 год (в ТПОМС)'!U17</f>
        <v>0</v>
      </c>
      <c r="AC18" s="28">
        <f t="shared" si="11"/>
        <v>0</v>
      </c>
      <c r="AD18" s="35">
        <f t="shared" si="12"/>
        <v>0</v>
      </c>
      <c r="AE18" s="35">
        <f t="shared" si="13"/>
        <v>0</v>
      </c>
      <c r="AF18" s="35">
        <f t="shared" si="14"/>
        <v>0</v>
      </c>
      <c r="AH18" s="36">
        <f>Y18-'[5]НМП_на 2025 год (в ТПОМС)'!V17</f>
        <v>0</v>
      </c>
      <c r="AI18" s="28">
        <f t="shared" si="15"/>
        <v>0</v>
      </c>
      <c r="AJ18" s="25">
        <f t="shared" si="39"/>
        <v>0</v>
      </c>
      <c r="AK18" s="26">
        <f t="shared" si="16"/>
        <v>0</v>
      </c>
      <c r="AL18" s="26">
        <f t="shared" si="40"/>
        <v>0</v>
      </c>
      <c r="AM18" s="33">
        <f t="shared" si="41"/>
        <v>0</v>
      </c>
      <c r="AN18" s="33"/>
      <c r="AO18" s="33"/>
      <c r="AP18" s="25">
        <f t="shared" si="20"/>
        <v>0</v>
      </c>
      <c r="AQ18" s="26">
        <f t="shared" si="42"/>
        <v>0</v>
      </c>
      <c r="AR18" s="26">
        <f t="shared" si="42"/>
        <v>0</v>
      </c>
      <c r="AS18" s="23">
        <f t="shared" si="43"/>
        <v>0</v>
      </c>
      <c r="AT18" s="34">
        <f t="shared" si="44"/>
        <v>0</v>
      </c>
      <c r="AU18" s="34">
        <f t="shared" si="44"/>
        <v>0</v>
      </c>
      <c r="AW18" s="23">
        <f t="shared" si="45"/>
        <v>0</v>
      </c>
      <c r="AX18" s="23">
        <f>'[6]Диагностика_ТРАНСП_ (4)'!AI15</f>
        <v>0</v>
      </c>
      <c r="AY18" s="23">
        <f>'[6]Диагностика_ТРАНСП_ (4)'!E15</f>
        <v>0</v>
      </c>
      <c r="AZ18" s="25">
        <f t="shared" si="46"/>
        <v>0</v>
      </c>
      <c r="BA18" s="26">
        <f t="shared" si="47"/>
        <v>0</v>
      </c>
      <c r="BB18" s="26">
        <f t="shared" si="48"/>
        <v>0</v>
      </c>
      <c r="BC18" s="23">
        <f t="shared" si="49"/>
        <v>0</v>
      </c>
      <c r="BD18" s="34">
        <f t="shared" si="50"/>
        <v>0</v>
      </c>
      <c r="BE18" s="34">
        <f t="shared" si="50"/>
        <v>0</v>
      </c>
    </row>
    <row r="19" spans="1:57" ht="20.25" customHeight="1" x14ac:dyDescent="0.3">
      <c r="A19" s="39">
        <v>11</v>
      </c>
      <c r="B19" s="40" t="s">
        <v>48</v>
      </c>
      <c r="C19" s="23">
        <f t="shared" si="33"/>
        <v>0</v>
      </c>
      <c r="D19" s="24">
        <f>[2]Итого!GJ23</f>
        <v>0</v>
      </c>
      <c r="E19" s="24">
        <f>[2]Итого!GK23</f>
        <v>0</v>
      </c>
      <c r="F19" s="25">
        <f t="shared" si="34"/>
        <v>0</v>
      </c>
      <c r="G19" s="26">
        <f t="shared" si="35"/>
        <v>0</v>
      </c>
      <c r="H19" s="26">
        <f t="shared" si="4"/>
        <v>0</v>
      </c>
      <c r="I19" s="27">
        <f t="shared" si="36"/>
        <v>36715</v>
      </c>
      <c r="J19" s="28"/>
      <c r="K19" s="28">
        <f>[3]V_МО____нов!AV28</f>
        <v>36715</v>
      </c>
      <c r="L19" s="28">
        <f>[3]V_МО____нов!AW28</f>
        <v>0</v>
      </c>
      <c r="M19" s="28">
        <f>[3]V_МО____нов!AX28</f>
        <v>0</v>
      </c>
      <c r="N19" s="29"/>
      <c r="O19" s="28">
        <f t="shared" si="6"/>
        <v>24979</v>
      </c>
      <c r="P19" s="28">
        <f>[4]Итого!AV22</f>
        <v>24979</v>
      </c>
      <c r="Q19" s="28">
        <f>[4]Итого!AW22</f>
        <v>0</v>
      </c>
      <c r="R19" s="28">
        <f>[4]Итого!AX22</f>
        <v>0</v>
      </c>
      <c r="S19" s="27">
        <f t="shared" si="7"/>
        <v>33305</v>
      </c>
      <c r="T19" s="31">
        <f t="shared" si="37"/>
        <v>33305</v>
      </c>
      <c r="U19" s="31">
        <f t="shared" si="37"/>
        <v>0</v>
      </c>
      <c r="V19" s="31">
        <f t="shared" si="37"/>
        <v>0</v>
      </c>
      <c r="W19" s="27">
        <f>'[5]2025_НМП_заявлено'!V23</f>
        <v>39235</v>
      </c>
      <c r="X19" s="28">
        <f>'[5]2025_НМП_заявлено'!U23</f>
        <v>0</v>
      </c>
      <c r="Y19" s="32">
        <f t="shared" si="9"/>
        <v>38073</v>
      </c>
      <c r="Z19" s="28">
        <f>'[5]НМП_на 2025 год (в ТПОМС)'!T18-AA19</f>
        <v>38073</v>
      </c>
      <c r="AA19" s="28">
        <f t="shared" si="38"/>
        <v>0</v>
      </c>
      <c r="AB19" s="28">
        <f>'[5]НМП_на 2025 год (в ТПОМС)'!U18</f>
        <v>0</v>
      </c>
      <c r="AC19" s="28">
        <f t="shared" si="11"/>
        <v>0</v>
      </c>
      <c r="AD19" s="35">
        <f t="shared" si="12"/>
        <v>-1162</v>
      </c>
      <c r="AE19" s="35">
        <f t="shared" si="13"/>
        <v>1358</v>
      </c>
      <c r="AF19" s="35">
        <f t="shared" si="14"/>
        <v>4768</v>
      </c>
      <c r="AH19" s="36">
        <f>Y19-'[5]НМП_на 2025 год (в ТПОМС)'!V18</f>
        <v>0</v>
      </c>
      <c r="AI19" s="28">
        <f t="shared" si="15"/>
        <v>0</v>
      </c>
      <c r="AJ19" s="25">
        <f t="shared" si="39"/>
        <v>0</v>
      </c>
      <c r="AK19" s="26">
        <f t="shared" si="16"/>
        <v>0</v>
      </c>
      <c r="AL19" s="26">
        <f t="shared" si="40"/>
        <v>0</v>
      </c>
      <c r="AM19" s="33">
        <f t="shared" si="41"/>
        <v>0</v>
      </c>
      <c r="AN19" s="33"/>
      <c r="AO19" s="33"/>
      <c r="AP19" s="25">
        <f t="shared" si="20"/>
        <v>0</v>
      </c>
      <c r="AQ19" s="26">
        <f t="shared" si="42"/>
        <v>0</v>
      </c>
      <c r="AR19" s="26">
        <f t="shared" si="42"/>
        <v>0</v>
      </c>
      <c r="AS19" s="23">
        <f t="shared" si="43"/>
        <v>0</v>
      </c>
      <c r="AT19" s="34">
        <f t="shared" si="44"/>
        <v>0</v>
      </c>
      <c r="AU19" s="34">
        <f t="shared" si="44"/>
        <v>0</v>
      </c>
      <c r="AW19" s="23">
        <f t="shared" si="45"/>
        <v>0</v>
      </c>
      <c r="AX19" s="23">
        <f>'[6]Диагностика_ТРАНСП_ (4)'!AI16</f>
        <v>0</v>
      </c>
      <c r="AY19" s="23">
        <f>'[6]Диагностика_ТРАНСП_ (4)'!E16</f>
        <v>0</v>
      </c>
      <c r="AZ19" s="25">
        <f t="shared" si="46"/>
        <v>0</v>
      </c>
      <c r="BA19" s="26">
        <f t="shared" si="47"/>
        <v>0</v>
      </c>
      <c r="BB19" s="26">
        <f t="shared" si="48"/>
        <v>0</v>
      </c>
      <c r="BC19" s="23">
        <f t="shared" si="49"/>
        <v>0</v>
      </c>
      <c r="BD19" s="34">
        <f t="shared" si="50"/>
        <v>0</v>
      </c>
      <c r="BE19" s="34">
        <f t="shared" si="50"/>
        <v>0</v>
      </c>
    </row>
    <row r="20" spans="1:57" ht="18.75" x14ac:dyDescent="0.2">
      <c r="A20" s="41"/>
      <c r="B20" s="52" t="s">
        <v>49</v>
      </c>
      <c r="C20" s="43">
        <f>SUM(C14:C19)</f>
        <v>0</v>
      </c>
      <c r="D20" s="43">
        <f t="shared" ref="D20:H20" si="51">SUM(D14:D19)</f>
        <v>0</v>
      </c>
      <c r="E20" s="43">
        <f t="shared" si="51"/>
        <v>0</v>
      </c>
      <c r="F20" s="43">
        <f>SUM(F14:F19)</f>
        <v>0</v>
      </c>
      <c r="G20" s="43">
        <f t="shared" si="51"/>
        <v>0</v>
      </c>
      <c r="H20" s="43">
        <f t="shared" si="51"/>
        <v>0</v>
      </c>
      <c r="I20" s="44">
        <f>SUM(I14:I19)</f>
        <v>252561</v>
      </c>
      <c r="J20" s="44">
        <f t="shared" ref="J20:AI20" si="52">SUM(J14:J19)</f>
        <v>0</v>
      </c>
      <c r="K20" s="44">
        <f t="shared" si="52"/>
        <v>187882</v>
      </c>
      <c r="L20" s="44">
        <f t="shared" si="52"/>
        <v>44077</v>
      </c>
      <c r="M20" s="44">
        <f t="shared" si="52"/>
        <v>20602</v>
      </c>
      <c r="N20" s="45"/>
      <c r="O20" s="44">
        <f t="shared" si="52"/>
        <v>191636</v>
      </c>
      <c r="P20" s="44">
        <f t="shared" si="52"/>
        <v>139376</v>
      </c>
      <c r="Q20" s="44">
        <f t="shared" si="52"/>
        <v>36849</v>
      </c>
      <c r="R20" s="44">
        <f t="shared" si="52"/>
        <v>15411</v>
      </c>
      <c r="S20" s="44">
        <f t="shared" si="52"/>
        <v>255515</v>
      </c>
      <c r="T20" s="44">
        <f t="shared" si="52"/>
        <v>185835</v>
      </c>
      <c r="U20" s="44">
        <f t="shared" si="52"/>
        <v>49132</v>
      </c>
      <c r="V20" s="44">
        <f t="shared" si="52"/>
        <v>20548</v>
      </c>
      <c r="W20" s="44">
        <f t="shared" si="52"/>
        <v>260812</v>
      </c>
      <c r="X20" s="44">
        <f t="shared" si="52"/>
        <v>19500</v>
      </c>
      <c r="Y20" s="44">
        <f t="shared" si="52"/>
        <v>251409</v>
      </c>
      <c r="Z20" s="44">
        <f t="shared" si="52"/>
        <v>183521</v>
      </c>
      <c r="AA20" s="44">
        <f t="shared" si="52"/>
        <v>49132</v>
      </c>
      <c r="AB20" s="44">
        <f t="shared" si="52"/>
        <v>18756</v>
      </c>
      <c r="AC20" s="44">
        <f t="shared" si="52"/>
        <v>5847</v>
      </c>
      <c r="AD20" s="44">
        <f t="shared" si="52"/>
        <v>-9403</v>
      </c>
      <c r="AE20" s="44">
        <f t="shared" si="52"/>
        <v>-1152</v>
      </c>
      <c r="AF20" s="44">
        <f t="shared" si="52"/>
        <v>-4106</v>
      </c>
      <c r="AG20" s="44">
        <f t="shared" si="52"/>
        <v>0</v>
      </c>
      <c r="AH20" s="44">
        <f t="shared" si="52"/>
        <v>0</v>
      </c>
      <c r="AI20" s="44">
        <f t="shared" si="52"/>
        <v>5777</v>
      </c>
      <c r="AJ20" s="43">
        <f>SUM(AJ14:AJ19)</f>
        <v>0</v>
      </c>
      <c r="AK20" s="43">
        <f t="shared" ref="AK20:AO20" si="53">SUM(AK14:AK19)</f>
        <v>0</v>
      </c>
      <c r="AL20" s="43">
        <f t="shared" si="53"/>
        <v>0</v>
      </c>
      <c r="AM20" s="43">
        <f t="shared" si="53"/>
        <v>0</v>
      </c>
      <c r="AN20" s="43">
        <f t="shared" si="53"/>
        <v>0</v>
      </c>
      <c r="AO20" s="43">
        <f t="shared" si="53"/>
        <v>0</v>
      </c>
      <c r="AP20" s="43">
        <f>SUM(AP14:AP19)</f>
        <v>0</v>
      </c>
      <c r="AQ20" s="43">
        <f t="shared" ref="AQ20:AR20" si="54">SUM(AQ14:AQ19)</f>
        <v>0</v>
      </c>
      <c r="AR20" s="43">
        <f t="shared" si="54"/>
        <v>0</v>
      </c>
      <c r="AS20" s="43">
        <f>SUM(AS14:AS19)</f>
        <v>0</v>
      </c>
      <c r="AT20" s="43">
        <f t="shared" ref="AT20:AY20" si="55">SUM(AT14:AT19)</f>
        <v>0</v>
      </c>
      <c r="AU20" s="43">
        <f t="shared" si="55"/>
        <v>0</v>
      </c>
      <c r="AW20" s="43">
        <f>SUM(AW14:AW19)</f>
        <v>0</v>
      </c>
      <c r="AX20" s="43">
        <f t="shared" si="55"/>
        <v>0</v>
      </c>
      <c r="AY20" s="43">
        <f t="shared" si="55"/>
        <v>0</v>
      </c>
      <c r="AZ20" s="43">
        <f>SUM(AZ14:AZ19)</f>
        <v>0</v>
      </c>
      <c r="BA20" s="43">
        <f t="shared" ref="BA20:BB20" si="56">SUM(BA14:BA19)</f>
        <v>0</v>
      </c>
      <c r="BB20" s="43">
        <f t="shared" si="56"/>
        <v>0</v>
      </c>
      <c r="BC20" s="43">
        <f>SUM(BC14:BC19)</f>
        <v>0</v>
      </c>
      <c r="BD20" s="43">
        <f t="shared" ref="BD20:BE20" si="57">SUM(BD14:BD19)</f>
        <v>0</v>
      </c>
      <c r="BE20" s="43">
        <f t="shared" si="57"/>
        <v>0</v>
      </c>
    </row>
    <row r="21" spans="1:57" ht="26.25" customHeight="1" x14ac:dyDescent="0.3">
      <c r="A21" s="53">
        <v>12</v>
      </c>
      <c r="B21" s="54" t="s">
        <v>50</v>
      </c>
      <c r="C21" s="23">
        <f t="shared" ref="C21:C23" si="58">D21+E21</f>
        <v>0</v>
      </c>
      <c r="D21" s="24">
        <f>[2]Итого!GJ25</f>
        <v>0</v>
      </c>
      <c r="E21" s="24">
        <f>[2]Итого!GK25</f>
        <v>0</v>
      </c>
      <c r="F21" s="25">
        <f t="shared" ref="F21:F23" si="59">G21+H21</f>
        <v>0</v>
      </c>
      <c r="G21" s="26">
        <f>ROUND(D21*$G$99,0)</f>
        <v>0</v>
      </c>
      <c r="H21" s="26">
        <f t="shared" si="4"/>
        <v>0</v>
      </c>
      <c r="I21" s="27">
        <f t="shared" ref="I21:I23" si="60">K21+L21+M21</f>
        <v>0</v>
      </c>
      <c r="J21" s="28"/>
      <c r="K21" s="28">
        <f>[3]V_МО____нов!AV30</f>
        <v>0</v>
      </c>
      <c r="L21" s="28">
        <f>[3]V_МО____нов!AW30</f>
        <v>0</v>
      </c>
      <c r="M21" s="28">
        <f>[3]V_МО____нов!AX30</f>
        <v>0</v>
      </c>
      <c r="N21" s="29"/>
      <c r="O21" s="28">
        <f t="shared" si="6"/>
        <v>0</v>
      </c>
      <c r="P21" s="28">
        <f>[4]Итого!AV24</f>
        <v>0</v>
      </c>
      <c r="Q21" s="28">
        <f>[4]Итого!AW24</f>
        <v>0</v>
      </c>
      <c r="R21" s="28">
        <f>[4]Итого!AX24</f>
        <v>0</v>
      </c>
      <c r="S21" s="27">
        <f t="shared" ref="S21:S23" si="61">T21+U21+V21</f>
        <v>0</v>
      </c>
      <c r="T21" s="31">
        <f t="shared" ref="T21:V23" si="62">ROUND(P21/9*12,0)</f>
        <v>0</v>
      </c>
      <c r="U21" s="31">
        <f t="shared" si="62"/>
        <v>0</v>
      </c>
      <c r="V21" s="31">
        <f t="shared" si="62"/>
        <v>0</v>
      </c>
      <c r="W21" s="27">
        <f>'[5]2025_НМП_заявлено'!V25</f>
        <v>0</v>
      </c>
      <c r="X21" s="28">
        <f>'[5]2025_НМП_заявлено'!U25</f>
        <v>0</v>
      </c>
      <c r="Y21" s="32">
        <f t="shared" si="9"/>
        <v>0</v>
      </c>
      <c r="Z21" s="28">
        <f>'[5]НМП_на 2025 год (в ТПОМС)'!T20-AA21</f>
        <v>0</v>
      </c>
      <c r="AA21" s="28">
        <f t="shared" ref="AA21:AA23" si="63">U21</f>
        <v>0</v>
      </c>
      <c r="AB21" s="28">
        <f>'[5]НМП_на 2025 год (в ТПОМС)'!U20</f>
        <v>0</v>
      </c>
      <c r="AC21" s="28">
        <f t="shared" si="11"/>
        <v>0</v>
      </c>
      <c r="AD21" s="35">
        <f t="shared" si="12"/>
        <v>0</v>
      </c>
      <c r="AE21" s="35">
        <f t="shared" si="13"/>
        <v>0</v>
      </c>
      <c r="AF21" s="35">
        <f t="shared" si="14"/>
        <v>0</v>
      </c>
      <c r="AH21" s="36">
        <f>Y21-'[5]НМП_на 2025 год (в ТПОМС)'!V20</f>
        <v>0</v>
      </c>
      <c r="AI21" s="28">
        <f t="shared" si="15"/>
        <v>0</v>
      </c>
      <c r="AJ21" s="25">
        <f>ROUND(C21*$AJ$98,0)</f>
        <v>0</v>
      </c>
      <c r="AK21" s="26">
        <f t="shared" si="16"/>
        <v>0</v>
      </c>
      <c r="AL21" s="26">
        <f t="shared" ref="AL21:AL23" si="64">ROUND(AJ21*$AL$98%,0)</f>
        <v>0</v>
      </c>
      <c r="AM21" s="33">
        <f t="shared" ref="AM21:AM23" si="65">AN21+AO21</f>
        <v>0</v>
      </c>
      <c r="AN21" s="33"/>
      <c r="AO21" s="33"/>
      <c r="AP21" s="25">
        <f t="shared" si="20"/>
        <v>0</v>
      </c>
      <c r="AQ21" s="26">
        <f t="shared" ref="AQ21:AR23" si="66">AK21+AN21</f>
        <v>0</v>
      </c>
      <c r="AR21" s="26">
        <f t="shared" si="66"/>
        <v>0</v>
      </c>
      <c r="AS21" s="23">
        <f t="shared" ref="AS21:AS23" si="67">AT21+AU21</f>
        <v>0</v>
      </c>
      <c r="AT21" s="34">
        <f t="shared" ref="AT21:AU23" si="68">AQ21-D21</f>
        <v>0</v>
      </c>
      <c r="AU21" s="34">
        <f t="shared" si="68"/>
        <v>0</v>
      </c>
      <c r="AW21" s="23">
        <f t="shared" ref="AW21:AW23" si="69">AX21+AY21</f>
        <v>0</v>
      </c>
      <c r="AX21" s="23">
        <f>'[6]Диагностика_ТРАНСП_ (4)'!AI18</f>
        <v>0</v>
      </c>
      <c r="AY21" s="23">
        <f>'[6]Диагностика_ТРАНСП_ (4)'!E18</f>
        <v>0</v>
      </c>
      <c r="AZ21" s="25">
        <f t="shared" ref="AZ21:AZ23" si="70">BA21+BB21</f>
        <v>0</v>
      </c>
      <c r="BA21" s="26">
        <f t="shared" ref="BA21:BA23" si="71">ROUND(AX21*$BA$98,0)</f>
        <v>0</v>
      </c>
      <c r="BB21" s="26">
        <f t="shared" ref="BB21:BB23" si="72">ROUND(AY21*$BB$98,0)</f>
        <v>0</v>
      </c>
      <c r="BC21" s="23">
        <f t="shared" ref="BC21:BC23" si="73">BD21+BE21</f>
        <v>0</v>
      </c>
      <c r="BD21" s="34">
        <f t="shared" ref="BD21:BE23" si="74">BA21-AX21</f>
        <v>0</v>
      </c>
      <c r="BE21" s="34">
        <f t="shared" si="74"/>
        <v>0</v>
      </c>
    </row>
    <row r="22" spans="1:57" ht="26.25" customHeight="1" x14ac:dyDescent="0.3">
      <c r="A22" s="55">
        <v>13</v>
      </c>
      <c r="B22" s="56" t="s">
        <v>51</v>
      </c>
      <c r="C22" s="23">
        <f t="shared" si="58"/>
        <v>0</v>
      </c>
      <c r="D22" s="24">
        <f>[2]Итого!GJ26</f>
        <v>0</v>
      </c>
      <c r="E22" s="24">
        <f>[2]Итого!GK26</f>
        <v>0</v>
      </c>
      <c r="F22" s="25">
        <f t="shared" si="59"/>
        <v>0</v>
      </c>
      <c r="G22" s="26">
        <f>ROUND(D22*$G$99,0)</f>
        <v>0</v>
      </c>
      <c r="H22" s="26">
        <f t="shared" si="4"/>
        <v>0</v>
      </c>
      <c r="I22" s="27">
        <f t="shared" si="60"/>
        <v>8258</v>
      </c>
      <c r="J22" s="28"/>
      <c r="K22" s="28">
        <f>[3]V_МО____нов!AV31</f>
        <v>6889</v>
      </c>
      <c r="L22" s="28">
        <f>[3]V_МО____нов!AW31</f>
        <v>1369</v>
      </c>
      <c r="M22" s="28">
        <f>[3]V_МО____нов!AX31</f>
        <v>0</v>
      </c>
      <c r="N22" s="29"/>
      <c r="O22" s="28">
        <f t="shared" si="6"/>
        <v>5375</v>
      </c>
      <c r="P22" s="28">
        <f>[4]Итого!AV25</f>
        <v>4418</v>
      </c>
      <c r="Q22" s="28">
        <f>[4]Итого!AW25</f>
        <v>957</v>
      </c>
      <c r="R22" s="28">
        <f>[4]Итого!AX25</f>
        <v>0</v>
      </c>
      <c r="S22" s="27">
        <f t="shared" si="61"/>
        <v>7167</v>
      </c>
      <c r="T22" s="31">
        <f t="shared" si="62"/>
        <v>5891</v>
      </c>
      <c r="U22" s="31">
        <f t="shared" si="62"/>
        <v>1276</v>
      </c>
      <c r="V22" s="31">
        <f t="shared" si="62"/>
        <v>0</v>
      </c>
      <c r="W22" s="27">
        <f>'[5]2025_НМП_заявлено'!V26</f>
        <v>8314</v>
      </c>
      <c r="X22" s="28">
        <f>'[5]2025_НМП_заявлено'!U26</f>
        <v>0</v>
      </c>
      <c r="Y22" s="32">
        <f t="shared" si="9"/>
        <v>8169</v>
      </c>
      <c r="Z22" s="28">
        <f>'[5]НМП_на 2025 год (в ТПОМС)'!T21-AA22</f>
        <v>6893</v>
      </c>
      <c r="AA22" s="28">
        <f t="shared" si="63"/>
        <v>1276</v>
      </c>
      <c r="AB22" s="28">
        <f>'[5]НМП_на 2025 год (в ТПОМС)'!U21</f>
        <v>0</v>
      </c>
      <c r="AC22" s="28">
        <f t="shared" si="11"/>
        <v>152</v>
      </c>
      <c r="AD22" s="35">
        <f t="shared" si="12"/>
        <v>-145</v>
      </c>
      <c r="AE22" s="35">
        <f t="shared" si="13"/>
        <v>-89</v>
      </c>
      <c r="AF22" s="35">
        <f t="shared" si="14"/>
        <v>1002</v>
      </c>
      <c r="AH22" s="36">
        <f>Y22-'[5]НМП_на 2025 год (в ТПОМС)'!V21</f>
        <v>0</v>
      </c>
      <c r="AI22" s="28">
        <f t="shared" si="15"/>
        <v>179</v>
      </c>
      <c r="AJ22" s="25">
        <f>ROUND(C22*$AJ$98,0)</f>
        <v>0</v>
      </c>
      <c r="AK22" s="26">
        <f t="shared" si="16"/>
        <v>0</v>
      </c>
      <c r="AL22" s="26">
        <f t="shared" si="64"/>
        <v>0</v>
      </c>
      <c r="AM22" s="33">
        <f t="shared" si="65"/>
        <v>0</v>
      </c>
      <c r="AN22" s="33"/>
      <c r="AO22" s="33"/>
      <c r="AP22" s="25">
        <f t="shared" si="20"/>
        <v>0</v>
      </c>
      <c r="AQ22" s="26">
        <f t="shared" si="66"/>
        <v>0</v>
      </c>
      <c r="AR22" s="26">
        <f t="shared" si="66"/>
        <v>0</v>
      </c>
      <c r="AS22" s="23">
        <f t="shared" si="67"/>
        <v>0</v>
      </c>
      <c r="AT22" s="34">
        <f t="shared" si="68"/>
        <v>0</v>
      </c>
      <c r="AU22" s="34">
        <f t="shared" si="68"/>
        <v>0</v>
      </c>
      <c r="AW22" s="23">
        <f t="shared" si="69"/>
        <v>0</v>
      </c>
      <c r="AX22" s="23">
        <f>'[6]Диагностика_ТРАНСП_ (4)'!AI19</f>
        <v>0</v>
      </c>
      <c r="AY22" s="23">
        <f>'[6]Диагностика_ТРАНСП_ (4)'!E19</f>
        <v>0</v>
      </c>
      <c r="AZ22" s="25">
        <f t="shared" si="70"/>
        <v>0</v>
      </c>
      <c r="BA22" s="26">
        <f t="shared" si="71"/>
        <v>0</v>
      </c>
      <c r="BB22" s="26">
        <f t="shared" si="72"/>
        <v>0</v>
      </c>
      <c r="BC22" s="23">
        <f t="shared" si="73"/>
        <v>0</v>
      </c>
      <c r="BD22" s="34">
        <f t="shared" si="74"/>
        <v>0</v>
      </c>
      <c r="BE22" s="34">
        <f t="shared" si="74"/>
        <v>0</v>
      </c>
    </row>
    <row r="23" spans="1:57" ht="26.25" customHeight="1" x14ac:dyDescent="0.3">
      <c r="A23" s="57">
        <v>14</v>
      </c>
      <c r="B23" s="40" t="s">
        <v>52</v>
      </c>
      <c r="C23" s="23">
        <f t="shared" si="58"/>
        <v>0</v>
      </c>
      <c r="D23" s="24">
        <f>[2]Итого!GJ27</f>
        <v>0</v>
      </c>
      <c r="E23" s="24">
        <f>[2]Итого!GK27</f>
        <v>0</v>
      </c>
      <c r="F23" s="25">
        <f t="shared" si="59"/>
        <v>0</v>
      </c>
      <c r="G23" s="26">
        <f>ROUND(D23*$G$99,0)</f>
        <v>0</v>
      </c>
      <c r="H23" s="26">
        <f t="shared" si="4"/>
        <v>0</v>
      </c>
      <c r="I23" s="27">
        <f t="shared" si="60"/>
        <v>22606</v>
      </c>
      <c r="J23" s="28"/>
      <c r="K23" s="28">
        <f>[3]V_МО____нов!AV32</f>
        <v>22498</v>
      </c>
      <c r="L23" s="28">
        <f>[3]V_МО____нов!AW32</f>
        <v>108</v>
      </c>
      <c r="M23" s="28">
        <f>[3]V_МО____нов!AX32</f>
        <v>0</v>
      </c>
      <c r="N23" s="29"/>
      <c r="O23" s="28">
        <f t="shared" si="6"/>
        <v>13526</v>
      </c>
      <c r="P23" s="28">
        <f>[4]Итого!AV26</f>
        <v>13513</v>
      </c>
      <c r="Q23" s="28">
        <f>[4]Итого!AW26</f>
        <v>13</v>
      </c>
      <c r="R23" s="28">
        <f>[4]Итого!AX26</f>
        <v>0</v>
      </c>
      <c r="S23" s="27">
        <f t="shared" si="61"/>
        <v>18034</v>
      </c>
      <c r="T23" s="31">
        <f t="shared" si="62"/>
        <v>18017</v>
      </c>
      <c r="U23" s="31">
        <f t="shared" si="62"/>
        <v>17</v>
      </c>
      <c r="V23" s="31">
        <f t="shared" si="62"/>
        <v>0</v>
      </c>
      <c r="W23" s="27">
        <f>'[5]2025_НМП_заявлено'!V27</f>
        <v>24628</v>
      </c>
      <c r="X23" s="28">
        <f>'[5]2025_НМП_заявлено'!U27</f>
        <v>0</v>
      </c>
      <c r="Y23" s="32">
        <f t="shared" si="9"/>
        <v>24593</v>
      </c>
      <c r="Z23" s="28">
        <f>'[5]НМП_на 2025 год (в ТПОМС)'!T22-AA23</f>
        <v>24576</v>
      </c>
      <c r="AA23" s="28">
        <f t="shared" si="63"/>
        <v>17</v>
      </c>
      <c r="AB23" s="28">
        <f>'[5]НМП_на 2025 год (в ТПОМС)'!U22</f>
        <v>0</v>
      </c>
      <c r="AC23" s="28">
        <f t="shared" si="11"/>
        <v>2</v>
      </c>
      <c r="AD23" s="35">
        <f t="shared" si="12"/>
        <v>-35</v>
      </c>
      <c r="AE23" s="35">
        <f t="shared" si="13"/>
        <v>1987</v>
      </c>
      <c r="AF23" s="35">
        <f t="shared" si="14"/>
        <v>6559</v>
      </c>
      <c r="AH23" s="36">
        <f>Y23-'[5]НМП_на 2025 год (в ТПОМС)'!V22</f>
        <v>0</v>
      </c>
      <c r="AI23" s="28">
        <f t="shared" si="15"/>
        <v>14</v>
      </c>
      <c r="AJ23" s="25">
        <f>ROUND(C23*$AJ$98,0)</f>
        <v>0</v>
      </c>
      <c r="AK23" s="26">
        <f t="shared" si="16"/>
        <v>0</v>
      </c>
      <c r="AL23" s="26">
        <f t="shared" si="64"/>
        <v>0</v>
      </c>
      <c r="AM23" s="33">
        <f t="shared" si="65"/>
        <v>0</v>
      </c>
      <c r="AN23" s="33"/>
      <c r="AO23" s="33"/>
      <c r="AP23" s="25">
        <f t="shared" si="20"/>
        <v>0</v>
      </c>
      <c r="AQ23" s="26">
        <f t="shared" si="66"/>
        <v>0</v>
      </c>
      <c r="AR23" s="26">
        <f t="shared" si="66"/>
        <v>0</v>
      </c>
      <c r="AS23" s="23">
        <f t="shared" si="67"/>
        <v>0</v>
      </c>
      <c r="AT23" s="34">
        <f t="shared" si="68"/>
        <v>0</v>
      </c>
      <c r="AU23" s="34">
        <f t="shared" si="68"/>
        <v>0</v>
      </c>
      <c r="AW23" s="23">
        <f t="shared" si="69"/>
        <v>0</v>
      </c>
      <c r="AX23" s="23">
        <f>'[6]Диагностика_ТРАНСП_ (4)'!AI20</f>
        <v>0</v>
      </c>
      <c r="AY23" s="23">
        <f>'[6]Диагностика_ТРАНСП_ (4)'!E20</f>
        <v>0</v>
      </c>
      <c r="AZ23" s="25">
        <f t="shared" si="70"/>
        <v>0</v>
      </c>
      <c r="BA23" s="26">
        <f t="shared" si="71"/>
        <v>0</v>
      </c>
      <c r="BB23" s="26">
        <f t="shared" si="72"/>
        <v>0</v>
      </c>
      <c r="BC23" s="23">
        <f t="shared" si="73"/>
        <v>0</v>
      </c>
      <c r="BD23" s="34">
        <f t="shared" si="74"/>
        <v>0</v>
      </c>
      <c r="BE23" s="34">
        <f t="shared" si="74"/>
        <v>0</v>
      </c>
    </row>
    <row r="24" spans="1:57" ht="21" customHeight="1" x14ac:dyDescent="0.2">
      <c r="A24" s="41"/>
      <c r="B24" s="52" t="s">
        <v>53</v>
      </c>
      <c r="C24" s="43">
        <f>SUM(C18:C23)</f>
        <v>0</v>
      </c>
      <c r="D24" s="43">
        <f t="shared" ref="D24:H24" si="75">SUM(D18:D23)</f>
        <v>0</v>
      </c>
      <c r="E24" s="43">
        <f t="shared" si="75"/>
        <v>0</v>
      </c>
      <c r="F24" s="43">
        <f>SUM(F18:F23)</f>
        <v>0</v>
      </c>
      <c r="G24" s="43">
        <f t="shared" si="75"/>
        <v>0</v>
      </c>
      <c r="H24" s="43">
        <f t="shared" si="75"/>
        <v>0</v>
      </c>
      <c r="I24" s="44">
        <f>SUM(I18:I23)</f>
        <v>320140</v>
      </c>
      <c r="J24" s="44">
        <f t="shared" ref="J24:K24" si="76">SUM(J18:J23)</f>
        <v>0</v>
      </c>
      <c r="K24" s="44">
        <f t="shared" si="76"/>
        <v>253984</v>
      </c>
      <c r="L24" s="44">
        <f t="shared" ref="L24:AI24" si="77">SUM(L21:L23)</f>
        <v>1477</v>
      </c>
      <c r="M24" s="44">
        <f t="shared" si="77"/>
        <v>0</v>
      </c>
      <c r="N24" s="45"/>
      <c r="O24" s="44">
        <f t="shared" si="77"/>
        <v>18901</v>
      </c>
      <c r="P24" s="44">
        <f t="shared" si="77"/>
        <v>17931</v>
      </c>
      <c r="Q24" s="44">
        <f t="shared" si="77"/>
        <v>970</v>
      </c>
      <c r="R24" s="44">
        <f t="shared" si="77"/>
        <v>0</v>
      </c>
      <c r="S24" s="44">
        <f t="shared" si="77"/>
        <v>25201</v>
      </c>
      <c r="T24" s="44">
        <f t="shared" si="77"/>
        <v>23908</v>
      </c>
      <c r="U24" s="44">
        <f t="shared" si="77"/>
        <v>1293</v>
      </c>
      <c r="V24" s="44">
        <f t="shared" si="77"/>
        <v>0</v>
      </c>
      <c r="W24" s="44">
        <f t="shared" si="77"/>
        <v>32942</v>
      </c>
      <c r="X24" s="44">
        <f t="shared" si="77"/>
        <v>0</v>
      </c>
      <c r="Y24" s="44">
        <f t="shared" si="77"/>
        <v>32762</v>
      </c>
      <c r="Z24" s="44">
        <f t="shared" si="77"/>
        <v>31469</v>
      </c>
      <c r="AA24" s="44">
        <f t="shared" si="77"/>
        <v>1293</v>
      </c>
      <c r="AB24" s="44">
        <f t="shared" si="77"/>
        <v>0</v>
      </c>
      <c r="AC24" s="44">
        <f t="shared" si="77"/>
        <v>154</v>
      </c>
      <c r="AD24" s="44">
        <f t="shared" si="77"/>
        <v>-180</v>
      </c>
      <c r="AE24" s="44">
        <f t="shared" si="77"/>
        <v>1898</v>
      </c>
      <c r="AF24" s="44">
        <f t="shared" si="77"/>
        <v>7561</v>
      </c>
      <c r="AG24" s="44">
        <f t="shared" si="77"/>
        <v>0</v>
      </c>
      <c r="AH24" s="44">
        <f t="shared" si="77"/>
        <v>0</v>
      </c>
      <c r="AI24" s="44">
        <f t="shared" si="77"/>
        <v>193</v>
      </c>
      <c r="AJ24" s="43">
        <f>SUM(AJ18:AJ23)</f>
        <v>0</v>
      </c>
      <c r="AK24" s="43">
        <f t="shared" ref="AK24:AO24" si="78">SUM(AK18:AK23)</f>
        <v>0</v>
      </c>
      <c r="AL24" s="43">
        <f t="shared" si="78"/>
        <v>0</v>
      </c>
      <c r="AM24" s="43">
        <f t="shared" si="78"/>
        <v>0</v>
      </c>
      <c r="AN24" s="43">
        <f t="shared" si="78"/>
        <v>0</v>
      </c>
      <c r="AO24" s="43">
        <f t="shared" si="78"/>
        <v>0</v>
      </c>
      <c r="AP24" s="43">
        <f>SUM(AP18:AP23)</f>
        <v>0</v>
      </c>
      <c r="AQ24" s="43">
        <f t="shared" ref="AQ24:AR24" si="79">SUM(AQ18:AQ23)</f>
        <v>0</v>
      </c>
      <c r="AR24" s="43">
        <f t="shared" si="79"/>
        <v>0</v>
      </c>
      <c r="AS24" s="43">
        <f>SUM(AS18:AS23)</f>
        <v>0</v>
      </c>
      <c r="AT24" s="43">
        <f t="shared" ref="AT24:AY24" si="80">SUM(AT18:AT23)</f>
        <v>0</v>
      </c>
      <c r="AU24" s="43">
        <f t="shared" si="80"/>
        <v>0</v>
      </c>
      <c r="AW24" s="43">
        <f>SUM(AW18:AW23)</f>
        <v>0</v>
      </c>
      <c r="AX24" s="43">
        <f t="shared" si="80"/>
        <v>0</v>
      </c>
      <c r="AY24" s="43">
        <f t="shared" si="80"/>
        <v>0</v>
      </c>
      <c r="AZ24" s="43">
        <f>SUM(AZ18:AZ23)</f>
        <v>0</v>
      </c>
      <c r="BA24" s="43">
        <f t="shared" ref="BA24:BB24" si="81">SUM(BA18:BA23)</f>
        <v>0</v>
      </c>
      <c r="BB24" s="43">
        <f t="shared" si="81"/>
        <v>0</v>
      </c>
      <c r="BC24" s="43">
        <f>SUM(BC18:BC23)</f>
        <v>0</v>
      </c>
      <c r="BD24" s="43">
        <f t="shared" ref="BD24:BE24" si="82">SUM(BD18:BD23)</f>
        <v>0</v>
      </c>
      <c r="BE24" s="43">
        <f t="shared" si="82"/>
        <v>0</v>
      </c>
    </row>
    <row r="25" spans="1:57" ht="18.75" x14ac:dyDescent="0.3">
      <c r="A25" s="53">
        <v>15</v>
      </c>
      <c r="B25" s="48" t="s">
        <v>54</v>
      </c>
      <c r="C25" s="23">
        <f t="shared" ref="C25:C46" si="83">D25+E25</f>
        <v>0</v>
      </c>
      <c r="D25" s="24">
        <f>[2]Итого!GJ29</f>
        <v>0</v>
      </c>
      <c r="E25" s="24">
        <f>[2]Итого!GK29</f>
        <v>0</v>
      </c>
      <c r="F25" s="25">
        <f t="shared" ref="F25:F46" si="84">G25+H25</f>
        <v>0</v>
      </c>
      <c r="G25" s="26">
        <f t="shared" ref="G25:G46" si="85">ROUND(D25*$G$99,0)</f>
        <v>0</v>
      </c>
      <c r="H25" s="26">
        <f t="shared" si="4"/>
        <v>0</v>
      </c>
      <c r="I25" s="27">
        <f t="shared" ref="I25:I46" si="86">K25+L25+M25</f>
        <v>6544</v>
      </c>
      <c r="J25" s="28"/>
      <c r="K25" s="28">
        <f>[3]V_МО____нов!AV34</f>
        <v>6544</v>
      </c>
      <c r="L25" s="28">
        <f>[3]V_МО____нов!AW34</f>
        <v>0</v>
      </c>
      <c r="M25" s="28">
        <f>[3]V_МО____нов!AX34</f>
        <v>0</v>
      </c>
      <c r="N25" s="29"/>
      <c r="O25" s="28">
        <f t="shared" si="6"/>
        <v>4547</v>
      </c>
      <c r="P25" s="28">
        <f>[4]Итого!AV28</f>
        <v>4547</v>
      </c>
      <c r="Q25" s="28">
        <f>[4]Итого!AW28</f>
        <v>0</v>
      </c>
      <c r="R25" s="28">
        <f>[4]Итого!AX28</f>
        <v>0</v>
      </c>
      <c r="S25" s="27">
        <f t="shared" ref="S25:S55" si="87">T25+U25+V25</f>
        <v>6063</v>
      </c>
      <c r="T25" s="31">
        <f t="shared" ref="T25:V46" si="88">ROUND(P25/9*12,0)</f>
        <v>6063</v>
      </c>
      <c r="U25" s="31">
        <f t="shared" si="88"/>
        <v>0</v>
      </c>
      <c r="V25" s="31">
        <f t="shared" si="88"/>
        <v>0</v>
      </c>
      <c r="W25" s="27">
        <f>'[5]2025_НМП_заявлено'!V29</f>
        <v>6594</v>
      </c>
      <c r="X25" s="28">
        <f>'[5]2025_НМП_заявлено'!U29</f>
        <v>0</v>
      </c>
      <c r="Y25" s="32">
        <f t="shared" si="9"/>
        <v>6439</v>
      </c>
      <c r="Z25" s="28">
        <f>'[5]НМП_на 2025 год (в ТПОМС)'!T24-AA25</f>
        <v>6439</v>
      </c>
      <c r="AA25" s="28">
        <f t="shared" ref="AA25:AA46" si="89">U25</f>
        <v>0</v>
      </c>
      <c r="AB25" s="28">
        <f>'[5]НМП_на 2025 год (в ТПОМС)'!U24</f>
        <v>0</v>
      </c>
      <c r="AC25" s="28">
        <f t="shared" si="11"/>
        <v>0</v>
      </c>
      <c r="AD25" s="35">
        <f t="shared" si="12"/>
        <v>-155</v>
      </c>
      <c r="AE25" s="35">
        <f t="shared" si="13"/>
        <v>-105</v>
      </c>
      <c r="AF25" s="35">
        <f t="shared" si="14"/>
        <v>376</v>
      </c>
      <c r="AH25" s="36">
        <f>Y25-'[5]НМП_на 2025 год (в ТПОМС)'!V24</f>
        <v>0</v>
      </c>
      <c r="AI25" s="28">
        <f t="shared" si="15"/>
        <v>0</v>
      </c>
      <c r="AJ25" s="25">
        <f t="shared" ref="AJ25:AJ46" si="90">ROUND(C25*$AJ$98,0)</f>
        <v>0</v>
      </c>
      <c r="AK25" s="26">
        <f t="shared" si="16"/>
        <v>0</v>
      </c>
      <c r="AL25" s="26">
        <f t="shared" ref="AL25:AL46" si="91">ROUND(AJ25*$AL$98%,0)</f>
        <v>0</v>
      </c>
      <c r="AM25" s="33">
        <f t="shared" ref="AM25:AM46" si="92">AN25+AO25</f>
        <v>0</v>
      </c>
      <c r="AN25" s="33"/>
      <c r="AO25" s="33"/>
      <c r="AP25" s="25">
        <f t="shared" si="20"/>
        <v>0</v>
      </c>
      <c r="AQ25" s="26">
        <f t="shared" ref="AQ25:AR46" si="93">AK25+AN25</f>
        <v>0</v>
      </c>
      <c r="AR25" s="26">
        <f t="shared" si="93"/>
        <v>0</v>
      </c>
      <c r="AS25" s="23">
        <f t="shared" ref="AS25:AS46" si="94">AT25+AU25</f>
        <v>0</v>
      </c>
      <c r="AT25" s="34">
        <f t="shared" ref="AT25:AU46" si="95">AQ25-D25</f>
        <v>0</v>
      </c>
      <c r="AU25" s="34">
        <f t="shared" si="95"/>
        <v>0</v>
      </c>
      <c r="AW25" s="23">
        <f t="shared" ref="AW25:AW46" si="96">AX25+AY25</f>
        <v>0</v>
      </c>
      <c r="AX25" s="23">
        <f>'[6]Диагностика_ТРАНСП_ (4)'!AI22</f>
        <v>0</v>
      </c>
      <c r="AY25" s="23">
        <f>'[6]Диагностика_ТРАНСП_ (4)'!E22</f>
        <v>0</v>
      </c>
      <c r="AZ25" s="25">
        <f t="shared" ref="AZ25:AZ46" si="97">BA25+BB25</f>
        <v>0</v>
      </c>
      <c r="BA25" s="26">
        <f t="shared" ref="BA25:BA46" si="98">ROUND(AX25*$BA$98,0)</f>
        <v>0</v>
      </c>
      <c r="BB25" s="26">
        <f t="shared" ref="BB25:BB46" si="99">ROUND(AY25*$BB$98,0)</f>
        <v>0</v>
      </c>
      <c r="BC25" s="23">
        <f t="shared" ref="BC25:BC46" si="100">BD25+BE25</f>
        <v>0</v>
      </c>
      <c r="BD25" s="34">
        <f t="shared" ref="BD25:BE46" si="101">BA25-AX25</f>
        <v>0</v>
      </c>
      <c r="BE25" s="34">
        <f t="shared" si="101"/>
        <v>0</v>
      </c>
    </row>
    <row r="26" spans="1:57" ht="18.75" x14ac:dyDescent="0.3">
      <c r="A26" s="55">
        <v>16</v>
      </c>
      <c r="B26" s="38" t="s">
        <v>55</v>
      </c>
      <c r="C26" s="23">
        <f t="shared" si="83"/>
        <v>0</v>
      </c>
      <c r="D26" s="24">
        <f>[2]Итого!GJ30</f>
        <v>0</v>
      </c>
      <c r="E26" s="24">
        <f>[2]Итого!GK30</f>
        <v>0</v>
      </c>
      <c r="F26" s="25">
        <f t="shared" si="84"/>
        <v>0</v>
      </c>
      <c r="G26" s="26">
        <f t="shared" si="85"/>
        <v>0</v>
      </c>
      <c r="H26" s="26">
        <f t="shared" si="4"/>
        <v>0</v>
      </c>
      <c r="I26" s="27">
        <f t="shared" si="86"/>
        <v>8085</v>
      </c>
      <c r="J26" s="28"/>
      <c r="K26" s="28">
        <f>[3]V_МО____нов!AV35</f>
        <v>8085</v>
      </c>
      <c r="L26" s="28">
        <f>[3]V_МО____нов!AW35</f>
        <v>0</v>
      </c>
      <c r="M26" s="28">
        <f>[3]V_МО____нов!AX35</f>
        <v>0</v>
      </c>
      <c r="N26" s="29"/>
      <c r="O26" s="28">
        <f t="shared" si="6"/>
        <v>6065</v>
      </c>
      <c r="P26" s="28">
        <f>[4]Итого!AV29</f>
        <v>6065</v>
      </c>
      <c r="Q26" s="28">
        <f>[4]Итого!AW29</f>
        <v>0</v>
      </c>
      <c r="R26" s="28">
        <f>[4]Итого!AX29</f>
        <v>0</v>
      </c>
      <c r="S26" s="27">
        <f t="shared" si="87"/>
        <v>8087</v>
      </c>
      <c r="T26" s="31">
        <f t="shared" si="88"/>
        <v>8087</v>
      </c>
      <c r="U26" s="31">
        <f t="shared" si="88"/>
        <v>0</v>
      </c>
      <c r="V26" s="31">
        <f t="shared" si="88"/>
        <v>0</v>
      </c>
      <c r="W26" s="27">
        <f>'[5]2025_НМП_заявлено'!V30</f>
        <v>11324</v>
      </c>
      <c r="X26" s="28">
        <f>'[5]2025_НМП_заявлено'!U30</f>
        <v>0</v>
      </c>
      <c r="Y26" s="32">
        <f t="shared" si="9"/>
        <v>11323</v>
      </c>
      <c r="Z26" s="28">
        <f>'[5]НМП_на 2025 год (в ТПОМС)'!T25-AA26</f>
        <v>11323</v>
      </c>
      <c r="AA26" s="28">
        <f t="shared" si="89"/>
        <v>0</v>
      </c>
      <c r="AB26" s="28">
        <f>'[5]НМП_на 2025 год (в ТПОМС)'!U25</f>
        <v>0</v>
      </c>
      <c r="AC26" s="28">
        <f t="shared" si="11"/>
        <v>0</v>
      </c>
      <c r="AD26" s="35">
        <f t="shared" si="12"/>
        <v>-1</v>
      </c>
      <c r="AE26" s="35">
        <f t="shared" si="13"/>
        <v>3238</v>
      </c>
      <c r="AF26" s="35">
        <f t="shared" si="14"/>
        <v>3236</v>
      </c>
      <c r="AH26" s="36">
        <f>Y26-'[5]НМП_на 2025 год (в ТПОМС)'!V25</f>
        <v>0</v>
      </c>
      <c r="AI26" s="28">
        <f t="shared" si="15"/>
        <v>0</v>
      </c>
      <c r="AJ26" s="25">
        <f t="shared" si="90"/>
        <v>0</v>
      </c>
      <c r="AK26" s="26">
        <f t="shared" si="16"/>
        <v>0</v>
      </c>
      <c r="AL26" s="26">
        <f t="shared" si="91"/>
        <v>0</v>
      </c>
      <c r="AM26" s="33">
        <f t="shared" si="92"/>
        <v>0</v>
      </c>
      <c r="AN26" s="33"/>
      <c r="AO26" s="33"/>
      <c r="AP26" s="25">
        <f t="shared" si="20"/>
        <v>0</v>
      </c>
      <c r="AQ26" s="26">
        <f t="shared" si="93"/>
        <v>0</v>
      </c>
      <c r="AR26" s="26">
        <f t="shared" si="93"/>
        <v>0</v>
      </c>
      <c r="AS26" s="23">
        <f t="shared" si="94"/>
        <v>0</v>
      </c>
      <c r="AT26" s="34">
        <f t="shared" si="95"/>
        <v>0</v>
      </c>
      <c r="AU26" s="34">
        <f t="shared" si="95"/>
        <v>0</v>
      </c>
      <c r="AW26" s="23">
        <f t="shared" si="96"/>
        <v>0</v>
      </c>
      <c r="AX26" s="23">
        <f>'[6]Диагностика_ТРАНСП_ (4)'!AI23</f>
        <v>0</v>
      </c>
      <c r="AY26" s="23">
        <f>'[6]Диагностика_ТРАНСП_ (4)'!E23</f>
        <v>0</v>
      </c>
      <c r="AZ26" s="25">
        <f t="shared" si="97"/>
        <v>0</v>
      </c>
      <c r="BA26" s="26">
        <f t="shared" si="98"/>
        <v>0</v>
      </c>
      <c r="BB26" s="26">
        <f t="shared" si="99"/>
        <v>0</v>
      </c>
      <c r="BC26" s="23">
        <f t="shared" si="100"/>
        <v>0</v>
      </c>
      <c r="BD26" s="34">
        <f t="shared" si="101"/>
        <v>0</v>
      </c>
      <c r="BE26" s="34">
        <f t="shared" si="101"/>
        <v>0</v>
      </c>
    </row>
    <row r="27" spans="1:57" ht="18.75" x14ac:dyDescent="0.3">
      <c r="A27" s="55">
        <v>17</v>
      </c>
      <c r="B27" s="38" t="s">
        <v>56</v>
      </c>
      <c r="C27" s="23">
        <f t="shared" si="83"/>
        <v>0</v>
      </c>
      <c r="D27" s="24">
        <f>[2]Итого!GJ31</f>
        <v>0</v>
      </c>
      <c r="E27" s="24">
        <f>[2]Итого!GK31</f>
        <v>0</v>
      </c>
      <c r="F27" s="25">
        <f t="shared" si="84"/>
        <v>0</v>
      </c>
      <c r="G27" s="26">
        <f t="shared" si="85"/>
        <v>0</v>
      </c>
      <c r="H27" s="26">
        <f t="shared" si="4"/>
        <v>0</v>
      </c>
      <c r="I27" s="27">
        <f t="shared" si="86"/>
        <v>11214</v>
      </c>
      <c r="J27" s="28"/>
      <c r="K27" s="28">
        <f>[3]V_МО____нов!AV36</f>
        <v>11214</v>
      </c>
      <c r="L27" s="28">
        <f>[3]V_МО____нов!AW36</f>
        <v>0</v>
      </c>
      <c r="M27" s="28">
        <f>[3]V_МО____нов!AX36</f>
        <v>0</v>
      </c>
      <c r="N27" s="29"/>
      <c r="O27" s="28">
        <f t="shared" si="6"/>
        <v>9780</v>
      </c>
      <c r="P27" s="28">
        <f>[4]Итого!AV30</f>
        <v>9780</v>
      </c>
      <c r="Q27" s="28">
        <f>[4]Итого!AW30</f>
        <v>0</v>
      </c>
      <c r="R27" s="28">
        <f>[4]Итого!AX30</f>
        <v>0</v>
      </c>
      <c r="S27" s="27">
        <f t="shared" si="87"/>
        <v>13040</v>
      </c>
      <c r="T27" s="31">
        <f t="shared" si="88"/>
        <v>13040</v>
      </c>
      <c r="U27" s="31">
        <f t="shared" si="88"/>
        <v>0</v>
      </c>
      <c r="V27" s="31">
        <f t="shared" si="88"/>
        <v>0</v>
      </c>
      <c r="W27" s="27">
        <f>'[5]2025_НМП_заявлено'!V31</f>
        <v>17672</v>
      </c>
      <c r="X27" s="28">
        <f>'[5]2025_НМП_заявлено'!U31</f>
        <v>0</v>
      </c>
      <c r="Y27" s="32">
        <f t="shared" si="9"/>
        <v>15608</v>
      </c>
      <c r="Z27" s="28">
        <f>'[5]НМП_на 2025 год (в ТПОМС)'!T26-AA27</f>
        <v>15608</v>
      </c>
      <c r="AA27" s="28">
        <f t="shared" si="89"/>
        <v>0</v>
      </c>
      <c r="AB27" s="28">
        <f>'[5]НМП_на 2025 год (в ТПОМС)'!U26</f>
        <v>0</v>
      </c>
      <c r="AC27" s="28">
        <f t="shared" si="11"/>
        <v>0</v>
      </c>
      <c r="AD27" s="35">
        <f t="shared" si="12"/>
        <v>-2064</v>
      </c>
      <c r="AE27" s="35">
        <f t="shared" si="13"/>
        <v>4394</v>
      </c>
      <c r="AF27" s="35">
        <f t="shared" si="14"/>
        <v>2568</v>
      </c>
      <c r="AH27" s="36">
        <f>Y27-'[5]НМП_на 2025 год (в ТПОМС)'!V26</f>
        <v>0</v>
      </c>
      <c r="AI27" s="28">
        <f t="shared" si="15"/>
        <v>0</v>
      </c>
      <c r="AJ27" s="25">
        <f t="shared" si="90"/>
        <v>0</v>
      </c>
      <c r="AK27" s="26">
        <f t="shared" si="16"/>
        <v>0</v>
      </c>
      <c r="AL27" s="26">
        <f t="shared" si="91"/>
        <v>0</v>
      </c>
      <c r="AM27" s="33">
        <f t="shared" si="92"/>
        <v>0</v>
      </c>
      <c r="AN27" s="33"/>
      <c r="AO27" s="33"/>
      <c r="AP27" s="25">
        <f t="shared" si="20"/>
        <v>0</v>
      </c>
      <c r="AQ27" s="26">
        <f t="shared" si="93"/>
        <v>0</v>
      </c>
      <c r="AR27" s="26">
        <f t="shared" si="93"/>
        <v>0</v>
      </c>
      <c r="AS27" s="23">
        <f t="shared" si="94"/>
        <v>0</v>
      </c>
      <c r="AT27" s="34">
        <f t="shared" si="95"/>
        <v>0</v>
      </c>
      <c r="AU27" s="34">
        <f t="shared" si="95"/>
        <v>0</v>
      </c>
      <c r="AW27" s="23">
        <f t="shared" si="96"/>
        <v>0</v>
      </c>
      <c r="AX27" s="23">
        <f>'[6]Диагностика_ТРАНСП_ (4)'!AI24</f>
        <v>0</v>
      </c>
      <c r="AY27" s="23">
        <f>'[6]Диагностика_ТРАНСП_ (4)'!E24</f>
        <v>0</v>
      </c>
      <c r="AZ27" s="25">
        <f t="shared" si="97"/>
        <v>0</v>
      </c>
      <c r="BA27" s="26">
        <f t="shared" si="98"/>
        <v>0</v>
      </c>
      <c r="BB27" s="26">
        <f t="shared" si="99"/>
        <v>0</v>
      </c>
      <c r="BC27" s="23">
        <f t="shared" si="100"/>
        <v>0</v>
      </c>
      <c r="BD27" s="34">
        <f t="shared" si="101"/>
        <v>0</v>
      </c>
      <c r="BE27" s="34">
        <f t="shared" si="101"/>
        <v>0</v>
      </c>
    </row>
    <row r="28" spans="1:57" ht="18.75" x14ac:dyDescent="0.3">
      <c r="A28" s="55">
        <v>18</v>
      </c>
      <c r="B28" s="38" t="s">
        <v>57</v>
      </c>
      <c r="C28" s="23">
        <f t="shared" si="83"/>
        <v>0</v>
      </c>
      <c r="D28" s="24">
        <f>[2]Итого!GJ32</f>
        <v>0</v>
      </c>
      <c r="E28" s="24">
        <f>[2]Итого!GK32</f>
        <v>0</v>
      </c>
      <c r="F28" s="25">
        <f t="shared" si="84"/>
        <v>0</v>
      </c>
      <c r="G28" s="26">
        <f t="shared" si="85"/>
        <v>0</v>
      </c>
      <c r="H28" s="26">
        <f t="shared" si="4"/>
        <v>0</v>
      </c>
      <c r="I28" s="27">
        <f t="shared" si="86"/>
        <v>14799</v>
      </c>
      <c r="J28" s="28"/>
      <c r="K28" s="28">
        <f>[3]V_МО____нов!AV37</f>
        <v>14799</v>
      </c>
      <c r="L28" s="28">
        <f>[3]V_МО____нов!AW37</f>
        <v>0</v>
      </c>
      <c r="M28" s="28">
        <f>[3]V_МО____нов!AX37</f>
        <v>0</v>
      </c>
      <c r="N28" s="29"/>
      <c r="O28" s="28">
        <f t="shared" si="6"/>
        <v>12234</v>
      </c>
      <c r="P28" s="28">
        <f>[4]Итого!AV31</f>
        <v>12234</v>
      </c>
      <c r="Q28" s="28">
        <f>[4]Итого!AW31</f>
        <v>0</v>
      </c>
      <c r="R28" s="28">
        <f>[4]Итого!AX31</f>
        <v>0</v>
      </c>
      <c r="S28" s="27">
        <f t="shared" si="87"/>
        <v>16312</v>
      </c>
      <c r="T28" s="31">
        <f t="shared" si="88"/>
        <v>16312</v>
      </c>
      <c r="U28" s="31">
        <f t="shared" si="88"/>
        <v>0</v>
      </c>
      <c r="V28" s="31">
        <f t="shared" si="88"/>
        <v>0</v>
      </c>
      <c r="W28" s="27">
        <f>'[5]2025_НМП_заявлено'!V32</f>
        <v>14799</v>
      </c>
      <c r="X28" s="28">
        <f>'[5]2025_НМП_заявлено'!U32</f>
        <v>0</v>
      </c>
      <c r="Y28" s="32">
        <f t="shared" si="9"/>
        <v>14140</v>
      </c>
      <c r="Z28" s="28">
        <f>'[5]НМП_на 2025 год (в ТПОМС)'!T27-AA28</f>
        <v>14140</v>
      </c>
      <c r="AA28" s="28">
        <f t="shared" si="89"/>
        <v>0</v>
      </c>
      <c r="AB28" s="28">
        <f>'[5]НМП_на 2025 год (в ТПОМС)'!U27</f>
        <v>0</v>
      </c>
      <c r="AC28" s="28">
        <f t="shared" si="11"/>
        <v>0</v>
      </c>
      <c r="AD28" s="35">
        <f t="shared" si="12"/>
        <v>-659</v>
      </c>
      <c r="AE28" s="35">
        <f t="shared" si="13"/>
        <v>-659</v>
      </c>
      <c r="AF28" s="35">
        <f t="shared" si="14"/>
        <v>-2172</v>
      </c>
      <c r="AH28" s="36">
        <f>Y28-'[5]НМП_на 2025 год (в ТПОМС)'!V27</f>
        <v>0</v>
      </c>
      <c r="AI28" s="28">
        <f t="shared" si="15"/>
        <v>0</v>
      </c>
      <c r="AJ28" s="25">
        <f t="shared" si="90"/>
        <v>0</v>
      </c>
      <c r="AK28" s="26">
        <f t="shared" si="16"/>
        <v>0</v>
      </c>
      <c r="AL28" s="26">
        <f t="shared" si="91"/>
        <v>0</v>
      </c>
      <c r="AM28" s="33">
        <f t="shared" si="92"/>
        <v>0</v>
      </c>
      <c r="AN28" s="33"/>
      <c r="AO28" s="33"/>
      <c r="AP28" s="25">
        <f t="shared" si="20"/>
        <v>0</v>
      </c>
      <c r="AQ28" s="26">
        <f t="shared" si="93"/>
        <v>0</v>
      </c>
      <c r="AR28" s="26">
        <f t="shared" si="93"/>
        <v>0</v>
      </c>
      <c r="AS28" s="23">
        <f t="shared" si="94"/>
        <v>0</v>
      </c>
      <c r="AT28" s="34">
        <f t="shared" si="95"/>
        <v>0</v>
      </c>
      <c r="AU28" s="34">
        <f t="shared" si="95"/>
        <v>0</v>
      </c>
      <c r="AW28" s="23">
        <f t="shared" si="96"/>
        <v>0</v>
      </c>
      <c r="AX28" s="23">
        <f>'[6]Диагностика_ТРАНСП_ (4)'!AI25</f>
        <v>0</v>
      </c>
      <c r="AY28" s="23">
        <f>'[6]Диагностика_ТРАНСП_ (4)'!E25</f>
        <v>0</v>
      </c>
      <c r="AZ28" s="25">
        <f t="shared" si="97"/>
        <v>0</v>
      </c>
      <c r="BA28" s="26">
        <f t="shared" si="98"/>
        <v>0</v>
      </c>
      <c r="BB28" s="26">
        <f t="shared" si="99"/>
        <v>0</v>
      </c>
      <c r="BC28" s="23">
        <f t="shared" si="100"/>
        <v>0</v>
      </c>
      <c r="BD28" s="34">
        <f t="shared" si="101"/>
        <v>0</v>
      </c>
      <c r="BE28" s="34">
        <f t="shared" si="101"/>
        <v>0</v>
      </c>
    </row>
    <row r="29" spans="1:57" ht="18.75" x14ac:dyDescent="0.3">
      <c r="A29" s="55">
        <v>19</v>
      </c>
      <c r="B29" s="38" t="s">
        <v>58</v>
      </c>
      <c r="C29" s="23">
        <f t="shared" si="83"/>
        <v>0</v>
      </c>
      <c r="D29" s="24">
        <f>[2]Итого!GJ33</f>
        <v>0</v>
      </c>
      <c r="E29" s="24">
        <f>[2]Итого!GK33</f>
        <v>0</v>
      </c>
      <c r="F29" s="25">
        <f t="shared" si="84"/>
        <v>0</v>
      </c>
      <c r="G29" s="26">
        <f t="shared" si="85"/>
        <v>0</v>
      </c>
      <c r="H29" s="26">
        <f t="shared" si="4"/>
        <v>0</v>
      </c>
      <c r="I29" s="27">
        <f t="shared" si="86"/>
        <v>7612</v>
      </c>
      <c r="J29" s="28"/>
      <c r="K29" s="28">
        <f>[3]V_МО____нов!AV38</f>
        <v>7612</v>
      </c>
      <c r="L29" s="28">
        <f>[3]V_МО____нов!AW38</f>
        <v>0</v>
      </c>
      <c r="M29" s="28">
        <f>[3]V_МО____нов!AX38</f>
        <v>0</v>
      </c>
      <c r="N29" s="29"/>
      <c r="O29" s="28">
        <f t="shared" si="6"/>
        <v>5990</v>
      </c>
      <c r="P29" s="28">
        <f>[4]Итого!AV32</f>
        <v>5990</v>
      </c>
      <c r="Q29" s="28">
        <f>[4]Итого!AW32</f>
        <v>0</v>
      </c>
      <c r="R29" s="28">
        <f>[4]Итого!AX32</f>
        <v>0</v>
      </c>
      <c r="S29" s="27">
        <f t="shared" si="87"/>
        <v>7987</v>
      </c>
      <c r="T29" s="31">
        <f t="shared" si="88"/>
        <v>7987</v>
      </c>
      <c r="U29" s="31">
        <f t="shared" si="88"/>
        <v>0</v>
      </c>
      <c r="V29" s="31">
        <f t="shared" si="88"/>
        <v>0</v>
      </c>
      <c r="W29" s="27">
        <f>'[5]2025_НМП_заявлено'!V33</f>
        <v>9300</v>
      </c>
      <c r="X29" s="28">
        <f>'[5]2025_НМП_заявлено'!U33</f>
        <v>0</v>
      </c>
      <c r="Y29" s="32">
        <f t="shared" si="9"/>
        <v>8176</v>
      </c>
      <c r="Z29" s="28">
        <f>'[5]НМП_на 2025 год (в ТПОМС)'!T28-AA29</f>
        <v>8176</v>
      </c>
      <c r="AA29" s="28">
        <f t="shared" si="89"/>
        <v>0</v>
      </c>
      <c r="AB29" s="28">
        <f>'[5]НМП_на 2025 год (в ТПОМС)'!U28</f>
        <v>0</v>
      </c>
      <c r="AC29" s="28">
        <f t="shared" si="11"/>
        <v>0</v>
      </c>
      <c r="AD29" s="35">
        <f t="shared" si="12"/>
        <v>-1124</v>
      </c>
      <c r="AE29" s="35">
        <f t="shared" si="13"/>
        <v>564</v>
      </c>
      <c r="AF29" s="35">
        <f t="shared" si="14"/>
        <v>189</v>
      </c>
      <c r="AH29" s="36">
        <f>Y29-'[5]НМП_на 2025 год (в ТПОМС)'!V28</f>
        <v>0</v>
      </c>
      <c r="AI29" s="28">
        <f t="shared" si="15"/>
        <v>0</v>
      </c>
      <c r="AJ29" s="25">
        <f t="shared" si="90"/>
        <v>0</v>
      </c>
      <c r="AK29" s="26">
        <f t="shared" si="16"/>
        <v>0</v>
      </c>
      <c r="AL29" s="26">
        <f t="shared" si="91"/>
        <v>0</v>
      </c>
      <c r="AM29" s="33">
        <f t="shared" si="92"/>
        <v>0</v>
      </c>
      <c r="AN29" s="33"/>
      <c r="AO29" s="33"/>
      <c r="AP29" s="25">
        <f t="shared" si="20"/>
        <v>0</v>
      </c>
      <c r="AQ29" s="26">
        <f t="shared" si="93"/>
        <v>0</v>
      </c>
      <c r="AR29" s="26">
        <f t="shared" si="93"/>
        <v>0</v>
      </c>
      <c r="AS29" s="23">
        <f t="shared" si="94"/>
        <v>0</v>
      </c>
      <c r="AT29" s="34">
        <f t="shared" si="95"/>
        <v>0</v>
      </c>
      <c r="AU29" s="34">
        <f t="shared" si="95"/>
        <v>0</v>
      </c>
      <c r="AW29" s="23">
        <f t="shared" si="96"/>
        <v>0</v>
      </c>
      <c r="AX29" s="23">
        <f>'[6]Диагностика_ТРАНСП_ (4)'!AI26</f>
        <v>0</v>
      </c>
      <c r="AY29" s="23">
        <f>'[6]Диагностика_ТРАНСП_ (4)'!E26</f>
        <v>0</v>
      </c>
      <c r="AZ29" s="25">
        <f t="shared" si="97"/>
        <v>0</v>
      </c>
      <c r="BA29" s="26">
        <f t="shared" si="98"/>
        <v>0</v>
      </c>
      <c r="BB29" s="26">
        <f t="shared" si="99"/>
        <v>0</v>
      </c>
      <c r="BC29" s="23">
        <f t="shared" si="100"/>
        <v>0</v>
      </c>
      <c r="BD29" s="34">
        <f t="shared" si="101"/>
        <v>0</v>
      </c>
      <c r="BE29" s="34">
        <f t="shared" si="101"/>
        <v>0</v>
      </c>
    </row>
    <row r="30" spans="1:57" ht="18.75" x14ac:dyDescent="0.3">
      <c r="A30" s="55">
        <v>20</v>
      </c>
      <c r="B30" s="38" t="s">
        <v>59</v>
      </c>
      <c r="C30" s="23">
        <f t="shared" si="83"/>
        <v>0</v>
      </c>
      <c r="D30" s="24">
        <f>[2]Итого!GJ34</f>
        <v>0</v>
      </c>
      <c r="E30" s="24">
        <f>[2]Итого!GK34</f>
        <v>0</v>
      </c>
      <c r="F30" s="25">
        <f t="shared" si="84"/>
        <v>0</v>
      </c>
      <c r="G30" s="26">
        <f t="shared" si="85"/>
        <v>0</v>
      </c>
      <c r="H30" s="26">
        <f t="shared" si="4"/>
        <v>0</v>
      </c>
      <c r="I30" s="27">
        <f t="shared" si="86"/>
        <v>4071</v>
      </c>
      <c r="J30" s="28"/>
      <c r="K30" s="28">
        <f>[3]V_МО____нов!AV39</f>
        <v>4071</v>
      </c>
      <c r="L30" s="28">
        <f>[3]V_МО____нов!AW39</f>
        <v>0</v>
      </c>
      <c r="M30" s="28">
        <f>[3]V_МО____нов!AX39</f>
        <v>0</v>
      </c>
      <c r="N30" s="29"/>
      <c r="O30" s="28">
        <f t="shared" si="6"/>
        <v>2919</v>
      </c>
      <c r="P30" s="28">
        <f>[4]Итого!AV33</f>
        <v>2919</v>
      </c>
      <c r="Q30" s="28">
        <f>[4]Итого!AW33</f>
        <v>0</v>
      </c>
      <c r="R30" s="28">
        <f>[4]Итого!AX33</f>
        <v>0</v>
      </c>
      <c r="S30" s="27">
        <f t="shared" si="87"/>
        <v>3892</v>
      </c>
      <c r="T30" s="31">
        <f t="shared" si="88"/>
        <v>3892</v>
      </c>
      <c r="U30" s="31">
        <f t="shared" si="88"/>
        <v>0</v>
      </c>
      <c r="V30" s="31">
        <f t="shared" si="88"/>
        <v>0</v>
      </c>
      <c r="W30" s="27">
        <f>'[5]2025_НМП_заявлено'!V34</f>
        <v>4125</v>
      </c>
      <c r="X30" s="28">
        <f>'[5]2025_НМП_заявлено'!U34</f>
        <v>0</v>
      </c>
      <c r="Y30" s="32">
        <f t="shared" si="9"/>
        <v>4106</v>
      </c>
      <c r="Z30" s="28">
        <f>'[5]НМП_на 2025 год (в ТПОМС)'!T29-AA30</f>
        <v>4106</v>
      </c>
      <c r="AA30" s="28">
        <f t="shared" si="89"/>
        <v>0</v>
      </c>
      <c r="AB30" s="28">
        <f>'[5]НМП_на 2025 год (в ТПОМС)'!U29</f>
        <v>0</v>
      </c>
      <c r="AC30" s="28">
        <f t="shared" si="11"/>
        <v>0</v>
      </c>
      <c r="AD30" s="35">
        <f t="shared" si="12"/>
        <v>-19</v>
      </c>
      <c r="AE30" s="35">
        <f t="shared" si="13"/>
        <v>35</v>
      </c>
      <c r="AF30" s="35">
        <f t="shared" si="14"/>
        <v>214</v>
      </c>
      <c r="AH30" s="36">
        <f>Y30-'[5]НМП_на 2025 год (в ТПОМС)'!V29</f>
        <v>0</v>
      </c>
      <c r="AI30" s="28">
        <f t="shared" si="15"/>
        <v>0</v>
      </c>
      <c r="AJ30" s="25">
        <f t="shared" si="90"/>
        <v>0</v>
      </c>
      <c r="AK30" s="26">
        <f t="shared" si="16"/>
        <v>0</v>
      </c>
      <c r="AL30" s="26">
        <f t="shared" si="91"/>
        <v>0</v>
      </c>
      <c r="AM30" s="33">
        <f t="shared" si="92"/>
        <v>0</v>
      </c>
      <c r="AN30" s="33"/>
      <c r="AO30" s="33"/>
      <c r="AP30" s="25">
        <f t="shared" si="20"/>
        <v>0</v>
      </c>
      <c r="AQ30" s="26">
        <f t="shared" si="93"/>
        <v>0</v>
      </c>
      <c r="AR30" s="26">
        <f t="shared" si="93"/>
        <v>0</v>
      </c>
      <c r="AS30" s="23">
        <f t="shared" si="94"/>
        <v>0</v>
      </c>
      <c r="AT30" s="34">
        <f t="shared" si="95"/>
        <v>0</v>
      </c>
      <c r="AU30" s="34">
        <f t="shared" si="95"/>
        <v>0</v>
      </c>
      <c r="AW30" s="23">
        <f t="shared" si="96"/>
        <v>0</v>
      </c>
      <c r="AX30" s="23">
        <f>'[6]Диагностика_ТРАНСП_ (4)'!AI27</f>
        <v>0</v>
      </c>
      <c r="AY30" s="23">
        <f>'[6]Диагностика_ТРАНСП_ (4)'!E27</f>
        <v>0</v>
      </c>
      <c r="AZ30" s="25">
        <f t="shared" si="97"/>
        <v>0</v>
      </c>
      <c r="BA30" s="26">
        <f t="shared" si="98"/>
        <v>0</v>
      </c>
      <c r="BB30" s="26">
        <f t="shared" si="99"/>
        <v>0</v>
      </c>
      <c r="BC30" s="23">
        <f t="shared" si="100"/>
        <v>0</v>
      </c>
      <c r="BD30" s="34">
        <f t="shared" si="101"/>
        <v>0</v>
      </c>
      <c r="BE30" s="34">
        <f t="shared" si="101"/>
        <v>0</v>
      </c>
    </row>
    <row r="31" spans="1:57" ht="18.75" x14ac:dyDescent="0.3">
      <c r="A31" s="55">
        <v>21</v>
      </c>
      <c r="B31" s="38" t="s">
        <v>60</v>
      </c>
      <c r="C31" s="23">
        <f t="shared" si="83"/>
        <v>0</v>
      </c>
      <c r="D31" s="24">
        <f>[2]Итого!GJ35</f>
        <v>0</v>
      </c>
      <c r="E31" s="24">
        <f>[2]Итого!GK35</f>
        <v>0</v>
      </c>
      <c r="F31" s="25">
        <f t="shared" si="84"/>
        <v>0</v>
      </c>
      <c r="G31" s="26">
        <f t="shared" si="85"/>
        <v>0</v>
      </c>
      <c r="H31" s="26">
        <f t="shared" si="4"/>
        <v>0</v>
      </c>
      <c r="I31" s="27">
        <f t="shared" si="86"/>
        <v>30914</v>
      </c>
      <c r="J31" s="28"/>
      <c r="K31" s="28">
        <f>[3]V_МО____нов!AV40</f>
        <v>28299</v>
      </c>
      <c r="L31" s="28">
        <f>[3]V_МО____нов!AW40</f>
        <v>2615</v>
      </c>
      <c r="M31" s="28">
        <f>[3]V_МО____нов!AX40</f>
        <v>0</v>
      </c>
      <c r="N31" s="29"/>
      <c r="O31" s="28">
        <f t="shared" si="6"/>
        <v>23186</v>
      </c>
      <c r="P31" s="28">
        <f>[4]Итого!AV34</f>
        <v>21900</v>
      </c>
      <c r="Q31" s="28">
        <f>[4]Итого!AW34</f>
        <v>1286</v>
      </c>
      <c r="R31" s="28">
        <f>[4]Итого!AX34</f>
        <v>0</v>
      </c>
      <c r="S31" s="27">
        <f t="shared" si="87"/>
        <v>30915</v>
      </c>
      <c r="T31" s="31">
        <f t="shared" si="88"/>
        <v>29200</v>
      </c>
      <c r="U31" s="31">
        <f t="shared" si="88"/>
        <v>1715</v>
      </c>
      <c r="V31" s="31">
        <f t="shared" si="88"/>
        <v>0</v>
      </c>
      <c r="W31" s="27">
        <f>'[5]2025_НМП_заявлено'!V35</f>
        <v>22168</v>
      </c>
      <c r="X31" s="28">
        <f>'[5]2025_НМП_заявлено'!U35</f>
        <v>0</v>
      </c>
      <c r="Y31" s="32">
        <f t="shared" si="9"/>
        <v>20742</v>
      </c>
      <c r="Z31" s="28">
        <f>'[5]НМП_на 2025 год (в ТПОМС)'!T30-AA31</f>
        <v>19027</v>
      </c>
      <c r="AA31" s="28">
        <f t="shared" si="89"/>
        <v>1715</v>
      </c>
      <c r="AB31" s="28">
        <f>'[5]НМП_на 2025 год (в ТПОМС)'!U30</f>
        <v>0</v>
      </c>
      <c r="AC31" s="28">
        <f t="shared" si="11"/>
        <v>204</v>
      </c>
      <c r="AD31" s="35">
        <f t="shared" si="12"/>
        <v>-1426</v>
      </c>
      <c r="AE31" s="35">
        <f t="shared" si="13"/>
        <v>-10172</v>
      </c>
      <c r="AF31" s="35">
        <f t="shared" si="14"/>
        <v>-10173</v>
      </c>
      <c r="AH31" s="36">
        <f>Y31-'[5]НМП_на 2025 год (в ТПОМС)'!V30</f>
        <v>0</v>
      </c>
      <c r="AI31" s="28">
        <f t="shared" si="15"/>
        <v>343</v>
      </c>
      <c r="AJ31" s="25">
        <f t="shared" si="90"/>
        <v>0</v>
      </c>
      <c r="AK31" s="26">
        <f t="shared" si="16"/>
        <v>0</v>
      </c>
      <c r="AL31" s="26">
        <f t="shared" si="91"/>
        <v>0</v>
      </c>
      <c r="AM31" s="33">
        <f t="shared" si="92"/>
        <v>0</v>
      </c>
      <c r="AN31" s="33"/>
      <c r="AO31" s="33"/>
      <c r="AP31" s="25">
        <f t="shared" si="20"/>
        <v>0</v>
      </c>
      <c r="AQ31" s="26">
        <f t="shared" si="93"/>
        <v>0</v>
      </c>
      <c r="AR31" s="26">
        <f t="shared" si="93"/>
        <v>0</v>
      </c>
      <c r="AS31" s="23">
        <f t="shared" si="94"/>
        <v>0</v>
      </c>
      <c r="AT31" s="34">
        <f t="shared" si="95"/>
        <v>0</v>
      </c>
      <c r="AU31" s="34">
        <f t="shared" si="95"/>
        <v>0</v>
      </c>
      <c r="AW31" s="23">
        <f t="shared" si="96"/>
        <v>0</v>
      </c>
      <c r="AX31" s="23">
        <f>'[6]Диагностика_ТРАНСП_ (4)'!AI28</f>
        <v>0</v>
      </c>
      <c r="AY31" s="23">
        <f>'[6]Диагностика_ТРАНСП_ (4)'!E28</f>
        <v>0</v>
      </c>
      <c r="AZ31" s="25">
        <f t="shared" si="97"/>
        <v>0</v>
      </c>
      <c r="BA31" s="26">
        <f t="shared" si="98"/>
        <v>0</v>
      </c>
      <c r="BB31" s="26">
        <f t="shared" si="99"/>
        <v>0</v>
      </c>
      <c r="BC31" s="23">
        <f t="shared" si="100"/>
        <v>0</v>
      </c>
      <c r="BD31" s="34">
        <f t="shared" si="101"/>
        <v>0</v>
      </c>
      <c r="BE31" s="34">
        <f t="shared" si="101"/>
        <v>0</v>
      </c>
    </row>
    <row r="32" spans="1:57" ht="18.75" x14ac:dyDescent="0.3">
      <c r="A32" s="55">
        <v>22</v>
      </c>
      <c r="B32" s="38" t="s">
        <v>61</v>
      </c>
      <c r="C32" s="23">
        <f t="shared" si="83"/>
        <v>0</v>
      </c>
      <c r="D32" s="24">
        <f>[2]Итого!GJ36</f>
        <v>0</v>
      </c>
      <c r="E32" s="24">
        <f>[2]Итого!GK36</f>
        <v>0</v>
      </c>
      <c r="F32" s="25">
        <f t="shared" si="84"/>
        <v>0</v>
      </c>
      <c r="G32" s="26">
        <f t="shared" si="85"/>
        <v>0</v>
      </c>
      <c r="H32" s="26">
        <f t="shared" si="4"/>
        <v>0</v>
      </c>
      <c r="I32" s="27">
        <f t="shared" si="86"/>
        <v>10512</v>
      </c>
      <c r="J32" s="28"/>
      <c r="K32" s="28">
        <f>[3]V_МО____нов!AV41</f>
        <v>10512</v>
      </c>
      <c r="L32" s="28">
        <f>[3]V_МО____нов!AW41</f>
        <v>0</v>
      </c>
      <c r="M32" s="28">
        <f>[3]V_МО____нов!AX41</f>
        <v>0</v>
      </c>
      <c r="N32" s="29"/>
      <c r="O32" s="28">
        <f t="shared" si="6"/>
        <v>7709</v>
      </c>
      <c r="P32" s="28">
        <f>[4]Итого!AV35</f>
        <v>7709</v>
      </c>
      <c r="Q32" s="28">
        <f>[4]Итого!AW35</f>
        <v>0</v>
      </c>
      <c r="R32" s="28">
        <f>[4]Итого!AX35</f>
        <v>0</v>
      </c>
      <c r="S32" s="27">
        <f t="shared" si="87"/>
        <v>10279</v>
      </c>
      <c r="T32" s="31">
        <f t="shared" si="88"/>
        <v>10279</v>
      </c>
      <c r="U32" s="31">
        <f t="shared" si="88"/>
        <v>0</v>
      </c>
      <c r="V32" s="31">
        <f t="shared" si="88"/>
        <v>0</v>
      </c>
      <c r="W32" s="27">
        <f>'[5]2025_НМП_заявлено'!V36</f>
        <v>10594</v>
      </c>
      <c r="X32" s="28">
        <f>'[5]2025_НМП_заявлено'!U36</f>
        <v>0</v>
      </c>
      <c r="Y32" s="32">
        <f t="shared" si="9"/>
        <v>10190</v>
      </c>
      <c r="Z32" s="28">
        <f>'[5]НМП_на 2025 год (в ТПОМС)'!T31-AA32</f>
        <v>10190</v>
      </c>
      <c r="AA32" s="28">
        <f t="shared" si="89"/>
        <v>0</v>
      </c>
      <c r="AB32" s="28">
        <f>'[5]НМП_на 2025 год (в ТПОМС)'!U31</f>
        <v>0</v>
      </c>
      <c r="AC32" s="28">
        <f t="shared" si="11"/>
        <v>0</v>
      </c>
      <c r="AD32" s="35">
        <f t="shared" si="12"/>
        <v>-404</v>
      </c>
      <c r="AE32" s="35">
        <f t="shared" si="13"/>
        <v>-322</v>
      </c>
      <c r="AF32" s="35">
        <f t="shared" si="14"/>
        <v>-89</v>
      </c>
      <c r="AH32" s="36">
        <f>Y32-'[5]НМП_на 2025 год (в ТПОМС)'!V31</f>
        <v>0</v>
      </c>
      <c r="AI32" s="28">
        <f t="shared" si="15"/>
        <v>0</v>
      </c>
      <c r="AJ32" s="25">
        <f t="shared" si="90"/>
        <v>0</v>
      </c>
      <c r="AK32" s="26">
        <f t="shared" si="16"/>
        <v>0</v>
      </c>
      <c r="AL32" s="26">
        <f t="shared" si="91"/>
        <v>0</v>
      </c>
      <c r="AM32" s="33">
        <f t="shared" si="92"/>
        <v>0</v>
      </c>
      <c r="AN32" s="33"/>
      <c r="AO32" s="33"/>
      <c r="AP32" s="25">
        <f t="shared" si="20"/>
        <v>0</v>
      </c>
      <c r="AQ32" s="26">
        <f t="shared" si="93"/>
        <v>0</v>
      </c>
      <c r="AR32" s="26">
        <f t="shared" si="93"/>
        <v>0</v>
      </c>
      <c r="AS32" s="23">
        <f t="shared" si="94"/>
        <v>0</v>
      </c>
      <c r="AT32" s="34">
        <f t="shared" si="95"/>
        <v>0</v>
      </c>
      <c r="AU32" s="34">
        <f t="shared" si="95"/>
        <v>0</v>
      </c>
      <c r="AW32" s="23">
        <f t="shared" si="96"/>
        <v>0</v>
      </c>
      <c r="AX32" s="23">
        <f>'[6]Диагностика_ТРАНСП_ (4)'!AI29</f>
        <v>0</v>
      </c>
      <c r="AY32" s="23">
        <f>'[6]Диагностика_ТРАНСП_ (4)'!E29</f>
        <v>0</v>
      </c>
      <c r="AZ32" s="25">
        <f t="shared" si="97"/>
        <v>0</v>
      </c>
      <c r="BA32" s="26">
        <f t="shared" si="98"/>
        <v>0</v>
      </c>
      <c r="BB32" s="26">
        <f t="shared" si="99"/>
        <v>0</v>
      </c>
      <c r="BC32" s="23">
        <f t="shared" si="100"/>
        <v>0</v>
      </c>
      <c r="BD32" s="34">
        <f t="shared" si="101"/>
        <v>0</v>
      </c>
      <c r="BE32" s="34">
        <f t="shared" si="101"/>
        <v>0</v>
      </c>
    </row>
    <row r="33" spans="1:57" ht="18.75" x14ac:dyDescent="0.3">
      <c r="A33" s="55">
        <v>23</v>
      </c>
      <c r="B33" s="38" t="s">
        <v>62</v>
      </c>
      <c r="C33" s="23">
        <f t="shared" si="83"/>
        <v>0</v>
      </c>
      <c r="D33" s="24">
        <f>[2]Итого!GJ37</f>
        <v>0</v>
      </c>
      <c r="E33" s="24">
        <f>[2]Итого!GK37</f>
        <v>0</v>
      </c>
      <c r="F33" s="25">
        <f t="shared" si="84"/>
        <v>0</v>
      </c>
      <c r="G33" s="26">
        <f t="shared" si="85"/>
        <v>0</v>
      </c>
      <c r="H33" s="26">
        <f t="shared" si="4"/>
        <v>0</v>
      </c>
      <c r="I33" s="27">
        <f t="shared" si="86"/>
        <v>3611</v>
      </c>
      <c r="J33" s="28"/>
      <c r="K33" s="28">
        <f>[3]V_МО____нов!AV42</f>
        <v>3611</v>
      </c>
      <c r="L33" s="28">
        <f>[3]V_МО____нов!AW42</f>
        <v>0</v>
      </c>
      <c r="M33" s="28">
        <f>[3]V_МО____нов!AX42</f>
        <v>0</v>
      </c>
      <c r="N33" s="29"/>
      <c r="O33" s="28">
        <f t="shared" si="6"/>
        <v>2667</v>
      </c>
      <c r="P33" s="28">
        <f>[4]Итого!AV36</f>
        <v>2667</v>
      </c>
      <c r="Q33" s="28">
        <f>[4]Итого!AW36</f>
        <v>0</v>
      </c>
      <c r="R33" s="28">
        <f>[4]Итого!AX36</f>
        <v>0</v>
      </c>
      <c r="S33" s="27">
        <f t="shared" si="87"/>
        <v>3556</v>
      </c>
      <c r="T33" s="31">
        <f t="shared" si="88"/>
        <v>3556</v>
      </c>
      <c r="U33" s="31">
        <f t="shared" si="88"/>
        <v>0</v>
      </c>
      <c r="V33" s="31">
        <f t="shared" si="88"/>
        <v>0</v>
      </c>
      <c r="W33" s="27">
        <f>'[5]2025_НМП_заявлено'!V37</f>
        <v>3647</v>
      </c>
      <c r="X33" s="28">
        <f>'[5]2025_НМП_заявлено'!U37</f>
        <v>0</v>
      </c>
      <c r="Y33" s="32">
        <f t="shared" si="9"/>
        <v>3550</v>
      </c>
      <c r="Z33" s="28">
        <f>'[5]НМП_на 2025 год (в ТПОМС)'!T32-AA33</f>
        <v>3550</v>
      </c>
      <c r="AA33" s="28">
        <f t="shared" si="89"/>
        <v>0</v>
      </c>
      <c r="AB33" s="28">
        <f>'[5]НМП_на 2025 год (в ТПОМС)'!U32</f>
        <v>0</v>
      </c>
      <c r="AC33" s="28">
        <f t="shared" si="11"/>
        <v>0</v>
      </c>
      <c r="AD33" s="35">
        <f t="shared" si="12"/>
        <v>-97</v>
      </c>
      <c r="AE33" s="35">
        <f t="shared" si="13"/>
        <v>-61</v>
      </c>
      <c r="AF33" s="35">
        <f t="shared" si="14"/>
        <v>-6</v>
      </c>
      <c r="AH33" s="36">
        <f>Y33-'[5]НМП_на 2025 год (в ТПОМС)'!V32</f>
        <v>0</v>
      </c>
      <c r="AI33" s="28">
        <f t="shared" si="15"/>
        <v>0</v>
      </c>
      <c r="AJ33" s="25">
        <f t="shared" si="90"/>
        <v>0</v>
      </c>
      <c r="AK33" s="26">
        <f t="shared" si="16"/>
        <v>0</v>
      </c>
      <c r="AL33" s="26">
        <f t="shared" si="91"/>
        <v>0</v>
      </c>
      <c r="AM33" s="33">
        <f t="shared" si="92"/>
        <v>0</v>
      </c>
      <c r="AN33" s="33"/>
      <c r="AO33" s="33"/>
      <c r="AP33" s="25">
        <f t="shared" si="20"/>
        <v>0</v>
      </c>
      <c r="AQ33" s="26">
        <f t="shared" si="93"/>
        <v>0</v>
      </c>
      <c r="AR33" s="26">
        <f t="shared" si="93"/>
        <v>0</v>
      </c>
      <c r="AS33" s="23">
        <f t="shared" si="94"/>
        <v>0</v>
      </c>
      <c r="AT33" s="34">
        <f t="shared" si="95"/>
        <v>0</v>
      </c>
      <c r="AU33" s="34">
        <f t="shared" si="95"/>
        <v>0</v>
      </c>
      <c r="AW33" s="23">
        <f t="shared" si="96"/>
        <v>0</v>
      </c>
      <c r="AX33" s="23">
        <f>'[6]Диагностика_ТРАНСП_ (4)'!AI30</f>
        <v>0</v>
      </c>
      <c r="AY33" s="23">
        <f>'[6]Диагностика_ТРАНСП_ (4)'!E30</f>
        <v>0</v>
      </c>
      <c r="AZ33" s="25">
        <f t="shared" si="97"/>
        <v>0</v>
      </c>
      <c r="BA33" s="26">
        <f t="shared" si="98"/>
        <v>0</v>
      </c>
      <c r="BB33" s="26">
        <f t="shared" si="99"/>
        <v>0</v>
      </c>
      <c r="BC33" s="23">
        <f t="shared" si="100"/>
        <v>0</v>
      </c>
      <c r="BD33" s="34">
        <f t="shared" si="101"/>
        <v>0</v>
      </c>
      <c r="BE33" s="34">
        <f t="shared" si="101"/>
        <v>0</v>
      </c>
    </row>
    <row r="34" spans="1:57" ht="18.75" x14ac:dyDescent="0.3">
      <c r="A34" s="55">
        <v>24</v>
      </c>
      <c r="B34" s="38" t="s">
        <v>63</v>
      </c>
      <c r="C34" s="23">
        <f t="shared" si="83"/>
        <v>0</v>
      </c>
      <c r="D34" s="24">
        <f>[2]Итого!GJ38</f>
        <v>0</v>
      </c>
      <c r="E34" s="24">
        <f>[2]Итого!GK38</f>
        <v>0</v>
      </c>
      <c r="F34" s="25">
        <f t="shared" si="84"/>
        <v>0</v>
      </c>
      <c r="G34" s="26">
        <f t="shared" si="85"/>
        <v>0</v>
      </c>
      <c r="H34" s="26">
        <f t="shared" si="4"/>
        <v>0</v>
      </c>
      <c r="I34" s="27">
        <f t="shared" si="86"/>
        <v>4148</v>
      </c>
      <c r="J34" s="28"/>
      <c r="K34" s="28">
        <f>[3]V_МО____нов!AV43</f>
        <v>4148</v>
      </c>
      <c r="L34" s="28">
        <f>[3]V_МО____нов!AW43</f>
        <v>0</v>
      </c>
      <c r="M34" s="28">
        <f>[3]V_МО____нов!AX43</f>
        <v>0</v>
      </c>
      <c r="N34" s="29"/>
      <c r="O34" s="28">
        <f t="shared" si="6"/>
        <v>3368</v>
      </c>
      <c r="P34" s="28">
        <f>[4]Итого!AV37</f>
        <v>3368</v>
      </c>
      <c r="Q34" s="28">
        <f>[4]Итого!AW37</f>
        <v>0</v>
      </c>
      <c r="R34" s="28">
        <f>[4]Итого!AX37</f>
        <v>0</v>
      </c>
      <c r="S34" s="27">
        <f t="shared" si="87"/>
        <v>4491</v>
      </c>
      <c r="T34" s="31">
        <f t="shared" si="88"/>
        <v>4491</v>
      </c>
      <c r="U34" s="31">
        <f t="shared" si="88"/>
        <v>0</v>
      </c>
      <c r="V34" s="31">
        <f t="shared" si="88"/>
        <v>0</v>
      </c>
      <c r="W34" s="27">
        <f>'[5]2025_НМП_заявлено'!V38</f>
        <v>4857</v>
      </c>
      <c r="X34" s="28">
        <f>'[5]2025_НМП_заявлено'!U38</f>
        <v>0</v>
      </c>
      <c r="Y34" s="32">
        <f t="shared" si="9"/>
        <v>4634</v>
      </c>
      <c r="Z34" s="28">
        <f>'[5]НМП_на 2025 год (в ТПОМС)'!T33-AA34</f>
        <v>4634</v>
      </c>
      <c r="AA34" s="28">
        <f t="shared" si="89"/>
        <v>0</v>
      </c>
      <c r="AB34" s="28">
        <f>'[5]НМП_на 2025 год (в ТПОМС)'!U33</f>
        <v>0</v>
      </c>
      <c r="AC34" s="28">
        <f t="shared" si="11"/>
        <v>0</v>
      </c>
      <c r="AD34" s="35">
        <f t="shared" si="12"/>
        <v>-223</v>
      </c>
      <c r="AE34" s="35">
        <f t="shared" si="13"/>
        <v>486</v>
      </c>
      <c r="AF34" s="35">
        <f t="shared" si="14"/>
        <v>143</v>
      </c>
      <c r="AH34" s="36">
        <f>Y34-'[5]НМП_на 2025 год (в ТПОМС)'!V33</f>
        <v>0</v>
      </c>
      <c r="AI34" s="28">
        <f t="shared" si="15"/>
        <v>0</v>
      </c>
      <c r="AJ34" s="25">
        <f t="shared" si="90"/>
        <v>0</v>
      </c>
      <c r="AK34" s="26">
        <f t="shared" si="16"/>
        <v>0</v>
      </c>
      <c r="AL34" s="26">
        <f t="shared" si="91"/>
        <v>0</v>
      </c>
      <c r="AM34" s="33">
        <f t="shared" si="92"/>
        <v>0</v>
      </c>
      <c r="AN34" s="33"/>
      <c r="AO34" s="33"/>
      <c r="AP34" s="25">
        <f t="shared" si="20"/>
        <v>0</v>
      </c>
      <c r="AQ34" s="26">
        <f t="shared" si="93"/>
        <v>0</v>
      </c>
      <c r="AR34" s="26">
        <f t="shared" si="93"/>
        <v>0</v>
      </c>
      <c r="AS34" s="23">
        <f t="shared" si="94"/>
        <v>0</v>
      </c>
      <c r="AT34" s="34">
        <f t="shared" si="95"/>
        <v>0</v>
      </c>
      <c r="AU34" s="34">
        <f t="shared" si="95"/>
        <v>0</v>
      </c>
      <c r="AW34" s="23">
        <f t="shared" si="96"/>
        <v>0</v>
      </c>
      <c r="AX34" s="23">
        <f>'[6]Диагностика_ТРАНСП_ (4)'!AI31</f>
        <v>0</v>
      </c>
      <c r="AY34" s="23">
        <f>'[6]Диагностика_ТРАНСП_ (4)'!E31</f>
        <v>0</v>
      </c>
      <c r="AZ34" s="25">
        <f t="shared" si="97"/>
        <v>0</v>
      </c>
      <c r="BA34" s="26">
        <f t="shared" si="98"/>
        <v>0</v>
      </c>
      <c r="BB34" s="26">
        <f t="shared" si="99"/>
        <v>0</v>
      </c>
      <c r="BC34" s="23">
        <f t="shared" si="100"/>
        <v>0</v>
      </c>
      <c r="BD34" s="34">
        <f t="shared" si="101"/>
        <v>0</v>
      </c>
      <c r="BE34" s="34">
        <f t="shared" si="101"/>
        <v>0</v>
      </c>
    </row>
    <row r="35" spans="1:57" ht="18.75" x14ac:dyDescent="0.3">
      <c r="A35" s="55">
        <v>25</v>
      </c>
      <c r="B35" s="38" t="s">
        <v>64</v>
      </c>
      <c r="C35" s="23">
        <f t="shared" si="83"/>
        <v>0</v>
      </c>
      <c r="D35" s="24">
        <f>[2]Итого!GJ39</f>
        <v>0</v>
      </c>
      <c r="E35" s="24">
        <f>[2]Итого!GK39</f>
        <v>0</v>
      </c>
      <c r="F35" s="25">
        <f t="shared" si="84"/>
        <v>0</v>
      </c>
      <c r="G35" s="26">
        <f t="shared" si="85"/>
        <v>0</v>
      </c>
      <c r="H35" s="26">
        <f t="shared" si="4"/>
        <v>0</v>
      </c>
      <c r="I35" s="27">
        <f t="shared" si="86"/>
        <v>8319</v>
      </c>
      <c r="J35" s="28"/>
      <c r="K35" s="28">
        <f>[3]V_МО____нов!AV44</f>
        <v>8319</v>
      </c>
      <c r="L35" s="28">
        <f>[3]V_МО____нов!AW44</f>
        <v>0</v>
      </c>
      <c r="M35" s="28">
        <f>[3]V_МО____нов!AX44</f>
        <v>0</v>
      </c>
      <c r="N35" s="29"/>
      <c r="O35" s="28">
        <f t="shared" si="6"/>
        <v>6612</v>
      </c>
      <c r="P35" s="28">
        <f>[4]Итого!AV38</f>
        <v>6612</v>
      </c>
      <c r="Q35" s="28">
        <f>[4]Итого!AW38</f>
        <v>0</v>
      </c>
      <c r="R35" s="28">
        <f>[4]Итого!AX38</f>
        <v>0</v>
      </c>
      <c r="S35" s="27">
        <f t="shared" si="87"/>
        <v>8816</v>
      </c>
      <c r="T35" s="31">
        <f t="shared" si="88"/>
        <v>8816</v>
      </c>
      <c r="U35" s="31">
        <f t="shared" si="88"/>
        <v>0</v>
      </c>
      <c r="V35" s="31">
        <f t="shared" si="88"/>
        <v>0</v>
      </c>
      <c r="W35" s="27">
        <f>'[5]2025_НМП_заявлено'!V39</f>
        <v>8319</v>
      </c>
      <c r="X35" s="28">
        <f>'[5]2025_НМП_заявлено'!U39</f>
        <v>0</v>
      </c>
      <c r="Y35" s="32">
        <f t="shared" si="9"/>
        <v>7801</v>
      </c>
      <c r="Z35" s="28">
        <f>'[5]НМП_на 2025 год (в ТПОМС)'!T34-AA35</f>
        <v>7801</v>
      </c>
      <c r="AA35" s="28">
        <f t="shared" si="89"/>
        <v>0</v>
      </c>
      <c r="AB35" s="28">
        <f>'[5]НМП_на 2025 год (в ТПОМС)'!U34</f>
        <v>0</v>
      </c>
      <c r="AC35" s="28">
        <f t="shared" si="11"/>
        <v>0</v>
      </c>
      <c r="AD35" s="35">
        <f t="shared" si="12"/>
        <v>-518</v>
      </c>
      <c r="AE35" s="35">
        <f t="shared" si="13"/>
        <v>-518</v>
      </c>
      <c r="AF35" s="35">
        <f t="shared" si="14"/>
        <v>-1015</v>
      </c>
      <c r="AH35" s="36">
        <f>Y35-'[5]НМП_на 2025 год (в ТПОМС)'!V34</f>
        <v>0</v>
      </c>
      <c r="AI35" s="28">
        <f t="shared" si="15"/>
        <v>0</v>
      </c>
      <c r="AJ35" s="25">
        <f t="shared" si="90"/>
        <v>0</v>
      </c>
      <c r="AK35" s="26">
        <f t="shared" si="16"/>
        <v>0</v>
      </c>
      <c r="AL35" s="26">
        <f t="shared" si="91"/>
        <v>0</v>
      </c>
      <c r="AM35" s="33">
        <f t="shared" si="92"/>
        <v>0</v>
      </c>
      <c r="AN35" s="33"/>
      <c r="AO35" s="33"/>
      <c r="AP35" s="25">
        <f t="shared" si="20"/>
        <v>0</v>
      </c>
      <c r="AQ35" s="26">
        <f t="shared" si="93"/>
        <v>0</v>
      </c>
      <c r="AR35" s="26">
        <f t="shared" si="93"/>
        <v>0</v>
      </c>
      <c r="AS35" s="23">
        <f t="shared" si="94"/>
        <v>0</v>
      </c>
      <c r="AT35" s="34">
        <f t="shared" si="95"/>
        <v>0</v>
      </c>
      <c r="AU35" s="34">
        <f t="shared" si="95"/>
        <v>0</v>
      </c>
      <c r="AW35" s="23">
        <f t="shared" si="96"/>
        <v>0</v>
      </c>
      <c r="AX35" s="23">
        <f>'[6]Диагностика_ТРАНСП_ (4)'!AI32</f>
        <v>0</v>
      </c>
      <c r="AY35" s="23">
        <f>'[6]Диагностика_ТРАНСП_ (4)'!E32</f>
        <v>0</v>
      </c>
      <c r="AZ35" s="25">
        <f t="shared" si="97"/>
        <v>0</v>
      </c>
      <c r="BA35" s="26">
        <f t="shared" si="98"/>
        <v>0</v>
      </c>
      <c r="BB35" s="26">
        <f t="shared" si="99"/>
        <v>0</v>
      </c>
      <c r="BC35" s="23">
        <f t="shared" si="100"/>
        <v>0</v>
      </c>
      <c r="BD35" s="34">
        <f t="shared" si="101"/>
        <v>0</v>
      </c>
      <c r="BE35" s="34">
        <f t="shared" si="101"/>
        <v>0</v>
      </c>
    </row>
    <row r="36" spans="1:57" ht="18.75" x14ac:dyDescent="0.3">
      <c r="A36" s="55">
        <v>26</v>
      </c>
      <c r="B36" s="38" t="s">
        <v>65</v>
      </c>
      <c r="C36" s="23">
        <f t="shared" si="83"/>
        <v>0</v>
      </c>
      <c r="D36" s="24">
        <f>[2]Итого!GJ40</f>
        <v>0</v>
      </c>
      <c r="E36" s="24">
        <f>[2]Итого!GK40</f>
        <v>0</v>
      </c>
      <c r="F36" s="25">
        <f t="shared" si="84"/>
        <v>0</v>
      </c>
      <c r="G36" s="26">
        <f t="shared" si="85"/>
        <v>0</v>
      </c>
      <c r="H36" s="26">
        <f t="shared" si="4"/>
        <v>0</v>
      </c>
      <c r="I36" s="27">
        <f t="shared" si="86"/>
        <v>27710</v>
      </c>
      <c r="J36" s="28"/>
      <c r="K36" s="28">
        <f>[3]V_МО____нов!AV45</f>
        <v>27707</v>
      </c>
      <c r="L36" s="28">
        <f>[3]V_МО____нов!AW45</f>
        <v>3</v>
      </c>
      <c r="M36" s="28">
        <f>[3]V_МО____нов!AX45</f>
        <v>0</v>
      </c>
      <c r="N36" s="29"/>
      <c r="O36" s="28">
        <f t="shared" si="6"/>
        <v>20338</v>
      </c>
      <c r="P36" s="28">
        <f>[4]Итого!AV39</f>
        <v>20335</v>
      </c>
      <c r="Q36" s="28">
        <f>[4]Итого!AW39</f>
        <v>3</v>
      </c>
      <c r="R36" s="28">
        <f>[4]Итого!AX39</f>
        <v>0</v>
      </c>
      <c r="S36" s="27">
        <f t="shared" si="87"/>
        <v>27117</v>
      </c>
      <c r="T36" s="31">
        <f t="shared" si="88"/>
        <v>27113</v>
      </c>
      <c r="U36" s="31">
        <f t="shared" si="88"/>
        <v>4</v>
      </c>
      <c r="V36" s="31">
        <f t="shared" si="88"/>
        <v>0</v>
      </c>
      <c r="W36" s="27">
        <f>'[5]2025_НМП_заявлено'!V40</f>
        <v>27710</v>
      </c>
      <c r="X36" s="28">
        <f>'[5]2025_НМП_заявлено'!U40</f>
        <v>0</v>
      </c>
      <c r="Y36" s="32">
        <f t="shared" si="9"/>
        <v>27402</v>
      </c>
      <c r="Z36" s="28">
        <f>'[5]НМП_на 2025 год (в ТПОМС)'!T35-AA36</f>
        <v>27398</v>
      </c>
      <c r="AA36" s="28">
        <f t="shared" si="89"/>
        <v>4</v>
      </c>
      <c r="AB36" s="28">
        <f>'[5]НМП_на 2025 год (в ТПОМС)'!U35</f>
        <v>0</v>
      </c>
      <c r="AC36" s="28">
        <f t="shared" si="11"/>
        <v>0</v>
      </c>
      <c r="AD36" s="35">
        <f t="shared" si="12"/>
        <v>-308</v>
      </c>
      <c r="AE36" s="35">
        <f t="shared" si="13"/>
        <v>-308</v>
      </c>
      <c r="AF36" s="35">
        <f t="shared" si="14"/>
        <v>285</v>
      </c>
      <c r="AH36" s="36">
        <f>Y36-'[5]НМП_на 2025 год (в ТПОМС)'!V35</f>
        <v>0</v>
      </c>
      <c r="AI36" s="28">
        <f t="shared" si="15"/>
        <v>0</v>
      </c>
      <c r="AJ36" s="25">
        <f t="shared" si="90"/>
        <v>0</v>
      </c>
      <c r="AK36" s="26">
        <f t="shared" si="16"/>
        <v>0</v>
      </c>
      <c r="AL36" s="26">
        <f t="shared" si="91"/>
        <v>0</v>
      </c>
      <c r="AM36" s="33">
        <f t="shared" si="92"/>
        <v>0</v>
      </c>
      <c r="AN36" s="33"/>
      <c r="AO36" s="33"/>
      <c r="AP36" s="25">
        <f t="shared" si="20"/>
        <v>0</v>
      </c>
      <c r="AQ36" s="26">
        <f t="shared" si="93"/>
        <v>0</v>
      </c>
      <c r="AR36" s="26">
        <f t="shared" si="93"/>
        <v>0</v>
      </c>
      <c r="AS36" s="23">
        <f t="shared" si="94"/>
        <v>0</v>
      </c>
      <c r="AT36" s="34">
        <f t="shared" si="95"/>
        <v>0</v>
      </c>
      <c r="AU36" s="34">
        <f t="shared" si="95"/>
        <v>0</v>
      </c>
      <c r="AW36" s="23">
        <f t="shared" si="96"/>
        <v>0</v>
      </c>
      <c r="AX36" s="23">
        <f>'[6]Диагностика_ТРАНСП_ (4)'!AI33</f>
        <v>0</v>
      </c>
      <c r="AY36" s="23">
        <f>'[6]Диагностика_ТРАНСП_ (4)'!E33</f>
        <v>0</v>
      </c>
      <c r="AZ36" s="25">
        <f t="shared" si="97"/>
        <v>0</v>
      </c>
      <c r="BA36" s="26">
        <f t="shared" si="98"/>
        <v>0</v>
      </c>
      <c r="BB36" s="26">
        <f t="shared" si="99"/>
        <v>0</v>
      </c>
      <c r="BC36" s="23">
        <f t="shared" si="100"/>
        <v>0</v>
      </c>
      <c r="BD36" s="34">
        <f t="shared" si="101"/>
        <v>0</v>
      </c>
      <c r="BE36" s="34">
        <f t="shared" si="101"/>
        <v>0</v>
      </c>
    </row>
    <row r="37" spans="1:57" ht="18.75" x14ac:dyDescent="0.3">
      <c r="A37" s="55">
        <v>27</v>
      </c>
      <c r="B37" s="38" t="s">
        <v>66</v>
      </c>
      <c r="C37" s="23">
        <f t="shared" si="83"/>
        <v>0</v>
      </c>
      <c r="D37" s="24">
        <f>[2]Итого!GJ41</f>
        <v>0</v>
      </c>
      <c r="E37" s="24">
        <f>[2]Итого!GK41</f>
        <v>0</v>
      </c>
      <c r="F37" s="25">
        <f t="shared" si="84"/>
        <v>0</v>
      </c>
      <c r="G37" s="26">
        <f t="shared" si="85"/>
        <v>0</v>
      </c>
      <c r="H37" s="26">
        <f t="shared" si="4"/>
        <v>0</v>
      </c>
      <c r="I37" s="27">
        <f t="shared" si="86"/>
        <v>10601</v>
      </c>
      <c r="J37" s="28"/>
      <c r="K37" s="28">
        <f>[3]V_МО____нов!AV46</f>
        <v>10601</v>
      </c>
      <c r="L37" s="28">
        <f>[3]V_МО____нов!AW46</f>
        <v>0</v>
      </c>
      <c r="M37" s="28">
        <f>[3]V_МО____нов!AX46</f>
        <v>0</v>
      </c>
      <c r="N37" s="29"/>
      <c r="O37" s="28">
        <f t="shared" si="6"/>
        <v>4103</v>
      </c>
      <c r="P37" s="28">
        <f>[4]Итого!AV40</f>
        <v>4103</v>
      </c>
      <c r="Q37" s="28">
        <f>[4]Итого!AW40</f>
        <v>0</v>
      </c>
      <c r="R37" s="28">
        <f>[4]Итого!AX40</f>
        <v>0</v>
      </c>
      <c r="S37" s="27">
        <f t="shared" si="87"/>
        <v>5471</v>
      </c>
      <c r="T37" s="31">
        <f t="shared" si="88"/>
        <v>5471</v>
      </c>
      <c r="U37" s="31">
        <f t="shared" si="88"/>
        <v>0</v>
      </c>
      <c r="V37" s="31">
        <f t="shared" si="88"/>
        <v>0</v>
      </c>
      <c r="W37" s="27">
        <f>'[5]2025_НМП_заявлено'!V41</f>
        <v>10601</v>
      </c>
      <c r="X37" s="28">
        <f>'[5]2025_НМП_заявлено'!U41</f>
        <v>0</v>
      </c>
      <c r="Y37" s="32">
        <f t="shared" si="9"/>
        <v>9863</v>
      </c>
      <c r="Z37" s="28">
        <f>'[5]НМП_на 2025 год (в ТПОМС)'!T36-AA37</f>
        <v>9863</v>
      </c>
      <c r="AA37" s="28">
        <f t="shared" si="89"/>
        <v>0</v>
      </c>
      <c r="AB37" s="28">
        <f>'[5]НМП_на 2025 год (в ТПОМС)'!U36</f>
        <v>0</v>
      </c>
      <c r="AC37" s="28">
        <f t="shared" si="11"/>
        <v>0</v>
      </c>
      <c r="AD37" s="35">
        <f t="shared" si="12"/>
        <v>-738</v>
      </c>
      <c r="AE37" s="35">
        <f t="shared" si="13"/>
        <v>-738</v>
      </c>
      <c r="AF37" s="35">
        <f t="shared" si="14"/>
        <v>4392</v>
      </c>
      <c r="AH37" s="36">
        <f>Y37-'[5]НМП_на 2025 год (в ТПОМС)'!V36</f>
        <v>0</v>
      </c>
      <c r="AI37" s="28">
        <f t="shared" si="15"/>
        <v>0</v>
      </c>
      <c r="AJ37" s="25">
        <f t="shared" si="90"/>
        <v>0</v>
      </c>
      <c r="AK37" s="26">
        <f t="shared" si="16"/>
        <v>0</v>
      </c>
      <c r="AL37" s="26">
        <f t="shared" si="91"/>
        <v>0</v>
      </c>
      <c r="AM37" s="33">
        <f t="shared" si="92"/>
        <v>0</v>
      </c>
      <c r="AN37" s="33"/>
      <c r="AO37" s="33"/>
      <c r="AP37" s="25">
        <f t="shared" si="20"/>
        <v>0</v>
      </c>
      <c r="AQ37" s="26">
        <f t="shared" si="93"/>
        <v>0</v>
      </c>
      <c r="AR37" s="26">
        <f t="shared" si="93"/>
        <v>0</v>
      </c>
      <c r="AS37" s="23">
        <f t="shared" si="94"/>
        <v>0</v>
      </c>
      <c r="AT37" s="34">
        <f t="shared" si="95"/>
        <v>0</v>
      </c>
      <c r="AU37" s="34">
        <f t="shared" si="95"/>
        <v>0</v>
      </c>
      <c r="AW37" s="23">
        <f t="shared" si="96"/>
        <v>0</v>
      </c>
      <c r="AX37" s="23">
        <f>'[6]Диагностика_ТРАНСП_ (4)'!AI34</f>
        <v>0</v>
      </c>
      <c r="AY37" s="23">
        <f>'[6]Диагностика_ТРАНСП_ (4)'!E34</f>
        <v>0</v>
      </c>
      <c r="AZ37" s="25">
        <f t="shared" si="97"/>
        <v>0</v>
      </c>
      <c r="BA37" s="26">
        <f t="shared" si="98"/>
        <v>0</v>
      </c>
      <c r="BB37" s="26">
        <f t="shared" si="99"/>
        <v>0</v>
      </c>
      <c r="BC37" s="23">
        <f t="shared" si="100"/>
        <v>0</v>
      </c>
      <c r="BD37" s="34">
        <f t="shared" si="101"/>
        <v>0</v>
      </c>
      <c r="BE37" s="34">
        <f t="shared" si="101"/>
        <v>0</v>
      </c>
    </row>
    <row r="38" spans="1:57" ht="18.75" x14ac:dyDescent="0.3">
      <c r="A38" s="55">
        <v>28</v>
      </c>
      <c r="B38" s="38" t="s">
        <v>67</v>
      </c>
      <c r="C38" s="23">
        <f t="shared" si="83"/>
        <v>1445</v>
      </c>
      <c r="D38" s="24">
        <f>'[6]Диагностика_ТРАНСП_ (4)'!$AI$35</f>
        <v>1295</v>
      </c>
      <c r="E38" s="24">
        <f>'[6]Диагностика_ТРАНСП_ (4)'!$E$35</f>
        <v>150</v>
      </c>
      <c r="F38" s="25">
        <f t="shared" si="84"/>
        <v>1003</v>
      </c>
      <c r="G38" s="26">
        <f t="shared" si="85"/>
        <v>886</v>
      </c>
      <c r="H38" s="26">
        <f t="shared" si="4"/>
        <v>117</v>
      </c>
      <c r="I38" s="27">
        <f t="shared" si="86"/>
        <v>20960</v>
      </c>
      <c r="J38" s="28"/>
      <c r="K38" s="28">
        <f>[3]V_МО____нов!AV47</f>
        <v>18907</v>
      </c>
      <c r="L38" s="28">
        <f>[3]V_МО____нов!AW47</f>
        <v>2053</v>
      </c>
      <c r="M38" s="28">
        <f>[3]V_МО____нов!AX47</f>
        <v>0</v>
      </c>
      <c r="N38" s="29"/>
      <c r="O38" s="28">
        <f t="shared" si="6"/>
        <v>15472</v>
      </c>
      <c r="P38" s="28">
        <f>[4]Итого!AV41</f>
        <v>13340</v>
      </c>
      <c r="Q38" s="28">
        <f>[4]Итого!AW41</f>
        <v>2132</v>
      </c>
      <c r="R38" s="28">
        <f>[4]Итого!AX41</f>
        <v>0</v>
      </c>
      <c r="S38" s="27">
        <f t="shared" si="87"/>
        <v>20630</v>
      </c>
      <c r="T38" s="31">
        <f t="shared" si="88"/>
        <v>17787</v>
      </c>
      <c r="U38" s="31">
        <f t="shared" si="88"/>
        <v>2843</v>
      </c>
      <c r="V38" s="31">
        <f t="shared" si="88"/>
        <v>0</v>
      </c>
      <c r="W38" s="27">
        <f>'[5]2025_НМП_заявлено'!V42</f>
        <v>20555</v>
      </c>
      <c r="X38" s="28">
        <f>'[5]2025_НМП_заявлено'!U42</f>
        <v>0</v>
      </c>
      <c r="Y38" s="32">
        <f t="shared" si="9"/>
        <v>20523</v>
      </c>
      <c r="Z38" s="28">
        <f>'[5]НМП_на 2025 год (в ТПОМС)'!T37-AA38</f>
        <v>17680</v>
      </c>
      <c r="AA38" s="28">
        <f t="shared" si="89"/>
        <v>2843</v>
      </c>
      <c r="AB38" s="28">
        <f>'[5]НМП_на 2025 год (в ТПОМС)'!U37</f>
        <v>0</v>
      </c>
      <c r="AC38" s="28">
        <f t="shared" si="11"/>
        <v>338</v>
      </c>
      <c r="AD38" s="35">
        <f t="shared" si="12"/>
        <v>-32</v>
      </c>
      <c r="AE38" s="35">
        <f t="shared" si="13"/>
        <v>-437</v>
      </c>
      <c r="AF38" s="35">
        <f t="shared" si="14"/>
        <v>-107</v>
      </c>
      <c r="AH38" s="36">
        <f>Y38-'[5]НМП_на 2025 год (в ТПОМС)'!V37</f>
        <v>0</v>
      </c>
      <c r="AI38" s="28">
        <f t="shared" si="15"/>
        <v>269</v>
      </c>
      <c r="AJ38" s="25">
        <f t="shared" si="90"/>
        <v>1070</v>
      </c>
      <c r="AK38" s="26">
        <f t="shared" si="16"/>
        <v>232</v>
      </c>
      <c r="AL38" s="26">
        <f t="shared" si="91"/>
        <v>838</v>
      </c>
      <c r="AM38" s="33">
        <f t="shared" si="92"/>
        <v>0</v>
      </c>
      <c r="AN38" s="33"/>
      <c r="AO38" s="33"/>
      <c r="AP38" s="25">
        <f t="shared" si="20"/>
        <v>1070</v>
      </c>
      <c r="AQ38" s="26">
        <f t="shared" si="93"/>
        <v>232</v>
      </c>
      <c r="AR38" s="26">
        <f t="shared" si="93"/>
        <v>838</v>
      </c>
      <c r="AS38" s="23">
        <f t="shared" si="94"/>
        <v>-375</v>
      </c>
      <c r="AT38" s="34">
        <f t="shared" si="95"/>
        <v>-1063</v>
      </c>
      <c r="AU38" s="34">
        <f t="shared" si="95"/>
        <v>688</v>
      </c>
      <c r="AW38" s="23">
        <f t="shared" si="96"/>
        <v>1445</v>
      </c>
      <c r="AX38" s="23">
        <f>'[6]Диагностика_ТРАНСП_ (4)'!AI35</f>
        <v>1295</v>
      </c>
      <c r="AY38" s="23">
        <f>'[6]Диагностика_ТРАНСП_ (4)'!E35</f>
        <v>150</v>
      </c>
      <c r="AZ38" s="25">
        <f t="shared" si="97"/>
        <v>398</v>
      </c>
      <c r="BA38" s="26">
        <f t="shared" si="98"/>
        <v>281</v>
      </c>
      <c r="BB38" s="26">
        <f t="shared" si="99"/>
        <v>117</v>
      </c>
      <c r="BC38" s="23">
        <f t="shared" si="100"/>
        <v>-1047</v>
      </c>
      <c r="BD38" s="34">
        <f t="shared" si="101"/>
        <v>-1014</v>
      </c>
      <c r="BE38" s="34">
        <f t="shared" si="101"/>
        <v>-33</v>
      </c>
    </row>
    <row r="39" spans="1:57" ht="18.75" x14ac:dyDescent="0.3">
      <c r="A39" s="55">
        <v>29</v>
      </c>
      <c r="B39" s="38" t="s">
        <v>68</v>
      </c>
      <c r="C39" s="23">
        <f t="shared" si="83"/>
        <v>0</v>
      </c>
      <c r="D39" s="24">
        <f>[2]Итого!GJ43</f>
        <v>0</v>
      </c>
      <c r="E39" s="24">
        <f>[2]Итого!GK43</f>
        <v>0</v>
      </c>
      <c r="F39" s="25">
        <f t="shared" si="84"/>
        <v>0</v>
      </c>
      <c r="G39" s="26">
        <f t="shared" si="85"/>
        <v>0</v>
      </c>
      <c r="H39" s="26">
        <f t="shared" si="4"/>
        <v>0</v>
      </c>
      <c r="I39" s="27">
        <f t="shared" si="86"/>
        <v>4701</v>
      </c>
      <c r="J39" s="28"/>
      <c r="K39" s="28">
        <f>[3]V_МО____нов!AV48</f>
        <v>4701</v>
      </c>
      <c r="L39" s="28">
        <f>[3]V_МО____нов!AW48</f>
        <v>0</v>
      </c>
      <c r="M39" s="28">
        <f>[3]V_МО____нов!AX48</f>
        <v>0</v>
      </c>
      <c r="N39" s="29"/>
      <c r="O39" s="28">
        <f t="shared" si="6"/>
        <v>3120</v>
      </c>
      <c r="P39" s="28">
        <f>[4]Итого!AV42</f>
        <v>3120</v>
      </c>
      <c r="Q39" s="28">
        <f>[4]Итого!AW42</f>
        <v>0</v>
      </c>
      <c r="R39" s="28">
        <f>[4]Итого!AX42</f>
        <v>0</v>
      </c>
      <c r="S39" s="27">
        <f t="shared" si="87"/>
        <v>4160</v>
      </c>
      <c r="T39" s="31">
        <f t="shared" si="88"/>
        <v>4160</v>
      </c>
      <c r="U39" s="31">
        <f t="shared" si="88"/>
        <v>0</v>
      </c>
      <c r="V39" s="31">
        <f t="shared" si="88"/>
        <v>0</v>
      </c>
      <c r="W39" s="27">
        <f>'[5]2025_НМП_заявлено'!V43</f>
        <v>4701</v>
      </c>
      <c r="X39" s="28">
        <f>'[5]2025_НМП_заявлено'!U43</f>
        <v>0</v>
      </c>
      <c r="Y39" s="32">
        <f t="shared" si="9"/>
        <v>4195</v>
      </c>
      <c r="Z39" s="28">
        <f>'[5]НМП_на 2025 год (в ТПОМС)'!T38-AA39</f>
        <v>4195</v>
      </c>
      <c r="AA39" s="28">
        <f t="shared" si="89"/>
        <v>0</v>
      </c>
      <c r="AB39" s="28">
        <f>'[5]НМП_на 2025 год (в ТПОМС)'!U38</f>
        <v>0</v>
      </c>
      <c r="AC39" s="28">
        <f t="shared" si="11"/>
        <v>0</v>
      </c>
      <c r="AD39" s="35">
        <f t="shared" si="12"/>
        <v>-506</v>
      </c>
      <c r="AE39" s="35">
        <f t="shared" si="13"/>
        <v>-506</v>
      </c>
      <c r="AF39" s="35">
        <f t="shared" si="14"/>
        <v>35</v>
      </c>
      <c r="AH39" s="36">
        <f>Y39-'[5]НМП_на 2025 год (в ТПОМС)'!V38</f>
        <v>0</v>
      </c>
      <c r="AI39" s="28">
        <f t="shared" si="15"/>
        <v>0</v>
      </c>
      <c r="AJ39" s="25">
        <f t="shared" si="90"/>
        <v>0</v>
      </c>
      <c r="AK39" s="26">
        <f t="shared" si="16"/>
        <v>0</v>
      </c>
      <c r="AL39" s="26">
        <f t="shared" si="91"/>
        <v>0</v>
      </c>
      <c r="AM39" s="33">
        <f t="shared" si="92"/>
        <v>0</v>
      </c>
      <c r="AN39" s="33"/>
      <c r="AO39" s="33"/>
      <c r="AP39" s="25">
        <f t="shared" si="20"/>
        <v>0</v>
      </c>
      <c r="AQ39" s="26">
        <f t="shared" si="93"/>
        <v>0</v>
      </c>
      <c r="AR39" s="26">
        <f t="shared" si="93"/>
        <v>0</v>
      </c>
      <c r="AS39" s="23">
        <f t="shared" si="94"/>
        <v>0</v>
      </c>
      <c r="AT39" s="34">
        <f t="shared" si="95"/>
        <v>0</v>
      </c>
      <c r="AU39" s="34">
        <f t="shared" si="95"/>
        <v>0</v>
      </c>
      <c r="AW39" s="23">
        <f t="shared" si="96"/>
        <v>0</v>
      </c>
      <c r="AX39" s="23">
        <f>'[6]Диагностика_ТРАНСП_ (4)'!AI36</f>
        <v>0</v>
      </c>
      <c r="AY39" s="23">
        <f>'[6]Диагностика_ТРАНСП_ (4)'!E36</f>
        <v>0</v>
      </c>
      <c r="AZ39" s="25">
        <f t="shared" si="97"/>
        <v>0</v>
      </c>
      <c r="BA39" s="26">
        <f t="shared" si="98"/>
        <v>0</v>
      </c>
      <c r="BB39" s="26">
        <f t="shared" si="99"/>
        <v>0</v>
      </c>
      <c r="BC39" s="23">
        <f t="shared" si="100"/>
        <v>0</v>
      </c>
      <c r="BD39" s="34">
        <f t="shared" si="101"/>
        <v>0</v>
      </c>
      <c r="BE39" s="34">
        <f t="shared" si="101"/>
        <v>0</v>
      </c>
    </row>
    <row r="40" spans="1:57" ht="18.75" x14ac:dyDescent="0.3">
      <c r="A40" s="55">
        <v>30</v>
      </c>
      <c r="B40" s="38" t="s">
        <v>69</v>
      </c>
      <c r="C40" s="23">
        <f t="shared" si="83"/>
        <v>0</v>
      </c>
      <c r="D40" s="24">
        <f>[2]Итого!GJ44</f>
        <v>0</v>
      </c>
      <c r="E40" s="24">
        <f>[2]Итого!GK44</f>
        <v>0</v>
      </c>
      <c r="F40" s="25">
        <f t="shared" si="84"/>
        <v>0</v>
      </c>
      <c r="G40" s="26">
        <f t="shared" si="85"/>
        <v>0</v>
      </c>
      <c r="H40" s="26">
        <f t="shared" si="4"/>
        <v>0</v>
      </c>
      <c r="I40" s="27">
        <f t="shared" si="86"/>
        <v>6982</v>
      </c>
      <c r="J40" s="28"/>
      <c r="K40" s="28">
        <f>[3]V_МО____нов!AV49</f>
        <v>6982</v>
      </c>
      <c r="L40" s="28">
        <f>[3]V_МО____нов!AW49</f>
        <v>0</v>
      </c>
      <c r="M40" s="28">
        <f>[3]V_МО____нов!AX49</f>
        <v>0</v>
      </c>
      <c r="N40" s="29"/>
      <c r="O40" s="28">
        <f t="shared" si="6"/>
        <v>6102</v>
      </c>
      <c r="P40" s="28">
        <f>[4]Итого!AV43</f>
        <v>6102</v>
      </c>
      <c r="Q40" s="28">
        <f>[4]Итого!AW43</f>
        <v>0</v>
      </c>
      <c r="R40" s="28">
        <f>[4]Итого!AX43</f>
        <v>0</v>
      </c>
      <c r="S40" s="27">
        <f t="shared" si="87"/>
        <v>8136</v>
      </c>
      <c r="T40" s="31">
        <f t="shared" si="88"/>
        <v>8136</v>
      </c>
      <c r="U40" s="31">
        <f t="shared" si="88"/>
        <v>0</v>
      </c>
      <c r="V40" s="31">
        <f t="shared" si="88"/>
        <v>0</v>
      </c>
      <c r="W40" s="27">
        <f>'[5]2025_НМП_заявлено'!V44</f>
        <v>6982</v>
      </c>
      <c r="X40" s="28">
        <f>'[5]2025_НМП_заявлено'!U44</f>
        <v>0</v>
      </c>
      <c r="Y40" s="32">
        <f t="shared" si="9"/>
        <v>6944</v>
      </c>
      <c r="Z40" s="28">
        <f>'[5]НМП_на 2025 год (в ТПОМС)'!T39-AA40</f>
        <v>6944</v>
      </c>
      <c r="AA40" s="28">
        <f t="shared" si="89"/>
        <v>0</v>
      </c>
      <c r="AB40" s="28">
        <f>'[5]НМП_на 2025 год (в ТПОМС)'!U39</f>
        <v>0</v>
      </c>
      <c r="AC40" s="28">
        <f t="shared" si="11"/>
        <v>0</v>
      </c>
      <c r="AD40" s="35">
        <f t="shared" si="12"/>
        <v>-38</v>
      </c>
      <c r="AE40" s="35">
        <f t="shared" si="13"/>
        <v>-38</v>
      </c>
      <c r="AF40" s="35">
        <f t="shared" si="14"/>
        <v>-1192</v>
      </c>
      <c r="AH40" s="36">
        <f>Y40-'[5]НМП_на 2025 год (в ТПОМС)'!V39</f>
        <v>0</v>
      </c>
      <c r="AI40" s="28">
        <f t="shared" si="15"/>
        <v>0</v>
      </c>
      <c r="AJ40" s="25">
        <f t="shared" si="90"/>
        <v>0</v>
      </c>
      <c r="AK40" s="26">
        <f t="shared" si="16"/>
        <v>0</v>
      </c>
      <c r="AL40" s="26">
        <f t="shared" si="91"/>
        <v>0</v>
      </c>
      <c r="AM40" s="33">
        <f t="shared" si="92"/>
        <v>0</v>
      </c>
      <c r="AN40" s="33"/>
      <c r="AO40" s="33"/>
      <c r="AP40" s="25">
        <f t="shared" si="20"/>
        <v>0</v>
      </c>
      <c r="AQ40" s="26">
        <f t="shared" si="93"/>
        <v>0</v>
      </c>
      <c r="AR40" s="26">
        <f t="shared" si="93"/>
        <v>0</v>
      </c>
      <c r="AS40" s="23">
        <f t="shared" si="94"/>
        <v>0</v>
      </c>
      <c r="AT40" s="34">
        <f t="shared" si="95"/>
        <v>0</v>
      </c>
      <c r="AU40" s="34">
        <f t="shared" si="95"/>
        <v>0</v>
      </c>
      <c r="AW40" s="23">
        <f t="shared" si="96"/>
        <v>0</v>
      </c>
      <c r="AX40" s="23">
        <f>'[6]Диагностика_ТРАНСП_ (4)'!AI37</f>
        <v>0</v>
      </c>
      <c r="AY40" s="23">
        <f>'[6]Диагностика_ТРАНСП_ (4)'!E37</f>
        <v>0</v>
      </c>
      <c r="AZ40" s="25">
        <f t="shared" si="97"/>
        <v>0</v>
      </c>
      <c r="BA40" s="26">
        <f t="shared" si="98"/>
        <v>0</v>
      </c>
      <c r="BB40" s="26">
        <f t="shared" si="99"/>
        <v>0</v>
      </c>
      <c r="BC40" s="23">
        <f t="shared" si="100"/>
        <v>0</v>
      </c>
      <c r="BD40" s="34">
        <f t="shared" si="101"/>
        <v>0</v>
      </c>
      <c r="BE40" s="34">
        <f t="shared" si="101"/>
        <v>0</v>
      </c>
    </row>
    <row r="41" spans="1:57" ht="18.75" x14ac:dyDescent="0.3">
      <c r="A41" s="55">
        <v>31</v>
      </c>
      <c r="B41" s="38" t="s">
        <v>70</v>
      </c>
      <c r="C41" s="23">
        <f t="shared" si="83"/>
        <v>2890</v>
      </c>
      <c r="D41" s="24">
        <f>'[6]Диагностика_ТРАНСП_ (4)'!$AI$38</f>
        <v>2890</v>
      </c>
      <c r="E41" s="24">
        <f>[2]Итого!GK45</f>
        <v>0</v>
      </c>
      <c r="F41" s="25">
        <f t="shared" si="84"/>
        <v>1977</v>
      </c>
      <c r="G41" s="26">
        <f t="shared" si="85"/>
        <v>1977</v>
      </c>
      <c r="H41" s="26">
        <f t="shared" si="4"/>
        <v>0</v>
      </c>
      <c r="I41" s="27">
        <f t="shared" si="86"/>
        <v>31083</v>
      </c>
      <c r="J41" s="28"/>
      <c r="K41" s="28">
        <f>[3]V_МО____нов!AV50</f>
        <v>31083</v>
      </c>
      <c r="L41" s="28">
        <f>[3]V_МО____нов!AW50</f>
        <v>0</v>
      </c>
      <c r="M41" s="28">
        <f>[3]V_МО____нов!AX50</f>
        <v>0</v>
      </c>
      <c r="N41" s="29"/>
      <c r="O41" s="28">
        <f t="shared" si="6"/>
        <v>25318</v>
      </c>
      <c r="P41" s="28">
        <f>[4]Итого!AV44</f>
        <v>25318</v>
      </c>
      <c r="Q41" s="28">
        <f>[4]Итого!AW44</f>
        <v>0</v>
      </c>
      <c r="R41" s="28">
        <f>[4]Итого!AX44</f>
        <v>0</v>
      </c>
      <c r="S41" s="27">
        <f t="shared" si="87"/>
        <v>33757</v>
      </c>
      <c r="T41" s="31">
        <f t="shared" si="88"/>
        <v>33757</v>
      </c>
      <c r="U41" s="31">
        <f t="shared" si="88"/>
        <v>0</v>
      </c>
      <c r="V41" s="31">
        <f t="shared" si="88"/>
        <v>0</v>
      </c>
      <c r="W41" s="27">
        <f>'[5]2025_НМП_заявлено'!V45</f>
        <v>31083</v>
      </c>
      <c r="X41" s="28">
        <f>'[5]2025_НМП_заявлено'!U45</f>
        <v>0</v>
      </c>
      <c r="Y41" s="32">
        <f t="shared" si="9"/>
        <v>29867</v>
      </c>
      <c r="Z41" s="28">
        <f>'[5]НМП_на 2025 год (в ТПОМС)'!T40-AA41</f>
        <v>29867</v>
      </c>
      <c r="AA41" s="28">
        <f t="shared" si="89"/>
        <v>0</v>
      </c>
      <c r="AB41" s="28">
        <f>'[5]НМП_на 2025 год (в ТПОМС)'!U40</f>
        <v>0</v>
      </c>
      <c r="AC41" s="28">
        <f t="shared" si="11"/>
        <v>0</v>
      </c>
      <c r="AD41" s="35">
        <f t="shared" si="12"/>
        <v>-1216</v>
      </c>
      <c r="AE41" s="35">
        <f t="shared" si="13"/>
        <v>-1216</v>
      </c>
      <c r="AF41" s="35">
        <f t="shared" si="14"/>
        <v>-3890</v>
      </c>
      <c r="AH41" s="36">
        <f>Y41-'[5]НМП_на 2025 год (в ТПОМС)'!V40</f>
        <v>0</v>
      </c>
      <c r="AI41" s="28">
        <f t="shared" si="15"/>
        <v>0</v>
      </c>
      <c r="AJ41" s="58">
        <f t="shared" si="90"/>
        <v>2139</v>
      </c>
      <c r="AK41" s="26">
        <f t="shared" si="16"/>
        <v>464</v>
      </c>
      <c r="AL41" s="26">
        <f t="shared" si="91"/>
        <v>1675</v>
      </c>
      <c r="AM41" s="33">
        <f t="shared" si="92"/>
        <v>-1675</v>
      </c>
      <c r="AN41" s="33"/>
      <c r="AO41" s="33">
        <f>-AL41</f>
        <v>-1675</v>
      </c>
      <c r="AP41" s="25">
        <f t="shared" si="20"/>
        <v>464</v>
      </c>
      <c r="AQ41" s="26">
        <f t="shared" si="93"/>
        <v>464</v>
      </c>
      <c r="AR41" s="26">
        <f t="shared" si="93"/>
        <v>0</v>
      </c>
      <c r="AS41" s="23">
        <f t="shared" si="94"/>
        <v>-2426</v>
      </c>
      <c r="AT41" s="34">
        <f t="shared" si="95"/>
        <v>-2426</v>
      </c>
      <c r="AU41" s="34">
        <f t="shared" si="95"/>
        <v>0</v>
      </c>
      <c r="AW41" s="23">
        <f t="shared" si="96"/>
        <v>2890</v>
      </c>
      <c r="AX41" s="23">
        <f>'[6]Диагностика_ТРАНСП_ (4)'!AI38</f>
        <v>2890</v>
      </c>
      <c r="AY41" s="23">
        <f>'[6]Диагностика_ТРАНСП_ (4)'!E38</f>
        <v>0</v>
      </c>
      <c r="AZ41" s="25">
        <f t="shared" si="97"/>
        <v>627</v>
      </c>
      <c r="BA41" s="26">
        <f t="shared" si="98"/>
        <v>627</v>
      </c>
      <c r="BB41" s="26">
        <f t="shared" si="99"/>
        <v>0</v>
      </c>
      <c r="BC41" s="23">
        <f t="shared" si="100"/>
        <v>-2263</v>
      </c>
      <c r="BD41" s="34">
        <f t="shared" si="101"/>
        <v>-2263</v>
      </c>
      <c r="BE41" s="34">
        <f t="shared" si="101"/>
        <v>0</v>
      </c>
    </row>
    <row r="42" spans="1:57" ht="18.75" x14ac:dyDescent="0.3">
      <c r="A42" s="55">
        <v>32</v>
      </c>
      <c r="B42" s="38" t="s">
        <v>71</v>
      </c>
      <c r="C42" s="23">
        <f t="shared" si="83"/>
        <v>0</v>
      </c>
      <c r="D42" s="24">
        <f>[2]Итого!GJ46</f>
        <v>0</v>
      </c>
      <c r="E42" s="24">
        <f>[2]Итого!GK46</f>
        <v>0</v>
      </c>
      <c r="F42" s="25">
        <f t="shared" si="84"/>
        <v>0</v>
      </c>
      <c r="G42" s="26">
        <f t="shared" si="85"/>
        <v>0</v>
      </c>
      <c r="H42" s="26">
        <f t="shared" si="4"/>
        <v>0</v>
      </c>
      <c r="I42" s="27">
        <f t="shared" si="86"/>
        <v>4424</v>
      </c>
      <c r="J42" s="28"/>
      <c r="K42" s="28">
        <f>[3]V_МО____нов!AV51</f>
        <v>4424</v>
      </c>
      <c r="L42" s="28">
        <f>[3]V_МО____нов!AW51</f>
        <v>0</v>
      </c>
      <c r="M42" s="28">
        <f>[3]V_МО____нов!AX51</f>
        <v>0</v>
      </c>
      <c r="N42" s="29"/>
      <c r="O42" s="28">
        <f t="shared" si="6"/>
        <v>3133</v>
      </c>
      <c r="P42" s="28">
        <f>[4]Итого!AV45</f>
        <v>3133</v>
      </c>
      <c r="Q42" s="28">
        <f>[4]Итого!AW45</f>
        <v>0</v>
      </c>
      <c r="R42" s="28">
        <f>[4]Итого!AX45</f>
        <v>0</v>
      </c>
      <c r="S42" s="27">
        <f t="shared" si="87"/>
        <v>4177</v>
      </c>
      <c r="T42" s="31">
        <f t="shared" si="88"/>
        <v>4177</v>
      </c>
      <c r="U42" s="31">
        <f t="shared" si="88"/>
        <v>0</v>
      </c>
      <c r="V42" s="31">
        <f t="shared" si="88"/>
        <v>0</v>
      </c>
      <c r="W42" s="27">
        <f>'[5]2025_НМП_заявлено'!V46</f>
        <v>5429</v>
      </c>
      <c r="X42" s="28">
        <f>'[5]2025_НМП_заявлено'!U46</f>
        <v>0</v>
      </c>
      <c r="Y42" s="32">
        <f t="shared" si="9"/>
        <v>5229</v>
      </c>
      <c r="Z42" s="28">
        <f>'[5]НМП_на 2025 год (в ТПОМС)'!T41-AA42</f>
        <v>5229</v>
      </c>
      <c r="AA42" s="28">
        <f t="shared" si="89"/>
        <v>0</v>
      </c>
      <c r="AB42" s="28">
        <f>'[5]НМП_на 2025 год (в ТПОМС)'!U41</f>
        <v>0</v>
      </c>
      <c r="AC42" s="28">
        <f t="shared" si="11"/>
        <v>0</v>
      </c>
      <c r="AD42" s="35">
        <f t="shared" si="12"/>
        <v>-200</v>
      </c>
      <c r="AE42" s="35">
        <f t="shared" si="13"/>
        <v>805</v>
      </c>
      <c r="AF42" s="35">
        <f t="shared" si="14"/>
        <v>1052</v>
      </c>
      <c r="AH42" s="36">
        <f>Y42-'[5]НМП_на 2025 год (в ТПОМС)'!V41</f>
        <v>0</v>
      </c>
      <c r="AI42" s="28">
        <f t="shared" si="15"/>
        <v>0</v>
      </c>
      <c r="AJ42" s="25">
        <f t="shared" si="90"/>
        <v>0</v>
      </c>
      <c r="AK42" s="26">
        <f t="shared" si="16"/>
        <v>0</v>
      </c>
      <c r="AL42" s="26">
        <f t="shared" si="91"/>
        <v>0</v>
      </c>
      <c r="AM42" s="33">
        <f t="shared" si="92"/>
        <v>0</v>
      </c>
      <c r="AN42" s="33"/>
      <c r="AO42" s="33"/>
      <c r="AP42" s="25">
        <f t="shared" si="20"/>
        <v>0</v>
      </c>
      <c r="AQ42" s="26">
        <f t="shared" si="93"/>
        <v>0</v>
      </c>
      <c r="AR42" s="26">
        <f t="shared" si="93"/>
        <v>0</v>
      </c>
      <c r="AS42" s="23">
        <f t="shared" si="94"/>
        <v>0</v>
      </c>
      <c r="AT42" s="34">
        <f t="shared" si="95"/>
        <v>0</v>
      </c>
      <c r="AU42" s="34">
        <f t="shared" si="95"/>
        <v>0</v>
      </c>
      <c r="AW42" s="23">
        <f t="shared" si="96"/>
        <v>0</v>
      </c>
      <c r="AX42" s="23">
        <f>'[6]Диагностика_ТРАНСП_ (4)'!AI39</f>
        <v>0</v>
      </c>
      <c r="AY42" s="23">
        <f>'[6]Диагностика_ТРАНСП_ (4)'!E39</f>
        <v>0</v>
      </c>
      <c r="AZ42" s="25">
        <f t="shared" si="97"/>
        <v>0</v>
      </c>
      <c r="BA42" s="26">
        <f t="shared" si="98"/>
        <v>0</v>
      </c>
      <c r="BB42" s="26">
        <f t="shared" si="99"/>
        <v>0</v>
      </c>
      <c r="BC42" s="23">
        <f t="shared" si="100"/>
        <v>0</v>
      </c>
      <c r="BD42" s="34">
        <f t="shared" si="101"/>
        <v>0</v>
      </c>
      <c r="BE42" s="34">
        <f t="shared" si="101"/>
        <v>0</v>
      </c>
    </row>
    <row r="43" spans="1:57" ht="22.5" customHeight="1" x14ac:dyDescent="0.3">
      <c r="A43" s="55">
        <v>33</v>
      </c>
      <c r="B43" s="59" t="s">
        <v>72</v>
      </c>
      <c r="C43" s="23">
        <f t="shared" si="83"/>
        <v>0</v>
      </c>
      <c r="D43" s="24">
        <f>[2]Итого!GJ47</f>
        <v>0</v>
      </c>
      <c r="E43" s="24">
        <f>[2]Итого!GK47</f>
        <v>0</v>
      </c>
      <c r="F43" s="25">
        <f t="shared" si="84"/>
        <v>0</v>
      </c>
      <c r="G43" s="26">
        <f t="shared" si="85"/>
        <v>0</v>
      </c>
      <c r="H43" s="26">
        <f t="shared" si="4"/>
        <v>0</v>
      </c>
      <c r="I43" s="27">
        <f t="shared" si="86"/>
        <v>29979</v>
      </c>
      <c r="J43" s="28"/>
      <c r="K43" s="28">
        <f>[3]V_МО____нов!AV52</f>
        <v>29979</v>
      </c>
      <c r="L43" s="28">
        <f>[3]V_МО____нов!AW52</f>
        <v>0</v>
      </c>
      <c r="M43" s="28">
        <f>[3]V_МО____нов!AX52</f>
        <v>0</v>
      </c>
      <c r="N43" s="29"/>
      <c r="O43" s="28">
        <f t="shared" si="6"/>
        <v>11337</v>
      </c>
      <c r="P43" s="28">
        <f>[4]Итого!AV46</f>
        <v>11337</v>
      </c>
      <c r="Q43" s="28">
        <f>[4]Итого!AW46</f>
        <v>0</v>
      </c>
      <c r="R43" s="28">
        <f>[4]Итого!AX46</f>
        <v>0</v>
      </c>
      <c r="S43" s="27">
        <f t="shared" si="87"/>
        <v>15116</v>
      </c>
      <c r="T43" s="31">
        <f t="shared" si="88"/>
        <v>15116</v>
      </c>
      <c r="U43" s="31">
        <f t="shared" si="88"/>
        <v>0</v>
      </c>
      <c r="V43" s="31">
        <f t="shared" si="88"/>
        <v>0</v>
      </c>
      <c r="W43" s="27">
        <f>'[5]2025_НМП_заявлено'!V47</f>
        <v>31094</v>
      </c>
      <c r="X43" s="28">
        <f>'[5]2025_НМП_заявлено'!U47</f>
        <v>0</v>
      </c>
      <c r="Y43" s="32">
        <f t="shared" si="9"/>
        <v>26074</v>
      </c>
      <c r="Z43" s="28">
        <f>'[5]НМП_на 2025 год (в ТПОМС)'!T42-AA43</f>
        <v>26074</v>
      </c>
      <c r="AA43" s="28">
        <f t="shared" si="89"/>
        <v>0</v>
      </c>
      <c r="AB43" s="28">
        <f>'[5]НМП_на 2025 год (в ТПОМС)'!U42</f>
        <v>0</v>
      </c>
      <c r="AC43" s="28">
        <f t="shared" si="11"/>
        <v>0</v>
      </c>
      <c r="AD43" s="35">
        <f t="shared" si="12"/>
        <v>-5020</v>
      </c>
      <c r="AE43" s="35">
        <f t="shared" si="13"/>
        <v>-3905</v>
      </c>
      <c r="AF43" s="35">
        <f t="shared" si="14"/>
        <v>10958</v>
      </c>
      <c r="AH43" s="36">
        <f>Y43-'[5]НМП_на 2025 год (в ТПОМС)'!V42</f>
        <v>0</v>
      </c>
      <c r="AI43" s="28">
        <f t="shared" si="15"/>
        <v>0</v>
      </c>
      <c r="AJ43" s="25">
        <f t="shared" si="90"/>
        <v>0</v>
      </c>
      <c r="AK43" s="26">
        <f t="shared" si="16"/>
        <v>0</v>
      </c>
      <c r="AL43" s="26">
        <f t="shared" si="91"/>
        <v>0</v>
      </c>
      <c r="AM43" s="33">
        <f t="shared" si="92"/>
        <v>0</v>
      </c>
      <c r="AN43" s="33"/>
      <c r="AO43" s="33"/>
      <c r="AP43" s="25">
        <f t="shared" si="20"/>
        <v>0</v>
      </c>
      <c r="AQ43" s="26">
        <f t="shared" si="93"/>
        <v>0</v>
      </c>
      <c r="AR43" s="26">
        <f t="shared" si="93"/>
        <v>0</v>
      </c>
      <c r="AS43" s="23">
        <f t="shared" si="94"/>
        <v>0</v>
      </c>
      <c r="AT43" s="34">
        <f t="shared" si="95"/>
        <v>0</v>
      </c>
      <c r="AU43" s="34">
        <f t="shared" si="95"/>
        <v>0</v>
      </c>
      <c r="AW43" s="23">
        <f t="shared" si="96"/>
        <v>0</v>
      </c>
      <c r="AX43" s="23">
        <f>'[6]Диагностика_ТРАНСП_ (4)'!AI40</f>
        <v>0</v>
      </c>
      <c r="AY43" s="23">
        <f>'[6]Диагностика_ТРАНСП_ (4)'!E40</f>
        <v>0</v>
      </c>
      <c r="AZ43" s="25">
        <f t="shared" si="97"/>
        <v>0</v>
      </c>
      <c r="BA43" s="26">
        <f t="shared" si="98"/>
        <v>0</v>
      </c>
      <c r="BB43" s="26">
        <f t="shared" si="99"/>
        <v>0</v>
      </c>
      <c r="BC43" s="23">
        <f t="shared" si="100"/>
        <v>0</v>
      </c>
      <c r="BD43" s="34">
        <f t="shared" si="101"/>
        <v>0</v>
      </c>
      <c r="BE43" s="34">
        <f t="shared" si="101"/>
        <v>0</v>
      </c>
    </row>
    <row r="44" spans="1:57" ht="37.5" x14ac:dyDescent="0.3">
      <c r="A44" s="55">
        <v>34</v>
      </c>
      <c r="B44" s="38" t="s">
        <v>73</v>
      </c>
      <c r="C44" s="23">
        <f t="shared" si="83"/>
        <v>0</v>
      </c>
      <c r="D44" s="24">
        <f>[2]Итого!GJ48</f>
        <v>0</v>
      </c>
      <c r="E44" s="24">
        <f>[2]Итого!GK48</f>
        <v>0</v>
      </c>
      <c r="F44" s="25">
        <f t="shared" si="84"/>
        <v>0</v>
      </c>
      <c r="G44" s="26">
        <f t="shared" si="85"/>
        <v>0</v>
      </c>
      <c r="H44" s="26">
        <f t="shared" si="4"/>
        <v>0</v>
      </c>
      <c r="I44" s="27">
        <f t="shared" si="86"/>
        <v>8759</v>
      </c>
      <c r="J44" s="28"/>
      <c r="K44" s="28">
        <f>[3]V_МО____нов!AV53</f>
        <v>7844</v>
      </c>
      <c r="L44" s="28">
        <f>[3]V_МО____нов!AW53</f>
        <v>915</v>
      </c>
      <c r="M44" s="28">
        <f>[3]V_МО____нов!AX53</f>
        <v>0</v>
      </c>
      <c r="N44" s="29"/>
      <c r="O44" s="28">
        <f t="shared" si="6"/>
        <v>5757</v>
      </c>
      <c r="P44" s="28">
        <f>[4]Итого!AV47</f>
        <v>4692</v>
      </c>
      <c r="Q44" s="28">
        <f>[4]Итого!AW47</f>
        <v>1065</v>
      </c>
      <c r="R44" s="28">
        <f>[4]Итого!AX47</f>
        <v>0</v>
      </c>
      <c r="S44" s="27">
        <f t="shared" si="87"/>
        <v>7676</v>
      </c>
      <c r="T44" s="31">
        <f t="shared" si="88"/>
        <v>6256</v>
      </c>
      <c r="U44" s="31">
        <f t="shared" si="88"/>
        <v>1420</v>
      </c>
      <c r="V44" s="31">
        <f t="shared" si="88"/>
        <v>0</v>
      </c>
      <c r="W44" s="27">
        <f>'[5]2025_НМП_заявлено'!V48</f>
        <v>8000</v>
      </c>
      <c r="X44" s="28">
        <f>'[5]2025_НМП_заявлено'!U48</f>
        <v>0</v>
      </c>
      <c r="Y44" s="32">
        <f t="shared" si="9"/>
        <v>8000</v>
      </c>
      <c r="Z44" s="28">
        <f>'[5]НМП_на 2025 год (в ТПОМС)'!T43-AA44</f>
        <v>6580</v>
      </c>
      <c r="AA44" s="28">
        <f t="shared" si="89"/>
        <v>1420</v>
      </c>
      <c r="AB44" s="28">
        <f>'[5]НМП_на 2025 год (в ТПОМС)'!U43</f>
        <v>0</v>
      </c>
      <c r="AC44" s="28">
        <f t="shared" si="11"/>
        <v>169</v>
      </c>
      <c r="AD44" s="35">
        <f t="shared" si="12"/>
        <v>0</v>
      </c>
      <c r="AE44" s="35">
        <f t="shared" si="13"/>
        <v>-759</v>
      </c>
      <c r="AF44" s="35">
        <f t="shared" si="14"/>
        <v>324</v>
      </c>
      <c r="AH44" s="36">
        <f>Y44-'[5]НМП_на 2025 год (в ТПОМС)'!V43</f>
        <v>0</v>
      </c>
      <c r="AI44" s="28">
        <f t="shared" si="15"/>
        <v>120</v>
      </c>
      <c r="AJ44" s="25">
        <f t="shared" si="90"/>
        <v>0</v>
      </c>
      <c r="AK44" s="26">
        <f t="shared" si="16"/>
        <v>0</v>
      </c>
      <c r="AL44" s="26">
        <f t="shared" si="91"/>
        <v>0</v>
      </c>
      <c r="AM44" s="33">
        <f t="shared" si="92"/>
        <v>0</v>
      </c>
      <c r="AN44" s="33"/>
      <c r="AO44" s="33"/>
      <c r="AP44" s="25">
        <f t="shared" si="20"/>
        <v>0</v>
      </c>
      <c r="AQ44" s="26">
        <f t="shared" si="93"/>
        <v>0</v>
      </c>
      <c r="AR44" s="26">
        <f t="shared" si="93"/>
        <v>0</v>
      </c>
      <c r="AS44" s="23">
        <f t="shared" si="94"/>
        <v>0</v>
      </c>
      <c r="AT44" s="34">
        <f t="shared" si="95"/>
        <v>0</v>
      </c>
      <c r="AU44" s="34">
        <f t="shared" si="95"/>
        <v>0</v>
      </c>
      <c r="AW44" s="23">
        <f t="shared" si="96"/>
        <v>0</v>
      </c>
      <c r="AX44" s="23">
        <f>'[6]Диагностика_ТРАНСП_ (4)'!AI41</f>
        <v>0</v>
      </c>
      <c r="AY44" s="23">
        <f>'[6]Диагностика_ТРАНСП_ (4)'!E41</f>
        <v>0</v>
      </c>
      <c r="AZ44" s="25">
        <f t="shared" si="97"/>
        <v>0</v>
      </c>
      <c r="BA44" s="26">
        <f t="shared" si="98"/>
        <v>0</v>
      </c>
      <c r="BB44" s="26">
        <f t="shared" si="99"/>
        <v>0</v>
      </c>
      <c r="BC44" s="23">
        <f t="shared" si="100"/>
        <v>0</v>
      </c>
      <c r="BD44" s="34">
        <f t="shared" si="101"/>
        <v>0</v>
      </c>
      <c r="BE44" s="34">
        <f t="shared" si="101"/>
        <v>0</v>
      </c>
    </row>
    <row r="45" spans="1:57" ht="37.5" x14ac:dyDescent="0.3">
      <c r="A45" s="55">
        <v>35</v>
      </c>
      <c r="B45" s="60" t="s">
        <v>74</v>
      </c>
      <c r="C45" s="23">
        <f t="shared" si="83"/>
        <v>0</v>
      </c>
      <c r="D45" s="24">
        <f>[2]Итого!GJ49</f>
        <v>0</v>
      </c>
      <c r="E45" s="24">
        <f>[2]Итого!GK49</f>
        <v>0</v>
      </c>
      <c r="F45" s="25">
        <f t="shared" si="84"/>
        <v>0</v>
      </c>
      <c r="G45" s="26">
        <f t="shared" si="85"/>
        <v>0</v>
      </c>
      <c r="H45" s="26">
        <f t="shared" si="4"/>
        <v>0</v>
      </c>
      <c r="I45" s="27">
        <f t="shared" si="86"/>
        <v>0</v>
      </c>
      <c r="J45" s="28"/>
      <c r="K45" s="28">
        <f>[3]V_МО____нов!AV54</f>
        <v>0</v>
      </c>
      <c r="L45" s="28">
        <f>[3]V_МО____нов!AW54</f>
        <v>0</v>
      </c>
      <c r="M45" s="28">
        <f>[3]V_МО____нов!AX54</f>
        <v>0</v>
      </c>
      <c r="N45" s="29"/>
      <c r="O45" s="28">
        <f t="shared" si="6"/>
        <v>0</v>
      </c>
      <c r="P45" s="28">
        <f>[4]Итого!AV48</f>
        <v>0</v>
      </c>
      <c r="Q45" s="28">
        <f>[4]Итого!AW48</f>
        <v>0</v>
      </c>
      <c r="R45" s="28">
        <f>[4]Итого!AX48</f>
        <v>0</v>
      </c>
      <c r="S45" s="27">
        <f t="shared" si="87"/>
        <v>0</v>
      </c>
      <c r="T45" s="31">
        <f t="shared" si="88"/>
        <v>0</v>
      </c>
      <c r="U45" s="31">
        <f t="shared" si="88"/>
        <v>0</v>
      </c>
      <c r="V45" s="31">
        <f t="shared" si="88"/>
        <v>0</v>
      </c>
      <c r="W45" s="27">
        <f>'[5]2025_НМП_заявлено'!V49</f>
        <v>0</v>
      </c>
      <c r="X45" s="28">
        <f>'[5]2025_НМП_заявлено'!U49</f>
        <v>0</v>
      </c>
      <c r="Y45" s="32">
        <f t="shared" si="9"/>
        <v>0</v>
      </c>
      <c r="Z45" s="28">
        <f>'[5]НМП_на 2025 год (в ТПОМС)'!T44-AA45</f>
        <v>0</v>
      </c>
      <c r="AA45" s="28">
        <f t="shared" si="89"/>
        <v>0</v>
      </c>
      <c r="AB45" s="28">
        <f>'[5]НМП_на 2025 год (в ТПОМС)'!U44</f>
        <v>0</v>
      </c>
      <c r="AC45" s="28">
        <f t="shared" si="11"/>
        <v>0</v>
      </c>
      <c r="AD45" s="35">
        <f t="shared" si="12"/>
        <v>0</v>
      </c>
      <c r="AE45" s="35">
        <f t="shared" si="13"/>
        <v>0</v>
      </c>
      <c r="AF45" s="35">
        <f t="shared" si="14"/>
        <v>0</v>
      </c>
      <c r="AH45" s="36">
        <f>Y45-'[5]НМП_на 2025 год (в ТПОМС)'!V44</f>
        <v>0</v>
      </c>
      <c r="AI45" s="28">
        <f t="shared" si="15"/>
        <v>0</v>
      </c>
      <c r="AJ45" s="25">
        <f t="shared" si="90"/>
        <v>0</v>
      </c>
      <c r="AK45" s="26">
        <f t="shared" si="16"/>
        <v>0</v>
      </c>
      <c r="AL45" s="26">
        <f t="shared" si="91"/>
        <v>0</v>
      </c>
      <c r="AM45" s="33">
        <f t="shared" si="92"/>
        <v>0</v>
      </c>
      <c r="AN45" s="33"/>
      <c r="AO45" s="33"/>
      <c r="AP45" s="25">
        <f t="shared" si="20"/>
        <v>0</v>
      </c>
      <c r="AQ45" s="26">
        <f t="shared" si="93"/>
        <v>0</v>
      </c>
      <c r="AR45" s="26">
        <f t="shared" si="93"/>
        <v>0</v>
      </c>
      <c r="AS45" s="23">
        <f t="shared" si="94"/>
        <v>0</v>
      </c>
      <c r="AT45" s="34">
        <f t="shared" si="95"/>
        <v>0</v>
      </c>
      <c r="AU45" s="34">
        <f t="shared" si="95"/>
        <v>0</v>
      </c>
      <c r="AW45" s="23">
        <f t="shared" si="96"/>
        <v>0</v>
      </c>
      <c r="AX45" s="23">
        <f>'[6]Диагностика_ТРАНСП_ (4)'!AI42</f>
        <v>0</v>
      </c>
      <c r="AY45" s="23">
        <f>'[6]Диагностика_ТРАНСП_ (4)'!E42</f>
        <v>0</v>
      </c>
      <c r="AZ45" s="25">
        <f t="shared" si="97"/>
        <v>0</v>
      </c>
      <c r="BA45" s="26">
        <f t="shared" si="98"/>
        <v>0</v>
      </c>
      <c r="BB45" s="26">
        <f t="shared" si="99"/>
        <v>0</v>
      </c>
      <c r="BC45" s="23">
        <f t="shared" si="100"/>
        <v>0</v>
      </c>
      <c r="BD45" s="34">
        <f t="shared" si="101"/>
        <v>0</v>
      </c>
      <c r="BE45" s="34">
        <f t="shared" si="101"/>
        <v>0</v>
      </c>
    </row>
    <row r="46" spans="1:57" ht="34.5" customHeight="1" x14ac:dyDescent="0.3">
      <c r="A46" s="57">
        <v>36</v>
      </c>
      <c r="B46" s="60" t="s">
        <v>75</v>
      </c>
      <c r="C46" s="23">
        <f t="shared" si="83"/>
        <v>0</v>
      </c>
      <c r="D46" s="24">
        <f>[2]Итого!GJ50</f>
        <v>0</v>
      </c>
      <c r="E46" s="24">
        <f>[2]Итого!GK50</f>
        <v>0</v>
      </c>
      <c r="F46" s="25">
        <f t="shared" si="84"/>
        <v>0</v>
      </c>
      <c r="G46" s="26">
        <f t="shared" si="85"/>
        <v>0</v>
      </c>
      <c r="H46" s="26">
        <f t="shared" si="4"/>
        <v>0</v>
      </c>
      <c r="I46" s="27">
        <f t="shared" si="86"/>
        <v>0</v>
      </c>
      <c r="J46" s="28"/>
      <c r="K46" s="28">
        <f>[3]V_МО____нов!AV55</f>
        <v>0</v>
      </c>
      <c r="L46" s="28">
        <f>[3]V_МО____нов!AW55</f>
        <v>0</v>
      </c>
      <c r="M46" s="28">
        <f>[3]V_МО____нов!AX55</f>
        <v>0</v>
      </c>
      <c r="N46" s="29"/>
      <c r="O46" s="28">
        <f t="shared" si="6"/>
        <v>0</v>
      </c>
      <c r="P46" s="28">
        <f>[4]Итого!AV49</f>
        <v>0</v>
      </c>
      <c r="Q46" s="28">
        <f>[4]Итого!AW49</f>
        <v>0</v>
      </c>
      <c r="R46" s="28">
        <f>[4]Итого!AX49</f>
        <v>0</v>
      </c>
      <c r="S46" s="27">
        <f t="shared" si="87"/>
        <v>0</v>
      </c>
      <c r="T46" s="31">
        <f t="shared" si="88"/>
        <v>0</v>
      </c>
      <c r="U46" s="31">
        <f t="shared" si="88"/>
        <v>0</v>
      </c>
      <c r="V46" s="31">
        <f t="shared" si="88"/>
        <v>0</v>
      </c>
      <c r="W46" s="27">
        <f>'[5]2025_НМП_заявлено'!V50</f>
        <v>0</v>
      </c>
      <c r="X46" s="28">
        <f>'[5]2025_НМП_заявлено'!U50</f>
        <v>0</v>
      </c>
      <c r="Y46" s="32">
        <f t="shared" si="9"/>
        <v>0</v>
      </c>
      <c r="Z46" s="28">
        <f>'[5]НМП_на 2025 год (в ТПОМС)'!T45-AA46</f>
        <v>0</v>
      </c>
      <c r="AA46" s="28">
        <f t="shared" si="89"/>
        <v>0</v>
      </c>
      <c r="AB46" s="28">
        <f>'[5]НМП_на 2025 год (в ТПОМС)'!U45</f>
        <v>0</v>
      </c>
      <c r="AC46" s="28">
        <f t="shared" si="11"/>
        <v>0</v>
      </c>
      <c r="AD46" s="35">
        <f t="shared" si="12"/>
        <v>0</v>
      </c>
      <c r="AE46" s="35">
        <f t="shared" si="13"/>
        <v>0</v>
      </c>
      <c r="AF46" s="35">
        <f t="shared" si="14"/>
        <v>0</v>
      </c>
      <c r="AH46" s="36">
        <f>Y46-'[5]НМП_на 2025 год (в ТПОМС)'!V45</f>
        <v>0</v>
      </c>
      <c r="AI46" s="28">
        <f t="shared" si="15"/>
        <v>0</v>
      </c>
      <c r="AJ46" s="25">
        <f t="shared" si="90"/>
        <v>0</v>
      </c>
      <c r="AK46" s="26">
        <f t="shared" si="16"/>
        <v>0</v>
      </c>
      <c r="AL46" s="26">
        <f t="shared" si="91"/>
        <v>0</v>
      </c>
      <c r="AM46" s="33">
        <f t="shared" si="92"/>
        <v>0</v>
      </c>
      <c r="AN46" s="33"/>
      <c r="AO46" s="33"/>
      <c r="AP46" s="25">
        <f t="shared" si="20"/>
        <v>0</v>
      </c>
      <c r="AQ46" s="26">
        <f t="shared" si="93"/>
        <v>0</v>
      </c>
      <c r="AR46" s="26">
        <f t="shared" si="93"/>
        <v>0</v>
      </c>
      <c r="AS46" s="23">
        <f t="shared" si="94"/>
        <v>0</v>
      </c>
      <c r="AT46" s="34">
        <f t="shared" si="95"/>
        <v>0</v>
      </c>
      <c r="AU46" s="34">
        <f t="shared" si="95"/>
        <v>0</v>
      </c>
      <c r="AW46" s="23">
        <f t="shared" si="96"/>
        <v>0</v>
      </c>
      <c r="AX46" s="23">
        <f>'[6]Диагностика_ТРАНСП_ (4)'!AI43</f>
        <v>0</v>
      </c>
      <c r="AY46" s="23">
        <f>'[6]Диагностика_ТРАНСП_ (4)'!E43</f>
        <v>0</v>
      </c>
      <c r="AZ46" s="25">
        <f t="shared" si="97"/>
        <v>0</v>
      </c>
      <c r="BA46" s="26">
        <f t="shared" si="98"/>
        <v>0</v>
      </c>
      <c r="BB46" s="26">
        <f t="shared" si="99"/>
        <v>0</v>
      </c>
      <c r="BC46" s="23">
        <f t="shared" si="100"/>
        <v>0</v>
      </c>
      <c r="BD46" s="34">
        <f t="shared" si="101"/>
        <v>0</v>
      </c>
      <c r="BE46" s="34">
        <f t="shared" si="101"/>
        <v>0</v>
      </c>
    </row>
    <row r="47" spans="1:57" ht="31.5" x14ac:dyDescent="0.2">
      <c r="A47" s="41"/>
      <c r="B47" s="52" t="s">
        <v>76</v>
      </c>
      <c r="C47" s="61">
        <f>SUM(C25:C46)</f>
        <v>4335</v>
      </c>
      <c r="D47" s="61">
        <f t="shared" ref="D47:E47" si="102">SUM(D25:D46)</f>
        <v>4185</v>
      </c>
      <c r="E47" s="61">
        <f t="shared" si="102"/>
        <v>150</v>
      </c>
      <c r="F47" s="61">
        <f>SUM(F25:F46)</f>
        <v>2980</v>
      </c>
      <c r="G47" s="61">
        <f t="shared" ref="G47:H47" si="103">SUM(G25:G46)</f>
        <v>2863</v>
      </c>
      <c r="H47" s="61">
        <f t="shared" si="103"/>
        <v>117</v>
      </c>
      <c r="I47" s="62">
        <f>SUM(I25:I46)</f>
        <v>255028</v>
      </c>
      <c r="J47" s="62">
        <f t="shared" ref="J47:M47" si="104">SUM(J25:J46)</f>
        <v>0</v>
      </c>
      <c r="K47" s="62">
        <f t="shared" si="104"/>
        <v>249442</v>
      </c>
      <c r="L47" s="62">
        <f t="shared" si="104"/>
        <v>5586</v>
      </c>
      <c r="M47" s="62">
        <f t="shared" si="104"/>
        <v>0</v>
      </c>
      <c r="N47" s="29"/>
      <c r="O47" s="62">
        <f t="shared" ref="O47:AI47" si="105">SUM(O25:O46)</f>
        <v>179757</v>
      </c>
      <c r="P47" s="62">
        <f t="shared" si="105"/>
        <v>175271</v>
      </c>
      <c r="Q47" s="62">
        <f t="shared" si="105"/>
        <v>4486</v>
      </c>
      <c r="R47" s="62">
        <f t="shared" si="105"/>
        <v>0</v>
      </c>
      <c r="S47" s="62">
        <f t="shared" si="105"/>
        <v>239678</v>
      </c>
      <c r="T47" s="62">
        <f t="shared" si="105"/>
        <v>233696</v>
      </c>
      <c r="U47" s="62">
        <f t="shared" si="105"/>
        <v>5982</v>
      </c>
      <c r="V47" s="62">
        <f t="shared" si="105"/>
        <v>0</v>
      </c>
      <c r="W47" s="62">
        <f t="shared" si="105"/>
        <v>259554</v>
      </c>
      <c r="X47" s="62">
        <f t="shared" si="105"/>
        <v>0</v>
      </c>
      <c r="Y47" s="62">
        <f t="shared" si="105"/>
        <v>244806</v>
      </c>
      <c r="Z47" s="62">
        <f t="shared" si="105"/>
        <v>238824</v>
      </c>
      <c r="AA47" s="62">
        <f t="shared" si="105"/>
        <v>5982</v>
      </c>
      <c r="AB47" s="62">
        <f t="shared" si="105"/>
        <v>0</v>
      </c>
      <c r="AC47" s="62">
        <f t="shared" si="105"/>
        <v>711</v>
      </c>
      <c r="AD47" s="62">
        <f t="shared" si="105"/>
        <v>-14748</v>
      </c>
      <c r="AE47" s="62">
        <f t="shared" si="105"/>
        <v>-10222</v>
      </c>
      <c r="AF47" s="62">
        <f t="shared" si="105"/>
        <v>5128</v>
      </c>
      <c r="AG47" s="62">
        <f t="shared" si="105"/>
        <v>0</v>
      </c>
      <c r="AH47" s="62">
        <f t="shared" si="105"/>
        <v>0</v>
      </c>
      <c r="AI47" s="62">
        <f t="shared" si="105"/>
        <v>732</v>
      </c>
      <c r="AJ47" s="61">
        <f>SUM(AJ25:AJ46)</f>
        <v>3209</v>
      </c>
      <c r="AK47" s="61">
        <f t="shared" ref="AK47:AO47" si="106">SUM(AK25:AK46)</f>
        <v>696</v>
      </c>
      <c r="AL47" s="61">
        <f t="shared" si="106"/>
        <v>2513</v>
      </c>
      <c r="AM47" s="61">
        <f t="shared" si="106"/>
        <v>-1675</v>
      </c>
      <c r="AN47" s="61">
        <f t="shared" si="106"/>
        <v>0</v>
      </c>
      <c r="AO47" s="61">
        <f t="shared" si="106"/>
        <v>-1675</v>
      </c>
      <c r="AP47" s="61">
        <f>SUM(AP25:AP46)</f>
        <v>1534</v>
      </c>
      <c r="AQ47" s="61">
        <f t="shared" ref="AQ47:AR47" si="107">SUM(AQ25:AQ46)</f>
        <v>696</v>
      </c>
      <c r="AR47" s="61">
        <f t="shared" si="107"/>
        <v>838</v>
      </c>
      <c r="AS47" s="61">
        <f>SUM(AS25:AS46)</f>
        <v>-2801</v>
      </c>
      <c r="AT47" s="61">
        <f t="shared" ref="AT47:AU47" si="108">SUM(AT25:AT46)</f>
        <v>-3489</v>
      </c>
      <c r="AU47" s="61">
        <f t="shared" si="108"/>
        <v>688</v>
      </c>
      <c r="AW47" s="61">
        <f>SUM(AW25:AW46)</f>
        <v>4335</v>
      </c>
      <c r="AX47" s="61">
        <f t="shared" ref="AX47:AY47" si="109">SUM(AX25:AX46)</f>
        <v>4185</v>
      </c>
      <c r="AY47" s="61">
        <f t="shared" si="109"/>
        <v>150</v>
      </c>
      <c r="AZ47" s="61">
        <f>SUM(AZ25:AZ46)</f>
        <v>1025</v>
      </c>
      <c r="BA47" s="61">
        <f t="shared" ref="BA47:BB47" si="110">SUM(BA25:BA46)</f>
        <v>908</v>
      </c>
      <c r="BB47" s="61">
        <f t="shared" si="110"/>
        <v>117</v>
      </c>
      <c r="BC47" s="61">
        <f>SUM(BC25:BC46)</f>
        <v>-3310</v>
      </c>
      <c r="BD47" s="61">
        <f t="shared" ref="BD47:BE47" si="111">SUM(BD25:BD46)</f>
        <v>-3277</v>
      </c>
      <c r="BE47" s="61">
        <f t="shared" si="111"/>
        <v>-33</v>
      </c>
    </row>
    <row r="48" spans="1:57" s="68" customFormat="1" ht="21" customHeight="1" x14ac:dyDescent="0.2">
      <c r="A48" s="63"/>
      <c r="B48" s="64" t="s">
        <v>77</v>
      </c>
      <c r="C48" s="65">
        <f>C47+C24+C20+C13</f>
        <v>10265</v>
      </c>
      <c r="D48" s="65">
        <f t="shared" ref="D48:E48" si="112">D47+D24+D20+D13</f>
        <v>8310</v>
      </c>
      <c r="E48" s="65">
        <f t="shared" si="112"/>
        <v>1955</v>
      </c>
      <c r="F48" s="65">
        <f>F47+F24+F20+F13</f>
        <v>7212</v>
      </c>
      <c r="G48" s="65">
        <f t="shared" ref="G48:H48" si="113">G47+G24+G20+G13</f>
        <v>5682</v>
      </c>
      <c r="H48" s="65">
        <f t="shared" si="113"/>
        <v>1530</v>
      </c>
      <c r="I48" s="66">
        <f>I47+I24+I20+I13</f>
        <v>901256</v>
      </c>
      <c r="J48" s="66">
        <f t="shared" ref="J48:M48" si="114">J47+J24+J20+J13</f>
        <v>0</v>
      </c>
      <c r="K48" s="66">
        <f t="shared" si="114"/>
        <v>761086</v>
      </c>
      <c r="L48" s="66">
        <f t="shared" si="114"/>
        <v>54889</v>
      </c>
      <c r="M48" s="66">
        <f t="shared" si="114"/>
        <v>20602</v>
      </c>
      <c r="N48" s="67"/>
      <c r="O48" s="66">
        <f t="shared" ref="O48:AI48" si="115">O47+O24+O20+O13</f>
        <v>446871</v>
      </c>
      <c r="P48" s="66">
        <f t="shared" si="115"/>
        <v>386120</v>
      </c>
      <c r="Q48" s="66">
        <f t="shared" si="115"/>
        <v>45340</v>
      </c>
      <c r="R48" s="66">
        <f t="shared" si="115"/>
        <v>15411</v>
      </c>
      <c r="S48" s="66">
        <f t="shared" si="115"/>
        <v>595830</v>
      </c>
      <c r="T48" s="66">
        <f t="shared" si="115"/>
        <v>514829</v>
      </c>
      <c r="U48" s="66">
        <f t="shared" si="115"/>
        <v>60453</v>
      </c>
      <c r="V48" s="66">
        <f t="shared" si="115"/>
        <v>20548</v>
      </c>
      <c r="W48" s="66">
        <f t="shared" si="115"/>
        <v>628118</v>
      </c>
      <c r="X48" s="66">
        <f t="shared" si="115"/>
        <v>19500</v>
      </c>
      <c r="Y48" s="66">
        <f t="shared" si="115"/>
        <v>603408</v>
      </c>
      <c r="Z48" s="66">
        <f t="shared" si="115"/>
        <v>524199</v>
      </c>
      <c r="AA48" s="66">
        <f t="shared" si="115"/>
        <v>60453</v>
      </c>
      <c r="AB48" s="66">
        <f t="shared" si="115"/>
        <v>18756</v>
      </c>
      <c r="AC48" s="66">
        <f t="shared" si="115"/>
        <v>7193</v>
      </c>
      <c r="AD48" s="66">
        <f t="shared" si="115"/>
        <v>-24705</v>
      </c>
      <c r="AE48" s="66">
        <f t="shared" si="115"/>
        <v>-8477</v>
      </c>
      <c r="AF48" s="66">
        <f t="shared" si="115"/>
        <v>7302</v>
      </c>
      <c r="AG48" s="66">
        <f t="shared" si="115"/>
        <v>2</v>
      </c>
      <c r="AH48" s="66">
        <f t="shared" si="115"/>
        <v>0</v>
      </c>
      <c r="AI48" s="66">
        <f t="shared" si="115"/>
        <v>7193</v>
      </c>
      <c r="AJ48" s="65">
        <f>AJ47+AJ24+AJ20+AJ13</f>
        <v>7599</v>
      </c>
      <c r="AK48" s="65">
        <f t="shared" ref="AK48:AL48" si="116">AK47+AK24+AK20+AK13</f>
        <v>1648</v>
      </c>
      <c r="AL48" s="65">
        <f t="shared" si="116"/>
        <v>5951</v>
      </c>
      <c r="AM48" s="33">
        <f t="shared" ref="AM48:AM49" si="117">AN48+AO48</f>
        <v>0</v>
      </c>
      <c r="AN48" s="33"/>
      <c r="AO48" s="33"/>
      <c r="AP48" s="65">
        <f>AP47+AP24+AP20+AP13</f>
        <v>8537</v>
      </c>
      <c r="AQ48" s="65">
        <f t="shared" ref="AQ48:AR48" si="118">AQ47+AQ24+AQ20+AQ13</f>
        <v>2586</v>
      </c>
      <c r="AR48" s="65">
        <f t="shared" si="118"/>
        <v>5951</v>
      </c>
      <c r="AS48" s="65">
        <f>AS47+AS24+AS20+AS13</f>
        <v>-1728</v>
      </c>
      <c r="AT48" s="65">
        <f t="shared" ref="AT48:AU48" si="119">AT47+AT24+AT20+AT13</f>
        <v>-5724</v>
      </c>
      <c r="AU48" s="65">
        <f t="shared" si="119"/>
        <v>3996</v>
      </c>
      <c r="AW48" s="65">
        <f>AW47+AW24+AW20+AW13</f>
        <v>9869</v>
      </c>
      <c r="AX48" s="65">
        <f t="shared" ref="AX48:AY48" si="120">AX47+AX24+AX20+AX13</f>
        <v>7595</v>
      </c>
      <c r="AY48" s="65">
        <f t="shared" si="120"/>
        <v>2274</v>
      </c>
      <c r="AZ48" s="65">
        <f>AZ47+AZ24+AZ20+AZ13</f>
        <v>3429</v>
      </c>
      <c r="BA48" s="65">
        <f t="shared" ref="BA48:BB48" si="121">BA47+BA24+BA20+BA13</f>
        <v>1648</v>
      </c>
      <c r="BB48" s="65">
        <f t="shared" si="121"/>
        <v>1781</v>
      </c>
      <c r="BC48" s="65">
        <f>BC47+BC24+BC20+BC13</f>
        <v>-6440</v>
      </c>
      <c r="BD48" s="65">
        <f t="shared" ref="BD48:BE48" si="122">BD47+BD24+BD20+BD13</f>
        <v>-5947</v>
      </c>
      <c r="BE48" s="65">
        <f t="shared" si="122"/>
        <v>-493</v>
      </c>
    </row>
    <row r="49" spans="1:57" ht="21" customHeight="1" x14ac:dyDescent="0.3">
      <c r="A49" s="69">
        <v>37</v>
      </c>
      <c r="B49" s="70" t="s">
        <v>78</v>
      </c>
      <c r="C49" s="23">
        <f t="shared" ref="C49" si="123">D49+E49</f>
        <v>0</v>
      </c>
      <c r="D49" s="24">
        <f>[2]Итого!GJ53</f>
        <v>0</v>
      </c>
      <c r="E49" s="24">
        <f>[2]Итого!GK53</f>
        <v>0</v>
      </c>
      <c r="F49" s="25">
        <f t="shared" ref="F49" si="124">G49+H49</f>
        <v>0</v>
      </c>
      <c r="G49" s="26">
        <f t="shared" ref="G49" si="125">ROUND(D49*$G$99,0)</f>
        <v>0</v>
      </c>
      <c r="H49" s="26">
        <f t="shared" ref="H49" si="126">ROUND(E49*78.3%,0)</f>
        <v>0</v>
      </c>
      <c r="I49" s="27">
        <f t="shared" ref="I49" si="127">K49+L49+M49</f>
        <v>0</v>
      </c>
      <c r="J49" s="28"/>
      <c r="K49" s="28">
        <f>[3]V_МО____нов!AV58</f>
        <v>0</v>
      </c>
      <c r="L49" s="28">
        <f>[3]V_МО____нов!AW58</f>
        <v>0</v>
      </c>
      <c r="M49" s="28">
        <f>[3]V_МО____нов!AX58</f>
        <v>0</v>
      </c>
      <c r="N49" s="29"/>
      <c r="O49" s="28">
        <f t="shared" si="6"/>
        <v>0</v>
      </c>
      <c r="P49" s="28">
        <f>[4]Итого!AV52</f>
        <v>0</v>
      </c>
      <c r="Q49" s="28">
        <f>[4]Итого!AW52</f>
        <v>0</v>
      </c>
      <c r="R49" s="28">
        <f>[4]Итого!AX52</f>
        <v>0</v>
      </c>
      <c r="S49" s="27">
        <f t="shared" si="87"/>
        <v>0</v>
      </c>
      <c r="T49" s="31">
        <f t="shared" ref="T49:V49" si="128">ROUND(P49/9*12,0)</f>
        <v>0</v>
      </c>
      <c r="U49" s="31">
        <f t="shared" si="128"/>
        <v>0</v>
      </c>
      <c r="V49" s="31">
        <f t="shared" si="128"/>
        <v>0</v>
      </c>
      <c r="W49" s="27">
        <f>'[5]2025_НМП_заявлено'!V53</f>
        <v>0</v>
      </c>
      <c r="X49" s="28">
        <f>'[5]2025_НМП_заявлено'!U53</f>
        <v>0</v>
      </c>
      <c r="Y49" s="32">
        <f t="shared" si="9"/>
        <v>0</v>
      </c>
      <c r="Z49" s="28">
        <f>'[5]НМП_на 2025 год (в ТПОМС)'!T48-AA49</f>
        <v>0</v>
      </c>
      <c r="AA49" s="28">
        <f t="shared" ref="AA49" si="129">U49</f>
        <v>0</v>
      </c>
      <c r="AB49" s="28">
        <f>'[5]НМП_на 2025 год (в ТПОМС)'!U48</f>
        <v>0</v>
      </c>
      <c r="AC49" s="28">
        <f t="shared" ref="AC49" si="130">ROUND(AA49*$AC$100,0)</f>
        <v>0</v>
      </c>
      <c r="AD49" s="35">
        <f t="shared" ref="AD49" si="131">Y49-W49</f>
        <v>0</v>
      </c>
      <c r="AE49" s="35">
        <f t="shared" ref="AE49:AE93" si="132">Y49-I49</f>
        <v>0</v>
      </c>
      <c r="AF49" s="35">
        <f t="shared" ref="AF49" si="133">Y49-S49</f>
        <v>0</v>
      </c>
      <c r="AH49" s="36">
        <f>Y49-'[5]НМП_на 2025 год (в ТПОМС)'!V48</f>
        <v>0</v>
      </c>
      <c r="AI49" s="28">
        <f t="shared" ref="AI49" si="134">ROUND(L49*$AI$100,0)</f>
        <v>0</v>
      </c>
      <c r="AJ49" s="25">
        <f t="shared" ref="AJ49" si="135">ROUND(C49*$AJ$98,0)</f>
        <v>0</v>
      </c>
      <c r="AK49" s="26">
        <f t="shared" ref="AK49" si="136">AJ49-AL49</f>
        <v>0</v>
      </c>
      <c r="AL49" s="26">
        <f t="shared" ref="AL49" si="137">ROUND(AJ49*$AL$98%,0)</f>
        <v>0</v>
      </c>
      <c r="AM49" s="33">
        <f t="shared" si="117"/>
        <v>0</v>
      </c>
      <c r="AN49" s="33"/>
      <c r="AO49" s="33"/>
      <c r="AP49" s="25">
        <f t="shared" ref="AP49" si="138">AQ49+AR49</f>
        <v>0</v>
      </c>
      <c r="AQ49" s="26">
        <f t="shared" ref="AQ49:AR49" si="139">AK49+AN49</f>
        <v>0</v>
      </c>
      <c r="AR49" s="26">
        <f t="shared" si="139"/>
        <v>0</v>
      </c>
      <c r="AS49" s="23">
        <f t="shared" ref="AS49" si="140">AT49+AU49</f>
        <v>0</v>
      </c>
      <c r="AT49" s="34">
        <f t="shared" ref="AT49:AU49" si="141">AQ49-D49</f>
        <v>0</v>
      </c>
      <c r="AU49" s="34">
        <f t="shared" si="141"/>
        <v>0</v>
      </c>
      <c r="AW49" s="23">
        <f t="shared" ref="AW49" si="142">AX49+AY49</f>
        <v>0</v>
      </c>
      <c r="AX49" s="23">
        <f>'[6]Диагностика_ТРАНСП_ (4)'!AI46</f>
        <v>0</v>
      </c>
      <c r="AY49" s="23">
        <f>'[6]Диагностика_ТРАНСП_ (4)'!E46</f>
        <v>0</v>
      </c>
      <c r="AZ49" s="25">
        <f>BA49+BB49</f>
        <v>0</v>
      </c>
      <c r="BA49" s="26">
        <f>ROUND(AX49*$BA$98,0)</f>
        <v>0</v>
      </c>
      <c r="BB49" s="26">
        <f>ROUND(AY49*$BB$98,0)</f>
        <v>0</v>
      </c>
      <c r="BC49" s="23">
        <f t="shared" ref="BC49" si="143">BD49+BE49</f>
        <v>0</v>
      </c>
      <c r="BD49" s="34">
        <f t="shared" ref="BD49:BE49" si="144">BA49-AX49</f>
        <v>0</v>
      </c>
      <c r="BE49" s="34">
        <f t="shared" si="144"/>
        <v>0</v>
      </c>
    </row>
    <row r="50" spans="1:57" s="68" customFormat="1" ht="39" customHeight="1" x14ac:dyDescent="0.2">
      <c r="A50" s="63"/>
      <c r="B50" s="52" t="s">
        <v>79</v>
      </c>
      <c r="C50" s="71">
        <f>C49</f>
        <v>0</v>
      </c>
      <c r="D50" s="71">
        <f t="shared" ref="D50:H50" si="145">D49</f>
        <v>0</v>
      </c>
      <c r="E50" s="71">
        <f t="shared" si="145"/>
        <v>0</v>
      </c>
      <c r="F50" s="71">
        <f>F49</f>
        <v>0</v>
      </c>
      <c r="G50" s="71">
        <f t="shared" si="145"/>
        <v>0</v>
      </c>
      <c r="H50" s="71">
        <f t="shared" si="145"/>
        <v>0</v>
      </c>
      <c r="I50" s="46">
        <f>I49</f>
        <v>0</v>
      </c>
      <c r="J50" s="46">
        <f t="shared" ref="J50:M50" si="146">J49</f>
        <v>0</v>
      </c>
      <c r="K50" s="46">
        <f t="shared" si="146"/>
        <v>0</v>
      </c>
      <c r="L50" s="46">
        <f t="shared" si="146"/>
        <v>0</v>
      </c>
      <c r="M50" s="46">
        <f t="shared" si="146"/>
        <v>0</v>
      </c>
      <c r="N50" s="72"/>
      <c r="O50" s="46">
        <f t="shared" ref="O50:AI50" si="147">O49</f>
        <v>0</v>
      </c>
      <c r="P50" s="46">
        <f t="shared" si="147"/>
        <v>0</v>
      </c>
      <c r="Q50" s="46">
        <f t="shared" si="147"/>
        <v>0</v>
      </c>
      <c r="R50" s="46">
        <f t="shared" si="147"/>
        <v>0</v>
      </c>
      <c r="S50" s="46">
        <f t="shared" si="147"/>
        <v>0</v>
      </c>
      <c r="T50" s="46">
        <f t="shared" si="147"/>
        <v>0</v>
      </c>
      <c r="U50" s="46">
        <f t="shared" si="147"/>
        <v>0</v>
      </c>
      <c r="V50" s="46">
        <f t="shared" si="147"/>
        <v>0</v>
      </c>
      <c r="W50" s="46">
        <f t="shared" si="147"/>
        <v>0</v>
      </c>
      <c r="X50" s="46">
        <f t="shared" si="147"/>
        <v>0</v>
      </c>
      <c r="Y50" s="46">
        <f t="shared" si="147"/>
        <v>0</v>
      </c>
      <c r="Z50" s="46">
        <f t="shared" si="147"/>
        <v>0</v>
      </c>
      <c r="AA50" s="46">
        <f t="shared" si="147"/>
        <v>0</v>
      </c>
      <c r="AB50" s="46">
        <f t="shared" si="147"/>
        <v>0</v>
      </c>
      <c r="AC50" s="46">
        <f t="shared" si="147"/>
        <v>0</v>
      </c>
      <c r="AD50" s="46">
        <f t="shared" si="147"/>
        <v>0</v>
      </c>
      <c r="AE50" s="46">
        <f t="shared" si="147"/>
        <v>0</v>
      </c>
      <c r="AF50" s="46">
        <f t="shared" si="147"/>
        <v>0</v>
      </c>
      <c r="AG50" s="46">
        <f t="shared" si="147"/>
        <v>0</v>
      </c>
      <c r="AH50" s="46">
        <f t="shared" si="147"/>
        <v>0</v>
      </c>
      <c r="AI50" s="46">
        <f t="shared" si="147"/>
        <v>0</v>
      </c>
      <c r="AJ50" s="71">
        <f>AJ49</f>
        <v>0</v>
      </c>
      <c r="AK50" s="71">
        <f t="shared" ref="AK50:AO50" si="148">AK49</f>
        <v>0</v>
      </c>
      <c r="AL50" s="71">
        <f t="shared" si="148"/>
        <v>0</v>
      </c>
      <c r="AM50" s="71">
        <f t="shared" si="148"/>
        <v>0</v>
      </c>
      <c r="AN50" s="71">
        <f t="shared" si="148"/>
        <v>0</v>
      </c>
      <c r="AO50" s="71">
        <f t="shared" si="148"/>
        <v>0</v>
      </c>
      <c r="AP50" s="71">
        <f>AP49</f>
        <v>0</v>
      </c>
      <c r="AQ50" s="71">
        <f t="shared" ref="AQ50:AR50" si="149">AQ49</f>
        <v>0</v>
      </c>
      <c r="AR50" s="71">
        <f t="shared" si="149"/>
        <v>0</v>
      </c>
      <c r="AS50" s="71">
        <f>AS49</f>
        <v>0</v>
      </c>
      <c r="AT50" s="71">
        <f t="shared" ref="AT50:AY50" si="150">AT49</f>
        <v>0</v>
      </c>
      <c r="AU50" s="71">
        <f t="shared" si="150"/>
        <v>0</v>
      </c>
      <c r="AW50" s="71">
        <f>AW49</f>
        <v>0</v>
      </c>
      <c r="AX50" s="71">
        <f t="shared" si="150"/>
        <v>0</v>
      </c>
      <c r="AY50" s="71">
        <f t="shared" si="150"/>
        <v>0</v>
      </c>
      <c r="AZ50" s="71">
        <f>AZ49</f>
        <v>0</v>
      </c>
      <c r="BA50" s="71">
        <f t="shared" ref="BA50:BB50" si="151">BA49</f>
        <v>0</v>
      </c>
      <c r="BB50" s="71">
        <f t="shared" si="151"/>
        <v>0</v>
      </c>
      <c r="BC50" s="71">
        <f>BC49</f>
        <v>0</v>
      </c>
      <c r="BD50" s="71">
        <f t="shared" ref="BD50:BE50" si="152">BD49</f>
        <v>0</v>
      </c>
      <c r="BE50" s="71">
        <f t="shared" si="152"/>
        <v>0</v>
      </c>
    </row>
    <row r="51" spans="1:57" ht="18.75" x14ac:dyDescent="0.3">
      <c r="A51" s="53">
        <v>38</v>
      </c>
      <c r="B51" s="48" t="s">
        <v>80</v>
      </c>
      <c r="C51" s="23">
        <f t="shared" ref="C51:C55" si="153">D51+E51</f>
        <v>0</v>
      </c>
      <c r="D51" s="24">
        <f>[2]Итого!GJ58</f>
        <v>0</v>
      </c>
      <c r="E51" s="24">
        <f>[2]Итого!GK58</f>
        <v>0</v>
      </c>
      <c r="F51" s="25">
        <f t="shared" ref="F51:F55" si="154">G51+H51</f>
        <v>0</v>
      </c>
      <c r="G51" s="26">
        <f t="shared" ref="G51:G55" si="155">ROUND(D51*$G$99,0)</f>
        <v>0</v>
      </c>
      <c r="H51" s="26">
        <f t="shared" ref="H51:H55" si="156">ROUND(E51*78.3%,0)</f>
        <v>0</v>
      </c>
      <c r="I51" s="27">
        <f t="shared" ref="I51:I55" si="157">K51+L51+M51</f>
        <v>32635</v>
      </c>
      <c r="J51" s="28"/>
      <c r="K51" s="28">
        <f>[3]V_МО____нов!AV63</f>
        <v>32635</v>
      </c>
      <c r="L51" s="28">
        <f>[3]V_МО____нов!AW63</f>
        <v>0</v>
      </c>
      <c r="M51" s="28">
        <f>[3]V_МО____нов!AX63</f>
        <v>0</v>
      </c>
      <c r="N51" s="45"/>
      <c r="O51" s="28">
        <f t="shared" ref="O51:O93" si="158">P51+Q51+R51</f>
        <v>23954</v>
      </c>
      <c r="P51" s="28">
        <f>[4]Итого!AV57</f>
        <v>23954</v>
      </c>
      <c r="Q51" s="28">
        <f>[4]Итого!AW57</f>
        <v>0</v>
      </c>
      <c r="R51" s="28">
        <f>[4]Итого!AX57</f>
        <v>0</v>
      </c>
      <c r="S51" s="27">
        <f t="shared" si="87"/>
        <v>31939</v>
      </c>
      <c r="T51" s="31">
        <f t="shared" ref="T51:V55" si="159">ROUND(P51/9*12,0)</f>
        <v>31939</v>
      </c>
      <c r="U51" s="31">
        <f t="shared" si="159"/>
        <v>0</v>
      </c>
      <c r="V51" s="31">
        <f t="shared" si="159"/>
        <v>0</v>
      </c>
      <c r="W51" s="27">
        <f>'[5]2025_НМП_заявлено'!V55</f>
        <v>29840</v>
      </c>
      <c r="X51" s="28">
        <f>'[5]2025_НМП_заявлено'!U55</f>
        <v>0</v>
      </c>
      <c r="Y51" s="32">
        <f t="shared" ref="Y51:Y93" si="160">Z51+AA51+AB51</f>
        <v>29458</v>
      </c>
      <c r="Z51" s="28">
        <f>'[5]НМП_на 2025 год (в ТПОМС)'!T50-AA51</f>
        <v>29458</v>
      </c>
      <c r="AA51" s="28">
        <f t="shared" ref="AA51:AA55" si="161">U51</f>
        <v>0</v>
      </c>
      <c r="AB51" s="28">
        <f>'[5]НМП_на 2025 год (в ТПОМС)'!U50</f>
        <v>0</v>
      </c>
      <c r="AC51" s="28">
        <f t="shared" ref="AC51:AC55" si="162">ROUND(AA51*$AC$100,0)</f>
        <v>0</v>
      </c>
      <c r="AD51" s="35">
        <f t="shared" ref="AD51:AD55" si="163">Y51-W51</f>
        <v>-382</v>
      </c>
      <c r="AE51" s="35">
        <f t="shared" si="132"/>
        <v>-3177</v>
      </c>
      <c r="AF51" s="35">
        <f t="shared" ref="AF51:AF55" si="164">Y51-S51</f>
        <v>-2481</v>
      </c>
      <c r="AH51" s="36">
        <f>Y51-'[5]НМП_на 2025 год (в ТПОМС)'!V50</f>
        <v>0</v>
      </c>
      <c r="AI51" s="28">
        <f t="shared" ref="AI51:AI55" si="165">ROUND(L51*$AI$100,0)</f>
        <v>0</v>
      </c>
      <c r="AJ51" s="25">
        <f t="shared" ref="AJ51:AJ55" si="166">ROUND(C51*$AJ$98,0)</f>
        <v>0</v>
      </c>
      <c r="AK51" s="26">
        <f t="shared" ref="AK51:AK55" si="167">AJ51-AL51</f>
        <v>0</v>
      </c>
      <c r="AL51" s="26">
        <f t="shared" ref="AL51:AL55" si="168">ROUND(AJ51*$AL$98%,0)</f>
        <v>0</v>
      </c>
      <c r="AM51" s="33">
        <f t="shared" ref="AM51:AM55" si="169">AN51+AO51</f>
        <v>0</v>
      </c>
      <c r="AN51" s="33"/>
      <c r="AO51" s="33"/>
      <c r="AP51" s="25">
        <f t="shared" ref="AP51:AP55" si="170">AQ51+AR51</f>
        <v>0</v>
      </c>
      <c r="AQ51" s="26">
        <f t="shared" ref="AQ51:AR55" si="171">AK51+AN51</f>
        <v>0</v>
      </c>
      <c r="AR51" s="26">
        <f t="shared" si="171"/>
        <v>0</v>
      </c>
      <c r="AS51" s="23">
        <f t="shared" ref="AS51:AS55" si="172">AT51+AU51</f>
        <v>0</v>
      </c>
      <c r="AT51" s="34">
        <f t="shared" ref="AT51:AU55" si="173">AQ51-D51</f>
        <v>0</v>
      </c>
      <c r="AU51" s="34">
        <f t="shared" si="173"/>
        <v>0</v>
      </c>
      <c r="AW51" s="23">
        <f t="shared" ref="AW51:AW55" si="174">AX51+AY51</f>
        <v>0</v>
      </c>
      <c r="AX51" s="23">
        <f>'[6]Диагностика_ТРАНСП_ (4)'!AI48</f>
        <v>0</v>
      </c>
      <c r="AY51" s="23">
        <f>'[6]Диагностика_ТРАНСП_ (4)'!E48</f>
        <v>0</v>
      </c>
      <c r="AZ51" s="25">
        <f t="shared" ref="AZ51:AZ55" si="175">BA51+BB51</f>
        <v>0</v>
      </c>
      <c r="BA51" s="26">
        <f t="shared" ref="BA51:BA55" si="176">ROUND(AX51*$BA$98,0)</f>
        <v>0</v>
      </c>
      <c r="BB51" s="26">
        <f t="shared" ref="BB51:BB55" si="177">ROUND(AY51*$BB$98,0)</f>
        <v>0</v>
      </c>
      <c r="BC51" s="23">
        <f t="shared" ref="BC51:BC55" si="178">BD51+BE51</f>
        <v>0</v>
      </c>
      <c r="BD51" s="34">
        <f t="shared" ref="BD51:BE55" si="179">BA51-AX51</f>
        <v>0</v>
      </c>
      <c r="BE51" s="34">
        <f t="shared" si="179"/>
        <v>0</v>
      </c>
    </row>
    <row r="52" spans="1:57" ht="18.75" x14ac:dyDescent="0.3">
      <c r="A52" s="55">
        <v>39</v>
      </c>
      <c r="B52" s="38" t="s">
        <v>81</v>
      </c>
      <c r="C52" s="23">
        <f t="shared" si="153"/>
        <v>0</v>
      </c>
      <c r="D52" s="24">
        <f>[2]Итого!GJ59</f>
        <v>0</v>
      </c>
      <c r="E52" s="24">
        <f>[2]Итого!GK59</f>
        <v>0</v>
      </c>
      <c r="F52" s="25">
        <f t="shared" si="154"/>
        <v>0</v>
      </c>
      <c r="G52" s="26">
        <f t="shared" si="155"/>
        <v>0</v>
      </c>
      <c r="H52" s="26">
        <f t="shared" si="156"/>
        <v>0</v>
      </c>
      <c r="I52" s="27">
        <f t="shared" si="157"/>
        <v>0</v>
      </c>
      <c r="J52" s="28"/>
      <c r="K52" s="28">
        <f>[3]V_МО____нов!AV64</f>
        <v>0</v>
      </c>
      <c r="L52" s="28">
        <f>[3]V_МО____нов!AW64</f>
        <v>0</v>
      </c>
      <c r="M52" s="28">
        <f>[3]V_МО____нов!AX64</f>
        <v>0</v>
      </c>
      <c r="N52" s="29"/>
      <c r="O52" s="28">
        <f t="shared" si="158"/>
        <v>0</v>
      </c>
      <c r="P52" s="28">
        <f>[4]Итого!AV58</f>
        <v>0</v>
      </c>
      <c r="Q52" s="28">
        <f>[4]Итого!AW58</f>
        <v>0</v>
      </c>
      <c r="R52" s="28">
        <f>[4]Итого!AX58</f>
        <v>0</v>
      </c>
      <c r="S52" s="27">
        <f t="shared" si="87"/>
        <v>0</v>
      </c>
      <c r="T52" s="31">
        <f t="shared" si="159"/>
        <v>0</v>
      </c>
      <c r="U52" s="31">
        <f t="shared" si="159"/>
        <v>0</v>
      </c>
      <c r="V52" s="31">
        <f t="shared" si="159"/>
        <v>0</v>
      </c>
      <c r="W52" s="27">
        <f>'[5]2025_НМП_заявлено'!V56</f>
        <v>0</v>
      </c>
      <c r="X52" s="28">
        <f>'[5]2025_НМП_заявлено'!U56</f>
        <v>0</v>
      </c>
      <c r="Y52" s="32">
        <f t="shared" si="160"/>
        <v>0</v>
      </c>
      <c r="Z52" s="28">
        <f>'[5]НМП_на 2025 год (в ТПОМС)'!T51-AA52</f>
        <v>0</v>
      </c>
      <c r="AA52" s="28">
        <f t="shared" si="161"/>
        <v>0</v>
      </c>
      <c r="AB52" s="28">
        <f>'[5]НМП_на 2025 год (в ТПОМС)'!U51</f>
        <v>0</v>
      </c>
      <c r="AC52" s="28">
        <f t="shared" si="162"/>
        <v>0</v>
      </c>
      <c r="AD52" s="35">
        <f t="shared" si="163"/>
        <v>0</v>
      </c>
      <c r="AE52" s="35">
        <f t="shared" si="132"/>
        <v>0</v>
      </c>
      <c r="AF52" s="35">
        <f t="shared" si="164"/>
        <v>0</v>
      </c>
      <c r="AH52" s="36">
        <f>Y52-'[5]НМП_на 2025 год (в ТПОМС)'!V51</f>
        <v>0</v>
      </c>
      <c r="AI52" s="28">
        <f t="shared" si="165"/>
        <v>0</v>
      </c>
      <c r="AJ52" s="25">
        <f t="shared" si="166"/>
        <v>0</v>
      </c>
      <c r="AK52" s="26">
        <f t="shared" si="167"/>
        <v>0</v>
      </c>
      <c r="AL52" s="26">
        <f t="shared" si="168"/>
        <v>0</v>
      </c>
      <c r="AM52" s="33">
        <f t="shared" si="169"/>
        <v>0</v>
      </c>
      <c r="AN52" s="33"/>
      <c r="AO52" s="33"/>
      <c r="AP52" s="25">
        <f t="shared" si="170"/>
        <v>0</v>
      </c>
      <c r="AQ52" s="26">
        <f t="shared" si="171"/>
        <v>0</v>
      </c>
      <c r="AR52" s="26">
        <f t="shared" si="171"/>
        <v>0</v>
      </c>
      <c r="AS52" s="23">
        <f t="shared" si="172"/>
        <v>0</v>
      </c>
      <c r="AT52" s="34">
        <f t="shared" si="173"/>
        <v>0</v>
      </c>
      <c r="AU52" s="34">
        <f t="shared" si="173"/>
        <v>0</v>
      </c>
      <c r="AW52" s="23">
        <f t="shared" si="174"/>
        <v>0</v>
      </c>
      <c r="AX52" s="23">
        <f>'[6]Диагностика_ТРАНСП_ (4)'!AI49</f>
        <v>0</v>
      </c>
      <c r="AY52" s="23">
        <f>'[6]Диагностика_ТРАНСП_ (4)'!E49</f>
        <v>0</v>
      </c>
      <c r="AZ52" s="25">
        <f t="shared" si="175"/>
        <v>0</v>
      </c>
      <c r="BA52" s="26">
        <f t="shared" si="176"/>
        <v>0</v>
      </c>
      <c r="BB52" s="26">
        <f t="shared" si="177"/>
        <v>0</v>
      </c>
      <c r="BC52" s="23">
        <f t="shared" si="178"/>
        <v>0</v>
      </c>
      <c r="BD52" s="34">
        <f t="shared" si="179"/>
        <v>0</v>
      </c>
      <c r="BE52" s="34">
        <f t="shared" si="179"/>
        <v>0</v>
      </c>
    </row>
    <row r="53" spans="1:57" ht="18.75" x14ac:dyDescent="0.3">
      <c r="A53" s="55">
        <v>40</v>
      </c>
      <c r="B53" s="38" t="s">
        <v>82</v>
      </c>
      <c r="C53" s="23">
        <f t="shared" si="153"/>
        <v>0</v>
      </c>
      <c r="D53" s="24">
        <f>[2]Итого!GJ60</f>
        <v>0</v>
      </c>
      <c r="E53" s="24">
        <f>[2]Итого!GK60</f>
        <v>0</v>
      </c>
      <c r="F53" s="25">
        <f t="shared" si="154"/>
        <v>0</v>
      </c>
      <c r="G53" s="26">
        <f t="shared" si="155"/>
        <v>0</v>
      </c>
      <c r="H53" s="26">
        <f t="shared" si="156"/>
        <v>0</v>
      </c>
      <c r="I53" s="27">
        <f t="shared" si="157"/>
        <v>0</v>
      </c>
      <c r="J53" s="28"/>
      <c r="K53" s="28">
        <f>[3]V_МО____нов!AV65</f>
        <v>0</v>
      </c>
      <c r="L53" s="28">
        <f>[3]V_МО____нов!AW65</f>
        <v>0</v>
      </c>
      <c r="M53" s="28">
        <f>[3]V_МО____нов!AX65</f>
        <v>0</v>
      </c>
      <c r="N53" s="45"/>
      <c r="O53" s="28">
        <f t="shared" si="158"/>
        <v>0</v>
      </c>
      <c r="P53" s="28">
        <f>[4]Итого!AV59</f>
        <v>0</v>
      </c>
      <c r="Q53" s="28">
        <f>[4]Итого!AW59</f>
        <v>0</v>
      </c>
      <c r="R53" s="28">
        <f>[4]Итого!AX59</f>
        <v>0</v>
      </c>
      <c r="S53" s="27">
        <f t="shared" si="87"/>
        <v>0</v>
      </c>
      <c r="T53" s="31">
        <f t="shared" si="159"/>
        <v>0</v>
      </c>
      <c r="U53" s="31">
        <f t="shared" si="159"/>
        <v>0</v>
      </c>
      <c r="V53" s="31">
        <f t="shared" si="159"/>
        <v>0</v>
      </c>
      <c r="W53" s="27">
        <f>'[5]2025_НМП_заявлено'!V57</f>
        <v>0</v>
      </c>
      <c r="X53" s="28">
        <f>'[5]2025_НМП_заявлено'!U57</f>
        <v>0</v>
      </c>
      <c r="Y53" s="32">
        <f t="shared" si="160"/>
        <v>0</v>
      </c>
      <c r="Z53" s="28">
        <f>'[5]НМП_на 2025 год (в ТПОМС)'!T52-AA53</f>
        <v>0</v>
      </c>
      <c r="AA53" s="28">
        <f t="shared" si="161"/>
        <v>0</v>
      </c>
      <c r="AB53" s="28">
        <f>'[5]НМП_на 2025 год (в ТПОМС)'!U52</f>
        <v>0</v>
      </c>
      <c r="AC53" s="28">
        <f t="shared" si="162"/>
        <v>0</v>
      </c>
      <c r="AD53" s="35">
        <f t="shared" si="163"/>
        <v>0</v>
      </c>
      <c r="AE53" s="35">
        <f t="shared" si="132"/>
        <v>0</v>
      </c>
      <c r="AF53" s="35">
        <f t="shared" si="164"/>
        <v>0</v>
      </c>
      <c r="AH53" s="36">
        <f>Y53-'[5]НМП_на 2025 год (в ТПОМС)'!V52</f>
        <v>0</v>
      </c>
      <c r="AI53" s="28">
        <f t="shared" si="165"/>
        <v>0</v>
      </c>
      <c r="AJ53" s="25">
        <f t="shared" si="166"/>
        <v>0</v>
      </c>
      <c r="AK53" s="26">
        <f t="shared" si="167"/>
        <v>0</v>
      </c>
      <c r="AL53" s="26">
        <f t="shared" si="168"/>
        <v>0</v>
      </c>
      <c r="AM53" s="33">
        <f t="shared" si="169"/>
        <v>0</v>
      </c>
      <c r="AN53" s="33"/>
      <c r="AO53" s="33"/>
      <c r="AP53" s="25">
        <f t="shared" si="170"/>
        <v>0</v>
      </c>
      <c r="AQ53" s="26">
        <f t="shared" si="171"/>
        <v>0</v>
      </c>
      <c r="AR53" s="26">
        <f t="shared" si="171"/>
        <v>0</v>
      </c>
      <c r="AS53" s="23">
        <f t="shared" si="172"/>
        <v>0</v>
      </c>
      <c r="AT53" s="34">
        <f t="shared" si="173"/>
        <v>0</v>
      </c>
      <c r="AU53" s="34">
        <f t="shared" si="173"/>
        <v>0</v>
      </c>
      <c r="AW53" s="23">
        <f t="shared" si="174"/>
        <v>0</v>
      </c>
      <c r="AX53" s="23">
        <f>'[6]Диагностика_ТРАНСП_ (4)'!AI50</f>
        <v>0</v>
      </c>
      <c r="AY53" s="23">
        <f>'[6]Диагностика_ТРАНСП_ (4)'!E50</f>
        <v>0</v>
      </c>
      <c r="AZ53" s="25">
        <f t="shared" si="175"/>
        <v>0</v>
      </c>
      <c r="BA53" s="26">
        <f t="shared" si="176"/>
        <v>0</v>
      </c>
      <c r="BB53" s="26">
        <f t="shared" si="177"/>
        <v>0</v>
      </c>
      <c r="BC53" s="23">
        <f t="shared" si="178"/>
        <v>0</v>
      </c>
      <c r="BD53" s="34">
        <f t="shared" si="179"/>
        <v>0</v>
      </c>
      <c r="BE53" s="34">
        <f t="shared" si="179"/>
        <v>0</v>
      </c>
    </row>
    <row r="54" spans="1:57" ht="18.75" x14ac:dyDescent="0.3">
      <c r="A54" s="55">
        <v>41</v>
      </c>
      <c r="B54" s="38" t="s">
        <v>83</v>
      </c>
      <c r="C54" s="23">
        <f t="shared" si="153"/>
        <v>527</v>
      </c>
      <c r="D54" s="24">
        <f>[2]Итого!GJ61</f>
        <v>151</v>
      </c>
      <c r="E54" s="24">
        <f>[2]Итого!GK61</f>
        <v>376</v>
      </c>
      <c r="F54" s="25">
        <f t="shared" si="154"/>
        <v>397</v>
      </c>
      <c r="G54" s="26">
        <f t="shared" si="155"/>
        <v>103</v>
      </c>
      <c r="H54" s="26">
        <f t="shared" si="156"/>
        <v>294</v>
      </c>
      <c r="I54" s="27">
        <f t="shared" si="157"/>
        <v>0</v>
      </c>
      <c r="J54" s="28"/>
      <c r="K54" s="28">
        <f>[3]V_МО____нов!AV66</f>
        <v>0</v>
      </c>
      <c r="L54" s="28">
        <f>[3]V_МО____нов!AW66</f>
        <v>0</v>
      </c>
      <c r="M54" s="28">
        <f>[3]V_МО____нов!AX66</f>
        <v>0</v>
      </c>
      <c r="N54" s="29"/>
      <c r="O54" s="28">
        <f t="shared" si="158"/>
        <v>0</v>
      </c>
      <c r="P54" s="28">
        <f>[4]Итого!AV60</f>
        <v>0</v>
      </c>
      <c r="Q54" s="28">
        <f>[4]Итого!AW60</f>
        <v>0</v>
      </c>
      <c r="R54" s="28">
        <f>[4]Итого!AX60</f>
        <v>0</v>
      </c>
      <c r="S54" s="27">
        <f t="shared" si="87"/>
        <v>0</v>
      </c>
      <c r="T54" s="31">
        <f t="shared" si="159"/>
        <v>0</v>
      </c>
      <c r="U54" s="31">
        <f t="shared" si="159"/>
        <v>0</v>
      </c>
      <c r="V54" s="31">
        <f t="shared" si="159"/>
        <v>0</v>
      </c>
      <c r="W54" s="27">
        <f>'[5]2025_НМП_заявлено'!V58</f>
        <v>0</v>
      </c>
      <c r="X54" s="28">
        <f>'[5]2025_НМП_заявлено'!U58</f>
        <v>0</v>
      </c>
      <c r="Y54" s="32">
        <f t="shared" si="160"/>
        <v>0</v>
      </c>
      <c r="Z54" s="28">
        <f>'[5]НМП_на 2025 год (в ТПОМС)'!T53-AA54</f>
        <v>0</v>
      </c>
      <c r="AA54" s="28">
        <f t="shared" si="161"/>
        <v>0</v>
      </c>
      <c r="AB54" s="28">
        <f>'[5]НМП_на 2025 год (в ТПОМС)'!U53</f>
        <v>0</v>
      </c>
      <c r="AC54" s="28">
        <f t="shared" si="162"/>
        <v>0</v>
      </c>
      <c r="AD54" s="35">
        <f t="shared" si="163"/>
        <v>0</v>
      </c>
      <c r="AE54" s="35">
        <f t="shared" si="132"/>
        <v>0</v>
      </c>
      <c r="AF54" s="35">
        <f t="shared" si="164"/>
        <v>0</v>
      </c>
      <c r="AH54" s="36">
        <f>Y54-'[5]НМП_на 2025 год (в ТПОМС)'!V53</f>
        <v>0</v>
      </c>
      <c r="AI54" s="28">
        <f t="shared" si="165"/>
        <v>0</v>
      </c>
      <c r="AJ54" s="25">
        <f t="shared" si="166"/>
        <v>390</v>
      </c>
      <c r="AK54" s="26">
        <f t="shared" si="167"/>
        <v>85</v>
      </c>
      <c r="AL54" s="26">
        <f t="shared" si="168"/>
        <v>305</v>
      </c>
      <c r="AM54" s="33">
        <f t="shared" si="169"/>
        <v>0</v>
      </c>
      <c r="AN54" s="33"/>
      <c r="AO54" s="33"/>
      <c r="AP54" s="25">
        <f t="shared" si="170"/>
        <v>390</v>
      </c>
      <c r="AQ54" s="26">
        <f t="shared" si="171"/>
        <v>85</v>
      </c>
      <c r="AR54" s="26">
        <f t="shared" si="171"/>
        <v>305</v>
      </c>
      <c r="AS54" s="23">
        <f t="shared" si="172"/>
        <v>-137</v>
      </c>
      <c r="AT54" s="34">
        <f t="shared" si="173"/>
        <v>-66</v>
      </c>
      <c r="AU54" s="34">
        <f t="shared" si="173"/>
        <v>-71</v>
      </c>
      <c r="AW54" s="23">
        <f t="shared" si="174"/>
        <v>520</v>
      </c>
      <c r="AX54" s="23">
        <f>'[6]Диагностика_ТРАНСП_ (4)'!AI51</f>
        <v>200</v>
      </c>
      <c r="AY54" s="23">
        <f>'[6]Диагностика_ТРАНСП_ (4)'!E51</f>
        <v>320</v>
      </c>
      <c r="AZ54" s="25">
        <f t="shared" si="175"/>
        <v>294</v>
      </c>
      <c r="BA54" s="26">
        <f t="shared" si="176"/>
        <v>43</v>
      </c>
      <c r="BB54" s="26">
        <f t="shared" si="177"/>
        <v>251</v>
      </c>
      <c r="BC54" s="23">
        <f t="shared" si="178"/>
        <v>-226</v>
      </c>
      <c r="BD54" s="34">
        <f t="shared" si="179"/>
        <v>-157</v>
      </c>
      <c r="BE54" s="34">
        <f t="shared" si="179"/>
        <v>-69</v>
      </c>
    </row>
    <row r="55" spans="1:57" ht="18.75" x14ac:dyDescent="0.3">
      <c r="A55" s="57">
        <v>42</v>
      </c>
      <c r="B55" s="40" t="s">
        <v>84</v>
      </c>
      <c r="C55" s="23">
        <f t="shared" si="153"/>
        <v>0</v>
      </c>
      <c r="D55" s="24">
        <f>[2]Итого!GJ62</f>
        <v>0</v>
      </c>
      <c r="E55" s="24">
        <f>[2]Итого!GK62</f>
        <v>0</v>
      </c>
      <c r="F55" s="25">
        <f t="shared" si="154"/>
        <v>0</v>
      </c>
      <c r="G55" s="26">
        <f t="shared" si="155"/>
        <v>0</v>
      </c>
      <c r="H55" s="26">
        <f t="shared" si="156"/>
        <v>0</v>
      </c>
      <c r="I55" s="27">
        <f t="shared" si="157"/>
        <v>5462</v>
      </c>
      <c r="J55" s="28"/>
      <c r="K55" s="28">
        <f>[3]V_МО____нов!AV67</f>
        <v>5462</v>
      </c>
      <c r="L55" s="28">
        <f>[3]V_МО____нов!AW67</f>
        <v>0</v>
      </c>
      <c r="M55" s="28">
        <f>[3]V_МО____нов!AX67</f>
        <v>0</v>
      </c>
      <c r="N55" s="45"/>
      <c r="O55" s="28">
        <f t="shared" si="158"/>
        <v>4097</v>
      </c>
      <c r="P55" s="28">
        <f>[4]Итого!AV61</f>
        <v>4097</v>
      </c>
      <c r="Q55" s="28">
        <f>[4]Итого!AW61</f>
        <v>0</v>
      </c>
      <c r="R55" s="28">
        <f>[4]Итого!AX61</f>
        <v>0</v>
      </c>
      <c r="S55" s="27">
        <f t="shared" si="87"/>
        <v>5463</v>
      </c>
      <c r="T55" s="31">
        <f t="shared" si="159"/>
        <v>5463</v>
      </c>
      <c r="U55" s="31">
        <f t="shared" si="159"/>
        <v>0</v>
      </c>
      <c r="V55" s="31">
        <f t="shared" si="159"/>
        <v>0</v>
      </c>
      <c r="W55" s="27">
        <f>'[5]2025_НМП_заявлено'!V59</f>
        <v>6000</v>
      </c>
      <c r="X55" s="28">
        <f>'[5]2025_НМП_заявлено'!U59</f>
        <v>0</v>
      </c>
      <c r="Y55" s="32">
        <f t="shared" si="160"/>
        <v>5995</v>
      </c>
      <c r="Z55" s="28">
        <f>'[5]НМП_на 2025 год (в ТПОМС)'!T54-AA55</f>
        <v>5995</v>
      </c>
      <c r="AA55" s="28">
        <f t="shared" si="161"/>
        <v>0</v>
      </c>
      <c r="AB55" s="28">
        <f>'[5]НМП_на 2025 год (в ТПОМС)'!U54</f>
        <v>0</v>
      </c>
      <c r="AC55" s="28">
        <f t="shared" si="162"/>
        <v>0</v>
      </c>
      <c r="AD55" s="35">
        <f t="shared" si="163"/>
        <v>-5</v>
      </c>
      <c r="AE55" s="35">
        <f t="shared" si="132"/>
        <v>533</v>
      </c>
      <c r="AF55" s="35">
        <f t="shared" si="164"/>
        <v>532</v>
      </c>
      <c r="AH55" s="36">
        <f>Y55-'[5]НМП_на 2025 год (в ТПОМС)'!V54</f>
        <v>0</v>
      </c>
      <c r="AI55" s="28">
        <f t="shared" si="165"/>
        <v>0</v>
      </c>
      <c r="AJ55" s="25">
        <f t="shared" si="166"/>
        <v>0</v>
      </c>
      <c r="AK55" s="26">
        <f t="shared" si="167"/>
        <v>0</v>
      </c>
      <c r="AL55" s="26">
        <f t="shared" si="168"/>
        <v>0</v>
      </c>
      <c r="AM55" s="33">
        <f t="shared" si="169"/>
        <v>0</v>
      </c>
      <c r="AN55" s="33"/>
      <c r="AO55" s="33"/>
      <c r="AP55" s="25">
        <f t="shared" si="170"/>
        <v>0</v>
      </c>
      <c r="AQ55" s="26">
        <f t="shared" si="171"/>
        <v>0</v>
      </c>
      <c r="AR55" s="26">
        <f t="shared" si="171"/>
        <v>0</v>
      </c>
      <c r="AS55" s="23">
        <f t="shared" si="172"/>
        <v>0</v>
      </c>
      <c r="AT55" s="34">
        <f t="shared" si="173"/>
        <v>0</v>
      </c>
      <c r="AU55" s="34">
        <f t="shared" si="173"/>
        <v>0</v>
      </c>
      <c r="AW55" s="23">
        <f t="shared" si="174"/>
        <v>0</v>
      </c>
      <c r="AX55" s="23">
        <f>'[6]Диагностика_ТРАНСП_ (4)'!AI52</f>
        <v>0</v>
      </c>
      <c r="AY55" s="23">
        <f>'[6]Диагностика_ТРАНСП_ (4)'!E52</f>
        <v>0</v>
      </c>
      <c r="AZ55" s="25">
        <f t="shared" si="175"/>
        <v>0</v>
      </c>
      <c r="BA55" s="26">
        <f t="shared" si="176"/>
        <v>0</v>
      </c>
      <c r="BB55" s="26">
        <f t="shared" si="177"/>
        <v>0</v>
      </c>
      <c r="BC55" s="23">
        <f t="shared" si="178"/>
        <v>0</v>
      </c>
      <c r="BD55" s="34">
        <f t="shared" si="179"/>
        <v>0</v>
      </c>
      <c r="BE55" s="34">
        <f t="shared" si="179"/>
        <v>0</v>
      </c>
    </row>
    <row r="56" spans="1:57" s="68" customFormat="1" ht="18.75" x14ac:dyDescent="0.2">
      <c r="A56" s="63"/>
      <c r="B56" s="64" t="s">
        <v>85</v>
      </c>
      <c r="C56" s="65">
        <f>SUM(C51:C55)</f>
        <v>527</v>
      </c>
      <c r="D56" s="65">
        <f t="shared" ref="D56:H56" si="180">SUM(D51:D55)</f>
        <v>151</v>
      </c>
      <c r="E56" s="65">
        <f t="shared" si="180"/>
        <v>376</v>
      </c>
      <c r="F56" s="65">
        <f>SUM(F51:F55)</f>
        <v>397</v>
      </c>
      <c r="G56" s="65">
        <f t="shared" si="180"/>
        <v>103</v>
      </c>
      <c r="H56" s="65">
        <f t="shared" si="180"/>
        <v>294</v>
      </c>
      <c r="I56" s="66">
        <f>SUM(I51:I55)</f>
        <v>38097</v>
      </c>
      <c r="J56" s="66">
        <f t="shared" ref="J56:M56" si="181">SUM(J51:J55)</f>
        <v>0</v>
      </c>
      <c r="K56" s="66">
        <f t="shared" si="181"/>
        <v>38097</v>
      </c>
      <c r="L56" s="66">
        <f t="shared" si="181"/>
        <v>0</v>
      </c>
      <c r="M56" s="66">
        <f t="shared" si="181"/>
        <v>0</v>
      </c>
      <c r="N56" s="67"/>
      <c r="O56" s="66">
        <f t="shared" ref="O56:AI56" si="182">SUM(O51:O55)</f>
        <v>28051</v>
      </c>
      <c r="P56" s="66">
        <f t="shared" si="182"/>
        <v>28051</v>
      </c>
      <c r="Q56" s="66">
        <f t="shared" si="182"/>
        <v>0</v>
      </c>
      <c r="R56" s="66">
        <f t="shared" si="182"/>
        <v>0</v>
      </c>
      <c r="S56" s="66">
        <f t="shared" si="182"/>
        <v>37402</v>
      </c>
      <c r="T56" s="66">
        <f t="shared" si="182"/>
        <v>37402</v>
      </c>
      <c r="U56" s="66">
        <f t="shared" si="182"/>
        <v>0</v>
      </c>
      <c r="V56" s="66">
        <f t="shared" si="182"/>
        <v>0</v>
      </c>
      <c r="W56" s="66">
        <f t="shared" si="182"/>
        <v>35840</v>
      </c>
      <c r="X56" s="66">
        <f t="shared" si="182"/>
        <v>0</v>
      </c>
      <c r="Y56" s="66">
        <f t="shared" si="182"/>
        <v>35453</v>
      </c>
      <c r="Z56" s="66">
        <f t="shared" si="182"/>
        <v>35453</v>
      </c>
      <c r="AA56" s="66">
        <f t="shared" si="182"/>
        <v>0</v>
      </c>
      <c r="AB56" s="66">
        <f t="shared" si="182"/>
        <v>0</v>
      </c>
      <c r="AC56" s="66">
        <f t="shared" si="182"/>
        <v>0</v>
      </c>
      <c r="AD56" s="66">
        <f t="shared" si="182"/>
        <v>-387</v>
      </c>
      <c r="AE56" s="66">
        <f t="shared" si="182"/>
        <v>-2644</v>
      </c>
      <c r="AF56" s="66">
        <f t="shared" si="182"/>
        <v>-1949</v>
      </c>
      <c r="AG56" s="66">
        <f t="shared" si="182"/>
        <v>0</v>
      </c>
      <c r="AH56" s="66">
        <f t="shared" si="182"/>
        <v>0</v>
      </c>
      <c r="AI56" s="66">
        <f t="shared" si="182"/>
        <v>0</v>
      </c>
      <c r="AJ56" s="65">
        <f>SUM(AJ51:AJ55)</f>
        <v>390</v>
      </c>
      <c r="AK56" s="65">
        <f t="shared" ref="AK56:AO56" si="183">SUM(AK51:AK55)</f>
        <v>85</v>
      </c>
      <c r="AL56" s="65">
        <f t="shared" si="183"/>
        <v>305</v>
      </c>
      <c r="AM56" s="65">
        <f t="shared" si="183"/>
        <v>0</v>
      </c>
      <c r="AN56" s="65">
        <f t="shared" si="183"/>
        <v>0</v>
      </c>
      <c r="AO56" s="65">
        <f t="shared" si="183"/>
        <v>0</v>
      </c>
      <c r="AP56" s="65">
        <f>SUM(AP51:AP55)</f>
        <v>390</v>
      </c>
      <c r="AQ56" s="65">
        <f t="shared" ref="AQ56:AR56" si="184">SUM(AQ51:AQ55)</f>
        <v>85</v>
      </c>
      <c r="AR56" s="65">
        <f t="shared" si="184"/>
        <v>305</v>
      </c>
      <c r="AS56" s="65">
        <f>SUM(AS51:AS55)</f>
        <v>-137</v>
      </c>
      <c r="AT56" s="65">
        <f t="shared" ref="AT56:AY56" si="185">SUM(AT51:AT55)</f>
        <v>-66</v>
      </c>
      <c r="AU56" s="65">
        <f t="shared" si="185"/>
        <v>-71</v>
      </c>
      <c r="AW56" s="65">
        <f>SUM(AW51:AW55)</f>
        <v>520</v>
      </c>
      <c r="AX56" s="65">
        <f t="shared" si="185"/>
        <v>200</v>
      </c>
      <c r="AY56" s="65">
        <f t="shared" si="185"/>
        <v>320</v>
      </c>
      <c r="AZ56" s="65">
        <f>SUM(AZ51:AZ55)</f>
        <v>294</v>
      </c>
      <c r="BA56" s="65">
        <f t="shared" ref="BA56:BB56" si="186">SUM(BA51:BA55)</f>
        <v>43</v>
      </c>
      <c r="BB56" s="65">
        <f t="shared" si="186"/>
        <v>251</v>
      </c>
      <c r="BC56" s="65">
        <f>SUM(BC51:BC55)</f>
        <v>-226</v>
      </c>
      <c r="BD56" s="65">
        <f t="shared" ref="BD56:BE56" si="187">SUM(BD51:BD55)</f>
        <v>-157</v>
      </c>
      <c r="BE56" s="65">
        <f t="shared" si="187"/>
        <v>-69</v>
      </c>
    </row>
    <row r="57" spans="1:57" ht="20.25" customHeight="1" x14ac:dyDescent="0.3">
      <c r="A57" s="53">
        <v>43</v>
      </c>
      <c r="B57" s="48" t="s">
        <v>86</v>
      </c>
      <c r="C57" s="23">
        <f t="shared" ref="C57:C93" si="188">D57+E57</f>
        <v>0</v>
      </c>
      <c r="D57" s="24">
        <f>[2]Итого!GJ64</f>
        <v>0</v>
      </c>
      <c r="E57" s="24">
        <f>[2]Итого!GK64</f>
        <v>0</v>
      </c>
      <c r="F57" s="25">
        <f t="shared" ref="F57:F93" si="189">G57+H57</f>
        <v>0</v>
      </c>
      <c r="G57" s="26">
        <f t="shared" ref="G57:G93" si="190">ROUND(D57*$G$99,0)</f>
        <v>0</v>
      </c>
      <c r="H57" s="26">
        <f t="shared" ref="H57:H93" si="191">ROUND(E57*78.3%,0)</f>
        <v>0</v>
      </c>
      <c r="I57" s="27">
        <f t="shared" ref="I57:I93" si="192">K57+L57+M57</f>
        <v>0</v>
      </c>
      <c r="J57" s="28"/>
      <c r="K57" s="28">
        <f>[3]V_МО____нов!AV69</f>
        <v>0</v>
      </c>
      <c r="L57" s="28">
        <f>[3]V_МО____нов!AW69</f>
        <v>0</v>
      </c>
      <c r="M57" s="28">
        <f>[3]V_МО____нов!AX69</f>
        <v>0</v>
      </c>
      <c r="N57" s="29"/>
      <c r="O57" s="28">
        <f t="shared" si="158"/>
        <v>0</v>
      </c>
      <c r="P57" s="28">
        <f>[4]Итого!AV63</f>
        <v>0</v>
      </c>
      <c r="Q57" s="28">
        <f>[4]Итого!AW63</f>
        <v>0</v>
      </c>
      <c r="R57" s="28">
        <f>[4]Итого!AX63</f>
        <v>0</v>
      </c>
      <c r="S57" s="27">
        <f t="shared" ref="S57:S93" si="193">T57+U57+V57</f>
        <v>0</v>
      </c>
      <c r="T57" s="31">
        <f t="shared" ref="T57:V93" si="194">ROUND(P57/9*12,0)</f>
        <v>0</v>
      </c>
      <c r="U57" s="31">
        <f t="shared" si="194"/>
        <v>0</v>
      </c>
      <c r="V57" s="31">
        <f t="shared" si="194"/>
        <v>0</v>
      </c>
      <c r="W57" s="27">
        <f>'[5]2025_НМП_заявлено'!V61</f>
        <v>0</v>
      </c>
      <c r="X57" s="28">
        <f>'[5]2025_НМП_заявлено'!U61</f>
        <v>0</v>
      </c>
      <c r="Y57" s="32">
        <f t="shared" si="160"/>
        <v>0</v>
      </c>
      <c r="Z57" s="28">
        <f>'[5]НМП_на 2025 год (в ТПОМС)'!T56-AA57</f>
        <v>0</v>
      </c>
      <c r="AA57" s="28">
        <f t="shared" ref="AA57:AA93" si="195">U57</f>
        <v>0</v>
      </c>
      <c r="AB57" s="28">
        <f>'[5]НМП_на 2025 год (в ТПОМС)'!U56</f>
        <v>0</v>
      </c>
      <c r="AC57" s="28">
        <f t="shared" ref="AC57:AC93" si="196">ROUND(AA57*$AC$100,0)</f>
        <v>0</v>
      </c>
      <c r="AD57" s="35">
        <f t="shared" ref="AD57:AD93" si="197">Y57-W57</f>
        <v>0</v>
      </c>
      <c r="AE57" s="35">
        <f t="shared" si="132"/>
        <v>0</v>
      </c>
      <c r="AF57" s="35">
        <f t="shared" ref="AF57:AF93" si="198">Y57-S57</f>
        <v>0</v>
      </c>
      <c r="AH57" s="36">
        <f>Y57-'[5]НМП_на 2025 год (в ТПОМС)'!V56</f>
        <v>0</v>
      </c>
      <c r="AI57" s="28">
        <f t="shared" ref="AI57:AI93" si="199">ROUND(L57*$AI$100,0)</f>
        <v>0</v>
      </c>
      <c r="AJ57" s="25">
        <f t="shared" ref="AJ57:AJ93" si="200">ROUND(C57*$AJ$98,0)</f>
        <v>0</v>
      </c>
      <c r="AK57" s="26">
        <f t="shared" ref="AK57:AK93" si="201">AJ57-AL57</f>
        <v>0</v>
      </c>
      <c r="AL57" s="26">
        <f t="shared" ref="AL57:AL93" si="202">ROUND(AJ57*$AL$98%,0)</f>
        <v>0</v>
      </c>
      <c r="AM57" s="34">
        <f t="shared" ref="AM57:AM93" si="203">AN57+AO57</f>
        <v>0</v>
      </c>
      <c r="AN57" s="34"/>
      <c r="AO57" s="34"/>
      <c r="AP57" s="25">
        <f t="shared" ref="AP57:AP93" si="204">AQ57+AR57</f>
        <v>0</v>
      </c>
      <c r="AQ57" s="26">
        <f t="shared" ref="AQ57:AR93" si="205">AK57+AN57</f>
        <v>0</v>
      </c>
      <c r="AR57" s="26">
        <f t="shared" si="205"/>
        <v>0</v>
      </c>
      <c r="AS57" s="23">
        <f t="shared" ref="AS57:AS93" si="206">AT57+AU57</f>
        <v>0</v>
      </c>
      <c r="AT57" s="34">
        <f t="shared" ref="AT57:AU93" si="207">AQ57-D57</f>
        <v>0</v>
      </c>
      <c r="AU57" s="34">
        <f t="shared" si="207"/>
        <v>0</v>
      </c>
      <c r="AW57" s="23">
        <f t="shared" ref="AW57:AW93" si="208">AX57+AY57</f>
        <v>0</v>
      </c>
      <c r="AX57" s="23">
        <f>'[6]Диагностика_ТРАНСП_ (4)'!AI54</f>
        <v>0</v>
      </c>
      <c r="AY57" s="23">
        <f>'[6]Диагностика_ТРАНСП_ (4)'!E54</f>
        <v>0</v>
      </c>
      <c r="AZ57" s="25">
        <f t="shared" ref="AZ57:AZ93" si="209">BA57+BB57</f>
        <v>0</v>
      </c>
      <c r="BA57" s="26">
        <f t="shared" ref="BA57:BA93" si="210">ROUND(AX57*$BA$98,0)</f>
        <v>0</v>
      </c>
      <c r="BB57" s="26">
        <f t="shared" ref="BB57:BB93" si="211">ROUND(AY57*$BB$98,0)</f>
        <v>0</v>
      </c>
      <c r="BC57" s="23">
        <f t="shared" ref="BC57:BC93" si="212">BD57+BE57</f>
        <v>0</v>
      </c>
      <c r="BD57" s="34">
        <f t="shared" ref="BD57:BE93" si="213">BA57-AX57</f>
        <v>0</v>
      </c>
      <c r="BE57" s="34">
        <f t="shared" si="213"/>
        <v>0</v>
      </c>
    </row>
    <row r="58" spans="1:57" ht="20.25" customHeight="1" x14ac:dyDescent="0.3">
      <c r="A58" s="55">
        <v>44</v>
      </c>
      <c r="B58" s="38" t="s">
        <v>87</v>
      </c>
      <c r="C58" s="23">
        <f t="shared" si="188"/>
        <v>1451</v>
      </c>
      <c r="D58" s="24">
        <f>[2]Итого!GJ65</f>
        <v>673</v>
      </c>
      <c r="E58" s="24">
        <f>[2]Итого!GK65</f>
        <v>778</v>
      </c>
      <c r="F58" s="25">
        <f t="shared" si="189"/>
        <v>1069</v>
      </c>
      <c r="G58" s="26">
        <f t="shared" si="190"/>
        <v>460</v>
      </c>
      <c r="H58" s="26">
        <f t="shared" si="191"/>
        <v>609</v>
      </c>
      <c r="I58" s="27">
        <f t="shared" si="192"/>
        <v>6822</v>
      </c>
      <c r="J58" s="28"/>
      <c r="K58" s="28">
        <f>[3]V_МО____нов!AV70</f>
        <v>6822</v>
      </c>
      <c r="L58" s="28">
        <f>[3]V_МО____нов!AW70</f>
        <v>0</v>
      </c>
      <c r="M58" s="28">
        <f>[3]V_МО____нов!AX70</f>
        <v>0</v>
      </c>
      <c r="N58" s="29"/>
      <c r="O58" s="28">
        <f t="shared" si="158"/>
        <v>5340</v>
      </c>
      <c r="P58" s="28">
        <f>[4]Итого!AV64</f>
        <v>5340</v>
      </c>
      <c r="Q58" s="28">
        <f>[4]Итого!AW64</f>
        <v>0</v>
      </c>
      <c r="R58" s="28">
        <f>[4]Итого!AX64</f>
        <v>0</v>
      </c>
      <c r="S58" s="27">
        <f t="shared" si="193"/>
        <v>7120</v>
      </c>
      <c r="T58" s="31">
        <f t="shared" si="194"/>
        <v>7120</v>
      </c>
      <c r="U58" s="31">
        <f t="shared" si="194"/>
        <v>0</v>
      </c>
      <c r="V58" s="31">
        <f t="shared" si="194"/>
        <v>0</v>
      </c>
      <c r="W58" s="27">
        <f>'[5]2025_НМП_заявлено'!V62</f>
        <v>7952</v>
      </c>
      <c r="X58" s="28">
        <f>'[5]2025_НМП_заявлено'!U62</f>
        <v>0</v>
      </c>
      <c r="Y58" s="32">
        <f t="shared" si="160"/>
        <v>7952</v>
      </c>
      <c r="Z58" s="28">
        <f>'[5]НМП_на 2025 год (в ТПОМС)'!T57-AA58</f>
        <v>7952</v>
      </c>
      <c r="AA58" s="28">
        <f t="shared" si="195"/>
        <v>0</v>
      </c>
      <c r="AB58" s="28">
        <f>'[5]НМП_на 2025 год (в ТПОМС)'!U57</f>
        <v>0</v>
      </c>
      <c r="AC58" s="28">
        <f t="shared" si="196"/>
        <v>0</v>
      </c>
      <c r="AD58" s="35">
        <f t="shared" si="197"/>
        <v>0</v>
      </c>
      <c r="AE58" s="35">
        <f t="shared" si="132"/>
        <v>1130</v>
      </c>
      <c r="AF58" s="35">
        <f t="shared" si="198"/>
        <v>832</v>
      </c>
      <c r="AH58" s="36">
        <f>Y58-'[5]НМП_на 2025 год (в ТПОМС)'!V57</f>
        <v>0</v>
      </c>
      <c r="AI58" s="28">
        <f t="shared" si="199"/>
        <v>0</v>
      </c>
      <c r="AJ58" s="25">
        <f t="shared" si="200"/>
        <v>1074</v>
      </c>
      <c r="AK58" s="26">
        <f t="shared" si="201"/>
        <v>233</v>
      </c>
      <c r="AL58" s="26">
        <f t="shared" si="202"/>
        <v>841</v>
      </c>
      <c r="AM58" s="34">
        <f t="shared" si="203"/>
        <v>0</v>
      </c>
      <c r="AN58" s="34"/>
      <c r="AO58" s="34"/>
      <c r="AP58" s="25">
        <f t="shared" si="204"/>
        <v>1074</v>
      </c>
      <c r="AQ58" s="26">
        <f t="shared" si="205"/>
        <v>233</v>
      </c>
      <c r="AR58" s="26">
        <f t="shared" si="205"/>
        <v>841</v>
      </c>
      <c r="AS58" s="23">
        <f t="shared" si="206"/>
        <v>-377</v>
      </c>
      <c r="AT58" s="34">
        <f t="shared" si="207"/>
        <v>-440</v>
      </c>
      <c r="AU58" s="34">
        <f t="shared" si="207"/>
        <v>63</v>
      </c>
      <c r="AW58" s="23">
        <f t="shared" si="208"/>
        <v>2168</v>
      </c>
      <c r="AX58" s="23">
        <f>'[6]Диагностика_ТРАНСП_ (4)'!AI55</f>
        <v>803</v>
      </c>
      <c r="AY58" s="23">
        <f>'[6]Диагностика_ТРАНСП_ (4)'!E55</f>
        <v>1365</v>
      </c>
      <c r="AZ58" s="25">
        <f t="shared" si="209"/>
        <v>1243</v>
      </c>
      <c r="BA58" s="26">
        <f t="shared" si="210"/>
        <v>174</v>
      </c>
      <c r="BB58" s="26">
        <f t="shared" si="211"/>
        <v>1069</v>
      </c>
      <c r="BC58" s="23">
        <f t="shared" si="212"/>
        <v>-925</v>
      </c>
      <c r="BD58" s="34">
        <f t="shared" si="213"/>
        <v>-629</v>
      </c>
      <c r="BE58" s="34">
        <f t="shared" si="213"/>
        <v>-296</v>
      </c>
    </row>
    <row r="59" spans="1:57" ht="20.25" customHeight="1" x14ac:dyDescent="0.3">
      <c r="A59" s="55">
        <v>45</v>
      </c>
      <c r="B59" s="38" t="s">
        <v>88</v>
      </c>
      <c r="C59" s="23">
        <f t="shared" si="188"/>
        <v>0</v>
      </c>
      <c r="D59" s="24">
        <f>[2]Итого!GJ66</f>
        <v>0</v>
      </c>
      <c r="E59" s="24">
        <f>[2]Итого!GK66</f>
        <v>0</v>
      </c>
      <c r="F59" s="25">
        <f t="shared" si="189"/>
        <v>0</v>
      </c>
      <c r="G59" s="26">
        <f t="shared" si="190"/>
        <v>0</v>
      </c>
      <c r="H59" s="26">
        <f t="shared" si="191"/>
        <v>0</v>
      </c>
      <c r="I59" s="27">
        <f t="shared" si="192"/>
        <v>0</v>
      </c>
      <c r="J59" s="28"/>
      <c r="K59" s="28">
        <f>[3]V_МО____нов!AV71</f>
        <v>0</v>
      </c>
      <c r="L59" s="28">
        <f>[3]V_МО____нов!AW71</f>
        <v>0</v>
      </c>
      <c r="M59" s="28">
        <f>[3]V_МО____нов!AX71</f>
        <v>0</v>
      </c>
      <c r="N59" s="29"/>
      <c r="O59" s="28">
        <f t="shared" si="158"/>
        <v>0</v>
      </c>
      <c r="P59" s="28">
        <f>[4]Итого!AV65</f>
        <v>0</v>
      </c>
      <c r="Q59" s="28">
        <f>[4]Итого!AW65</f>
        <v>0</v>
      </c>
      <c r="R59" s="28">
        <f>[4]Итого!AX65</f>
        <v>0</v>
      </c>
      <c r="S59" s="27">
        <f t="shared" si="193"/>
        <v>0</v>
      </c>
      <c r="T59" s="31">
        <f t="shared" si="194"/>
        <v>0</v>
      </c>
      <c r="U59" s="31">
        <f t="shared" si="194"/>
        <v>0</v>
      </c>
      <c r="V59" s="31">
        <f t="shared" si="194"/>
        <v>0</v>
      </c>
      <c r="W59" s="27">
        <f>'[5]2025_НМП_заявлено'!V63</f>
        <v>0</v>
      </c>
      <c r="X59" s="28">
        <f>'[5]2025_НМП_заявлено'!U63</f>
        <v>0</v>
      </c>
      <c r="Y59" s="32">
        <f t="shared" si="160"/>
        <v>0</v>
      </c>
      <c r="Z59" s="28">
        <f>'[5]НМП_на 2025 год (в ТПОМС)'!T58-AA59</f>
        <v>0</v>
      </c>
      <c r="AA59" s="28">
        <f t="shared" si="195"/>
        <v>0</v>
      </c>
      <c r="AB59" s="28">
        <f>'[5]НМП_на 2025 год (в ТПОМС)'!U58</f>
        <v>0</v>
      </c>
      <c r="AC59" s="28">
        <f t="shared" si="196"/>
        <v>0</v>
      </c>
      <c r="AD59" s="35">
        <f t="shared" si="197"/>
        <v>0</v>
      </c>
      <c r="AE59" s="35">
        <f t="shared" si="132"/>
        <v>0</v>
      </c>
      <c r="AF59" s="35">
        <f t="shared" si="198"/>
        <v>0</v>
      </c>
      <c r="AH59" s="36">
        <f>Y59-'[5]НМП_на 2025 год (в ТПОМС)'!V58</f>
        <v>0</v>
      </c>
      <c r="AI59" s="28">
        <f t="shared" si="199"/>
        <v>0</v>
      </c>
      <c r="AJ59" s="25">
        <f t="shared" si="200"/>
        <v>0</v>
      </c>
      <c r="AK59" s="26">
        <f t="shared" si="201"/>
        <v>0</v>
      </c>
      <c r="AL59" s="26">
        <f t="shared" si="202"/>
        <v>0</v>
      </c>
      <c r="AM59" s="34">
        <f t="shared" si="203"/>
        <v>0</v>
      </c>
      <c r="AN59" s="34"/>
      <c r="AO59" s="34"/>
      <c r="AP59" s="25">
        <f t="shared" si="204"/>
        <v>0</v>
      </c>
      <c r="AQ59" s="26">
        <f t="shared" si="205"/>
        <v>0</v>
      </c>
      <c r="AR59" s="26">
        <f t="shared" si="205"/>
        <v>0</v>
      </c>
      <c r="AS59" s="23">
        <f t="shared" si="206"/>
        <v>0</v>
      </c>
      <c r="AT59" s="34">
        <f t="shared" si="207"/>
        <v>0</v>
      </c>
      <c r="AU59" s="34">
        <f t="shared" si="207"/>
        <v>0</v>
      </c>
      <c r="AW59" s="23">
        <f t="shared" si="208"/>
        <v>0</v>
      </c>
      <c r="AX59" s="23">
        <f>'[6]Диагностика_ТРАНСП_ (4)'!AI56</f>
        <v>0</v>
      </c>
      <c r="AY59" s="23">
        <f>'[6]Диагностика_ТРАНСП_ (4)'!E56</f>
        <v>0</v>
      </c>
      <c r="AZ59" s="25">
        <f t="shared" si="209"/>
        <v>0</v>
      </c>
      <c r="BA59" s="26">
        <f t="shared" si="210"/>
        <v>0</v>
      </c>
      <c r="BB59" s="26">
        <f t="shared" si="211"/>
        <v>0</v>
      </c>
      <c r="BC59" s="23">
        <f t="shared" si="212"/>
        <v>0</v>
      </c>
      <c r="BD59" s="34">
        <f t="shared" si="213"/>
        <v>0</v>
      </c>
      <c r="BE59" s="34">
        <f t="shared" si="213"/>
        <v>0</v>
      </c>
    </row>
    <row r="60" spans="1:57" ht="20.25" customHeight="1" x14ac:dyDescent="0.3">
      <c r="A60" s="55">
        <v>46</v>
      </c>
      <c r="B60" s="38" t="s">
        <v>89</v>
      </c>
      <c r="C60" s="23">
        <f t="shared" si="188"/>
        <v>0</v>
      </c>
      <c r="D60" s="24">
        <f>[2]Итого!GJ67</f>
        <v>0</v>
      </c>
      <c r="E60" s="24">
        <f>[2]Итого!GK67</f>
        <v>0</v>
      </c>
      <c r="F60" s="25">
        <f t="shared" si="189"/>
        <v>0</v>
      </c>
      <c r="G60" s="26">
        <f t="shared" si="190"/>
        <v>0</v>
      </c>
      <c r="H60" s="26">
        <f t="shared" si="191"/>
        <v>0</v>
      </c>
      <c r="I60" s="27">
        <f t="shared" si="192"/>
        <v>0</v>
      </c>
      <c r="J60" s="28"/>
      <c r="K60" s="28">
        <f>[3]V_МО____нов!AV72</f>
        <v>0</v>
      </c>
      <c r="L60" s="28">
        <f>[3]V_МО____нов!AW72</f>
        <v>0</v>
      </c>
      <c r="M60" s="28">
        <f>[3]V_МО____нов!AX72</f>
        <v>0</v>
      </c>
      <c r="N60" s="29"/>
      <c r="O60" s="28">
        <f t="shared" si="158"/>
        <v>0</v>
      </c>
      <c r="P60" s="28">
        <f>[4]Итого!AV66</f>
        <v>0</v>
      </c>
      <c r="Q60" s="28">
        <f>[4]Итого!AW66</f>
        <v>0</v>
      </c>
      <c r="R60" s="28">
        <f>[4]Итого!AX66</f>
        <v>0</v>
      </c>
      <c r="S60" s="27">
        <f t="shared" si="193"/>
        <v>0</v>
      </c>
      <c r="T60" s="31">
        <f t="shared" si="194"/>
        <v>0</v>
      </c>
      <c r="U60" s="31">
        <f t="shared" si="194"/>
        <v>0</v>
      </c>
      <c r="V60" s="31">
        <f t="shared" si="194"/>
        <v>0</v>
      </c>
      <c r="W60" s="27">
        <f>'[5]2025_НМП_заявлено'!V64</f>
        <v>0</v>
      </c>
      <c r="X60" s="28">
        <f>'[5]2025_НМП_заявлено'!U64</f>
        <v>0</v>
      </c>
      <c r="Y60" s="32">
        <f t="shared" si="160"/>
        <v>0</v>
      </c>
      <c r="Z60" s="28">
        <f>'[5]НМП_на 2025 год (в ТПОМС)'!T59-AA60</f>
        <v>0</v>
      </c>
      <c r="AA60" s="28">
        <f t="shared" si="195"/>
        <v>0</v>
      </c>
      <c r="AB60" s="28">
        <f>'[5]НМП_на 2025 год (в ТПОМС)'!U59</f>
        <v>0</v>
      </c>
      <c r="AC60" s="28">
        <f t="shared" si="196"/>
        <v>0</v>
      </c>
      <c r="AD60" s="35">
        <f t="shared" si="197"/>
        <v>0</v>
      </c>
      <c r="AE60" s="35">
        <f t="shared" si="132"/>
        <v>0</v>
      </c>
      <c r="AF60" s="35">
        <f t="shared" si="198"/>
        <v>0</v>
      </c>
      <c r="AH60" s="36">
        <f>Y60-'[5]НМП_на 2025 год (в ТПОМС)'!V59</f>
        <v>0</v>
      </c>
      <c r="AI60" s="28">
        <f t="shared" si="199"/>
        <v>0</v>
      </c>
      <c r="AJ60" s="25">
        <f t="shared" si="200"/>
        <v>0</v>
      </c>
      <c r="AK60" s="26">
        <f t="shared" si="201"/>
        <v>0</v>
      </c>
      <c r="AL60" s="26">
        <f t="shared" si="202"/>
        <v>0</v>
      </c>
      <c r="AM60" s="34">
        <f t="shared" si="203"/>
        <v>0</v>
      </c>
      <c r="AN60" s="34"/>
      <c r="AO60" s="34"/>
      <c r="AP60" s="25">
        <f t="shared" si="204"/>
        <v>0</v>
      </c>
      <c r="AQ60" s="26">
        <f t="shared" si="205"/>
        <v>0</v>
      </c>
      <c r="AR60" s="26">
        <f t="shared" si="205"/>
        <v>0</v>
      </c>
      <c r="AS60" s="23">
        <f t="shared" si="206"/>
        <v>0</v>
      </c>
      <c r="AT60" s="34">
        <f t="shared" si="207"/>
        <v>0</v>
      </c>
      <c r="AU60" s="34">
        <f t="shared" si="207"/>
        <v>0</v>
      </c>
      <c r="AW60" s="23">
        <f t="shared" si="208"/>
        <v>0</v>
      </c>
      <c r="AX60" s="23">
        <f>'[6]Диагностика_ТРАНСП_ (4)'!AI57</f>
        <v>0</v>
      </c>
      <c r="AY60" s="23">
        <f>'[6]Диагностика_ТРАНСП_ (4)'!E57</f>
        <v>0</v>
      </c>
      <c r="AZ60" s="25">
        <f t="shared" si="209"/>
        <v>0</v>
      </c>
      <c r="BA60" s="26">
        <f t="shared" si="210"/>
        <v>0</v>
      </c>
      <c r="BB60" s="26">
        <f t="shared" si="211"/>
        <v>0</v>
      </c>
      <c r="BC60" s="23">
        <f t="shared" si="212"/>
        <v>0</v>
      </c>
      <c r="BD60" s="34">
        <f t="shared" si="213"/>
        <v>0</v>
      </c>
      <c r="BE60" s="34">
        <f t="shared" si="213"/>
        <v>0</v>
      </c>
    </row>
    <row r="61" spans="1:57" ht="25.5" customHeight="1" x14ac:dyDescent="0.3">
      <c r="A61" s="55">
        <v>47</v>
      </c>
      <c r="B61" s="38" t="s">
        <v>90</v>
      </c>
      <c r="C61" s="23">
        <f t="shared" si="188"/>
        <v>2478</v>
      </c>
      <c r="D61" s="24">
        <f>[2]Итого!GJ68</f>
        <v>1266</v>
      </c>
      <c r="E61" s="24">
        <f>[2]Итого!GK68</f>
        <v>1212</v>
      </c>
      <c r="F61" s="25">
        <f t="shared" si="189"/>
        <v>1815</v>
      </c>
      <c r="G61" s="26">
        <f t="shared" si="190"/>
        <v>866</v>
      </c>
      <c r="H61" s="26">
        <f t="shared" si="191"/>
        <v>949</v>
      </c>
      <c r="I61" s="27">
        <f t="shared" si="192"/>
        <v>0</v>
      </c>
      <c r="J61" s="28"/>
      <c r="K61" s="28">
        <f>[3]V_МО____нов!AV73</f>
        <v>0</v>
      </c>
      <c r="L61" s="28">
        <f>[3]V_МО____нов!AW73</f>
        <v>0</v>
      </c>
      <c r="M61" s="28">
        <f>[3]V_МО____нов!AX73</f>
        <v>0</v>
      </c>
      <c r="N61" s="45"/>
      <c r="O61" s="28">
        <f t="shared" si="158"/>
        <v>0</v>
      </c>
      <c r="P61" s="28">
        <f>[4]Итого!AV67</f>
        <v>0</v>
      </c>
      <c r="Q61" s="28">
        <f>[4]Итого!AW67</f>
        <v>0</v>
      </c>
      <c r="R61" s="28">
        <f>[4]Итого!AX67</f>
        <v>0</v>
      </c>
      <c r="S61" s="27">
        <f t="shared" si="193"/>
        <v>0</v>
      </c>
      <c r="T61" s="31">
        <f t="shared" si="194"/>
        <v>0</v>
      </c>
      <c r="U61" s="31">
        <f t="shared" si="194"/>
        <v>0</v>
      </c>
      <c r="V61" s="31">
        <f t="shared" si="194"/>
        <v>0</v>
      </c>
      <c r="W61" s="27">
        <f>'[5]2025_НМП_заявлено'!V65</f>
        <v>0</v>
      </c>
      <c r="X61" s="28">
        <f>'[5]2025_НМП_заявлено'!U65</f>
        <v>0</v>
      </c>
      <c r="Y61" s="32">
        <f t="shared" si="160"/>
        <v>0</v>
      </c>
      <c r="Z61" s="28">
        <f>'[5]НМП_на 2025 год (в ТПОМС)'!T60-AA61</f>
        <v>0</v>
      </c>
      <c r="AA61" s="28">
        <f t="shared" si="195"/>
        <v>0</v>
      </c>
      <c r="AB61" s="28">
        <f>'[5]НМП_на 2025 год (в ТПОМС)'!U60</f>
        <v>0</v>
      </c>
      <c r="AC61" s="28">
        <f t="shared" si="196"/>
        <v>0</v>
      </c>
      <c r="AD61" s="35">
        <f t="shared" si="197"/>
        <v>0</v>
      </c>
      <c r="AE61" s="35">
        <f t="shared" si="132"/>
        <v>0</v>
      </c>
      <c r="AF61" s="35">
        <f t="shared" si="198"/>
        <v>0</v>
      </c>
      <c r="AH61" s="36">
        <f>Y61-'[5]НМП_на 2025 год (в ТПОМС)'!V60</f>
        <v>0</v>
      </c>
      <c r="AI61" s="28">
        <f t="shared" si="199"/>
        <v>0</v>
      </c>
      <c r="AJ61" s="25">
        <f t="shared" si="200"/>
        <v>1834</v>
      </c>
      <c r="AK61" s="26">
        <f t="shared" si="201"/>
        <v>398</v>
      </c>
      <c r="AL61" s="26">
        <f t="shared" si="202"/>
        <v>1436</v>
      </c>
      <c r="AM61" s="34">
        <f t="shared" si="203"/>
        <v>0</v>
      </c>
      <c r="AN61" s="34"/>
      <c r="AO61" s="34"/>
      <c r="AP61" s="25">
        <f t="shared" si="204"/>
        <v>1834</v>
      </c>
      <c r="AQ61" s="26">
        <f t="shared" si="205"/>
        <v>398</v>
      </c>
      <c r="AR61" s="26">
        <f t="shared" si="205"/>
        <v>1436</v>
      </c>
      <c r="AS61" s="23">
        <f t="shared" si="206"/>
        <v>-644</v>
      </c>
      <c r="AT61" s="34">
        <f t="shared" si="207"/>
        <v>-868</v>
      </c>
      <c r="AU61" s="34">
        <f t="shared" si="207"/>
        <v>224</v>
      </c>
      <c r="AW61" s="23">
        <f t="shared" si="208"/>
        <v>5780</v>
      </c>
      <c r="AX61" s="23">
        <f>'[6]Диагностика_ТРАНСП_ (4)'!AI58</f>
        <v>2280</v>
      </c>
      <c r="AY61" s="23">
        <f>'[6]Диагностика_ТРАНСП_ (4)'!E58</f>
        <v>3500</v>
      </c>
      <c r="AZ61" s="25">
        <f t="shared" si="209"/>
        <v>3235</v>
      </c>
      <c r="BA61" s="26">
        <f t="shared" si="210"/>
        <v>494</v>
      </c>
      <c r="BB61" s="26">
        <f t="shared" si="211"/>
        <v>2741</v>
      </c>
      <c r="BC61" s="23">
        <f t="shared" si="212"/>
        <v>-2545</v>
      </c>
      <c r="BD61" s="34">
        <f t="shared" si="213"/>
        <v>-1786</v>
      </c>
      <c r="BE61" s="34">
        <f t="shared" si="213"/>
        <v>-759</v>
      </c>
    </row>
    <row r="62" spans="1:57" ht="18.75" x14ac:dyDescent="0.3">
      <c r="A62" s="55">
        <v>48</v>
      </c>
      <c r="B62" s="38" t="s">
        <v>91</v>
      </c>
      <c r="C62" s="23">
        <f t="shared" si="188"/>
        <v>2094</v>
      </c>
      <c r="D62" s="24">
        <f>[2]Итого!GJ69</f>
        <v>0</v>
      </c>
      <c r="E62" s="24">
        <f>[2]Итого!GK69</f>
        <v>2094</v>
      </c>
      <c r="F62" s="25">
        <f t="shared" si="189"/>
        <v>1640</v>
      </c>
      <c r="G62" s="26">
        <f t="shared" si="190"/>
        <v>0</v>
      </c>
      <c r="H62" s="26">
        <f t="shared" si="191"/>
        <v>1640</v>
      </c>
      <c r="I62" s="27">
        <f t="shared" si="192"/>
        <v>0</v>
      </c>
      <c r="J62" s="28"/>
      <c r="K62" s="28">
        <f>[3]V_МО____нов!AV74</f>
        <v>0</v>
      </c>
      <c r="L62" s="28">
        <f>[3]V_МО____нов!AW74</f>
        <v>0</v>
      </c>
      <c r="M62" s="28">
        <f>[3]V_МО____нов!AX74</f>
        <v>0</v>
      </c>
      <c r="N62" s="29"/>
      <c r="O62" s="28">
        <f t="shared" si="158"/>
        <v>0</v>
      </c>
      <c r="P62" s="28">
        <f>[4]Итого!AV68</f>
        <v>0</v>
      </c>
      <c r="Q62" s="28">
        <f>[4]Итого!AW68</f>
        <v>0</v>
      </c>
      <c r="R62" s="28">
        <f>[4]Итого!AX68</f>
        <v>0</v>
      </c>
      <c r="S62" s="27">
        <f t="shared" si="193"/>
        <v>0</v>
      </c>
      <c r="T62" s="31">
        <f t="shared" si="194"/>
        <v>0</v>
      </c>
      <c r="U62" s="31">
        <f t="shared" si="194"/>
        <v>0</v>
      </c>
      <c r="V62" s="31">
        <f t="shared" si="194"/>
        <v>0</v>
      </c>
      <c r="W62" s="27">
        <f>'[5]2025_НМП_заявлено'!V66</f>
        <v>0</v>
      </c>
      <c r="X62" s="28">
        <f>'[5]2025_НМП_заявлено'!U66</f>
        <v>0</v>
      </c>
      <c r="Y62" s="32">
        <f t="shared" si="160"/>
        <v>0</v>
      </c>
      <c r="Z62" s="28">
        <f>'[5]НМП_на 2025 год (в ТПОМС)'!T61-AA62</f>
        <v>0</v>
      </c>
      <c r="AA62" s="28">
        <f t="shared" si="195"/>
        <v>0</v>
      </c>
      <c r="AB62" s="28">
        <f>'[5]НМП_на 2025 год (в ТПОМС)'!U61</f>
        <v>0</v>
      </c>
      <c r="AC62" s="28">
        <f t="shared" si="196"/>
        <v>0</v>
      </c>
      <c r="AD62" s="35">
        <f t="shared" si="197"/>
        <v>0</v>
      </c>
      <c r="AE62" s="35">
        <f t="shared" si="132"/>
        <v>0</v>
      </c>
      <c r="AF62" s="35">
        <f t="shared" si="198"/>
        <v>0</v>
      </c>
      <c r="AH62" s="36">
        <f>Y62-'[5]НМП_на 2025 год (в ТПОМС)'!V61</f>
        <v>0</v>
      </c>
      <c r="AI62" s="28">
        <f t="shared" si="199"/>
        <v>0</v>
      </c>
      <c r="AJ62" s="58">
        <f t="shared" si="200"/>
        <v>1550</v>
      </c>
      <c r="AK62" s="37">
        <f t="shared" si="201"/>
        <v>336</v>
      </c>
      <c r="AL62" s="26">
        <f t="shared" si="202"/>
        <v>1214</v>
      </c>
      <c r="AM62" s="34">
        <f t="shared" si="203"/>
        <v>-336</v>
      </c>
      <c r="AN62" s="34">
        <f>-AK62</f>
        <v>-336</v>
      </c>
      <c r="AO62" s="34"/>
      <c r="AP62" s="25">
        <f t="shared" si="204"/>
        <v>1214</v>
      </c>
      <c r="AQ62" s="26">
        <f t="shared" si="205"/>
        <v>0</v>
      </c>
      <c r="AR62" s="26">
        <f t="shared" si="205"/>
        <v>1214</v>
      </c>
      <c r="AS62" s="23">
        <f t="shared" si="206"/>
        <v>-880</v>
      </c>
      <c r="AT62" s="34">
        <f t="shared" si="207"/>
        <v>0</v>
      </c>
      <c r="AU62" s="34">
        <f t="shared" si="207"/>
        <v>-880</v>
      </c>
      <c r="AW62" s="23">
        <f t="shared" si="208"/>
        <v>3251</v>
      </c>
      <c r="AX62" s="23">
        <f>'[6]Диагностика_ТРАНСП_ (4)'!AI59</f>
        <v>0</v>
      </c>
      <c r="AY62" s="23">
        <f>'[6]Диагностика_ТРАНСП_ (4)'!E59</f>
        <v>3251</v>
      </c>
      <c r="AZ62" s="25">
        <f t="shared" si="209"/>
        <v>2546</v>
      </c>
      <c r="BA62" s="26">
        <f t="shared" si="210"/>
        <v>0</v>
      </c>
      <c r="BB62" s="26">
        <f t="shared" si="211"/>
        <v>2546</v>
      </c>
      <c r="BC62" s="23">
        <f t="shared" si="212"/>
        <v>-705</v>
      </c>
      <c r="BD62" s="34">
        <f t="shared" si="213"/>
        <v>0</v>
      </c>
      <c r="BE62" s="34">
        <f t="shared" si="213"/>
        <v>-705</v>
      </c>
    </row>
    <row r="63" spans="1:57" ht="18.75" x14ac:dyDescent="0.3">
      <c r="A63" s="55">
        <v>49</v>
      </c>
      <c r="B63" s="38" t="s">
        <v>92</v>
      </c>
      <c r="C63" s="23">
        <f t="shared" si="188"/>
        <v>943</v>
      </c>
      <c r="D63" s="24">
        <f>[2]Итого!GJ70</f>
        <v>0</v>
      </c>
      <c r="E63" s="24">
        <f>[2]Итого!GK70</f>
        <v>943</v>
      </c>
      <c r="F63" s="25">
        <f t="shared" si="189"/>
        <v>738</v>
      </c>
      <c r="G63" s="26">
        <f t="shared" si="190"/>
        <v>0</v>
      </c>
      <c r="H63" s="26">
        <f t="shared" si="191"/>
        <v>738</v>
      </c>
      <c r="I63" s="27">
        <f t="shared" si="192"/>
        <v>0</v>
      </c>
      <c r="J63" s="28"/>
      <c r="K63" s="28">
        <f>[3]V_МО____нов!AV75</f>
        <v>0</v>
      </c>
      <c r="L63" s="28">
        <f>[3]V_МО____нов!AW75</f>
        <v>0</v>
      </c>
      <c r="M63" s="28">
        <f>[3]V_МО____нов!AX75</f>
        <v>0</v>
      </c>
      <c r="N63" s="29"/>
      <c r="O63" s="28">
        <f t="shared" si="158"/>
        <v>0</v>
      </c>
      <c r="P63" s="28">
        <f>[4]Итого!AV69</f>
        <v>0</v>
      </c>
      <c r="Q63" s="28">
        <f>[4]Итого!AW69</f>
        <v>0</v>
      </c>
      <c r="R63" s="28">
        <f>[4]Итого!AX69</f>
        <v>0</v>
      </c>
      <c r="S63" s="27">
        <f t="shared" si="193"/>
        <v>0</v>
      </c>
      <c r="T63" s="31">
        <f t="shared" si="194"/>
        <v>0</v>
      </c>
      <c r="U63" s="31">
        <f t="shared" si="194"/>
        <v>0</v>
      </c>
      <c r="V63" s="31">
        <f t="shared" si="194"/>
        <v>0</v>
      </c>
      <c r="W63" s="27">
        <f>'[5]2025_НМП_заявлено'!V67</f>
        <v>0</v>
      </c>
      <c r="X63" s="28">
        <f>'[5]2025_НМП_заявлено'!U67</f>
        <v>0</v>
      </c>
      <c r="Y63" s="32">
        <f t="shared" si="160"/>
        <v>0</v>
      </c>
      <c r="Z63" s="28">
        <f>'[5]НМП_на 2025 год (в ТПОМС)'!T62-AA63</f>
        <v>0</v>
      </c>
      <c r="AA63" s="28">
        <f t="shared" si="195"/>
        <v>0</v>
      </c>
      <c r="AB63" s="28">
        <f>'[5]НМП_на 2025 год (в ТПОМС)'!U62</f>
        <v>0</v>
      </c>
      <c r="AC63" s="28">
        <f t="shared" si="196"/>
        <v>0</v>
      </c>
      <c r="AD63" s="35">
        <f t="shared" si="197"/>
        <v>0</v>
      </c>
      <c r="AE63" s="35">
        <f t="shared" si="132"/>
        <v>0</v>
      </c>
      <c r="AF63" s="35">
        <f t="shared" si="198"/>
        <v>0</v>
      </c>
      <c r="AH63" s="36">
        <f>Y63-'[5]НМП_на 2025 год (в ТПОМС)'!V62</f>
        <v>0</v>
      </c>
      <c r="AI63" s="28">
        <f t="shared" si="199"/>
        <v>0</v>
      </c>
      <c r="AJ63" s="58">
        <f t="shared" si="200"/>
        <v>698</v>
      </c>
      <c r="AK63" s="37">
        <f t="shared" si="201"/>
        <v>151</v>
      </c>
      <c r="AL63" s="26">
        <f t="shared" si="202"/>
        <v>547</v>
      </c>
      <c r="AM63" s="34">
        <f t="shared" si="203"/>
        <v>-151</v>
      </c>
      <c r="AN63" s="34">
        <f t="shared" ref="AN63:AN64" si="214">-AK63</f>
        <v>-151</v>
      </c>
      <c r="AO63" s="34"/>
      <c r="AP63" s="25">
        <f t="shared" si="204"/>
        <v>547</v>
      </c>
      <c r="AQ63" s="26">
        <f t="shared" si="205"/>
        <v>0</v>
      </c>
      <c r="AR63" s="26">
        <f t="shared" si="205"/>
        <v>547</v>
      </c>
      <c r="AS63" s="23">
        <f t="shared" si="206"/>
        <v>-396</v>
      </c>
      <c r="AT63" s="34">
        <f t="shared" si="207"/>
        <v>0</v>
      </c>
      <c r="AU63" s="34">
        <f t="shared" si="207"/>
        <v>-396</v>
      </c>
      <c r="AW63" s="23">
        <f t="shared" si="208"/>
        <v>1445</v>
      </c>
      <c r="AX63" s="23">
        <f>'[6]Диагностика_ТРАНСП_ (4)'!AI60</f>
        <v>0</v>
      </c>
      <c r="AY63" s="23">
        <f>'[6]Диагностика_ТРАНСП_ (4)'!E60</f>
        <v>1445</v>
      </c>
      <c r="AZ63" s="25">
        <f t="shared" si="209"/>
        <v>1132</v>
      </c>
      <c r="BA63" s="26">
        <f t="shared" si="210"/>
        <v>0</v>
      </c>
      <c r="BB63" s="26">
        <f t="shared" si="211"/>
        <v>1132</v>
      </c>
      <c r="BC63" s="23">
        <f t="shared" si="212"/>
        <v>-313</v>
      </c>
      <c r="BD63" s="34">
        <f t="shared" si="213"/>
        <v>0</v>
      </c>
      <c r="BE63" s="34">
        <f t="shared" si="213"/>
        <v>-313</v>
      </c>
    </row>
    <row r="64" spans="1:57" ht="18.75" x14ac:dyDescent="0.3">
      <c r="A64" s="55">
        <v>50</v>
      </c>
      <c r="B64" s="38" t="s">
        <v>93</v>
      </c>
      <c r="C64" s="23">
        <f t="shared" si="188"/>
        <v>2812</v>
      </c>
      <c r="D64" s="24">
        <f>[2]Итого!GJ71</f>
        <v>0</v>
      </c>
      <c r="E64" s="24">
        <f>[2]Итого!GK71</f>
        <v>2812</v>
      </c>
      <c r="F64" s="25">
        <f t="shared" si="189"/>
        <v>2202</v>
      </c>
      <c r="G64" s="26">
        <f t="shared" si="190"/>
        <v>0</v>
      </c>
      <c r="H64" s="26">
        <f t="shared" si="191"/>
        <v>2202</v>
      </c>
      <c r="I64" s="27">
        <f t="shared" si="192"/>
        <v>0</v>
      </c>
      <c r="J64" s="28"/>
      <c r="K64" s="28">
        <f>[3]V_МО____нов!AV76</f>
        <v>0</v>
      </c>
      <c r="L64" s="28">
        <f>[3]V_МО____нов!AW76</f>
        <v>0</v>
      </c>
      <c r="M64" s="28">
        <f>[3]V_МО____нов!AX76</f>
        <v>0</v>
      </c>
      <c r="N64" s="29"/>
      <c r="O64" s="28">
        <f t="shared" si="158"/>
        <v>0</v>
      </c>
      <c r="P64" s="28">
        <f>[4]Итого!AV70</f>
        <v>0</v>
      </c>
      <c r="Q64" s="28">
        <f>[4]Итого!AW70</f>
        <v>0</v>
      </c>
      <c r="R64" s="28">
        <f>[4]Итого!AX70</f>
        <v>0</v>
      </c>
      <c r="S64" s="27">
        <f t="shared" si="193"/>
        <v>0</v>
      </c>
      <c r="T64" s="31">
        <f t="shared" si="194"/>
        <v>0</v>
      </c>
      <c r="U64" s="31">
        <f t="shared" si="194"/>
        <v>0</v>
      </c>
      <c r="V64" s="31">
        <f t="shared" si="194"/>
        <v>0</v>
      </c>
      <c r="W64" s="27">
        <f>'[5]2025_НМП_заявлено'!V68</f>
        <v>0</v>
      </c>
      <c r="X64" s="28">
        <f>'[5]2025_НМП_заявлено'!U68</f>
        <v>0</v>
      </c>
      <c r="Y64" s="32">
        <f t="shared" si="160"/>
        <v>0</v>
      </c>
      <c r="Z64" s="28">
        <f>'[5]НМП_на 2025 год (в ТПОМС)'!T63-AA64</f>
        <v>0</v>
      </c>
      <c r="AA64" s="28">
        <f t="shared" si="195"/>
        <v>0</v>
      </c>
      <c r="AB64" s="28">
        <f>'[5]НМП_на 2025 год (в ТПОМС)'!U63</f>
        <v>0</v>
      </c>
      <c r="AC64" s="28">
        <f t="shared" si="196"/>
        <v>0</v>
      </c>
      <c r="AD64" s="35">
        <f t="shared" si="197"/>
        <v>0</v>
      </c>
      <c r="AE64" s="35">
        <f t="shared" si="132"/>
        <v>0</v>
      </c>
      <c r="AF64" s="35">
        <f t="shared" si="198"/>
        <v>0</v>
      </c>
      <c r="AH64" s="36">
        <f>Y64-'[5]НМП_на 2025 год (в ТПОМС)'!V63</f>
        <v>0</v>
      </c>
      <c r="AI64" s="28">
        <f t="shared" si="199"/>
        <v>0</v>
      </c>
      <c r="AJ64" s="58">
        <f t="shared" si="200"/>
        <v>2082</v>
      </c>
      <c r="AK64" s="37">
        <f t="shared" si="201"/>
        <v>451</v>
      </c>
      <c r="AL64" s="26">
        <f t="shared" si="202"/>
        <v>1631</v>
      </c>
      <c r="AM64" s="34">
        <f t="shared" si="203"/>
        <v>-451</v>
      </c>
      <c r="AN64" s="34">
        <f t="shared" si="214"/>
        <v>-451</v>
      </c>
      <c r="AO64" s="34"/>
      <c r="AP64" s="25">
        <f t="shared" si="204"/>
        <v>1631</v>
      </c>
      <c r="AQ64" s="26">
        <f t="shared" si="205"/>
        <v>0</v>
      </c>
      <c r="AR64" s="26">
        <f t="shared" si="205"/>
        <v>1631</v>
      </c>
      <c r="AS64" s="23">
        <f t="shared" si="206"/>
        <v>-1181</v>
      </c>
      <c r="AT64" s="34">
        <f t="shared" si="207"/>
        <v>0</v>
      </c>
      <c r="AU64" s="34">
        <f t="shared" si="207"/>
        <v>-1181</v>
      </c>
      <c r="AW64" s="23">
        <f t="shared" si="208"/>
        <v>5058</v>
      </c>
      <c r="AX64" s="23">
        <f>'[6]Диагностика_ТРАНСП_ (4)'!AI61</f>
        <v>0</v>
      </c>
      <c r="AY64" s="23">
        <f>'[6]Диагностика_ТРАНСП_ (4)'!E61</f>
        <v>5058</v>
      </c>
      <c r="AZ64" s="25">
        <f t="shared" si="209"/>
        <v>3962</v>
      </c>
      <c r="BA64" s="26">
        <f t="shared" si="210"/>
        <v>0</v>
      </c>
      <c r="BB64" s="26">
        <f>ROUND(AY64*$BB$98,0)+1</f>
        <v>3962</v>
      </c>
      <c r="BC64" s="23">
        <f t="shared" si="212"/>
        <v>-1096</v>
      </c>
      <c r="BD64" s="34">
        <f t="shared" si="213"/>
        <v>0</v>
      </c>
      <c r="BE64" s="34">
        <f t="shared" si="213"/>
        <v>-1096</v>
      </c>
    </row>
    <row r="65" spans="1:57" ht="18.75" x14ac:dyDescent="0.3">
      <c r="A65" s="55">
        <v>51</v>
      </c>
      <c r="B65" s="38" t="s">
        <v>94</v>
      </c>
      <c r="C65" s="23">
        <f t="shared" si="188"/>
        <v>0</v>
      </c>
      <c r="D65" s="24">
        <f>[2]Итого!GJ72</f>
        <v>0</v>
      </c>
      <c r="E65" s="24">
        <f>[2]Итого!GK72</f>
        <v>0</v>
      </c>
      <c r="F65" s="25">
        <f t="shared" si="189"/>
        <v>0</v>
      </c>
      <c r="G65" s="26">
        <f t="shared" si="190"/>
        <v>0</v>
      </c>
      <c r="H65" s="26">
        <f t="shared" si="191"/>
        <v>0</v>
      </c>
      <c r="I65" s="27">
        <f t="shared" si="192"/>
        <v>0</v>
      </c>
      <c r="J65" s="28"/>
      <c r="K65" s="28">
        <f>[3]V_МО____нов!AV77</f>
        <v>0</v>
      </c>
      <c r="L65" s="28">
        <f>[3]V_МО____нов!AW77</f>
        <v>0</v>
      </c>
      <c r="M65" s="28">
        <f>[3]V_МО____нов!AX77</f>
        <v>0</v>
      </c>
      <c r="N65" s="29"/>
      <c r="O65" s="28">
        <f t="shared" si="158"/>
        <v>0</v>
      </c>
      <c r="P65" s="28">
        <f>[4]Итого!AV71</f>
        <v>0</v>
      </c>
      <c r="Q65" s="28">
        <f>[4]Итого!AW71</f>
        <v>0</v>
      </c>
      <c r="R65" s="28">
        <f>[4]Итого!AX71</f>
        <v>0</v>
      </c>
      <c r="S65" s="27">
        <f t="shared" si="193"/>
        <v>0</v>
      </c>
      <c r="T65" s="31">
        <f t="shared" si="194"/>
        <v>0</v>
      </c>
      <c r="U65" s="31">
        <f t="shared" si="194"/>
        <v>0</v>
      </c>
      <c r="V65" s="31">
        <f t="shared" si="194"/>
        <v>0</v>
      </c>
      <c r="W65" s="27">
        <f>'[5]2025_НМП_заявлено'!V69</f>
        <v>0</v>
      </c>
      <c r="X65" s="28">
        <f>'[5]2025_НМП_заявлено'!U69</f>
        <v>0</v>
      </c>
      <c r="Y65" s="32">
        <f t="shared" si="160"/>
        <v>0</v>
      </c>
      <c r="Z65" s="28">
        <f>'[5]НМП_на 2025 год (в ТПОМС)'!T64-AA65</f>
        <v>0</v>
      </c>
      <c r="AA65" s="28">
        <f t="shared" si="195"/>
        <v>0</v>
      </c>
      <c r="AB65" s="28">
        <f>'[5]НМП_на 2025 год (в ТПОМС)'!U64</f>
        <v>0</v>
      </c>
      <c r="AC65" s="28">
        <f t="shared" si="196"/>
        <v>0</v>
      </c>
      <c r="AD65" s="35">
        <f t="shared" si="197"/>
        <v>0</v>
      </c>
      <c r="AE65" s="35">
        <f t="shared" si="132"/>
        <v>0</v>
      </c>
      <c r="AF65" s="35">
        <f t="shared" si="198"/>
        <v>0</v>
      </c>
      <c r="AH65" s="36">
        <f>Y65-'[5]НМП_на 2025 год (в ТПОМС)'!V64</f>
        <v>0</v>
      </c>
      <c r="AI65" s="28">
        <f t="shared" si="199"/>
        <v>0</v>
      </c>
      <c r="AJ65" s="25">
        <f t="shared" si="200"/>
        <v>0</v>
      </c>
      <c r="AK65" s="26">
        <f t="shared" si="201"/>
        <v>0</v>
      </c>
      <c r="AL65" s="26">
        <f t="shared" si="202"/>
        <v>0</v>
      </c>
      <c r="AM65" s="34">
        <f t="shared" si="203"/>
        <v>0</v>
      </c>
      <c r="AN65" s="34"/>
      <c r="AO65" s="34"/>
      <c r="AP65" s="25">
        <f t="shared" si="204"/>
        <v>0</v>
      </c>
      <c r="AQ65" s="26">
        <f t="shared" si="205"/>
        <v>0</v>
      </c>
      <c r="AR65" s="26">
        <f t="shared" si="205"/>
        <v>0</v>
      </c>
      <c r="AS65" s="23">
        <f t="shared" si="206"/>
        <v>0</v>
      </c>
      <c r="AT65" s="34">
        <f t="shared" si="207"/>
        <v>0</v>
      </c>
      <c r="AU65" s="34">
        <f t="shared" si="207"/>
        <v>0</v>
      </c>
      <c r="AW65" s="23">
        <f t="shared" si="208"/>
        <v>0</v>
      </c>
      <c r="AX65" s="23">
        <f>'[6]Диагностика_ТРАНСП_ (4)'!AI62</f>
        <v>0</v>
      </c>
      <c r="AY65" s="23">
        <f>'[6]Диагностика_ТРАНСП_ (4)'!E62</f>
        <v>0</v>
      </c>
      <c r="AZ65" s="25">
        <f t="shared" si="209"/>
        <v>0</v>
      </c>
      <c r="BA65" s="26">
        <f t="shared" si="210"/>
        <v>0</v>
      </c>
      <c r="BB65" s="26">
        <f t="shared" si="211"/>
        <v>0</v>
      </c>
      <c r="BC65" s="23">
        <f t="shared" si="212"/>
        <v>0</v>
      </c>
      <c r="BD65" s="34">
        <f t="shared" si="213"/>
        <v>0</v>
      </c>
      <c r="BE65" s="34">
        <f t="shared" si="213"/>
        <v>0</v>
      </c>
    </row>
    <row r="66" spans="1:57" ht="18.75" x14ac:dyDescent="0.3">
      <c r="A66" s="55">
        <v>52</v>
      </c>
      <c r="B66" s="38" t="s">
        <v>95</v>
      </c>
      <c r="C66" s="23">
        <f t="shared" si="188"/>
        <v>3309</v>
      </c>
      <c r="D66" s="24">
        <f>[2]Итого!GJ73</f>
        <v>1429</v>
      </c>
      <c r="E66" s="24">
        <f>[2]Итого!GK73</f>
        <v>1880</v>
      </c>
      <c r="F66" s="25">
        <f t="shared" si="189"/>
        <v>2449</v>
      </c>
      <c r="G66" s="26">
        <f t="shared" si="190"/>
        <v>977</v>
      </c>
      <c r="H66" s="26">
        <f t="shared" si="191"/>
        <v>1472</v>
      </c>
      <c r="I66" s="27">
        <f t="shared" si="192"/>
        <v>0</v>
      </c>
      <c r="J66" s="28"/>
      <c r="K66" s="28">
        <f>[3]V_МО____нов!AV78</f>
        <v>0</v>
      </c>
      <c r="L66" s="28">
        <f>[3]V_МО____нов!AW78</f>
        <v>0</v>
      </c>
      <c r="M66" s="28">
        <f>[3]V_МО____нов!AX78</f>
        <v>0</v>
      </c>
      <c r="N66" s="29"/>
      <c r="O66" s="28">
        <f t="shared" si="158"/>
        <v>0</v>
      </c>
      <c r="P66" s="28">
        <f>[4]Итого!AV72</f>
        <v>0</v>
      </c>
      <c r="Q66" s="28">
        <f>[4]Итого!AW72</f>
        <v>0</v>
      </c>
      <c r="R66" s="28">
        <f>[4]Итого!AX72</f>
        <v>0</v>
      </c>
      <c r="S66" s="27">
        <f t="shared" si="193"/>
        <v>0</v>
      </c>
      <c r="T66" s="31">
        <f t="shared" si="194"/>
        <v>0</v>
      </c>
      <c r="U66" s="31">
        <f t="shared" si="194"/>
        <v>0</v>
      </c>
      <c r="V66" s="31">
        <f t="shared" si="194"/>
        <v>0</v>
      </c>
      <c r="W66" s="27">
        <f>'[5]2025_НМП_заявлено'!V70</f>
        <v>0</v>
      </c>
      <c r="X66" s="28">
        <f>'[5]2025_НМП_заявлено'!U70</f>
        <v>0</v>
      </c>
      <c r="Y66" s="32">
        <f t="shared" si="160"/>
        <v>0</v>
      </c>
      <c r="Z66" s="28">
        <f>'[5]НМП_на 2025 год (в ТПОМС)'!T65-AA66</f>
        <v>0</v>
      </c>
      <c r="AA66" s="28">
        <f t="shared" si="195"/>
        <v>0</v>
      </c>
      <c r="AB66" s="28">
        <f>'[5]НМП_на 2025 год (в ТПОМС)'!U65</f>
        <v>0</v>
      </c>
      <c r="AC66" s="28">
        <f t="shared" si="196"/>
        <v>0</v>
      </c>
      <c r="AD66" s="35">
        <f t="shared" si="197"/>
        <v>0</v>
      </c>
      <c r="AE66" s="35">
        <f t="shared" si="132"/>
        <v>0</v>
      </c>
      <c r="AF66" s="35">
        <f t="shared" si="198"/>
        <v>0</v>
      </c>
      <c r="AH66" s="36">
        <f>Y66-'[5]НМП_на 2025 год (в ТПОМС)'!V65</f>
        <v>0</v>
      </c>
      <c r="AI66" s="28">
        <f t="shared" si="199"/>
        <v>0</v>
      </c>
      <c r="AJ66" s="25">
        <f t="shared" si="200"/>
        <v>2450</v>
      </c>
      <c r="AK66" s="26">
        <f t="shared" si="201"/>
        <v>531</v>
      </c>
      <c r="AL66" s="26">
        <f t="shared" si="202"/>
        <v>1919</v>
      </c>
      <c r="AM66" s="34">
        <f t="shared" si="203"/>
        <v>0</v>
      </c>
      <c r="AN66" s="34"/>
      <c r="AO66" s="34"/>
      <c r="AP66" s="25">
        <f t="shared" si="204"/>
        <v>2450</v>
      </c>
      <c r="AQ66" s="26">
        <f t="shared" si="205"/>
        <v>531</v>
      </c>
      <c r="AR66" s="26">
        <f t="shared" si="205"/>
        <v>1919</v>
      </c>
      <c r="AS66" s="23">
        <f t="shared" si="206"/>
        <v>-859</v>
      </c>
      <c r="AT66" s="34">
        <f t="shared" si="207"/>
        <v>-898</v>
      </c>
      <c r="AU66" s="34">
        <f t="shared" si="207"/>
        <v>39</v>
      </c>
      <c r="AW66" s="23">
        <f t="shared" si="208"/>
        <v>5780</v>
      </c>
      <c r="AX66" s="23">
        <f>'[6]Диагностика_ТРАНСП_ (4)'!AI63</f>
        <v>1160</v>
      </c>
      <c r="AY66" s="23">
        <f>'[6]Диагностика_ТРАНСП_ (4)'!E63</f>
        <v>4620</v>
      </c>
      <c r="AZ66" s="25">
        <f t="shared" si="209"/>
        <v>3870</v>
      </c>
      <c r="BA66" s="26">
        <f t="shared" si="210"/>
        <v>251</v>
      </c>
      <c r="BB66" s="26">
        <f>ROUND(AY66*$BB$98,0)+1</f>
        <v>3619</v>
      </c>
      <c r="BC66" s="23">
        <f t="shared" si="212"/>
        <v>-1910</v>
      </c>
      <c r="BD66" s="34">
        <f t="shared" si="213"/>
        <v>-909</v>
      </c>
      <c r="BE66" s="34">
        <f t="shared" si="213"/>
        <v>-1001</v>
      </c>
    </row>
    <row r="67" spans="1:57" ht="18.75" x14ac:dyDescent="0.3">
      <c r="A67" s="55">
        <v>53</v>
      </c>
      <c r="B67" s="38" t="s">
        <v>96</v>
      </c>
      <c r="C67" s="23">
        <f t="shared" si="188"/>
        <v>0</v>
      </c>
      <c r="D67" s="24">
        <f>[2]Итого!GJ74</f>
        <v>0</v>
      </c>
      <c r="E67" s="24">
        <f>[2]Итого!GK74</f>
        <v>0</v>
      </c>
      <c r="F67" s="25">
        <f t="shared" si="189"/>
        <v>0</v>
      </c>
      <c r="G67" s="26">
        <f t="shared" si="190"/>
        <v>0</v>
      </c>
      <c r="H67" s="26">
        <f t="shared" si="191"/>
        <v>0</v>
      </c>
      <c r="I67" s="27">
        <f t="shared" si="192"/>
        <v>0</v>
      </c>
      <c r="J67" s="28"/>
      <c r="K67" s="28">
        <f>[3]V_МО____нов!AV79</f>
        <v>0</v>
      </c>
      <c r="L67" s="28">
        <f>[3]V_МО____нов!AW79</f>
        <v>0</v>
      </c>
      <c r="M67" s="28">
        <f>[3]V_МО____нов!AX79</f>
        <v>0</v>
      </c>
      <c r="N67" s="29"/>
      <c r="O67" s="28">
        <f t="shared" si="158"/>
        <v>0</v>
      </c>
      <c r="P67" s="28">
        <f>[4]Итого!AV73</f>
        <v>0</v>
      </c>
      <c r="Q67" s="28">
        <f>[4]Итого!AW73</f>
        <v>0</v>
      </c>
      <c r="R67" s="28">
        <f>[4]Итого!AX73</f>
        <v>0</v>
      </c>
      <c r="S67" s="27">
        <f t="shared" si="193"/>
        <v>0</v>
      </c>
      <c r="T67" s="31">
        <f t="shared" si="194"/>
        <v>0</v>
      </c>
      <c r="U67" s="31">
        <f t="shared" si="194"/>
        <v>0</v>
      </c>
      <c r="V67" s="31">
        <f t="shared" si="194"/>
        <v>0</v>
      </c>
      <c r="W67" s="27">
        <f>'[5]2025_НМП_заявлено'!V71</f>
        <v>0</v>
      </c>
      <c r="X67" s="28">
        <f>'[5]2025_НМП_заявлено'!U71</f>
        <v>0</v>
      </c>
      <c r="Y67" s="32">
        <f t="shared" si="160"/>
        <v>0</v>
      </c>
      <c r="Z67" s="28">
        <f>'[5]НМП_на 2025 год (в ТПОМС)'!T66-AA67</f>
        <v>0</v>
      </c>
      <c r="AA67" s="28">
        <f t="shared" si="195"/>
        <v>0</v>
      </c>
      <c r="AB67" s="28">
        <f>'[5]НМП_на 2025 год (в ТПОМС)'!U66</f>
        <v>0</v>
      </c>
      <c r="AC67" s="28">
        <f t="shared" si="196"/>
        <v>0</v>
      </c>
      <c r="AD67" s="35">
        <f t="shared" si="197"/>
        <v>0</v>
      </c>
      <c r="AE67" s="35">
        <f t="shared" si="132"/>
        <v>0</v>
      </c>
      <c r="AF67" s="35">
        <f t="shared" si="198"/>
        <v>0</v>
      </c>
      <c r="AH67" s="36">
        <f>Y67-'[5]НМП_на 2025 год (в ТПОМС)'!V66</f>
        <v>0</v>
      </c>
      <c r="AI67" s="28">
        <f t="shared" si="199"/>
        <v>0</v>
      </c>
      <c r="AJ67" s="25">
        <f t="shared" si="200"/>
        <v>0</v>
      </c>
      <c r="AK67" s="26">
        <f t="shared" si="201"/>
        <v>0</v>
      </c>
      <c r="AL67" s="26">
        <f t="shared" si="202"/>
        <v>0</v>
      </c>
      <c r="AM67" s="34">
        <f t="shared" si="203"/>
        <v>0</v>
      </c>
      <c r="AN67" s="34"/>
      <c r="AO67" s="34"/>
      <c r="AP67" s="25">
        <f t="shared" si="204"/>
        <v>0</v>
      </c>
      <c r="AQ67" s="26">
        <f t="shared" si="205"/>
        <v>0</v>
      </c>
      <c r="AR67" s="26">
        <f t="shared" si="205"/>
        <v>0</v>
      </c>
      <c r="AS67" s="23">
        <f t="shared" si="206"/>
        <v>0</v>
      </c>
      <c r="AT67" s="34">
        <f t="shared" si="207"/>
        <v>0</v>
      </c>
      <c r="AU67" s="34">
        <f t="shared" si="207"/>
        <v>0</v>
      </c>
      <c r="AW67" s="23">
        <f t="shared" si="208"/>
        <v>0</v>
      </c>
      <c r="AX67" s="23">
        <f>'[6]Диагностика_ТРАНСП_ (4)'!AI64</f>
        <v>0</v>
      </c>
      <c r="AY67" s="23">
        <f>'[6]Диагностика_ТРАНСП_ (4)'!E64</f>
        <v>0</v>
      </c>
      <c r="AZ67" s="25">
        <f t="shared" si="209"/>
        <v>0</v>
      </c>
      <c r="BA67" s="26">
        <f t="shared" si="210"/>
        <v>0</v>
      </c>
      <c r="BB67" s="26">
        <f t="shared" si="211"/>
        <v>0</v>
      </c>
      <c r="BC67" s="23">
        <f t="shared" si="212"/>
        <v>0</v>
      </c>
      <c r="BD67" s="34">
        <f t="shared" si="213"/>
        <v>0</v>
      </c>
      <c r="BE67" s="34">
        <f t="shared" si="213"/>
        <v>0</v>
      </c>
    </row>
    <row r="68" spans="1:57" ht="18.75" x14ac:dyDescent="0.3">
      <c r="A68" s="55">
        <v>54</v>
      </c>
      <c r="B68" s="38" t="s">
        <v>97</v>
      </c>
      <c r="C68" s="23">
        <f t="shared" si="188"/>
        <v>2109</v>
      </c>
      <c r="D68" s="24">
        <f>[2]Итого!GJ75</f>
        <v>814</v>
      </c>
      <c r="E68" s="24">
        <f>[2]Итого!GK75</f>
        <v>1295</v>
      </c>
      <c r="F68" s="25">
        <f t="shared" si="189"/>
        <v>1571</v>
      </c>
      <c r="G68" s="26">
        <f t="shared" si="190"/>
        <v>557</v>
      </c>
      <c r="H68" s="26">
        <f t="shared" si="191"/>
        <v>1014</v>
      </c>
      <c r="I68" s="27">
        <f t="shared" si="192"/>
        <v>0</v>
      </c>
      <c r="J68" s="28"/>
      <c r="K68" s="28">
        <f>[3]V_МО____нов!AV80</f>
        <v>0</v>
      </c>
      <c r="L68" s="28">
        <f>[3]V_МО____нов!AW80</f>
        <v>0</v>
      </c>
      <c r="M68" s="28">
        <f>[3]V_МО____нов!AX80</f>
        <v>0</v>
      </c>
      <c r="N68" s="29"/>
      <c r="O68" s="28">
        <f t="shared" si="158"/>
        <v>0</v>
      </c>
      <c r="P68" s="28">
        <f>[4]Итого!AV74</f>
        <v>0</v>
      </c>
      <c r="Q68" s="28">
        <f>[4]Итого!AW74</f>
        <v>0</v>
      </c>
      <c r="R68" s="28">
        <f>[4]Итого!AX74</f>
        <v>0</v>
      </c>
      <c r="S68" s="27">
        <f t="shared" si="193"/>
        <v>0</v>
      </c>
      <c r="T68" s="31">
        <f t="shared" si="194"/>
        <v>0</v>
      </c>
      <c r="U68" s="31">
        <f t="shared" si="194"/>
        <v>0</v>
      </c>
      <c r="V68" s="31">
        <f t="shared" si="194"/>
        <v>0</v>
      </c>
      <c r="W68" s="27">
        <f>'[5]2025_НМП_заявлено'!V72</f>
        <v>0</v>
      </c>
      <c r="X68" s="28">
        <f>'[5]2025_НМП_заявлено'!U72</f>
        <v>0</v>
      </c>
      <c r="Y68" s="32">
        <f t="shared" si="160"/>
        <v>0</v>
      </c>
      <c r="Z68" s="28">
        <f>'[5]НМП_на 2025 год (в ТПОМС)'!T67-AA68</f>
        <v>0</v>
      </c>
      <c r="AA68" s="28">
        <f t="shared" si="195"/>
        <v>0</v>
      </c>
      <c r="AB68" s="28">
        <f>'[5]НМП_на 2025 год (в ТПОМС)'!U67</f>
        <v>0</v>
      </c>
      <c r="AC68" s="28">
        <f t="shared" si="196"/>
        <v>0</v>
      </c>
      <c r="AD68" s="35">
        <f t="shared" si="197"/>
        <v>0</v>
      </c>
      <c r="AE68" s="35">
        <f t="shared" si="132"/>
        <v>0</v>
      </c>
      <c r="AF68" s="35">
        <f t="shared" si="198"/>
        <v>0</v>
      </c>
      <c r="AH68" s="36">
        <f>Y68-'[5]НМП_на 2025 год (в ТПОМС)'!V67</f>
        <v>0</v>
      </c>
      <c r="AI68" s="28">
        <f t="shared" si="199"/>
        <v>0</v>
      </c>
      <c r="AJ68" s="25">
        <f t="shared" si="200"/>
        <v>1561</v>
      </c>
      <c r="AK68" s="26">
        <f t="shared" si="201"/>
        <v>338</v>
      </c>
      <c r="AL68" s="26">
        <f t="shared" si="202"/>
        <v>1223</v>
      </c>
      <c r="AM68" s="34">
        <f t="shared" si="203"/>
        <v>0</v>
      </c>
      <c r="AN68" s="34"/>
      <c r="AO68" s="34"/>
      <c r="AP68" s="25">
        <f t="shared" si="204"/>
        <v>1561</v>
      </c>
      <c r="AQ68" s="26">
        <f t="shared" si="205"/>
        <v>338</v>
      </c>
      <c r="AR68" s="26">
        <f t="shared" si="205"/>
        <v>1223</v>
      </c>
      <c r="AS68" s="23">
        <f t="shared" si="206"/>
        <v>-548</v>
      </c>
      <c r="AT68" s="34">
        <f t="shared" si="207"/>
        <v>-476</v>
      </c>
      <c r="AU68" s="34">
        <f t="shared" si="207"/>
        <v>-72</v>
      </c>
      <c r="AW68" s="23">
        <f t="shared" si="208"/>
        <v>4000</v>
      </c>
      <c r="AX68" s="23">
        <f>'[6]Диагностика_ТРАНСП_ (4)'!AI65</f>
        <v>955</v>
      </c>
      <c r="AY68" s="23">
        <f>'[6]Диагностика_ТРАНСП_ (4)'!E65</f>
        <v>3045</v>
      </c>
      <c r="AZ68" s="25">
        <f t="shared" si="209"/>
        <v>2592</v>
      </c>
      <c r="BA68" s="26">
        <f t="shared" si="210"/>
        <v>207</v>
      </c>
      <c r="BB68" s="26">
        <f t="shared" si="211"/>
        <v>2385</v>
      </c>
      <c r="BC68" s="23">
        <f t="shared" si="212"/>
        <v>-1408</v>
      </c>
      <c r="BD68" s="34">
        <f t="shared" si="213"/>
        <v>-748</v>
      </c>
      <c r="BE68" s="34">
        <f t="shared" si="213"/>
        <v>-660</v>
      </c>
    </row>
    <row r="69" spans="1:57" ht="22.5" customHeight="1" x14ac:dyDescent="0.3">
      <c r="A69" s="55">
        <v>55</v>
      </c>
      <c r="B69" s="38" t="s">
        <v>98</v>
      </c>
      <c r="C69" s="23">
        <f t="shared" si="188"/>
        <v>0</v>
      </c>
      <c r="D69" s="73"/>
      <c r="E69" s="73"/>
      <c r="F69" s="25">
        <f t="shared" si="189"/>
        <v>0</v>
      </c>
      <c r="G69" s="26">
        <f t="shared" si="190"/>
        <v>0</v>
      </c>
      <c r="H69" s="26">
        <f t="shared" si="191"/>
        <v>0</v>
      </c>
      <c r="I69" s="27">
        <f t="shared" si="192"/>
        <v>0</v>
      </c>
      <c r="J69" s="28"/>
      <c r="K69" s="28">
        <f>[3]V_МО____нов!AV81</f>
        <v>0</v>
      </c>
      <c r="L69" s="28">
        <f>[3]V_МО____нов!AW81</f>
        <v>0</v>
      </c>
      <c r="M69" s="28">
        <f>[3]V_МО____нов!AX81</f>
        <v>0</v>
      </c>
      <c r="N69" s="29"/>
      <c r="O69" s="28">
        <f t="shared" si="158"/>
        <v>0</v>
      </c>
      <c r="P69" s="28">
        <f>[4]Итого!AV75</f>
        <v>0</v>
      </c>
      <c r="Q69" s="28">
        <f>[4]Итого!AW75</f>
        <v>0</v>
      </c>
      <c r="R69" s="28">
        <f>[4]Итого!AX75</f>
        <v>0</v>
      </c>
      <c r="S69" s="27">
        <f t="shared" si="193"/>
        <v>0</v>
      </c>
      <c r="T69" s="31">
        <f t="shared" si="194"/>
        <v>0</v>
      </c>
      <c r="U69" s="31">
        <f t="shared" si="194"/>
        <v>0</v>
      </c>
      <c r="V69" s="31">
        <f t="shared" si="194"/>
        <v>0</v>
      </c>
      <c r="W69" s="27">
        <f>'[5]2025_НМП_заявлено'!V73</f>
        <v>0</v>
      </c>
      <c r="X69" s="28">
        <f>'[5]2025_НМП_заявлено'!U73</f>
        <v>0</v>
      </c>
      <c r="Y69" s="32">
        <f t="shared" si="160"/>
        <v>0</v>
      </c>
      <c r="Z69" s="28">
        <f>'[5]НМП_на 2025 год (в ТПОМС)'!T68-AA69</f>
        <v>0</v>
      </c>
      <c r="AA69" s="28">
        <f t="shared" si="195"/>
        <v>0</v>
      </c>
      <c r="AB69" s="28">
        <f>'[5]НМП_на 2025 год (в ТПОМС)'!U68</f>
        <v>0</v>
      </c>
      <c r="AC69" s="28">
        <f t="shared" si="196"/>
        <v>0</v>
      </c>
      <c r="AD69" s="35">
        <f t="shared" si="197"/>
        <v>0</v>
      </c>
      <c r="AE69" s="35">
        <f t="shared" si="132"/>
        <v>0</v>
      </c>
      <c r="AF69" s="35">
        <f t="shared" si="198"/>
        <v>0</v>
      </c>
      <c r="AH69" s="36">
        <f>Y69-'[5]НМП_на 2025 год (в ТПОМС)'!V68</f>
        <v>0</v>
      </c>
      <c r="AI69" s="28">
        <f t="shared" si="199"/>
        <v>0</v>
      </c>
      <c r="AJ69" s="25">
        <f t="shared" si="200"/>
        <v>0</v>
      </c>
      <c r="AK69" s="26">
        <f t="shared" si="201"/>
        <v>0</v>
      </c>
      <c r="AL69" s="26">
        <f t="shared" si="202"/>
        <v>0</v>
      </c>
      <c r="AM69" s="34">
        <f t="shared" si="203"/>
        <v>0</v>
      </c>
      <c r="AN69" s="34"/>
      <c r="AO69" s="34"/>
      <c r="AP69" s="25">
        <f t="shared" si="204"/>
        <v>0</v>
      </c>
      <c r="AQ69" s="26">
        <f t="shared" si="205"/>
        <v>0</v>
      </c>
      <c r="AR69" s="26">
        <f t="shared" si="205"/>
        <v>0</v>
      </c>
      <c r="AS69" s="23">
        <f t="shared" si="206"/>
        <v>0</v>
      </c>
      <c r="AT69" s="34">
        <f t="shared" si="207"/>
        <v>0</v>
      </c>
      <c r="AU69" s="34">
        <f t="shared" si="207"/>
        <v>0</v>
      </c>
      <c r="AW69" s="23">
        <f t="shared" si="208"/>
        <v>0</v>
      </c>
      <c r="AX69" s="23">
        <f>'[6]Диагностика_ТРАНСП_ (4)'!AI66</f>
        <v>0</v>
      </c>
      <c r="AY69" s="23">
        <f>'[6]Диагностика_ТРАНСП_ (4)'!E66</f>
        <v>0</v>
      </c>
      <c r="AZ69" s="25">
        <f t="shared" si="209"/>
        <v>0</v>
      </c>
      <c r="BA69" s="26">
        <f t="shared" si="210"/>
        <v>0</v>
      </c>
      <c r="BB69" s="26">
        <f t="shared" si="211"/>
        <v>0</v>
      </c>
      <c r="BC69" s="23">
        <f t="shared" si="212"/>
        <v>0</v>
      </c>
      <c r="BD69" s="34">
        <f t="shared" si="213"/>
        <v>0</v>
      </c>
      <c r="BE69" s="34">
        <f t="shared" si="213"/>
        <v>0</v>
      </c>
    </row>
    <row r="70" spans="1:57" ht="18.75" x14ac:dyDescent="0.3">
      <c r="A70" s="55">
        <v>56</v>
      </c>
      <c r="B70" s="38" t="s">
        <v>99</v>
      </c>
      <c r="C70" s="23">
        <f t="shared" si="188"/>
        <v>0</v>
      </c>
      <c r="D70" s="73"/>
      <c r="E70" s="73"/>
      <c r="F70" s="25">
        <f t="shared" si="189"/>
        <v>0</v>
      </c>
      <c r="G70" s="26">
        <f t="shared" si="190"/>
        <v>0</v>
      </c>
      <c r="H70" s="26">
        <f t="shared" si="191"/>
        <v>0</v>
      </c>
      <c r="I70" s="27">
        <f t="shared" si="192"/>
        <v>600</v>
      </c>
      <c r="J70" s="28"/>
      <c r="K70" s="28">
        <f>[3]V_МО____нов!AV82</f>
        <v>600</v>
      </c>
      <c r="L70" s="28">
        <f>[3]V_МО____нов!AW82</f>
        <v>0</v>
      </c>
      <c r="M70" s="28">
        <f>[3]V_МО____нов!AX82</f>
        <v>0</v>
      </c>
      <c r="N70" s="29"/>
      <c r="O70" s="28">
        <f t="shared" si="158"/>
        <v>45</v>
      </c>
      <c r="P70" s="28">
        <f>[4]Итого!AV76</f>
        <v>45</v>
      </c>
      <c r="Q70" s="28">
        <f>[4]Итого!AW76</f>
        <v>0</v>
      </c>
      <c r="R70" s="28">
        <f>[4]Итого!AX76</f>
        <v>0</v>
      </c>
      <c r="S70" s="27">
        <f t="shared" si="193"/>
        <v>60</v>
      </c>
      <c r="T70" s="31">
        <f t="shared" si="194"/>
        <v>60</v>
      </c>
      <c r="U70" s="31">
        <f t="shared" si="194"/>
        <v>0</v>
      </c>
      <c r="V70" s="31">
        <f t="shared" si="194"/>
        <v>0</v>
      </c>
      <c r="W70" s="27">
        <f>'[5]2025_НМП_заявлено'!V74</f>
        <v>498</v>
      </c>
      <c r="X70" s="28">
        <f>'[5]2025_НМП_заявлено'!U74</f>
        <v>0</v>
      </c>
      <c r="Y70" s="32">
        <f t="shared" si="160"/>
        <v>498</v>
      </c>
      <c r="Z70" s="28">
        <f>'[5]НМП_на 2025 год (в ТПОМС)'!T69-AA70</f>
        <v>498</v>
      </c>
      <c r="AA70" s="28">
        <f t="shared" si="195"/>
        <v>0</v>
      </c>
      <c r="AB70" s="28">
        <f>'[5]НМП_на 2025 год (в ТПОМС)'!U69</f>
        <v>0</v>
      </c>
      <c r="AC70" s="28">
        <f t="shared" si="196"/>
        <v>0</v>
      </c>
      <c r="AD70" s="35">
        <f t="shared" si="197"/>
        <v>0</v>
      </c>
      <c r="AE70" s="35">
        <f t="shared" si="132"/>
        <v>-102</v>
      </c>
      <c r="AF70" s="35">
        <f t="shared" si="198"/>
        <v>438</v>
      </c>
      <c r="AH70" s="36">
        <f>Y70-'[5]НМП_на 2025 год (в ТПОМС)'!V69</f>
        <v>0</v>
      </c>
      <c r="AI70" s="28">
        <f t="shared" si="199"/>
        <v>0</v>
      </c>
      <c r="AJ70" s="25">
        <f t="shared" si="200"/>
        <v>0</v>
      </c>
      <c r="AK70" s="26">
        <f t="shared" si="201"/>
        <v>0</v>
      </c>
      <c r="AL70" s="26">
        <f t="shared" si="202"/>
        <v>0</v>
      </c>
      <c r="AM70" s="34">
        <f t="shared" si="203"/>
        <v>0</v>
      </c>
      <c r="AN70" s="34"/>
      <c r="AO70" s="34"/>
      <c r="AP70" s="25">
        <f t="shared" si="204"/>
        <v>0</v>
      </c>
      <c r="AQ70" s="26">
        <f t="shared" si="205"/>
        <v>0</v>
      </c>
      <c r="AR70" s="26">
        <f t="shared" si="205"/>
        <v>0</v>
      </c>
      <c r="AS70" s="23">
        <f t="shared" si="206"/>
        <v>0</v>
      </c>
      <c r="AT70" s="34">
        <f t="shared" si="207"/>
        <v>0</v>
      </c>
      <c r="AU70" s="34">
        <f t="shared" si="207"/>
        <v>0</v>
      </c>
      <c r="AW70" s="23">
        <f t="shared" si="208"/>
        <v>0</v>
      </c>
      <c r="AX70" s="23">
        <f>'[6]Диагностика_ТРАНСП_ (4)'!AI67</f>
        <v>0</v>
      </c>
      <c r="AY70" s="23">
        <f>'[6]Диагностика_ТРАНСП_ (4)'!E67</f>
        <v>0</v>
      </c>
      <c r="AZ70" s="25">
        <f t="shared" si="209"/>
        <v>0</v>
      </c>
      <c r="BA70" s="26">
        <f t="shared" si="210"/>
        <v>0</v>
      </c>
      <c r="BB70" s="26">
        <f t="shared" si="211"/>
        <v>0</v>
      </c>
      <c r="BC70" s="23">
        <f t="shared" si="212"/>
        <v>0</v>
      </c>
      <c r="BD70" s="34">
        <f t="shared" si="213"/>
        <v>0</v>
      </c>
      <c r="BE70" s="34">
        <f t="shared" si="213"/>
        <v>0</v>
      </c>
    </row>
    <row r="71" spans="1:57" ht="18.75" x14ac:dyDescent="0.3">
      <c r="A71" s="55">
        <v>57</v>
      </c>
      <c r="B71" s="38" t="s">
        <v>100</v>
      </c>
      <c r="C71" s="23">
        <f t="shared" si="188"/>
        <v>0</v>
      </c>
      <c r="D71" s="73"/>
      <c r="E71" s="73"/>
      <c r="F71" s="25">
        <f t="shared" si="189"/>
        <v>0</v>
      </c>
      <c r="G71" s="26">
        <f t="shared" si="190"/>
        <v>0</v>
      </c>
      <c r="H71" s="26">
        <f t="shared" si="191"/>
        <v>0</v>
      </c>
      <c r="I71" s="27">
        <f t="shared" si="192"/>
        <v>0</v>
      </c>
      <c r="J71" s="28"/>
      <c r="K71" s="28">
        <f>[3]V_МО____нов!AV83</f>
        <v>0</v>
      </c>
      <c r="L71" s="28">
        <f>[3]V_МО____нов!AW83</f>
        <v>0</v>
      </c>
      <c r="M71" s="28">
        <f>[3]V_МО____нов!AX83</f>
        <v>0</v>
      </c>
      <c r="N71" s="29"/>
      <c r="O71" s="28">
        <f t="shared" si="158"/>
        <v>0</v>
      </c>
      <c r="P71" s="28">
        <f>[4]Итого!AV77</f>
        <v>0</v>
      </c>
      <c r="Q71" s="28">
        <f>[4]Итого!AW77</f>
        <v>0</v>
      </c>
      <c r="R71" s="28">
        <f>[4]Итого!AX77</f>
        <v>0</v>
      </c>
      <c r="S71" s="27">
        <f t="shared" si="193"/>
        <v>0</v>
      </c>
      <c r="T71" s="31">
        <f t="shared" si="194"/>
        <v>0</v>
      </c>
      <c r="U71" s="31">
        <f t="shared" si="194"/>
        <v>0</v>
      </c>
      <c r="V71" s="31">
        <f t="shared" si="194"/>
        <v>0</v>
      </c>
      <c r="W71" s="27">
        <f>'[5]2025_НМП_заявлено'!V75</f>
        <v>0</v>
      </c>
      <c r="X71" s="28">
        <f>'[5]2025_НМП_заявлено'!U75</f>
        <v>0</v>
      </c>
      <c r="Y71" s="32">
        <f t="shared" si="160"/>
        <v>0</v>
      </c>
      <c r="Z71" s="28">
        <f>'[5]НМП_на 2025 год (в ТПОМС)'!T70-AA71</f>
        <v>0</v>
      </c>
      <c r="AA71" s="28">
        <f t="shared" si="195"/>
        <v>0</v>
      </c>
      <c r="AB71" s="28">
        <f>'[5]НМП_на 2025 год (в ТПОМС)'!U70</f>
        <v>0</v>
      </c>
      <c r="AC71" s="28">
        <f t="shared" si="196"/>
        <v>0</v>
      </c>
      <c r="AD71" s="35">
        <f t="shared" si="197"/>
        <v>0</v>
      </c>
      <c r="AE71" s="35">
        <f t="shared" si="132"/>
        <v>0</v>
      </c>
      <c r="AF71" s="35">
        <f t="shared" si="198"/>
        <v>0</v>
      </c>
      <c r="AH71" s="36">
        <f>Y71-'[5]НМП_на 2025 год (в ТПОМС)'!V70</f>
        <v>0</v>
      </c>
      <c r="AI71" s="28">
        <f t="shared" si="199"/>
        <v>0</v>
      </c>
      <c r="AJ71" s="25">
        <f t="shared" si="200"/>
        <v>0</v>
      </c>
      <c r="AK71" s="26">
        <f t="shared" si="201"/>
        <v>0</v>
      </c>
      <c r="AL71" s="26">
        <f t="shared" si="202"/>
        <v>0</v>
      </c>
      <c r="AM71" s="34">
        <f t="shared" si="203"/>
        <v>0</v>
      </c>
      <c r="AN71" s="34"/>
      <c r="AO71" s="34"/>
      <c r="AP71" s="25">
        <f t="shared" si="204"/>
        <v>0</v>
      </c>
      <c r="AQ71" s="26">
        <f t="shared" si="205"/>
        <v>0</v>
      </c>
      <c r="AR71" s="26">
        <f t="shared" si="205"/>
        <v>0</v>
      </c>
      <c r="AS71" s="23">
        <f t="shared" si="206"/>
        <v>0</v>
      </c>
      <c r="AT71" s="34">
        <f t="shared" si="207"/>
        <v>0</v>
      </c>
      <c r="AU71" s="34">
        <f t="shared" si="207"/>
        <v>0</v>
      </c>
      <c r="AW71" s="23">
        <f t="shared" si="208"/>
        <v>0</v>
      </c>
      <c r="AX71" s="23">
        <f>'[6]Диагностика_ТРАНСП_ (4)'!AI68</f>
        <v>0</v>
      </c>
      <c r="AY71" s="23">
        <f>'[6]Диагностика_ТРАНСП_ (4)'!E68</f>
        <v>0</v>
      </c>
      <c r="AZ71" s="25">
        <f t="shared" si="209"/>
        <v>0</v>
      </c>
      <c r="BA71" s="26">
        <f t="shared" si="210"/>
        <v>0</v>
      </c>
      <c r="BB71" s="26">
        <f t="shared" si="211"/>
        <v>0</v>
      </c>
      <c r="BC71" s="23">
        <f t="shared" si="212"/>
        <v>0</v>
      </c>
      <c r="BD71" s="34">
        <f t="shared" si="213"/>
        <v>0</v>
      </c>
      <c r="BE71" s="34">
        <f t="shared" si="213"/>
        <v>0</v>
      </c>
    </row>
    <row r="72" spans="1:57" ht="18.75" x14ac:dyDescent="0.3">
      <c r="A72" s="55">
        <v>58</v>
      </c>
      <c r="B72" s="38" t="s">
        <v>101</v>
      </c>
      <c r="C72" s="23">
        <f t="shared" si="188"/>
        <v>0</v>
      </c>
      <c r="D72" s="73"/>
      <c r="E72" s="73"/>
      <c r="F72" s="25">
        <f t="shared" si="189"/>
        <v>0</v>
      </c>
      <c r="G72" s="26">
        <f t="shared" si="190"/>
        <v>0</v>
      </c>
      <c r="H72" s="26">
        <f t="shared" si="191"/>
        <v>0</v>
      </c>
      <c r="I72" s="27">
        <f t="shared" si="192"/>
        <v>0</v>
      </c>
      <c r="J72" s="28"/>
      <c r="K72" s="28">
        <f>[3]V_МО____нов!AV84</f>
        <v>0</v>
      </c>
      <c r="L72" s="28">
        <f>[3]V_МО____нов!AW84</f>
        <v>0</v>
      </c>
      <c r="M72" s="28">
        <f>[3]V_МО____нов!AX84</f>
        <v>0</v>
      </c>
      <c r="N72" s="29"/>
      <c r="O72" s="28">
        <f t="shared" si="158"/>
        <v>0</v>
      </c>
      <c r="P72" s="28">
        <f>[4]Итого!AV78</f>
        <v>0</v>
      </c>
      <c r="Q72" s="28">
        <f>[4]Итого!AW78</f>
        <v>0</v>
      </c>
      <c r="R72" s="28">
        <f>[4]Итого!AX78</f>
        <v>0</v>
      </c>
      <c r="S72" s="27">
        <f t="shared" si="193"/>
        <v>0</v>
      </c>
      <c r="T72" s="31">
        <f t="shared" si="194"/>
        <v>0</v>
      </c>
      <c r="U72" s="31">
        <f t="shared" si="194"/>
        <v>0</v>
      </c>
      <c r="V72" s="31">
        <f t="shared" si="194"/>
        <v>0</v>
      </c>
      <c r="W72" s="27">
        <f>'[5]2025_НМП_заявлено'!V76</f>
        <v>0</v>
      </c>
      <c r="X72" s="28">
        <f>'[5]2025_НМП_заявлено'!U76</f>
        <v>0</v>
      </c>
      <c r="Y72" s="32">
        <f t="shared" si="160"/>
        <v>0</v>
      </c>
      <c r="Z72" s="28">
        <f>'[5]НМП_на 2025 год (в ТПОМС)'!T71-AA72</f>
        <v>0</v>
      </c>
      <c r="AA72" s="28">
        <f t="shared" si="195"/>
        <v>0</v>
      </c>
      <c r="AB72" s="28">
        <f>'[5]НМП_на 2025 год (в ТПОМС)'!U71</f>
        <v>0</v>
      </c>
      <c r="AC72" s="28">
        <f t="shared" si="196"/>
        <v>0</v>
      </c>
      <c r="AD72" s="35">
        <f t="shared" si="197"/>
        <v>0</v>
      </c>
      <c r="AE72" s="35">
        <f t="shared" si="132"/>
        <v>0</v>
      </c>
      <c r="AF72" s="35">
        <f t="shared" si="198"/>
        <v>0</v>
      </c>
      <c r="AH72" s="36">
        <f>Y72-'[5]НМП_на 2025 год (в ТПОМС)'!V71</f>
        <v>0</v>
      </c>
      <c r="AI72" s="28">
        <f t="shared" si="199"/>
        <v>0</v>
      </c>
      <c r="AJ72" s="25">
        <f t="shared" si="200"/>
        <v>0</v>
      </c>
      <c r="AK72" s="26">
        <f t="shared" si="201"/>
        <v>0</v>
      </c>
      <c r="AL72" s="26">
        <f t="shared" si="202"/>
        <v>0</v>
      </c>
      <c r="AM72" s="34">
        <f t="shared" si="203"/>
        <v>0</v>
      </c>
      <c r="AN72" s="34"/>
      <c r="AO72" s="34"/>
      <c r="AP72" s="25">
        <f t="shared" si="204"/>
        <v>0</v>
      </c>
      <c r="AQ72" s="26">
        <f t="shared" si="205"/>
        <v>0</v>
      </c>
      <c r="AR72" s="26">
        <f t="shared" si="205"/>
        <v>0</v>
      </c>
      <c r="AS72" s="23">
        <f t="shared" si="206"/>
        <v>0</v>
      </c>
      <c r="AT72" s="34">
        <f t="shared" si="207"/>
        <v>0</v>
      </c>
      <c r="AU72" s="34">
        <f t="shared" si="207"/>
        <v>0</v>
      </c>
      <c r="AW72" s="23">
        <f t="shared" si="208"/>
        <v>0</v>
      </c>
      <c r="AX72" s="23">
        <f>'[6]Диагностика_ТРАНСП_ (4)'!AI69</f>
        <v>0</v>
      </c>
      <c r="AY72" s="23">
        <f>'[6]Диагностика_ТРАНСП_ (4)'!E69</f>
        <v>0</v>
      </c>
      <c r="AZ72" s="25">
        <f t="shared" si="209"/>
        <v>0</v>
      </c>
      <c r="BA72" s="26">
        <f t="shared" si="210"/>
        <v>0</v>
      </c>
      <c r="BB72" s="26">
        <f t="shared" si="211"/>
        <v>0</v>
      </c>
      <c r="BC72" s="23">
        <f t="shared" si="212"/>
        <v>0</v>
      </c>
      <c r="BD72" s="34">
        <f t="shared" si="213"/>
        <v>0</v>
      </c>
      <c r="BE72" s="34">
        <f t="shared" si="213"/>
        <v>0</v>
      </c>
    </row>
    <row r="73" spans="1:57" ht="18.75" x14ac:dyDescent="0.3">
      <c r="A73" s="55">
        <v>59</v>
      </c>
      <c r="B73" s="38" t="s">
        <v>102</v>
      </c>
      <c r="C73" s="23">
        <f t="shared" si="188"/>
        <v>0</v>
      </c>
      <c r="D73" s="73"/>
      <c r="E73" s="73"/>
      <c r="F73" s="25">
        <f t="shared" si="189"/>
        <v>0</v>
      </c>
      <c r="G73" s="26">
        <f t="shared" si="190"/>
        <v>0</v>
      </c>
      <c r="H73" s="26">
        <f t="shared" si="191"/>
        <v>0</v>
      </c>
      <c r="I73" s="27">
        <f t="shared" si="192"/>
        <v>0</v>
      </c>
      <c r="J73" s="28"/>
      <c r="K73" s="28">
        <f>[3]V_МО____нов!AV85</f>
        <v>0</v>
      </c>
      <c r="L73" s="28">
        <f>[3]V_МО____нов!AW85</f>
        <v>0</v>
      </c>
      <c r="M73" s="28">
        <f>[3]V_МО____нов!AX85</f>
        <v>0</v>
      </c>
      <c r="N73" s="29"/>
      <c r="O73" s="28">
        <f t="shared" si="158"/>
        <v>0</v>
      </c>
      <c r="P73" s="28">
        <f>[4]Итого!AV79</f>
        <v>0</v>
      </c>
      <c r="Q73" s="28">
        <f>[4]Итого!AW79</f>
        <v>0</v>
      </c>
      <c r="R73" s="28">
        <f>[4]Итого!AX79</f>
        <v>0</v>
      </c>
      <c r="S73" s="27">
        <f t="shared" si="193"/>
        <v>0</v>
      </c>
      <c r="T73" s="31">
        <f t="shared" si="194"/>
        <v>0</v>
      </c>
      <c r="U73" s="31">
        <f t="shared" si="194"/>
        <v>0</v>
      </c>
      <c r="V73" s="31">
        <f t="shared" si="194"/>
        <v>0</v>
      </c>
      <c r="W73" s="27">
        <f>'[5]2025_НМП_заявлено'!V77</f>
        <v>0</v>
      </c>
      <c r="X73" s="28">
        <f>'[5]2025_НМП_заявлено'!U77</f>
        <v>0</v>
      </c>
      <c r="Y73" s="32">
        <f t="shared" si="160"/>
        <v>0</v>
      </c>
      <c r="Z73" s="28">
        <f>'[5]НМП_на 2025 год (в ТПОМС)'!T72-AA73</f>
        <v>0</v>
      </c>
      <c r="AA73" s="28">
        <f t="shared" si="195"/>
        <v>0</v>
      </c>
      <c r="AB73" s="28">
        <f>'[5]НМП_на 2025 год (в ТПОМС)'!U72</f>
        <v>0</v>
      </c>
      <c r="AC73" s="28">
        <f t="shared" si="196"/>
        <v>0</v>
      </c>
      <c r="AD73" s="35">
        <f t="shared" si="197"/>
        <v>0</v>
      </c>
      <c r="AE73" s="35">
        <f t="shared" si="132"/>
        <v>0</v>
      </c>
      <c r="AF73" s="35">
        <f t="shared" si="198"/>
        <v>0</v>
      </c>
      <c r="AH73" s="36">
        <f>Y73-'[5]НМП_на 2025 год (в ТПОМС)'!V72</f>
        <v>0</v>
      </c>
      <c r="AI73" s="28">
        <f t="shared" si="199"/>
        <v>0</v>
      </c>
      <c r="AJ73" s="25">
        <f t="shared" si="200"/>
        <v>0</v>
      </c>
      <c r="AK73" s="26">
        <f t="shared" si="201"/>
        <v>0</v>
      </c>
      <c r="AL73" s="26">
        <f t="shared" si="202"/>
        <v>0</v>
      </c>
      <c r="AM73" s="34">
        <f t="shared" si="203"/>
        <v>0</v>
      </c>
      <c r="AN73" s="34"/>
      <c r="AO73" s="34"/>
      <c r="AP73" s="25">
        <f t="shared" si="204"/>
        <v>0</v>
      </c>
      <c r="AQ73" s="26">
        <f t="shared" si="205"/>
        <v>0</v>
      </c>
      <c r="AR73" s="26">
        <f t="shared" si="205"/>
        <v>0</v>
      </c>
      <c r="AS73" s="23">
        <f t="shared" si="206"/>
        <v>0</v>
      </c>
      <c r="AT73" s="34">
        <f t="shared" si="207"/>
        <v>0</v>
      </c>
      <c r="AU73" s="34">
        <f t="shared" si="207"/>
        <v>0</v>
      </c>
      <c r="AW73" s="23">
        <f t="shared" si="208"/>
        <v>0</v>
      </c>
      <c r="AX73" s="23">
        <f>'[6]Диагностика_ТРАНСП_ (4)'!AI70</f>
        <v>0</v>
      </c>
      <c r="AY73" s="23">
        <f>'[6]Диагностика_ТРАНСП_ (4)'!E70</f>
        <v>0</v>
      </c>
      <c r="AZ73" s="25">
        <f t="shared" si="209"/>
        <v>0</v>
      </c>
      <c r="BA73" s="26">
        <f t="shared" si="210"/>
        <v>0</v>
      </c>
      <c r="BB73" s="26">
        <f t="shared" si="211"/>
        <v>0</v>
      </c>
      <c r="BC73" s="23">
        <f t="shared" si="212"/>
        <v>0</v>
      </c>
      <c r="BD73" s="34">
        <f t="shared" si="213"/>
        <v>0</v>
      </c>
      <c r="BE73" s="34">
        <f t="shared" si="213"/>
        <v>0</v>
      </c>
    </row>
    <row r="74" spans="1:57" ht="18.75" x14ac:dyDescent="0.3">
      <c r="A74" s="55">
        <v>60</v>
      </c>
      <c r="B74" s="38" t="s">
        <v>103</v>
      </c>
      <c r="C74" s="23">
        <f t="shared" si="188"/>
        <v>0</v>
      </c>
      <c r="D74" s="73"/>
      <c r="E74" s="73"/>
      <c r="F74" s="25">
        <f t="shared" si="189"/>
        <v>0</v>
      </c>
      <c r="G74" s="26">
        <f t="shared" si="190"/>
        <v>0</v>
      </c>
      <c r="H74" s="26">
        <f t="shared" si="191"/>
        <v>0</v>
      </c>
      <c r="I74" s="27">
        <f t="shared" si="192"/>
        <v>0</v>
      </c>
      <c r="J74" s="28"/>
      <c r="K74" s="28">
        <f>[3]V_МО____нов!AV86</f>
        <v>0</v>
      </c>
      <c r="L74" s="28">
        <f>[3]V_МО____нов!AW86</f>
        <v>0</v>
      </c>
      <c r="M74" s="28">
        <f>[3]V_МО____нов!AX86</f>
        <v>0</v>
      </c>
      <c r="N74" s="29"/>
      <c r="O74" s="28">
        <f t="shared" si="158"/>
        <v>0</v>
      </c>
      <c r="P74" s="28">
        <f>[4]Итого!AV80</f>
        <v>0</v>
      </c>
      <c r="Q74" s="28">
        <f>[4]Итого!AW80</f>
        <v>0</v>
      </c>
      <c r="R74" s="28">
        <f>[4]Итого!AX80</f>
        <v>0</v>
      </c>
      <c r="S74" s="27">
        <f t="shared" si="193"/>
        <v>0</v>
      </c>
      <c r="T74" s="31">
        <f t="shared" si="194"/>
        <v>0</v>
      </c>
      <c r="U74" s="31">
        <f t="shared" si="194"/>
        <v>0</v>
      </c>
      <c r="V74" s="31">
        <f t="shared" si="194"/>
        <v>0</v>
      </c>
      <c r="W74" s="27">
        <f>'[5]2025_НМП_заявлено'!V78</f>
        <v>0</v>
      </c>
      <c r="X74" s="28">
        <f>'[5]2025_НМП_заявлено'!U78</f>
        <v>0</v>
      </c>
      <c r="Y74" s="32">
        <f t="shared" si="160"/>
        <v>0</v>
      </c>
      <c r="Z74" s="28">
        <f>'[5]НМП_на 2025 год (в ТПОМС)'!T73-AA74</f>
        <v>0</v>
      </c>
      <c r="AA74" s="28">
        <f t="shared" si="195"/>
        <v>0</v>
      </c>
      <c r="AB74" s="28">
        <f>'[5]НМП_на 2025 год (в ТПОМС)'!U73</f>
        <v>0</v>
      </c>
      <c r="AC74" s="28">
        <f t="shared" si="196"/>
        <v>0</v>
      </c>
      <c r="AD74" s="35">
        <f t="shared" si="197"/>
        <v>0</v>
      </c>
      <c r="AE74" s="35">
        <f t="shared" si="132"/>
        <v>0</v>
      </c>
      <c r="AF74" s="35">
        <f t="shared" si="198"/>
        <v>0</v>
      </c>
      <c r="AH74" s="36">
        <f>Y74-'[5]НМП_на 2025 год (в ТПОМС)'!V73</f>
        <v>0</v>
      </c>
      <c r="AI74" s="28">
        <f t="shared" si="199"/>
        <v>0</v>
      </c>
      <c r="AJ74" s="25">
        <f t="shared" si="200"/>
        <v>0</v>
      </c>
      <c r="AK74" s="26">
        <f t="shared" si="201"/>
        <v>0</v>
      </c>
      <c r="AL74" s="26">
        <f t="shared" si="202"/>
        <v>0</v>
      </c>
      <c r="AM74" s="34">
        <f t="shared" si="203"/>
        <v>0</v>
      </c>
      <c r="AN74" s="34"/>
      <c r="AO74" s="34"/>
      <c r="AP74" s="25">
        <f t="shared" si="204"/>
        <v>0</v>
      </c>
      <c r="AQ74" s="26">
        <f t="shared" si="205"/>
        <v>0</v>
      </c>
      <c r="AR74" s="26">
        <f t="shared" si="205"/>
        <v>0</v>
      </c>
      <c r="AS74" s="23">
        <f t="shared" si="206"/>
        <v>0</v>
      </c>
      <c r="AT74" s="34">
        <f t="shared" si="207"/>
        <v>0</v>
      </c>
      <c r="AU74" s="34">
        <f t="shared" si="207"/>
        <v>0</v>
      </c>
      <c r="AW74" s="23">
        <f t="shared" si="208"/>
        <v>0</v>
      </c>
      <c r="AX74" s="23">
        <f>'[6]Диагностика_ТРАНСП_ (4)'!AI71</f>
        <v>0</v>
      </c>
      <c r="AY74" s="23">
        <f>'[6]Диагностика_ТРАНСП_ (4)'!E71</f>
        <v>0</v>
      </c>
      <c r="AZ74" s="25">
        <f t="shared" si="209"/>
        <v>0</v>
      </c>
      <c r="BA74" s="26">
        <f t="shared" si="210"/>
        <v>0</v>
      </c>
      <c r="BB74" s="26">
        <f t="shared" si="211"/>
        <v>0</v>
      </c>
      <c r="BC74" s="23">
        <f t="shared" si="212"/>
        <v>0</v>
      </c>
      <c r="BD74" s="34">
        <f t="shared" si="213"/>
        <v>0</v>
      </c>
      <c r="BE74" s="34">
        <f t="shared" si="213"/>
        <v>0</v>
      </c>
    </row>
    <row r="75" spans="1:57" ht="23.25" customHeight="1" x14ac:dyDescent="0.3">
      <c r="A75" s="55">
        <v>61</v>
      </c>
      <c r="B75" s="38" t="s">
        <v>104</v>
      </c>
      <c r="C75" s="23">
        <f t="shared" si="188"/>
        <v>0</v>
      </c>
      <c r="D75" s="73"/>
      <c r="E75" s="73"/>
      <c r="F75" s="25">
        <f t="shared" si="189"/>
        <v>0</v>
      </c>
      <c r="G75" s="26">
        <f t="shared" si="190"/>
        <v>0</v>
      </c>
      <c r="H75" s="26">
        <f t="shared" si="191"/>
        <v>0</v>
      </c>
      <c r="I75" s="27">
        <f t="shared" si="192"/>
        <v>0</v>
      </c>
      <c r="J75" s="28"/>
      <c r="K75" s="28">
        <f>[3]V_МО____нов!AV87</f>
        <v>0</v>
      </c>
      <c r="L75" s="28">
        <f>[3]V_МО____нов!AW87</f>
        <v>0</v>
      </c>
      <c r="M75" s="28">
        <f>[3]V_МО____нов!AX87</f>
        <v>0</v>
      </c>
      <c r="N75" s="29"/>
      <c r="O75" s="28">
        <f t="shared" si="158"/>
        <v>0</v>
      </c>
      <c r="P75" s="28">
        <f>[4]Итого!AV81</f>
        <v>0</v>
      </c>
      <c r="Q75" s="28">
        <f>[4]Итого!AW81</f>
        <v>0</v>
      </c>
      <c r="R75" s="28">
        <f>[4]Итого!AX81</f>
        <v>0</v>
      </c>
      <c r="S75" s="27">
        <f t="shared" si="193"/>
        <v>0</v>
      </c>
      <c r="T75" s="31">
        <f t="shared" si="194"/>
        <v>0</v>
      </c>
      <c r="U75" s="31">
        <f t="shared" si="194"/>
        <v>0</v>
      </c>
      <c r="V75" s="31">
        <f t="shared" si="194"/>
        <v>0</v>
      </c>
      <c r="W75" s="27">
        <f>'[5]2025_НМП_заявлено'!V79</f>
        <v>0</v>
      </c>
      <c r="X75" s="28">
        <f>'[5]2025_НМП_заявлено'!U79</f>
        <v>0</v>
      </c>
      <c r="Y75" s="32">
        <f t="shared" si="160"/>
        <v>0</v>
      </c>
      <c r="Z75" s="28">
        <f>'[5]НМП_на 2025 год (в ТПОМС)'!T74-AA75</f>
        <v>0</v>
      </c>
      <c r="AA75" s="28">
        <f t="shared" si="195"/>
        <v>0</v>
      </c>
      <c r="AB75" s="28">
        <f>'[5]НМП_на 2025 год (в ТПОМС)'!U74</f>
        <v>0</v>
      </c>
      <c r="AC75" s="28">
        <f t="shared" si="196"/>
        <v>0</v>
      </c>
      <c r="AD75" s="35">
        <f t="shared" si="197"/>
        <v>0</v>
      </c>
      <c r="AE75" s="35">
        <f t="shared" si="132"/>
        <v>0</v>
      </c>
      <c r="AF75" s="35">
        <f t="shared" si="198"/>
        <v>0</v>
      </c>
      <c r="AH75" s="36">
        <f>Y75-'[5]НМП_на 2025 год (в ТПОМС)'!V74</f>
        <v>0</v>
      </c>
      <c r="AI75" s="28">
        <f t="shared" si="199"/>
        <v>0</v>
      </c>
      <c r="AJ75" s="25">
        <f t="shared" si="200"/>
        <v>0</v>
      </c>
      <c r="AK75" s="26">
        <f t="shared" si="201"/>
        <v>0</v>
      </c>
      <c r="AL75" s="26">
        <f t="shared" si="202"/>
        <v>0</v>
      </c>
      <c r="AM75" s="34">
        <f t="shared" si="203"/>
        <v>0</v>
      </c>
      <c r="AN75" s="34"/>
      <c r="AO75" s="34"/>
      <c r="AP75" s="25">
        <f t="shared" si="204"/>
        <v>0</v>
      </c>
      <c r="AQ75" s="26">
        <f t="shared" si="205"/>
        <v>0</v>
      </c>
      <c r="AR75" s="26">
        <f t="shared" si="205"/>
        <v>0</v>
      </c>
      <c r="AS75" s="23">
        <f t="shared" si="206"/>
        <v>0</v>
      </c>
      <c r="AT75" s="34">
        <f t="shared" si="207"/>
        <v>0</v>
      </c>
      <c r="AU75" s="34">
        <f t="shared" si="207"/>
        <v>0</v>
      </c>
      <c r="AW75" s="23">
        <f t="shared" si="208"/>
        <v>0</v>
      </c>
      <c r="AX75" s="23">
        <f>'[6]Диагностика_ТРАНСП_ (4)'!AI72</f>
        <v>0</v>
      </c>
      <c r="AY75" s="23">
        <f>'[6]Диагностика_ТРАНСП_ (4)'!E72</f>
        <v>0</v>
      </c>
      <c r="AZ75" s="25">
        <f t="shared" si="209"/>
        <v>0</v>
      </c>
      <c r="BA75" s="26">
        <f t="shared" si="210"/>
        <v>0</v>
      </c>
      <c r="BB75" s="26">
        <f t="shared" si="211"/>
        <v>0</v>
      </c>
      <c r="BC75" s="23">
        <f t="shared" si="212"/>
        <v>0</v>
      </c>
      <c r="BD75" s="34">
        <f t="shared" si="213"/>
        <v>0</v>
      </c>
      <c r="BE75" s="34">
        <f t="shared" si="213"/>
        <v>0</v>
      </c>
    </row>
    <row r="76" spans="1:57" ht="23.25" customHeight="1" x14ac:dyDescent="0.3">
      <c r="A76" s="55">
        <v>62</v>
      </c>
      <c r="B76" s="38" t="s">
        <v>105</v>
      </c>
      <c r="C76" s="23">
        <f t="shared" si="188"/>
        <v>0</v>
      </c>
      <c r="D76" s="73"/>
      <c r="E76" s="73"/>
      <c r="F76" s="25">
        <f t="shared" si="189"/>
        <v>0</v>
      </c>
      <c r="G76" s="26">
        <f t="shared" si="190"/>
        <v>0</v>
      </c>
      <c r="H76" s="26">
        <f t="shared" si="191"/>
        <v>0</v>
      </c>
      <c r="I76" s="27">
        <f t="shared" si="192"/>
        <v>0</v>
      </c>
      <c r="J76" s="28"/>
      <c r="K76" s="28">
        <f>[3]V_МО____нов!AV88</f>
        <v>0</v>
      </c>
      <c r="L76" s="28">
        <f>[3]V_МО____нов!AW88</f>
        <v>0</v>
      </c>
      <c r="M76" s="28">
        <f>[3]V_МО____нов!AX88</f>
        <v>0</v>
      </c>
      <c r="N76" s="29"/>
      <c r="O76" s="28">
        <f t="shared" si="158"/>
        <v>0</v>
      </c>
      <c r="P76" s="28">
        <f>[4]Итого!AV82</f>
        <v>0</v>
      </c>
      <c r="Q76" s="28">
        <f>[4]Итого!AW82</f>
        <v>0</v>
      </c>
      <c r="R76" s="28">
        <f>[4]Итого!AX82</f>
        <v>0</v>
      </c>
      <c r="S76" s="27">
        <f t="shared" si="193"/>
        <v>0</v>
      </c>
      <c r="T76" s="31">
        <f t="shared" si="194"/>
        <v>0</v>
      </c>
      <c r="U76" s="31">
        <f t="shared" si="194"/>
        <v>0</v>
      </c>
      <c r="V76" s="31">
        <f t="shared" si="194"/>
        <v>0</v>
      </c>
      <c r="W76" s="27">
        <f>'[5]2025_НМП_заявлено'!V80</f>
        <v>0</v>
      </c>
      <c r="X76" s="28">
        <f>'[5]2025_НМП_заявлено'!U80</f>
        <v>0</v>
      </c>
      <c r="Y76" s="32">
        <f t="shared" si="160"/>
        <v>0</v>
      </c>
      <c r="Z76" s="28">
        <f>'[5]НМП_на 2025 год (в ТПОМС)'!T75-AA76</f>
        <v>0</v>
      </c>
      <c r="AA76" s="28">
        <f t="shared" si="195"/>
        <v>0</v>
      </c>
      <c r="AB76" s="28">
        <f>'[5]НМП_на 2025 год (в ТПОМС)'!U75</f>
        <v>0</v>
      </c>
      <c r="AC76" s="28">
        <f t="shared" si="196"/>
        <v>0</v>
      </c>
      <c r="AD76" s="35">
        <f t="shared" si="197"/>
        <v>0</v>
      </c>
      <c r="AE76" s="35">
        <f t="shared" si="132"/>
        <v>0</v>
      </c>
      <c r="AF76" s="35">
        <f t="shared" si="198"/>
        <v>0</v>
      </c>
      <c r="AH76" s="36">
        <f>Y76-'[5]НМП_на 2025 год (в ТПОМС)'!V75</f>
        <v>0</v>
      </c>
      <c r="AI76" s="28">
        <f t="shared" si="199"/>
        <v>0</v>
      </c>
      <c r="AJ76" s="25">
        <f t="shared" si="200"/>
        <v>0</v>
      </c>
      <c r="AK76" s="26">
        <f t="shared" si="201"/>
        <v>0</v>
      </c>
      <c r="AL76" s="26">
        <f t="shared" si="202"/>
        <v>0</v>
      </c>
      <c r="AM76" s="34">
        <f t="shared" si="203"/>
        <v>0</v>
      </c>
      <c r="AN76" s="34"/>
      <c r="AO76" s="34"/>
      <c r="AP76" s="25">
        <f t="shared" si="204"/>
        <v>0</v>
      </c>
      <c r="AQ76" s="26">
        <f t="shared" si="205"/>
        <v>0</v>
      </c>
      <c r="AR76" s="26">
        <f t="shared" si="205"/>
        <v>0</v>
      </c>
      <c r="AS76" s="23">
        <f t="shared" si="206"/>
        <v>0</v>
      </c>
      <c r="AT76" s="34">
        <f t="shared" si="207"/>
        <v>0</v>
      </c>
      <c r="AU76" s="34">
        <f t="shared" si="207"/>
        <v>0</v>
      </c>
      <c r="AW76" s="23">
        <f t="shared" si="208"/>
        <v>0</v>
      </c>
      <c r="AX76" s="23">
        <f>'[6]Диагностика_ТРАНСП_ (4)'!AI73</f>
        <v>0</v>
      </c>
      <c r="AY76" s="23">
        <f>'[6]Диагностика_ТРАНСП_ (4)'!E73</f>
        <v>0</v>
      </c>
      <c r="AZ76" s="25">
        <f t="shared" si="209"/>
        <v>0</v>
      </c>
      <c r="BA76" s="26">
        <f t="shared" si="210"/>
        <v>0</v>
      </c>
      <c r="BB76" s="26">
        <f t="shared" si="211"/>
        <v>0</v>
      </c>
      <c r="BC76" s="23">
        <f t="shared" si="212"/>
        <v>0</v>
      </c>
      <c r="BD76" s="34">
        <f t="shared" si="213"/>
        <v>0</v>
      </c>
      <c r="BE76" s="34">
        <f t="shared" si="213"/>
        <v>0</v>
      </c>
    </row>
    <row r="77" spans="1:57" ht="18.75" x14ac:dyDescent="0.3">
      <c r="A77" s="55">
        <v>63</v>
      </c>
      <c r="B77" s="38" t="s">
        <v>106</v>
      </c>
      <c r="C77" s="23">
        <f t="shared" si="188"/>
        <v>7613</v>
      </c>
      <c r="D77" s="73">
        <f>[2]Итого!GJ84</f>
        <v>970</v>
      </c>
      <c r="E77" s="73">
        <f>[2]Итого!GK84</f>
        <v>6643</v>
      </c>
      <c r="F77" s="25">
        <f t="shared" si="189"/>
        <v>5865</v>
      </c>
      <c r="G77" s="26">
        <f t="shared" si="190"/>
        <v>664</v>
      </c>
      <c r="H77" s="26">
        <f t="shared" si="191"/>
        <v>5201</v>
      </c>
      <c r="I77" s="27">
        <f t="shared" si="192"/>
        <v>0</v>
      </c>
      <c r="J77" s="28"/>
      <c r="K77" s="28">
        <f>[3]V_МО____нов!AV89</f>
        <v>0</v>
      </c>
      <c r="L77" s="28">
        <f>[3]V_МО____нов!AW89</f>
        <v>0</v>
      </c>
      <c r="M77" s="28">
        <f>[3]V_МО____нов!AX89</f>
        <v>0</v>
      </c>
      <c r="N77" s="29"/>
      <c r="O77" s="28">
        <f t="shared" si="158"/>
        <v>0</v>
      </c>
      <c r="P77" s="28">
        <f>[4]Итого!AV83</f>
        <v>0</v>
      </c>
      <c r="Q77" s="28">
        <f>[4]Итого!AW83</f>
        <v>0</v>
      </c>
      <c r="R77" s="28">
        <f>[4]Итого!AX83</f>
        <v>0</v>
      </c>
      <c r="S77" s="27">
        <f t="shared" si="193"/>
        <v>0</v>
      </c>
      <c r="T77" s="31">
        <f t="shared" si="194"/>
        <v>0</v>
      </c>
      <c r="U77" s="31">
        <f t="shared" si="194"/>
        <v>0</v>
      </c>
      <c r="V77" s="31">
        <f t="shared" si="194"/>
        <v>0</v>
      </c>
      <c r="W77" s="27">
        <f>'[5]2025_НМП_заявлено'!V81</f>
        <v>0</v>
      </c>
      <c r="X77" s="28">
        <f>'[5]2025_НМП_заявлено'!U81</f>
        <v>0</v>
      </c>
      <c r="Y77" s="32">
        <f t="shared" si="160"/>
        <v>0</v>
      </c>
      <c r="Z77" s="28">
        <f>'[5]НМП_на 2025 год (в ТПОМС)'!T76-AA77</f>
        <v>0</v>
      </c>
      <c r="AA77" s="28">
        <f t="shared" si="195"/>
        <v>0</v>
      </c>
      <c r="AB77" s="28">
        <f>'[5]НМП_на 2025 год (в ТПОМС)'!U76</f>
        <v>0</v>
      </c>
      <c r="AC77" s="28">
        <f t="shared" si="196"/>
        <v>0</v>
      </c>
      <c r="AD77" s="35">
        <f t="shared" si="197"/>
        <v>0</v>
      </c>
      <c r="AE77" s="35">
        <f t="shared" si="132"/>
        <v>0</v>
      </c>
      <c r="AF77" s="35">
        <f t="shared" si="198"/>
        <v>0</v>
      </c>
      <c r="AH77" s="36">
        <f>Y77-'[5]НМП_на 2025 год (в ТПОМС)'!V76</f>
        <v>0</v>
      </c>
      <c r="AI77" s="28">
        <f t="shared" si="199"/>
        <v>0</v>
      </c>
      <c r="AJ77" s="25">
        <f>ROUND(C77*$AJ$98,0)</f>
        <v>5636</v>
      </c>
      <c r="AK77" s="26">
        <f t="shared" si="201"/>
        <v>1222</v>
      </c>
      <c r="AL77" s="26">
        <f t="shared" si="202"/>
        <v>4414</v>
      </c>
      <c r="AM77" s="34">
        <f t="shared" si="203"/>
        <v>0</v>
      </c>
      <c r="AN77" s="34"/>
      <c r="AO77" s="34"/>
      <c r="AP77" s="25">
        <f t="shared" si="204"/>
        <v>5636</v>
      </c>
      <c r="AQ77" s="26">
        <f t="shared" si="205"/>
        <v>1222</v>
      </c>
      <c r="AR77" s="26">
        <f t="shared" si="205"/>
        <v>4414</v>
      </c>
      <c r="AS77" s="23">
        <f t="shared" si="206"/>
        <v>-1977</v>
      </c>
      <c r="AT77" s="34">
        <f t="shared" si="207"/>
        <v>252</v>
      </c>
      <c r="AU77" s="34">
        <f t="shared" si="207"/>
        <v>-2229</v>
      </c>
      <c r="AW77" s="23">
        <f t="shared" si="208"/>
        <v>15000</v>
      </c>
      <c r="AX77" s="23">
        <f>'[6]Диагностика_ТРАНСП_ (4)'!AI74</f>
        <v>1000</v>
      </c>
      <c r="AY77" s="23">
        <f>'[6]Диагностика_ТРАНСП_ (4)'!E74</f>
        <v>14000</v>
      </c>
      <c r="AZ77" s="25">
        <f t="shared" si="209"/>
        <v>11183</v>
      </c>
      <c r="BA77" s="26">
        <f t="shared" si="210"/>
        <v>217</v>
      </c>
      <c r="BB77" s="26">
        <f>ROUND(AY77*$BB$98,0)+1</f>
        <v>10966</v>
      </c>
      <c r="BC77" s="23">
        <f t="shared" si="212"/>
        <v>-3817</v>
      </c>
      <c r="BD77" s="34">
        <f t="shared" si="213"/>
        <v>-783</v>
      </c>
      <c r="BE77" s="34">
        <f t="shared" si="213"/>
        <v>-3034</v>
      </c>
    </row>
    <row r="78" spans="1:57" ht="18.75" x14ac:dyDescent="0.3">
      <c r="A78" s="55">
        <v>64</v>
      </c>
      <c r="B78" s="38" t="s">
        <v>107</v>
      </c>
      <c r="C78" s="23">
        <f t="shared" si="188"/>
        <v>0</v>
      </c>
      <c r="D78" s="73"/>
      <c r="E78" s="73"/>
      <c r="F78" s="25">
        <f t="shared" si="189"/>
        <v>0</v>
      </c>
      <c r="G78" s="26">
        <f t="shared" si="190"/>
        <v>0</v>
      </c>
      <c r="H78" s="26">
        <f t="shared" si="191"/>
        <v>0</v>
      </c>
      <c r="I78" s="27">
        <f t="shared" si="192"/>
        <v>0</v>
      </c>
      <c r="J78" s="28"/>
      <c r="K78" s="28">
        <f>[3]V_МО____нов!AV90</f>
        <v>0</v>
      </c>
      <c r="L78" s="28">
        <f>[3]V_МО____нов!AW90</f>
        <v>0</v>
      </c>
      <c r="M78" s="28">
        <f>[3]V_МО____нов!AX90</f>
        <v>0</v>
      </c>
      <c r="N78" s="29"/>
      <c r="O78" s="28">
        <f t="shared" si="158"/>
        <v>0</v>
      </c>
      <c r="P78" s="28">
        <f>[4]Итого!AV84</f>
        <v>0</v>
      </c>
      <c r="Q78" s="28">
        <f>[4]Итого!AW84</f>
        <v>0</v>
      </c>
      <c r="R78" s="28">
        <f>[4]Итого!AX84</f>
        <v>0</v>
      </c>
      <c r="S78" s="27">
        <f t="shared" si="193"/>
        <v>0</v>
      </c>
      <c r="T78" s="31">
        <f t="shared" si="194"/>
        <v>0</v>
      </c>
      <c r="U78" s="31">
        <f t="shared" si="194"/>
        <v>0</v>
      </c>
      <c r="V78" s="31">
        <f t="shared" si="194"/>
        <v>0</v>
      </c>
      <c r="W78" s="27">
        <f>'[5]2025_НМП_заявлено'!V82</f>
        <v>0</v>
      </c>
      <c r="X78" s="28">
        <f>'[5]2025_НМП_заявлено'!U82</f>
        <v>0</v>
      </c>
      <c r="Y78" s="32">
        <f t="shared" si="160"/>
        <v>0</v>
      </c>
      <c r="Z78" s="28">
        <f>'[5]НМП_на 2025 год (в ТПОМС)'!T77-AA78</f>
        <v>0</v>
      </c>
      <c r="AA78" s="28">
        <f t="shared" si="195"/>
        <v>0</v>
      </c>
      <c r="AB78" s="28">
        <f>'[5]НМП_на 2025 год (в ТПОМС)'!U77</f>
        <v>0</v>
      </c>
      <c r="AC78" s="28">
        <f t="shared" si="196"/>
        <v>0</v>
      </c>
      <c r="AD78" s="35">
        <f t="shared" si="197"/>
        <v>0</v>
      </c>
      <c r="AE78" s="35">
        <f t="shared" si="132"/>
        <v>0</v>
      </c>
      <c r="AF78" s="35">
        <f t="shared" si="198"/>
        <v>0</v>
      </c>
      <c r="AH78" s="36">
        <f>Y78-'[5]НМП_на 2025 год (в ТПОМС)'!V77</f>
        <v>0</v>
      </c>
      <c r="AI78" s="28">
        <f t="shared" si="199"/>
        <v>0</v>
      </c>
      <c r="AJ78" s="25">
        <f t="shared" si="200"/>
        <v>0</v>
      </c>
      <c r="AK78" s="26">
        <f t="shared" si="201"/>
        <v>0</v>
      </c>
      <c r="AL78" s="26">
        <f t="shared" si="202"/>
        <v>0</v>
      </c>
      <c r="AM78" s="34">
        <f t="shared" si="203"/>
        <v>0</v>
      </c>
      <c r="AN78" s="34"/>
      <c r="AO78" s="34"/>
      <c r="AP78" s="25">
        <f t="shared" si="204"/>
        <v>0</v>
      </c>
      <c r="AQ78" s="26">
        <f t="shared" si="205"/>
        <v>0</v>
      </c>
      <c r="AR78" s="26">
        <f t="shared" si="205"/>
        <v>0</v>
      </c>
      <c r="AS78" s="23">
        <f t="shared" si="206"/>
        <v>0</v>
      </c>
      <c r="AT78" s="34">
        <f t="shared" si="207"/>
        <v>0</v>
      </c>
      <c r="AU78" s="34">
        <f t="shared" si="207"/>
        <v>0</v>
      </c>
      <c r="AW78" s="23">
        <f t="shared" si="208"/>
        <v>0</v>
      </c>
      <c r="AX78" s="23">
        <f>'[6]Диагностика_ТРАНСП_ (4)'!AI75</f>
        <v>0</v>
      </c>
      <c r="AY78" s="23">
        <f>'[6]Диагностика_ТРАНСП_ (4)'!E75</f>
        <v>0</v>
      </c>
      <c r="AZ78" s="25">
        <f t="shared" si="209"/>
        <v>0</v>
      </c>
      <c r="BA78" s="26">
        <f t="shared" si="210"/>
        <v>0</v>
      </c>
      <c r="BB78" s="26">
        <f t="shared" si="211"/>
        <v>0</v>
      </c>
      <c r="BC78" s="23">
        <f t="shared" si="212"/>
        <v>0</v>
      </c>
      <c r="BD78" s="34">
        <f t="shared" si="213"/>
        <v>0</v>
      </c>
      <c r="BE78" s="34">
        <f t="shared" si="213"/>
        <v>0</v>
      </c>
    </row>
    <row r="79" spans="1:57" ht="18.75" x14ac:dyDescent="0.3">
      <c r="A79" s="55">
        <v>65</v>
      </c>
      <c r="B79" s="38" t="s">
        <v>108</v>
      </c>
      <c r="C79" s="23">
        <f t="shared" si="188"/>
        <v>0</v>
      </c>
      <c r="D79" s="73"/>
      <c r="E79" s="73"/>
      <c r="F79" s="25">
        <f t="shared" si="189"/>
        <v>0</v>
      </c>
      <c r="G79" s="26">
        <f t="shared" si="190"/>
        <v>0</v>
      </c>
      <c r="H79" s="26">
        <f t="shared" si="191"/>
        <v>0</v>
      </c>
      <c r="I79" s="27">
        <f t="shared" si="192"/>
        <v>0</v>
      </c>
      <c r="J79" s="28"/>
      <c r="K79" s="28">
        <f>[3]V_МО____нов!AV91</f>
        <v>0</v>
      </c>
      <c r="L79" s="28">
        <f>[3]V_МО____нов!AW91</f>
        <v>0</v>
      </c>
      <c r="M79" s="28">
        <f>[3]V_МО____нов!AX91</f>
        <v>0</v>
      </c>
      <c r="N79" s="29"/>
      <c r="O79" s="28">
        <f t="shared" si="158"/>
        <v>0</v>
      </c>
      <c r="P79" s="28">
        <f>[4]Итого!AV85</f>
        <v>0</v>
      </c>
      <c r="Q79" s="28">
        <f>[4]Итого!AW85</f>
        <v>0</v>
      </c>
      <c r="R79" s="28">
        <f>[4]Итого!AX85</f>
        <v>0</v>
      </c>
      <c r="S79" s="27">
        <f t="shared" si="193"/>
        <v>0</v>
      </c>
      <c r="T79" s="31">
        <f t="shared" si="194"/>
        <v>0</v>
      </c>
      <c r="U79" s="31">
        <f t="shared" si="194"/>
        <v>0</v>
      </c>
      <c r="V79" s="31">
        <f t="shared" si="194"/>
        <v>0</v>
      </c>
      <c r="W79" s="27">
        <f>'[5]2025_НМП_заявлено'!V83</f>
        <v>0</v>
      </c>
      <c r="X79" s="28">
        <f>'[5]2025_НМП_заявлено'!U83</f>
        <v>0</v>
      </c>
      <c r="Y79" s="32">
        <f t="shared" si="160"/>
        <v>0</v>
      </c>
      <c r="Z79" s="28">
        <f>'[5]НМП_на 2025 год (в ТПОМС)'!T78-AA79</f>
        <v>0</v>
      </c>
      <c r="AA79" s="28">
        <f t="shared" si="195"/>
        <v>0</v>
      </c>
      <c r="AB79" s="28">
        <f>'[5]НМП_на 2025 год (в ТПОМС)'!U78</f>
        <v>0</v>
      </c>
      <c r="AC79" s="28">
        <f t="shared" si="196"/>
        <v>0</v>
      </c>
      <c r="AD79" s="35">
        <f t="shared" si="197"/>
        <v>0</v>
      </c>
      <c r="AE79" s="35">
        <f t="shared" si="132"/>
        <v>0</v>
      </c>
      <c r="AF79" s="35">
        <f t="shared" si="198"/>
        <v>0</v>
      </c>
      <c r="AH79" s="36">
        <f>Y79-'[5]НМП_на 2025 год (в ТПОМС)'!V78</f>
        <v>0</v>
      </c>
      <c r="AI79" s="28">
        <f t="shared" si="199"/>
        <v>0</v>
      </c>
      <c r="AJ79" s="25">
        <f t="shared" si="200"/>
        <v>0</v>
      </c>
      <c r="AK79" s="26">
        <f t="shared" si="201"/>
        <v>0</v>
      </c>
      <c r="AL79" s="26">
        <f t="shared" si="202"/>
        <v>0</v>
      </c>
      <c r="AM79" s="34">
        <f t="shared" si="203"/>
        <v>0</v>
      </c>
      <c r="AN79" s="34"/>
      <c r="AO79" s="34"/>
      <c r="AP79" s="25">
        <f t="shared" si="204"/>
        <v>0</v>
      </c>
      <c r="AQ79" s="26">
        <f t="shared" si="205"/>
        <v>0</v>
      </c>
      <c r="AR79" s="26">
        <f t="shared" si="205"/>
        <v>0</v>
      </c>
      <c r="AS79" s="23">
        <f t="shared" si="206"/>
        <v>0</v>
      </c>
      <c r="AT79" s="34">
        <f t="shared" si="207"/>
        <v>0</v>
      </c>
      <c r="AU79" s="34">
        <f t="shared" si="207"/>
        <v>0</v>
      </c>
      <c r="AW79" s="23">
        <f t="shared" si="208"/>
        <v>0</v>
      </c>
      <c r="AX79" s="23">
        <f>'[6]Диагностика_ТРАНСП_ (4)'!AI76</f>
        <v>0</v>
      </c>
      <c r="AY79" s="23">
        <f>'[6]Диагностика_ТРАНСП_ (4)'!E76</f>
        <v>0</v>
      </c>
      <c r="AZ79" s="25">
        <f t="shared" si="209"/>
        <v>0</v>
      </c>
      <c r="BA79" s="26">
        <f t="shared" si="210"/>
        <v>0</v>
      </c>
      <c r="BB79" s="26">
        <f t="shared" si="211"/>
        <v>0</v>
      </c>
      <c r="BC79" s="23">
        <f t="shared" si="212"/>
        <v>0</v>
      </c>
      <c r="BD79" s="34">
        <f t="shared" si="213"/>
        <v>0</v>
      </c>
      <c r="BE79" s="34">
        <f t="shared" si="213"/>
        <v>0</v>
      </c>
    </row>
    <row r="80" spans="1:57" ht="18.75" x14ac:dyDescent="0.3">
      <c r="A80" s="55">
        <v>66</v>
      </c>
      <c r="B80" s="74" t="s">
        <v>109</v>
      </c>
      <c r="C80" s="23">
        <f t="shared" si="188"/>
        <v>0</v>
      </c>
      <c r="D80" s="75"/>
      <c r="E80" s="75"/>
      <c r="F80" s="25">
        <f t="shared" si="189"/>
        <v>0</v>
      </c>
      <c r="G80" s="26">
        <f t="shared" si="190"/>
        <v>0</v>
      </c>
      <c r="H80" s="26">
        <f t="shared" si="191"/>
        <v>0</v>
      </c>
      <c r="I80" s="27">
        <f t="shared" si="192"/>
        <v>0</v>
      </c>
      <c r="J80" s="28"/>
      <c r="K80" s="28">
        <f>[3]V_МО____нов!AV92</f>
        <v>0</v>
      </c>
      <c r="L80" s="28">
        <f>[3]V_МО____нов!AW92</f>
        <v>0</v>
      </c>
      <c r="M80" s="28">
        <f>[3]V_МО____нов!AX92</f>
        <v>0</v>
      </c>
      <c r="N80" s="29"/>
      <c r="O80" s="28">
        <f t="shared" si="158"/>
        <v>0</v>
      </c>
      <c r="P80" s="28">
        <f>[4]Итого!AV86</f>
        <v>0</v>
      </c>
      <c r="Q80" s="28">
        <f>[4]Итого!AW86</f>
        <v>0</v>
      </c>
      <c r="R80" s="28">
        <f>[4]Итого!AX86</f>
        <v>0</v>
      </c>
      <c r="S80" s="27">
        <f t="shared" si="193"/>
        <v>0</v>
      </c>
      <c r="T80" s="31">
        <f t="shared" si="194"/>
        <v>0</v>
      </c>
      <c r="U80" s="31">
        <f t="shared" si="194"/>
        <v>0</v>
      </c>
      <c r="V80" s="31">
        <f t="shared" si="194"/>
        <v>0</v>
      </c>
      <c r="W80" s="27">
        <f>'[5]2025_НМП_заявлено'!V84</f>
        <v>0</v>
      </c>
      <c r="X80" s="28">
        <f>'[5]2025_НМП_заявлено'!U84</f>
        <v>0</v>
      </c>
      <c r="Y80" s="32">
        <f t="shared" si="160"/>
        <v>0</v>
      </c>
      <c r="Z80" s="28">
        <f>'[5]НМП_на 2025 год (в ТПОМС)'!T79-AA80</f>
        <v>0</v>
      </c>
      <c r="AA80" s="28">
        <f t="shared" si="195"/>
        <v>0</v>
      </c>
      <c r="AB80" s="28">
        <f>'[5]НМП_на 2025 год (в ТПОМС)'!U79</f>
        <v>0</v>
      </c>
      <c r="AC80" s="28">
        <f t="shared" si="196"/>
        <v>0</v>
      </c>
      <c r="AD80" s="35">
        <f t="shared" si="197"/>
        <v>0</v>
      </c>
      <c r="AE80" s="35">
        <f t="shared" si="132"/>
        <v>0</v>
      </c>
      <c r="AF80" s="35">
        <f t="shared" si="198"/>
        <v>0</v>
      </c>
      <c r="AH80" s="36">
        <f>Y80-'[5]НМП_на 2025 год (в ТПОМС)'!V79</f>
        <v>0</v>
      </c>
      <c r="AI80" s="28">
        <f t="shared" si="199"/>
        <v>0</v>
      </c>
      <c r="AJ80" s="25">
        <f t="shared" si="200"/>
        <v>0</v>
      </c>
      <c r="AK80" s="26">
        <f t="shared" si="201"/>
        <v>0</v>
      </c>
      <c r="AL80" s="26">
        <f t="shared" si="202"/>
        <v>0</v>
      </c>
      <c r="AM80" s="34">
        <f t="shared" si="203"/>
        <v>0</v>
      </c>
      <c r="AN80" s="34"/>
      <c r="AO80" s="34"/>
      <c r="AP80" s="25">
        <f t="shared" si="204"/>
        <v>0</v>
      </c>
      <c r="AQ80" s="26">
        <f t="shared" si="205"/>
        <v>0</v>
      </c>
      <c r="AR80" s="26">
        <f t="shared" si="205"/>
        <v>0</v>
      </c>
      <c r="AS80" s="23">
        <f t="shared" si="206"/>
        <v>0</v>
      </c>
      <c r="AT80" s="34">
        <f t="shared" si="207"/>
        <v>0</v>
      </c>
      <c r="AU80" s="34">
        <f t="shared" si="207"/>
        <v>0</v>
      </c>
      <c r="AW80" s="23">
        <f t="shared" si="208"/>
        <v>0</v>
      </c>
      <c r="AX80" s="23">
        <f>'[6]Диагностика_ТРАНСП_ (4)'!AI77</f>
        <v>0</v>
      </c>
      <c r="AY80" s="23">
        <f>'[6]Диагностика_ТРАНСП_ (4)'!E77</f>
        <v>0</v>
      </c>
      <c r="AZ80" s="25">
        <f t="shared" si="209"/>
        <v>0</v>
      </c>
      <c r="BA80" s="26">
        <f t="shared" si="210"/>
        <v>0</v>
      </c>
      <c r="BB80" s="26">
        <f t="shared" si="211"/>
        <v>0</v>
      </c>
      <c r="BC80" s="23">
        <f t="shared" si="212"/>
        <v>0</v>
      </c>
      <c r="BD80" s="34">
        <f t="shared" si="213"/>
        <v>0</v>
      </c>
      <c r="BE80" s="34">
        <f t="shared" si="213"/>
        <v>0</v>
      </c>
    </row>
    <row r="81" spans="1:57" ht="19.5" customHeight="1" x14ac:dyDescent="0.3">
      <c r="A81" s="55">
        <v>67</v>
      </c>
      <c r="B81" s="74" t="s">
        <v>110</v>
      </c>
      <c r="C81" s="23">
        <f t="shared" si="188"/>
        <v>0</v>
      </c>
      <c r="D81" s="75"/>
      <c r="E81" s="75"/>
      <c r="F81" s="25">
        <f t="shared" si="189"/>
        <v>0</v>
      </c>
      <c r="G81" s="26">
        <f t="shared" si="190"/>
        <v>0</v>
      </c>
      <c r="H81" s="26">
        <f t="shared" si="191"/>
        <v>0</v>
      </c>
      <c r="I81" s="27">
        <f t="shared" si="192"/>
        <v>0</v>
      </c>
      <c r="J81" s="28"/>
      <c r="K81" s="28">
        <f>[3]V_МО____нов!AV93</f>
        <v>0</v>
      </c>
      <c r="L81" s="28">
        <f>[3]V_МО____нов!AW93</f>
        <v>0</v>
      </c>
      <c r="M81" s="28">
        <f>[3]V_МО____нов!AX93</f>
        <v>0</v>
      </c>
      <c r="N81" s="29"/>
      <c r="O81" s="28">
        <f t="shared" si="158"/>
        <v>0</v>
      </c>
      <c r="P81" s="28">
        <f>[4]Итого!AV87</f>
        <v>0</v>
      </c>
      <c r="Q81" s="28">
        <f>[4]Итого!AW87</f>
        <v>0</v>
      </c>
      <c r="R81" s="28">
        <f>[4]Итого!AX87</f>
        <v>0</v>
      </c>
      <c r="S81" s="27">
        <f t="shared" si="193"/>
        <v>0</v>
      </c>
      <c r="T81" s="31">
        <f t="shared" si="194"/>
        <v>0</v>
      </c>
      <c r="U81" s="31">
        <f t="shared" si="194"/>
        <v>0</v>
      </c>
      <c r="V81" s="31">
        <f t="shared" si="194"/>
        <v>0</v>
      </c>
      <c r="W81" s="27">
        <f>'[5]2025_НМП_заявлено'!V85</f>
        <v>0</v>
      </c>
      <c r="X81" s="28">
        <f>'[5]2025_НМП_заявлено'!U85</f>
        <v>0</v>
      </c>
      <c r="Y81" s="32">
        <f t="shared" si="160"/>
        <v>0</v>
      </c>
      <c r="Z81" s="28">
        <f>'[5]НМП_на 2025 год (в ТПОМС)'!T80-AA81</f>
        <v>0</v>
      </c>
      <c r="AA81" s="28">
        <f t="shared" si="195"/>
        <v>0</v>
      </c>
      <c r="AB81" s="28">
        <f>'[5]НМП_на 2025 год (в ТПОМС)'!U80</f>
        <v>0</v>
      </c>
      <c r="AC81" s="28">
        <f t="shared" si="196"/>
        <v>0</v>
      </c>
      <c r="AD81" s="35">
        <f t="shared" si="197"/>
        <v>0</v>
      </c>
      <c r="AE81" s="35">
        <f t="shared" si="132"/>
        <v>0</v>
      </c>
      <c r="AF81" s="35">
        <f t="shared" si="198"/>
        <v>0</v>
      </c>
      <c r="AH81" s="36">
        <f>Y81-'[5]НМП_на 2025 год (в ТПОМС)'!V80</f>
        <v>0</v>
      </c>
      <c r="AI81" s="28">
        <f t="shared" si="199"/>
        <v>0</v>
      </c>
      <c r="AJ81" s="25">
        <f t="shared" si="200"/>
        <v>0</v>
      </c>
      <c r="AK81" s="26">
        <f t="shared" si="201"/>
        <v>0</v>
      </c>
      <c r="AL81" s="26">
        <f t="shared" si="202"/>
        <v>0</v>
      </c>
      <c r="AM81" s="34">
        <f t="shared" si="203"/>
        <v>0</v>
      </c>
      <c r="AN81" s="34"/>
      <c r="AO81" s="34"/>
      <c r="AP81" s="25">
        <f t="shared" si="204"/>
        <v>0</v>
      </c>
      <c r="AQ81" s="26">
        <f t="shared" si="205"/>
        <v>0</v>
      </c>
      <c r="AR81" s="26">
        <f t="shared" si="205"/>
        <v>0</v>
      </c>
      <c r="AS81" s="23">
        <f t="shared" si="206"/>
        <v>0</v>
      </c>
      <c r="AT81" s="34">
        <f t="shared" si="207"/>
        <v>0</v>
      </c>
      <c r="AU81" s="34">
        <f t="shared" si="207"/>
        <v>0</v>
      </c>
      <c r="AW81" s="23">
        <f t="shared" si="208"/>
        <v>0</v>
      </c>
      <c r="AX81" s="23">
        <f>'[6]Диагностика_ТРАНСП_ (4)'!AI78</f>
        <v>0</v>
      </c>
      <c r="AY81" s="23">
        <f>'[6]Диагностика_ТРАНСП_ (4)'!E78</f>
        <v>0</v>
      </c>
      <c r="AZ81" s="25">
        <f t="shared" si="209"/>
        <v>0</v>
      </c>
      <c r="BA81" s="26">
        <f t="shared" si="210"/>
        <v>0</v>
      </c>
      <c r="BB81" s="26">
        <f t="shared" si="211"/>
        <v>0</v>
      </c>
      <c r="BC81" s="23">
        <f t="shared" si="212"/>
        <v>0</v>
      </c>
      <c r="BD81" s="34">
        <f t="shared" si="213"/>
        <v>0</v>
      </c>
      <c r="BE81" s="34">
        <f t="shared" si="213"/>
        <v>0</v>
      </c>
    </row>
    <row r="82" spans="1:57" ht="19.5" customHeight="1" x14ac:dyDescent="0.3">
      <c r="A82" s="55">
        <v>68</v>
      </c>
      <c r="B82" s="74" t="s">
        <v>111</v>
      </c>
      <c r="C82" s="23">
        <f t="shared" si="188"/>
        <v>0</v>
      </c>
      <c r="D82" s="75"/>
      <c r="E82" s="75"/>
      <c r="F82" s="25">
        <f t="shared" si="189"/>
        <v>0</v>
      </c>
      <c r="G82" s="26">
        <f t="shared" si="190"/>
        <v>0</v>
      </c>
      <c r="H82" s="26">
        <f t="shared" si="191"/>
        <v>0</v>
      </c>
      <c r="I82" s="27">
        <f t="shared" si="192"/>
        <v>0</v>
      </c>
      <c r="J82" s="28"/>
      <c r="K82" s="28">
        <f>[3]V_МО____нов!AV94</f>
        <v>0</v>
      </c>
      <c r="L82" s="28">
        <f>[3]V_МО____нов!AW94</f>
        <v>0</v>
      </c>
      <c r="M82" s="28">
        <f>[3]V_МО____нов!AX94</f>
        <v>0</v>
      </c>
      <c r="N82" s="29"/>
      <c r="O82" s="28">
        <f t="shared" si="158"/>
        <v>0</v>
      </c>
      <c r="P82" s="28">
        <f>[4]Итого!AV88</f>
        <v>0</v>
      </c>
      <c r="Q82" s="28">
        <f>[4]Итого!AW88</f>
        <v>0</v>
      </c>
      <c r="R82" s="28">
        <f>[4]Итого!AX88</f>
        <v>0</v>
      </c>
      <c r="S82" s="27">
        <f t="shared" si="193"/>
        <v>0</v>
      </c>
      <c r="T82" s="31">
        <f t="shared" si="194"/>
        <v>0</v>
      </c>
      <c r="U82" s="31">
        <f t="shared" si="194"/>
        <v>0</v>
      </c>
      <c r="V82" s="31">
        <f t="shared" si="194"/>
        <v>0</v>
      </c>
      <c r="W82" s="27">
        <f>'[5]2025_НМП_заявлено'!V86</f>
        <v>0</v>
      </c>
      <c r="X82" s="28">
        <f>'[5]2025_НМП_заявлено'!U86</f>
        <v>0</v>
      </c>
      <c r="Y82" s="32">
        <f t="shared" si="160"/>
        <v>0</v>
      </c>
      <c r="Z82" s="28">
        <f>'[5]НМП_на 2025 год (в ТПОМС)'!T81-AA82</f>
        <v>0</v>
      </c>
      <c r="AA82" s="28">
        <f t="shared" si="195"/>
        <v>0</v>
      </c>
      <c r="AB82" s="28">
        <f>'[5]НМП_на 2025 год (в ТПОМС)'!U81</f>
        <v>0</v>
      </c>
      <c r="AC82" s="28">
        <f t="shared" si="196"/>
        <v>0</v>
      </c>
      <c r="AD82" s="35">
        <f t="shared" si="197"/>
        <v>0</v>
      </c>
      <c r="AE82" s="35">
        <f t="shared" si="132"/>
        <v>0</v>
      </c>
      <c r="AF82" s="35">
        <f t="shared" si="198"/>
        <v>0</v>
      </c>
      <c r="AH82" s="36">
        <f>Y82-'[5]НМП_на 2025 год (в ТПОМС)'!V81</f>
        <v>0</v>
      </c>
      <c r="AI82" s="28">
        <f t="shared" si="199"/>
        <v>0</v>
      </c>
      <c r="AJ82" s="25">
        <f t="shared" si="200"/>
        <v>0</v>
      </c>
      <c r="AK82" s="26">
        <f t="shared" si="201"/>
        <v>0</v>
      </c>
      <c r="AL82" s="26">
        <f t="shared" si="202"/>
        <v>0</v>
      </c>
      <c r="AM82" s="34">
        <f t="shared" si="203"/>
        <v>0</v>
      </c>
      <c r="AN82" s="34"/>
      <c r="AO82" s="34"/>
      <c r="AP82" s="25">
        <f t="shared" si="204"/>
        <v>0</v>
      </c>
      <c r="AQ82" s="26">
        <f t="shared" si="205"/>
        <v>0</v>
      </c>
      <c r="AR82" s="26">
        <f t="shared" si="205"/>
        <v>0</v>
      </c>
      <c r="AS82" s="23">
        <f t="shared" si="206"/>
        <v>0</v>
      </c>
      <c r="AT82" s="34">
        <f t="shared" si="207"/>
        <v>0</v>
      </c>
      <c r="AU82" s="34">
        <f t="shared" si="207"/>
        <v>0</v>
      </c>
      <c r="AW82" s="23">
        <f t="shared" si="208"/>
        <v>0</v>
      </c>
      <c r="AX82" s="23">
        <f>'[6]Диагностика_ТРАНСП_ (4)'!AI79</f>
        <v>0</v>
      </c>
      <c r="AY82" s="23">
        <f>'[6]Диагностика_ТРАНСП_ (4)'!E79</f>
        <v>0</v>
      </c>
      <c r="AZ82" s="25">
        <f t="shared" si="209"/>
        <v>0</v>
      </c>
      <c r="BA82" s="26">
        <f t="shared" si="210"/>
        <v>0</v>
      </c>
      <c r="BB82" s="26">
        <f t="shared" si="211"/>
        <v>0</v>
      </c>
      <c r="BC82" s="23">
        <f t="shared" si="212"/>
        <v>0</v>
      </c>
      <c r="BD82" s="34">
        <f t="shared" si="213"/>
        <v>0</v>
      </c>
      <c r="BE82" s="34">
        <f t="shared" si="213"/>
        <v>0</v>
      </c>
    </row>
    <row r="83" spans="1:57" ht="18.75" x14ac:dyDescent="0.3">
      <c r="A83" s="55">
        <v>69</v>
      </c>
      <c r="B83" s="74" t="s">
        <v>112</v>
      </c>
      <c r="C83" s="23">
        <f t="shared" si="188"/>
        <v>0</v>
      </c>
      <c r="D83" s="75"/>
      <c r="E83" s="75"/>
      <c r="F83" s="25">
        <f t="shared" si="189"/>
        <v>0</v>
      </c>
      <c r="G83" s="26">
        <f t="shared" si="190"/>
        <v>0</v>
      </c>
      <c r="H83" s="26">
        <f t="shared" si="191"/>
        <v>0</v>
      </c>
      <c r="I83" s="27">
        <f t="shared" si="192"/>
        <v>0</v>
      </c>
      <c r="J83" s="28"/>
      <c r="K83" s="28">
        <f>[3]V_МО____нов!AV95</f>
        <v>0</v>
      </c>
      <c r="L83" s="28">
        <f>[3]V_МО____нов!AW95</f>
        <v>0</v>
      </c>
      <c r="M83" s="28">
        <f>[3]V_МО____нов!AX95</f>
        <v>0</v>
      </c>
      <c r="N83" s="29"/>
      <c r="O83" s="28">
        <f t="shared" si="158"/>
        <v>0</v>
      </c>
      <c r="P83" s="28">
        <f>[4]Итого!AV89</f>
        <v>0</v>
      </c>
      <c r="Q83" s="28">
        <f>[4]Итого!AW89</f>
        <v>0</v>
      </c>
      <c r="R83" s="28">
        <f>[4]Итого!AX89</f>
        <v>0</v>
      </c>
      <c r="S83" s="27">
        <f t="shared" si="193"/>
        <v>0</v>
      </c>
      <c r="T83" s="31">
        <f t="shared" si="194"/>
        <v>0</v>
      </c>
      <c r="U83" s="31">
        <f t="shared" si="194"/>
        <v>0</v>
      </c>
      <c r="V83" s="31">
        <f t="shared" si="194"/>
        <v>0</v>
      </c>
      <c r="W83" s="27">
        <f>'[5]2025_НМП_заявлено'!V87</f>
        <v>0</v>
      </c>
      <c r="X83" s="28">
        <f>'[5]2025_НМП_заявлено'!U87</f>
        <v>0</v>
      </c>
      <c r="Y83" s="32">
        <f t="shared" si="160"/>
        <v>0</v>
      </c>
      <c r="Z83" s="28">
        <f>'[5]НМП_на 2025 год (в ТПОМС)'!T82-AA83</f>
        <v>0</v>
      </c>
      <c r="AA83" s="28">
        <f t="shared" si="195"/>
        <v>0</v>
      </c>
      <c r="AB83" s="28">
        <f>'[5]НМП_на 2025 год (в ТПОМС)'!U82</f>
        <v>0</v>
      </c>
      <c r="AC83" s="28">
        <f t="shared" si="196"/>
        <v>0</v>
      </c>
      <c r="AD83" s="35">
        <f t="shared" si="197"/>
        <v>0</v>
      </c>
      <c r="AE83" s="35">
        <f t="shared" si="132"/>
        <v>0</v>
      </c>
      <c r="AF83" s="35">
        <f t="shared" si="198"/>
        <v>0</v>
      </c>
      <c r="AH83" s="36">
        <f>Y83-'[5]НМП_на 2025 год (в ТПОМС)'!V82</f>
        <v>0</v>
      </c>
      <c r="AI83" s="28">
        <f t="shared" si="199"/>
        <v>0</v>
      </c>
      <c r="AJ83" s="25">
        <f t="shared" si="200"/>
        <v>0</v>
      </c>
      <c r="AK83" s="26">
        <f t="shared" si="201"/>
        <v>0</v>
      </c>
      <c r="AL83" s="26">
        <f t="shared" si="202"/>
        <v>0</v>
      </c>
      <c r="AM83" s="34">
        <f t="shared" si="203"/>
        <v>0</v>
      </c>
      <c r="AN83" s="34"/>
      <c r="AO83" s="34"/>
      <c r="AP83" s="25">
        <f t="shared" si="204"/>
        <v>0</v>
      </c>
      <c r="AQ83" s="26">
        <f t="shared" si="205"/>
        <v>0</v>
      </c>
      <c r="AR83" s="26">
        <f t="shared" si="205"/>
        <v>0</v>
      </c>
      <c r="AS83" s="23">
        <f t="shared" si="206"/>
        <v>0</v>
      </c>
      <c r="AT83" s="34">
        <f t="shared" si="207"/>
        <v>0</v>
      </c>
      <c r="AU83" s="34">
        <f t="shared" si="207"/>
        <v>0</v>
      </c>
      <c r="AW83" s="23">
        <f t="shared" si="208"/>
        <v>0</v>
      </c>
      <c r="AX83" s="23">
        <f>'[6]Диагностика_ТРАНСП_ (4)'!AI80</f>
        <v>0</v>
      </c>
      <c r="AY83" s="23">
        <f>'[6]Диагностика_ТРАНСП_ (4)'!E80</f>
        <v>0</v>
      </c>
      <c r="AZ83" s="25">
        <f t="shared" si="209"/>
        <v>0</v>
      </c>
      <c r="BA83" s="26">
        <f t="shared" si="210"/>
        <v>0</v>
      </c>
      <c r="BB83" s="26">
        <f t="shared" si="211"/>
        <v>0</v>
      </c>
      <c r="BC83" s="23">
        <f t="shared" si="212"/>
        <v>0</v>
      </c>
      <c r="BD83" s="34">
        <f t="shared" si="213"/>
        <v>0</v>
      </c>
      <c r="BE83" s="34">
        <f t="shared" si="213"/>
        <v>0</v>
      </c>
    </row>
    <row r="84" spans="1:57" ht="18.75" x14ac:dyDescent="0.3">
      <c r="A84" s="55">
        <v>70</v>
      </c>
      <c r="B84" s="74" t="s">
        <v>113</v>
      </c>
      <c r="C84" s="23">
        <f t="shared" si="188"/>
        <v>0</v>
      </c>
      <c r="D84" s="75"/>
      <c r="E84" s="75"/>
      <c r="F84" s="25">
        <f t="shared" si="189"/>
        <v>0</v>
      </c>
      <c r="G84" s="26">
        <f t="shared" si="190"/>
        <v>0</v>
      </c>
      <c r="H84" s="26">
        <f t="shared" si="191"/>
        <v>0</v>
      </c>
      <c r="I84" s="27">
        <f t="shared" si="192"/>
        <v>0</v>
      </c>
      <c r="J84" s="28"/>
      <c r="K84" s="28">
        <f>[3]V_МО____нов!AV96</f>
        <v>0</v>
      </c>
      <c r="L84" s="28">
        <f>[3]V_МО____нов!AW96</f>
        <v>0</v>
      </c>
      <c r="M84" s="28">
        <f>[3]V_МО____нов!AX96</f>
        <v>0</v>
      </c>
      <c r="N84" s="29"/>
      <c r="O84" s="28">
        <f t="shared" si="158"/>
        <v>0</v>
      </c>
      <c r="P84" s="28">
        <f>[4]Итого!AV90</f>
        <v>0</v>
      </c>
      <c r="Q84" s="28">
        <f>[4]Итого!AW90</f>
        <v>0</v>
      </c>
      <c r="R84" s="28">
        <f>[4]Итого!AX90</f>
        <v>0</v>
      </c>
      <c r="S84" s="27">
        <f t="shared" si="193"/>
        <v>0</v>
      </c>
      <c r="T84" s="31">
        <f t="shared" si="194"/>
        <v>0</v>
      </c>
      <c r="U84" s="31">
        <f t="shared" si="194"/>
        <v>0</v>
      </c>
      <c r="V84" s="31">
        <f t="shared" si="194"/>
        <v>0</v>
      </c>
      <c r="W84" s="27">
        <f>'[5]2025_НМП_заявлено'!V88</f>
        <v>0</v>
      </c>
      <c r="X84" s="28">
        <f>'[5]2025_НМП_заявлено'!U88</f>
        <v>0</v>
      </c>
      <c r="Y84" s="32">
        <f t="shared" si="160"/>
        <v>0</v>
      </c>
      <c r="Z84" s="28">
        <f>'[5]НМП_на 2025 год (в ТПОМС)'!T83-AA84</f>
        <v>0</v>
      </c>
      <c r="AA84" s="28">
        <f t="shared" si="195"/>
        <v>0</v>
      </c>
      <c r="AB84" s="28">
        <f>'[5]НМП_на 2025 год (в ТПОМС)'!U83</f>
        <v>0</v>
      </c>
      <c r="AC84" s="28">
        <f t="shared" si="196"/>
        <v>0</v>
      </c>
      <c r="AD84" s="35">
        <f t="shared" si="197"/>
        <v>0</v>
      </c>
      <c r="AE84" s="35">
        <f t="shared" si="132"/>
        <v>0</v>
      </c>
      <c r="AF84" s="35">
        <f t="shared" si="198"/>
        <v>0</v>
      </c>
      <c r="AH84" s="36">
        <f>Y84-'[5]НМП_на 2025 год (в ТПОМС)'!V83</f>
        <v>0</v>
      </c>
      <c r="AI84" s="28">
        <f t="shared" si="199"/>
        <v>0</v>
      </c>
      <c r="AJ84" s="25">
        <f t="shared" si="200"/>
        <v>0</v>
      </c>
      <c r="AK84" s="26">
        <f t="shared" si="201"/>
        <v>0</v>
      </c>
      <c r="AL84" s="26">
        <f t="shared" si="202"/>
        <v>0</v>
      </c>
      <c r="AM84" s="34">
        <f t="shared" si="203"/>
        <v>0</v>
      </c>
      <c r="AN84" s="34"/>
      <c r="AO84" s="34"/>
      <c r="AP84" s="25">
        <f t="shared" si="204"/>
        <v>0</v>
      </c>
      <c r="AQ84" s="26">
        <f t="shared" si="205"/>
        <v>0</v>
      </c>
      <c r="AR84" s="26">
        <f t="shared" si="205"/>
        <v>0</v>
      </c>
      <c r="AS84" s="23">
        <f t="shared" si="206"/>
        <v>0</v>
      </c>
      <c r="AT84" s="34">
        <f t="shared" si="207"/>
        <v>0</v>
      </c>
      <c r="AU84" s="34">
        <f t="shared" si="207"/>
        <v>0</v>
      </c>
      <c r="AW84" s="23">
        <f t="shared" si="208"/>
        <v>0</v>
      </c>
      <c r="AX84" s="23">
        <f>'[6]Диагностика_ТРАНСП_ (4)'!AI81</f>
        <v>0</v>
      </c>
      <c r="AY84" s="23">
        <f>'[6]Диагностика_ТРАНСП_ (4)'!E81</f>
        <v>0</v>
      </c>
      <c r="AZ84" s="25">
        <f t="shared" si="209"/>
        <v>0</v>
      </c>
      <c r="BA84" s="26">
        <f t="shared" si="210"/>
        <v>0</v>
      </c>
      <c r="BB84" s="26">
        <f t="shared" si="211"/>
        <v>0</v>
      </c>
      <c r="BC84" s="23">
        <f t="shared" si="212"/>
        <v>0</v>
      </c>
      <c r="BD84" s="34">
        <f t="shared" si="213"/>
        <v>0</v>
      </c>
      <c r="BE84" s="34">
        <f t="shared" si="213"/>
        <v>0</v>
      </c>
    </row>
    <row r="85" spans="1:57" ht="18.75" x14ac:dyDescent="0.3">
      <c r="A85" s="55">
        <v>71</v>
      </c>
      <c r="B85" s="74" t="s">
        <v>114</v>
      </c>
      <c r="C85" s="23">
        <f t="shared" si="188"/>
        <v>0</v>
      </c>
      <c r="D85" s="75"/>
      <c r="E85" s="75"/>
      <c r="F85" s="25">
        <f t="shared" si="189"/>
        <v>0</v>
      </c>
      <c r="G85" s="26">
        <f t="shared" si="190"/>
        <v>0</v>
      </c>
      <c r="H85" s="26">
        <f t="shared" si="191"/>
        <v>0</v>
      </c>
      <c r="I85" s="27">
        <f t="shared" si="192"/>
        <v>0</v>
      </c>
      <c r="J85" s="28"/>
      <c r="K85" s="28">
        <f>[3]V_МО____нов!AV97</f>
        <v>0</v>
      </c>
      <c r="L85" s="28">
        <f>[3]V_МО____нов!AW97</f>
        <v>0</v>
      </c>
      <c r="M85" s="28">
        <f>[3]V_МО____нов!AX97</f>
        <v>0</v>
      </c>
      <c r="N85" s="29"/>
      <c r="O85" s="28">
        <f t="shared" si="158"/>
        <v>0</v>
      </c>
      <c r="P85" s="28">
        <f>'[5]ФАКТ за 9 мес. 2023'!AM89</f>
        <v>0</v>
      </c>
      <c r="Q85" s="28">
        <f>'[5]ФАКТ за 9 мес. 2023'!AN89</f>
        <v>0</v>
      </c>
      <c r="R85" s="28">
        <f>'[5]ФАКТ за 9 мес. 2023'!AO89</f>
        <v>0</v>
      </c>
      <c r="S85" s="27">
        <f t="shared" si="193"/>
        <v>0</v>
      </c>
      <c r="T85" s="31">
        <f t="shared" si="194"/>
        <v>0</v>
      </c>
      <c r="U85" s="31">
        <f t="shared" si="194"/>
        <v>0</v>
      </c>
      <c r="V85" s="31">
        <f t="shared" si="194"/>
        <v>0</v>
      </c>
      <c r="W85" s="27">
        <f>'[5]2025_НМП_заявлено'!V89</f>
        <v>0</v>
      </c>
      <c r="X85" s="28">
        <f>'[5]2025_НМП_заявлено'!U89</f>
        <v>0</v>
      </c>
      <c r="Y85" s="32">
        <f t="shared" si="160"/>
        <v>0</v>
      </c>
      <c r="Z85" s="28">
        <f>'[5]НМП_на 2025 год (в ТПОМС)'!T84-AA85</f>
        <v>0</v>
      </c>
      <c r="AA85" s="28">
        <f t="shared" si="195"/>
        <v>0</v>
      </c>
      <c r="AB85" s="28">
        <f>'[5]НМП_на 2025 год (в ТПОМС)'!U84</f>
        <v>0</v>
      </c>
      <c r="AC85" s="28">
        <f t="shared" si="196"/>
        <v>0</v>
      </c>
      <c r="AD85" s="35">
        <f t="shared" si="197"/>
        <v>0</v>
      </c>
      <c r="AE85" s="35">
        <f t="shared" si="132"/>
        <v>0</v>
      </c>
      <c r="AF85" s="35">
        <f t="shared" si="198"/>
        <v>0</v>
      </c>
      <c r="AH85" s="36">
        <f>Y85-'[5]НМП_на 2025 год (в ТПОМС)'!V84</f>
        <v>0</v>
      </c>
      <c r="AI85" s="28">
        <f t="shared" si="199"/>
        <v>0</v>
      </c>
      <c r="AJ85" s="25">
        <f t="shared" si="200"/>
        <v>0</v>
      </c>
      <c r="AK85" s="26">
        <f t="shared" si="201"/>
        <v>0</v>
      </c>
      <c r="AL85" s="26">
        <f t="shared" si="202"/>
        <v>0</v>
      </c>
      <c r="AM85" s="34">
        <f t="shared" si="203"/>
        <v>0</v>
      </c>
      <c r="AN85" s="34"/>
      <c r="AO85" s="34"/>
      <c r="AP85" s="25">
        <f t="shared" si="204"/>
        <v>0</v>
      </c>
      <c r="AQ85" s="26">
        <f t="shared" si="205"/>
        <v>0</v>
      </c>
      <c r="AR85" s="26">
        <f t="shared" si="205"/>
        <v>0</v>
      </c>
      <c r="AS85" s="23">
        <f t="shared" si="206"/>
        <v>0</v>
      </c>
      <c r="AT85" s="34">
        <f t="shared" si="207"/>
        <v>0</v>
      </c>
      <c r="AU85" s="34">
        <f t="shared" si="207"/>
        <v>0</v>
      </c>
      <c r="AW85" s="23">
        <f t="shared" si="208"/>
        <v>0</v>
      </c>
      <c r="AX85" s="23">
        <f>'[6]Диагностика_ТРАНСП_ (4)'!AI82</f>
        <v>0</v>
      </c>
      <c r="AY85" s="23">
        <f>'[6]Диагностика_ТРАНСП_ (4)'!E82</f>
        <v>0</v>
      </c>
      <c r="AZ85" s="25">
        <f t="shared" si="209"/>
        <v>0</v>
      </c>
      <c r="BA85" s="26">
        <f t="shared" si="210"/>
        <v>0</v>
      </c>
      <c r="BB85" s="26">
        <f t="shared" si="211"/>
        <v>0</v>
      </c>
      <c r="BC85" s="23">
        <f t="shared" si="212"/>
        <v>0</v>
      </c>
      <c r="BD85" s="34">
        <f t="shared" si="213"/>
        <v>0</v>
      </c>
      <c r="BE85" s="34">
        <f t="shared" si="213"/>
        <v>0</v>
      </c>
    </row>
    <row r="86" spans="1:57" s="76" customFormat="1" ht="18.75" x14ac:dyDescent="0.3">
      <c r="A86" s="55">
        <v>72</v>
      </c>
      <c r="B86" s="38" t="s">
        <v>115</v>
      </c>
      <c r="C86" s="23">
        <f t="shared" si="188"/>
        <v>0</v>
      </c>
      <c r="D86" s="73"/>
      <c r="E86" s="73"/>
      <c r="F86" s="25">
        <f t="shared" si="189"/>
        <v>0</v>
      </c>
      <c r="G86" s="26">
        <f t="shared" si="190"/>
        <v>0</v>
      </c>
      <c r="H86" s="26">
        <f t="shared" si="191"/>
        <v>0</v>
      </c>
      <c r="I86" s="27">
        <f t="shared" si="192"/>
        <v>0</v>
      </c>
      <c r="J86" s="28"/>
      <c r="K86" s="28">
        <f>[3]V_МО____нов!AV98</f>
        <v>0</v>
      </c>
      <c r="L86" s="28">
        <f>[3]V_МО____нов!AW98</f>
        <v>0</v>
      </c>
      <c r="M86" s="28">
        <f>[3]V_МО____нов!AX98</f>
        <v>0</v>
      </c>
      <c r="N86" s="29"/>
      <c r="O86" s="28">
        <f t="shared" si="158"/>
        <v>0</v>
      </c>
      <c r="P86" s="28">
        <f>'[5]ФАКТ за 9 мес. 2023'!AM90</f>
        <v>0</v>
      </c>
      <c r="Q86" s="28">
        <f>'[5]ФАКТ за 9 мес. 2023'!AN90</f>
        <v>0</v>
      </c>
      <c r="R86" s="28">
        <f>'[5]ФАКТ за 9 мес. 2023'!AO90</f>
        <v>0</v>
      </c>
      <c r="S86" s="27">
        <f t="shared" si="193"/>
        <v>0</v>
      </c>
      <c r="T86" s="31">
        <f t="shared" si="194"/>
        <v>0</v>
      </c>
      <c r="U86" s="31">
        <f t="shared" si="194"/>
        <v>0</v>
      </c>
      <c r="V86" s="31">
        <f t="shared" si="194"/>
        <v>0</v>
      </c>
      <c r="W86" s="27">
        <f>'[5]2025_НМП_заявлено'!V90</f>
        <v>0</v>
      </c>
      <c r="X86" s="28">
        <f>'[5]2025_НМП_заявлено'!U90</f>
        <v>0</v>
      </c>
      <c r="Y86" s="32">
        <f t="shared" si="160"/>
        <v>0</v>
      </c>
      <c r="Z86" s="28">
        <f>'[5]НМП_на 2025 год (в ТПОМС)'!T85-AA86</f>
        <v>0</v>
      </c>
      <c r="AA86" s="28">
        <f t="shared" si="195"/>
        <v>0</v>
      </c>
      <c r="AB86" s="28">
        <f>'[5]НМП_на 2025 год (в ТПОМС)'!U85</f>
        <v>0</v>
      </c>
      <c r="AC86" s="28">
        <f t="shared" si="196"/>
        <v>0</v>
      </c>
      <c r="AD86" s="35">
        <f t="shared" si="197"/>
        <v>0</v>
      </c>
      <c r="AE86" s="35">
        <f t="shared" si="132"/>
        <v>0</v>
      </c>
      <c r="AF86" s="35">
        <f t="shared" si="198"/>
        <v>0</v>
      </c>
      <c r="AH86" s="36">
        <f>Y86-'[5]НМП_на 2025 год (в ТПОМС)'!V85</f>
        <v>0</v>
      </c>
      <c r="AI86" s="28">
        <f t="shared" si="199"/>
        <v>0</v>
      </c>
      <c r="AJ86" s="25">
        <f t="shared" si="200"/>
        <v>0</v>
      </c>
      <c r="AK86" s="26">
        <f t="shared" si="201"/>
        <v>0</v>
      </c>
      <c r="AL86" s="26">
        <f t="shared" si="202"/>
        <v>0</v>
      </c>
      <c r="AM86" s="34">
        <f t="shared" si="203"/>
        <v>0</v>
      </c>
      <c r="AN86" s="34"/>
      <c r="AO86" s="34"/>
      <c r="AP86" s="25">
        <f t="shared" si="204"/>
        <v>0</v>
      </c>
      <c r="AQ86" s="26">
        <f t="shared" si="205"/>
        <v>0</v>
      </c>
      <c r="AR86" s="26">
        <f t="shared" si="205"/>
        <v>0</v>
      </c>
      <c r="AS86" s="23">
        <f t="shared" si="206"/>
        <v>0</v>
      </c>
      <c r="AT86" s="34">
        <f t="shared" si="207"/>
        <v>0</v>
      </c>
      <c r="AU86" s="34">
        <f t="shared" si="207"/>
        <v>0</v>
      </c>
      <c r="AW86" s="23">
        <f t="shared" si="208"/>
        <v>0</v>
      </c>
      <c r="AX86" s="23">
        <f>'[6]Диагностика_ТРАНСП_ (4)'!AI83</f>
        <v>0</v>
      </c>
      <c r="AY86" s="23">
        <f>'[6]Диагностика_ТРАНСП_ (4)'!E83</f>
        <v>0</v>
      </c>
      <c r="AZ86" s="25">
        <f t="shared" si="209"/>
        <v>0</v>
      </c>
      <c r="BA86" s="26">
        <f t="shared" si="210"/>
        <v>0</v>
      </c>
      <c r="BB86" s="26">
        <f t="shared" si="211"/>
        <v>0</v>
      </c>
      <c r="BC86" s="23">
        <f t="shared" si="212"/>
        <v>0</v>
      </c>
      <c r="BD86" s="34">
        <f t="shared" si="213"/>
        <v>0</v>
      </c>
      <c r="BE86" s="34">
        <f t="shared" si="213"/>
        <v>0</v>
      </c>
    </row>
    <row r="87" spans="1:57" ht="18.75" x14ac:dyDescent="0.3">
      <c r="A87" s="55">
        <v>73</v>
      </c>
      <c r="B87" s="38" t="s">
        <v>116</v>
      </c>
      <c r="C87" s="23">
        <f t="shared" si="188"/>
        <v>455</v>
      </c>
      <c r="D87" s="73">
        <f>[2]Итого!GJ95</f>
        <v>118</v>
      </c>
      <c r="E87" s="73">
        <f>[2]Итого!GK95</f>
        <v>337</v>
      </c>
      <c r="F87" s="25">
        <f t="shared" si="189"/>
        <v>345</v>
      </c>
      <c r="G87" s="26">
        <f t="shared" si="190"/>
        <v>81</v>
      </c>
      <c r="H87" s="26">
        <f t="shared" si="191"/>
        <v>264</v>
      </c>
      <c r="I87" s="27">
        <f t="shared" si="192"/>
        <v>0</v>
      </c>
      <c r="J87" s="28"/>
      <c r="K87" s="28">
        <f>[3]V_МО____нов!AV99</f>
        <v>0</v>
      </c>
      <c r="L87" s="28">
        <f>[3]V_МО____нов!AW99</f>
        <v>0</v>
      </c>
      <c r="M87" s="28">
        <f>[3]V_МО____нов!AX99</f>
        <v>0</v>
      </c>
      <c r="N87" s="29"/>
      <c r="O87" s="28">
        <f t="shared" si="158"/>
        <v>0</v>
      </c>
      <c r="P87" s="28">
        <f>'[5]ФАКТ за 9 мес. 2023'!AM91</f>
        <v>0</v>
      </c>
      <c r="Q87" s="28">
        <f>'[5]ФАКТ за 9 мес. 2023'!AN91</f>
        <v>0</v>
      </c>
      <c r="R87" s="28">
        <f>'[5]ФАКТ за 9 мес. 2023'!AO91</f>
        <v>0</v>
      </c>
      <c r="S87" s="27">
        <f t="shared" si="193"/>
        <v>0</v>
      </c>
      <c r="T87" s="31">
        <f t="shared" si="194"/>
        <v>0</v>
      </c>
      <c r="U87" s="31">
        <f t="shared" si="194"/>
        <v>0</v>
      </c>
      <c r="V87" s="31">
        <f t="shared" si="194"/>
        <v>0</v>
      </c>
      <c r="W87" s="27">
        <f>'[5]2025_НМП_заявлено'!V91</f>
        <v>0</v>
      </c>
      <c r="X87" s="28">
        <f>'[5]2025_НМП_заявлено'!U91</f>
        <v>0</v>
      </c>
      <c r="Y87" s="32">
        <f t="shared" si="160"/>
        <v>0</v>
      </c>
      <c r="Z87" s="28">
        <f>'[5]НМП_на 2025 год (в ТПОМС)'!T86-AA87</f>
        <v>0</v>
      </c>
      <c r="AA87" s="28">
        <f t="shared" si="195"/>
        <v>0</v>
      </c>
      <c r="AB87" s="28">
        <f>'[5]НМП_на 2025 год (в ТПОМС)'!U86</f>
        <v>0</v>
      </c>
      <c r="AC87" s="28">
        <f t="shared" si="196"/>
        <v>0</v>
      </c>
      <c r="AD87" s="35">
        <f t="shared" si="197"/>
        <v>0</v>
      </c>
      <c r="AE87" s="35">
        <f t="shared" si="132"/>
        <v>0</v>
      </c>
      <c r="AF87" s="35">
        <f t="shared" si="198"/>
        <v>0</v>
      </c>
      <c r="AH87" s="36">
        <f>Y87-'[5]НМП_на 2025 год (в ТПОМС)'!V86</f>
        <v>0</v>
      </c>
      <c r="AI87" s="28">
        <f t="shared" si="199"/>
        <v>0</v>
      </c>
      <c r="AJ87" s="25">
        <f t="shared" si="200"/>
        <v>337</v>
      </c>
      <c r="AK87" s="26">
        <f t="shared" si="201"/>
        <v>73</v>
      </c>
      <c r="AL87" s="26">
        <f t="shared" si="202"/>
        <v>264</v>
      </c>
      <c r="AM87" s="34">
        <f t="shared" si="203"/>
        <v>0</v>
      </c>
      <c r="AN87" s="34"/>
      <c r="AO87" s="34"/>
      <c r="AP87" s="25">
        <f t="shared" si="204"/>
        <v>337</v>
      </c>
      <c r="AQ87" s="26">
        <f t="shared" si="205"/>
        <v>73</v>
      </c>
      <c r="AR87" s="26">
        <f t="shared" si="205"/>
        <v>264</v>
      </c>
      <c r="AS87" s="23">
        <f t="shared" si="206"/>
        <v>-118</v>
      </c>
      <c r="AT87" s="34">
        <f t="shared" si="207"/>
        <v>-45</v>
      </c>
      <c r="AU87" s="34">
        <f t="shared" si="207"/>
        <v>-73</v>
      </c>
      <c r="AW87" s="23">
        <f t="shared" si="208"/>
        <v>1045</v>
      </c>
      <c r="AX87" s="23">
        <f>'[6]Диагностика_ТРАНСП_ (4)'!AI84</f>
        <v>195</v>
      </c>
      <c r="AY87" s="23">
        <f>'[6]Диагностика_ТРАНСП_ (4)'!E84</f>
        <v>850</v>
      </c>
      <c r="AZ87" s="25">
        <f t="shared" si="209"/>
        <v>708</v>
      </c>
      <c r="BA87" s="26">
        <f t="shared" si="210"/>
        <v>42</v>
      </c>
      <c r="BB87" s="26">
        <f t="shared" si="211"/>
        <v>666</v>
      </c>
      <c r="BC87" s="23">
        <f t="shared" si="212"/>
        <v>-337</v>
      </c>
      <c r="BD87" s="34">
        <f t="shared" si="213"/>
        <v>-153</v>
      </c>
      <c r="BE87" s="34">
        <f t="shared" si="213"/>
        <v>-184</v>
      </c>
    </row>
    <row r="88" spans="1:57" ht="26.25" customHeight="1" x14ac:dyDescent="0.3">
      <c r="A88" s="55">
        <v>74</v>
      </c>
      <c r="B88" s="38" t="s">
        <v>117</v>
      </c>
      <c r="C88" s="23">
        <f t="shared" si="188"/>
        <v>0</v>
      </c>
      <c r="D88" s="73"/>
      <c r="E88" s="73"/>
      <c r="F88" s="25">
        <f t="shared" si="189"/>
        <v>0</v>
      </c>
      <c r="G88" s="26">
        <f t="shared" si="190"/>
        <v>0</v>
      </c>
      <c r="H88" s="26">
        <f t="shared" si="191"/>
        <v>0</v>
      </c>
      <c r="I88" s="27">
        <f t="shared" si="192"/>
        <v>0</v>
      </c>
      <c r="J88" s="28"/>
      <c r="K88" s="28">
        <f>[3]V_МО____нов!AV100</f>
        <v>0</v>
      </c>
      <c r="L88" s="28">
        <f>[3]V_МО____нов!AW100</f>
        <v>0</v>
      </c>
      <c r="M88" s="28">
        <f>[3]V_МО____нов!AX100</f>
        <v>0</v>
      </c>
      <c r="N88" s="29"/>
      <c r="O88" s="28">
        <f t="shared" si="158"/>
        <v>0</v>
      </c>
      <c r="P88" s="28">
        <f>'[5]ФАКТ за 9 мес. 2023'!AM92</f>
        <v>0</v>
      </c>
      <c r="Q88" s="28">
        <f>'[5]ФАКТ за 9 мес. 2023'!AN92</f>
        <v>0</v>
      </c>
      <c r="R88" s="28">
        <f>'[5]ФАКТ за 9 мес. 2023'!AO92</f>
        <v>0</v>
      </c>
      <c r="S88" s="27">
        <f t="shared" si="193"/>
        <v>0</v>
      </c>
      <c r="T88" s="31">
        <f t="shared" si="194"/>
        <v>0</v>
      </c>
      <c r="U88" s="31">
        <f t="shared" si="194"/>
        <v>0</v>
      </c>
      <c r="V88" s="31">
        <f t="shared" si="194"/>
        <v>0</v>
      </c>
      <c r="W88" s="27">
        <f>'[5]2025_НМП_заявлено'!V92</f>
        <v>0</v>
      </c>
      <c r="X88" s="28">
        <f>'[5]2025_НМП_заявлено'!U92</f>
        <v>0</v>
      </c>
      <c r="Y88" s="32">
        <f t="shared" si="160"/>
        <v>0</v>
      </c>
      <c r="Z88" s="28">
        <f>'[5]НМП_на 2025 год (в ТПОМС)'!T87-AA88</f>
        <v>0</v>
      </c>
      <c r="AA88" s="28">
        <f t="shared" si="195"/>
        <v>0</v>
      </c>
      <c r="AB88" s="28">
        <f>'[5]НМП_на 2025 год (в ТПОМС)'!U87</f>
        <v>0</v>
      </c>
      <c r="AC88" s="28">
        <f t="shared" si="196"/>
        <v>0</v>
      </c>
      <c r="AD88" s="35">
        <f t="shared" si="197"/>
        <v>0</v>
      </c>
      <c r="AE88" s="35">
        <f t="shared" si="132"/>
        <v>0</v>
      </c>
      <c r="AF88" s="35">
        <f t="shared" si="198"/>
        <v>0</v>
      </c>
      <c r="AH88" s="36">
        <f>Y88-'[5]НМП_на 2025 год (в ТПОМС)'!V87</f>
        <v>0</v>
      </c>
      <c r="AI88" s="28">
        <f t="shared" si="199"/>
        <v>0</v>
      </c>
      <c r="AJ88" s="25">
        <f t="shared" si="200"/>
        <v>0</v>
      </c>
      <c r="AK88" s="26">
        <f t="shared" si="201"/>
        <v>0</v>
      </c>
      <c r="AL88" s="26">
        <f t="shared" si="202"/>
        <v>0</v>
      </c>
      <c r="AM88" s="34">
        <f t="shared" si="203"/>
        <v>0</v>
      </c>
      <c r="AN88" s="34"/>
      <c r="AO88" s="34"/>
      <c r="AP88" s="25">
        <f t="shared" si="204"/>
        <v>0</v>
      </c>
      <c r="AQ88" s="26">
        <f t="shared" si="205"/>
        <v>0</v>
      </c>
      <c r="AR88" s="26">
        <f t="shared" si="205"/>
        <v>0</v>
      </c>
      <c r="AS88" s="23">
        <f t="shared" si="206"/>
        <v>0</v>
      </c>
      <c r="AT88" s="34">
        <f t="shared" si="207"/>
        <v>0</v>
      </c>
      <c r="AU88" s="34">
        <f t="shared" si="207"/>
        <v>0</v>
      </c>
      <c r="AW88" s="23">
        <f t="shared" si="208"/>
        <v>0</v>
      </c>
      <c r="AX88" s="23">
        <f>'[6]Диагностика_ТРАНСП_ (4)'!AI85</f>
        <v>0</v>
      </c>
      <c r="AY88" s="23">
        <f>'[6]Диагностика_ТРАНСП_ (4)'!E85</f>
        <v>0</v>
      </c>
      <c r="AZ88" s="25">
        <f t="shared" si="209"/>
        <v>0</v>
      </c>
      <c r="BA88" s="26">
        <f t="shared" si="210"/>
        <v>0</v>
      </c>
      <c r="BB88" s="26">
        <f t="shared" si="211"/>
        <v>0</v>
      </c>
      <c r="BC88" s="23">
        <f t="shared" si="212"/>
        <v>0</v>
      </c>
      <c r="BD88" s="34">
        <f t="shared" si="213"/>
        <v>0</v>
      </c>
      <c r="BE88" s="34">
        <f t="shared" si="213"/>
        <v>0</v>
      </c>
    </row>
    <row r="89" spans="1:57" ht="18.75" x14ac:dyDescent="0.3">
      <c r="A89" s="55">
        <v>75</v>
      </c>
      <c r="B89" s="38" t="s">
        <v>118</v>
      </c>
      <c r="C89" s="23">
        <f t="shared" si="188"/>
        <v>0</v>
      </c>
      <c r="D89" s="73"/>
      <c r="E89" s="73"/>
      <c r="F89" s="25">
        <f t="shared" si="189"/>
        <v>0</v>
      </c>
      <c r="G89" s="26">
        <f t="shared" si="190"/>
        <v>0</v>
      </c>
      <c r="H89" s="26">
        <f t="shared" si="191"/>
        <v>0</v>
      </c>
      <c r="I89" s="27">
        <f t="shared" si="192"/>
        <v>0</v>
      </c>
      <c r="J89" s="28"/>
      <c r="K89" s="28">
        <f>[3]V_МО____нов!AV101</f>
        <v>0</v>
      </c>
      <c r="L89" s="28">
        <f>[3]V_МО____нов!AW101</f>
        <v>0</v>
      </c>
      <c r="M89" s="28">
        <f>[3]V_МО____нов!AX101</f>
        <v>0</v>
      </c>
      <c r="N89" s="29"/>
      <c r="O89" s="28">
        <f t="shared" si="158"/>
        <v>0</v>
      </c>
      <c r="P89" s="28">
        <f>'[5]ФАКТ за 9 мес. 2023'!AM93</f>
        <v>0</v>
      </c>
      <c r="Q89" s="28">
        <f>'[5]ФАКТ за 9 мес. 2023'!AN93</f>
        <v>0</v>
      </c>
      <c r="R89" s="28">
        <f>'[5]ФАКТ за 9 мес. 2023'!AO93</f>
        <v>0</v>
      </c>
      <c r="S89" s="27">
        <f t="shared" si="193"/>
        <v>0</v>
      </c>
      <c r="T89" s="31">
        <f t="shared" si="194"/>
        <v>0</v>
      </c>
      <c r="U89" s="31">
        <f t="shared" si="194"/>
        <v>0</v>
      </c>
      <c r="V89" s="31">
        <f t="shared" si="194"/>
        <v>0</v>
      </c>
      <c r="W89" s="27">
        <f>'[5]2025_НМП_заявлено'!V93</f>
        <v>100</v>
      </c>
      <c r="X89" s="28">
        <f>'[5]2025_НМП_заявлено'!U93</f>
        <v>0</v>
      </c>
      <c r="Y89" s="32">
        <f t="shared" si="160"/>
        <v>99</v>
      </c>
      <c r="Z89" s="28">
        <f>'[5]НМП_на 2025 год (в ТПОМС)'!T88-AA89</f>
        <v>99</v>
      </c>
      <c r="AA89" s="28">
        <f t="shared" si="195"/>
        <v>0</v>
      </c>
      <c r="AB89" s="28">
        <f>'[5]НМП_на 2025 год (в ТПОМС)'!U88</f>
        <v>0</v>
      </c>
      <c r="AC89" s="28">
        <f t="shared" si="196"/>
        <v>0</v>
      </c>
      <c r="AD89" s="35">
        <f t="shared" si="197"/>
        <v>-1</v>
      </c>
      <c r="AE89" s="35">
        <f t="shared" si="132"/>
        <v>99</v>
      </c>
      <c r="AF89" s="35">
        <f t="shared" si="198"/>
        <v>99</v>
      </c>
      <c r="AH89" s="36">
        <f>Y89-'[5]НМП_на 2025 год (в ТПОМС)'!V88</f>
        <v>0</v>
      </c>
      <c r="AI89" s="28">
        <f t="shared" si="199"/>
        <v>0</v>
      </c>
      <c r="AJ89" s="25">
        <f t="shared" si="200"/>
        <v>0</v>
      </c>
      <c r="AK89" s="26">
        <f t="shared" si="201"/>
        <v>0</v>
      </c>
      <c r="AL89" s="26">
        <f t="shared" si="202"/>
        <v>0</v>
      </c>
      <c r="AM89" s="34">
        <f t="shared" si="203"/>
        <v>0</v>
      </c>
      <c r="AN89" s="34"/>
      <c r="AO89" s="34"/>
      <c r="AP89" s="25">
        <f t="shared" si="204"/>
        <v>0</v>
      </c>
      <c r="AQ89" s="26">
        <f t="shared" si="205"/>
        <v>0</v>
      </c>
      <c r="AR89" s="26">
        <f t="shared" si="205"/>
        <v>0</v>
      </c>
      <c r="AS89" s="23">
        <f t="shared" si="206"/>
        <v>0</v>
      </c>
      <c r="AT89" s="34">
        <f t="shared" si="207"/>
        <v>0</v>
      </c>
      <c r="AU89" s="34">
        <f t="shared" si="207"/>
        <v>0</v>
      </c>
      <c r="AW89" s="23">
        <f t="shared" si="208"/>
        <v>0</v>
      </c>
      <c r="AX89" s="23">
        <f>'[6]Диагностика_ТРАНСП_ (4)'!AI86</f>
        <v>0</v>
      </c>
      <c r="AY89" s="23">
        <f>'[6]Диагностика_ТРАНСП_ (4)'!E86</f>
        <v>0</v>
      </c>
      <c r="AZ89" s="25">
        <f t="shared" si="209"/>
        <v>0</v>
      </c>
      <c r="BA89" s="26">
        <f t="shared" si="210"/>
        <v>0</v>
      </c>
      <c r="BB89" s="26">
        <f t="shared" si="211"/>
        <v>0</v>
      </c>
      <c r="BC89" s="23">
        <f t="shared" si="212"/>
        <v>0</v>
      </c>
      <c r="BD89" s="34">
        <f t="shared" si="213"/>
        <v>0</v>
      </c>
      <c r="BE89" s="34">
        <f t="shared" si="213"/>
        <v>0</v>
      </c>
    </row>
    <row r="90" spans="1:57" ht="18.75" x14ac:dyDescent="0.3">
      <c r="A90" s="55">
        <v>76</v>
      </c>
      <c r="B90" s="38" t="s">
        <v>119</v>
      </c>
      <c r="C90" s="23">
        <f t="shared" si="188"/>
        <v>0</v>
      </c>
      <c r="D90" s="73"/>
      <c r="E90" s="73"/>
      <c r="F90" s="25">
        <f t="shared" si="189"/>
        <v>0</v>
      </c>
      <c r="G90" s="26">
        <f t="shared" si="190"/>
        <v>0</v>
      </c>
      <c r="H90" s="26">
        <f t="shared" si="191"/>
        <v>0</v>
      </c>
      <c r="I90" s="27">
        <f t="shared" si="192"/>
        <v>0</v>
      </c>
      <c r="J90" s="28"/>
      <c r="K90" s="28">
        <f>[3]V_МО____нов!AV102</f>
        <v>0</v>
      </c>
      <c r="L90" s="28">
        <f>[3]V_МО____нов!AW102</f>
        <v>0</v>
      </c>
      <c r="M90" s="28">
        <f>[3]V_МО____нов!AX102</f>
        <v>0</v>
      </c>
      <c r="N90" s="29"/>
      <c r="O90" s="28">
        <f t="shared" si="158"/>
        <v>0</v>
      </c>
      <c r="P90" s="28">
        <f>'[5]ФАКТ за 9 мес. 2023'!AM94</f>
        <v>0</v>
      </c>
      <c r="Q90" s="28">
        <f>'[5]ФАКТ за 9 мес. 2023'!AN94</f>
        <v>0</v>
      </c>
      <c r="R90" s="28">
        <f>'[5]ФАКТ за 9 мес. 2023'!AO94</f>
        <v>0</v>
      </c>
      <c r="S90" s="27">
        <f t="shared" si="193"/>
        <v>0</v>
      </c>
      <c r="T90" s="31">
        <f t="shared" si="194"/>
        <v>0</v>
      </c>
      <c r="U90" s="31">
        <f t="shared" si="194"/>
        <v>0</v>
      </c>
      <c r="V90" s="31">
        <f t="shared" si="194"/>
        <v>0</v>
      </c>
      <c r="W90" s="27">
        <f>'[5]2025_НМП_заявлено'!V94</f>
        <v>0</v>
      </c>
      <c r="X90" s="28">
        <f>'[5]2025_НМП_заявлено'!U94</f>
        <v>0</v>
      </c>
      <c r="Y90" s="32">
        <f t="shared" si="160"/>
        <v>0</v>
      </c>
      <c r="Z90" s="28">
        <f>'[5]НМП_на 2025 год (в ТПОМС)'!T89-AA90</f>
        <v>0</v>
      </c>
      <c r="AA90" s="28">
        <f t="shared" si="195"/>
        <v>0</v>
      </c>
      <c r="AB90" s="28">
        <f>'[5]НМП_на 2025 год (в ТПОМС)'!U89</f>
        <v>0</v>
      </c>
      <c r="AC90" s="28">
        <f t="shared" si="196"/>
        <v>0</v>
      </c>
      <c r="AD90" s="35">
        <f t="shared" si="197"/>
        <v>0</v>
      </c>
      <c r="AE90" s="35">
        <f t="shared" si="132"/>
        <v>0</v>
      </c>
      <c r="AF90" s="35">
        <f t="shared" si="198"/>
        <v>0</v>
      </c>
      <c r="AH90" s="36">
        <f>Y90-'[5]НМП_на 2025 год (в ТПОМС)'!V89</f>
        <v>0</v>
      </c>
      <c r="AI90" s="28">
        <f t="shared" si="199"/>
        <v>0</v>
      </c>
      <c r="AJ90" s="25">
        <f t="shared" si="200"/>
        <v>0</v>
      </c>
      <c r="AK90" s="26">
        <f t="shared" si="201"/>
        <v>0</v>
      </c>
      <c r="AL90" s="26">
        <f t="shared" si="202"/>
        <v>0</v>
      </c>
      <c r="AM90" s="34">
        <f t="shared" si="203"/>
        <v>0</v>
      </c>
      <c r="AN90" s="34"/>
      <c r="AO90" s="34"/>
      <c r="AP90" s="25">
        <f t="shared" si="204"/>
        <v>0</v>
      </c>
      <c r="AQ90" s="26">
        <f t="shared" si="205"/>
        <v>0</v>
      </c>
      <c r="AR90" s="26">
        <f t="shared" si="205"/>
        <v>0</v>
      </c>
      <c r="AS90" s="23">
        <f t="shared" si="206"/>
        <v>0</v>
      </c>
      <c r="AT90" s="34">
        <f t="shared" si="207"/>
        <v>0</v>
      </c>
      <c r="AU90" s="34">
        <f t="shared" si="207"/>
        <v>0</v>
      </c>
      <c r="AW90" s="23">
        <f t="shared" si="208"/>
        <v>0</v>
      </c>
      <c r="AX90" s="23">
        <f>'[6]Диагностика_ТРАНСП_ (4)'!AI87</f>
        <v>0</v>
      </c>
      <c r="AY90" s="23">
        <f>'[6]Диагностика_ТРАНСП_ (4)'!E87</f>
        <v>0</v>
      </c>
      <c r="AZ90" s="25">
        <f t="shared" si="209"/>
        <v>0</v>
      </c>
      <c r="BA90" s="26">
        <f t="shared" si="210"/>
        <v>0</v>
      </c>
      <c r="BB90" s="26">
        <f t="shared" si="211"/>
        <v>0</v>
      </c>
      <c r="BC90" s="23">
        <f t="shared" si="212"/>
        <v>0</v>
      </c>
      <c r="BD90" s="34">
        <f t="shared" si="213"/>
        <v>0</v>
      </c>
      <c r="BE90" s="34">
        <f t="shared" si="213"/>
        <v>0</v>
      </c>
    </row>
    <row r="91" spans="1:57" ht="18.75" x14ac:dyDescent="0.3">
      <c r="A91" s="55">
        <v>77</v>
      </c>
      <c r="B91" s="38" t="s">
        <v>120</v>
      </c>
      <c r="C91" s="23">
        <f t="shared" si="188"/>
        <v>1590</v>
      </c>
      <c r="D91" s="73">
        <f>AX91</f>
        <v>590</v>
      </c>
      <c r="E91" s="73">
        <f>AY91</f>
        <v>1000</v>
      </c>
      <c r="F91" s="25">
        <f t="shared" si="189"/>
        <v>1187</v>
      </c>
      <c r="G91" s="26">
        <f t="shared" si="190"/>
        <v>404</v>
      </c>
      <c r="H91" s="26">
        <f t="shared" si="191"/>
        <v>783</v>
      </c>
      <c r="I91" s="27">
        <f t="shared" si="192"/>
        <v>0</v>
      </c>
      <c r="J91" s="28"/>
      <c r="K91" s="28"/>
      <c r="L91" s="28"/>
      <c r="M91" s="28"/>
      <c r="N91" s="29"/>
      <c r="O91" s="28">
        <f t="shared" si="158"/>
        <v>0</v>
      </c>
      <c r="P91" s="28">
        <f>'[5]ФАКТ за 9 мес. 2023'!AM95</f>
        <v>0</v>
      </c>
      <c r="Q91" s="28">
        <f>'[5]ФАКТ за 9 мес. 2023'!AN95</f>
        <v>0</v>
      </c>
      <c r="R91" s="28">
        <f>'[5]ФАКТ за 9 мес. 2023'!AO95</f>
        <v>0</v>
      </c>
      <c r="S91" s="27">
        <f t="shared" si="193"/>
        <v>0</v>
      </c>
      <c r="T91" s="31">
        <f t="shared" si="194"/>
        <v>0</v>
      </c>
      <c r="U91" s="31">
        <f t="shared" si="194"/>
        <v>0</v>
      </c>
      <c r="V91" s="31">
        <f t="shared" si="194"/>
        <v>0</v>
      </c>
      <c r="W91" s="27">
        <f>'[5]2025_НМП_заявлено'!V95</f>
        <v>0</v>
      </c>
      <c r="X91" s="28">
        <f>'[5]2025_НМП_заявлено'!U95</f>
        <v>0</v>
      </c>
      <c r="Y91" s="32">
        <f t="shared" si="160"/>
        <v>0</v>
      </c>
      <c r="Z91" s="28">
        <f>'[5]НМП_на 2025 год (в ТПОМС)'!T90-AA91</f>
        <v>0</v>
      </c>
      <c r="AA91" s="28">
        <f t="shared" si="195"/>
        <v>0</v>
      </c>
      <c r="AB91" s="28">
        <f>'[5]НМП_на 2025 год (в ТПОМС)'!U90</f>
        <v>0</v>
      </c>
      <c r="AC91" s="28">
        <f t="shared" si="196"/>
        <v>0</v>
      </c>
      <c r="AD91" s="35">
        <f t="shared" si="197"/>
        <v>0</v>
      </c>
      <c r="AE91" s="35">
        <f t="shared" si="132"/>
        <v>0</v>
      </c>
      <c r="AF91" s="35">
        <f t="shared" si="198"/>
        <v>0</v>
      </c>
      <c r="AH91" s="36">
        <f>Y91-'[5]НМП_на 2025 год (в ТПОМС)'!V90</f>
        <v>0</v>
      </c>
      <c r="AI91" s="28">
        <f t="shared" si="199"/>
        <v>0</v>
      </c>
      <c r="AJ91" s="25">
        <f>ROUND(C91*$AJ$98,0)+1</f>
        <v>1178</v>
      </c>
      <c r="AK91" s="26">
        <f t="shared" si="201"/>
        <v>255</v>
      </c>
      <c r="AL91" s="26">
        <f t="shared" si="202"/>
        <v>923</v>
      </c>
      <c r="AM91" s="34">
        <f t="shared" si="203"/>
        <v>0</v>
      </c>
      <c r="AN91" s="34"/>
      <c r="AO91" s="34"/>
      <c r="AP91" s="25">
        <f t="shared" si="204"/>
        <v>1178</v>
      </c>
      <c r="AQ91" s="26">
        <f t="shared" si="205"/>
        <v>255</v>
      </c>
      <c r="AR91" s="26">
        <f t="shared" si="205"/>
        <v>923</v>
      </c>
      <c r="AS91" s="23">
        <f t="shared" si="206"/>
        <v>-412</v>
      </c>
      <c r="AT91" s="34">
        <f t="shared" si="207"/>
        <v>-335</v>
      </c>
      <c r="AU91" s="34">
        <f t="shared" si="207"/>
        <v>-77</v>
      </c>
      <c r="AW91" s="23">
        <f t="shared" si="208"/>
        <v>1590</v>
      </c>
      <c r="AX91" s="23">
        <f>'[6]Диагностика_ТРАНСП_ (4)'!AI88</f>
        <v>590</v>
      </c>
      <c r="AY91" s="23">
        <f>'[6]Диагностика_ТРАНСП_ (4)'!E88</f>
        <v>1000</v>
      </c>
      <c r="AZ91" s="25">
        <f t="shared" si="209"/>
        <v>911</v>
      </c>
      <c r="BA91" s="26">
        <f t="shared" si="210"/>
        <v>128</v>
      </c>
      <c r="BB91" s="26">
        <f t="shared" si="211"/>
        <v>783</v>
      </c>
      <c r="BC91" s="23">
        <f t="shared" si="212"/>
        <v>-679</v>
      </c>
      <c r="BD91" s="34">
        <f t="shared" si="213"/>
        <v>-462</v>
      </c>
      <c r="BE91" s="34">
        <f t="shared" si="213"/>
        <v>-217</v>
      </c>
    </row>
    <row r="92" spans="1:57" s="76" customFormat="1" ht="18.75" x14ac:dyDescent="0.3">
      <c r="A92" s="55">
        <v>78</v>
      </c>
      <c r="B92" s="38" t="s">
        <v>121</v>
      </c>
      <c r="C92" s="23">
        <f t="shared" si="188"/>
        <v>0</v>
      </c>
      <c r="D92" s="73"/>
      <c r="E92" s="73"/>
      <c r="F92" s="25">
        <f t="shared" si="189"/>
        <v>0</v>
      </c>
      <c r="G92" s="26">
        <f t="shared" si="190"/>
        <v>0</v>
      </c>
      <c r="H92" s="26">
        <f t="shared" si="191"/>
        <v>0</v>
      </c>
      <c r="I92" s="27">
        <f t="shared" si="192"/>
        <v>0</v>
      </c>
      <c r="J92" s="28"/>
      <c r="K92" s="28"/>
      <c r="L92" s="28"/>
      <c r="M92" s="28"/>
      <c r="N92" s="29"/>
      <c r="O92" s="28">
        <f t="shared" si="158"/>
        <v>0</v>
      </c>
      <c r="P92" s="28">
        <f>'[5]ФАКТ за 9 мес. 2023'!AM96</f>
        <v>0</v>
      </c>
      <c r="Q92" s="28">
        <f>'[5]ФАКТ за 9 мес. 2023'!AN96</f>
        <v>0</v>
      </c>
      <c r="R92" s="28">
        <f>'[5]ФАКТ за 9 мес. 2023'!AO96</f>
        <v>0</v>
      </c>
      <c r="S92" s="27">
        <f t="shared" si="193"/>
        <v>0</v>
      </c>
      <c r="T92" s="31">
        <f t="shared" si="194"/>
        <v>0</v>
      </c>
      <c r="U92" s="31">
        <f t="shared" si="194"/>
        <v>0</v>
      </c>
      <c r="V92" s="31">
        <f t="shared" si="194"/>
        <v>0</v>
      </c>
      <c r="W92" s="27">
        <f>'[5]2025_НМП_заявлено'!V96</f>
        <v>0</v>
      </c>
      <c r="X92" s="28">
        <f>'[5]2025_НМП_заявлено'!U96</f>
        <v>0</v>
      </c>
      <c r="Y92" s="32">
        <f t="shared" si="160"/>
        <v>0</v>
      </c>
      <c r="Z92" s="28">
        <f>'[5]НМП_на 2025 год (в ТПОМС)'!T91-AA92</f>
        <v>0</v>
      </c>
      <c r="AA92" s="28">
        <f t="shared" si="195"/>
        <v>0</v>
      </c>
      <c r="AB92" s="28">
        <f>'[5]НМП_на 2025 год (в ТПОМС)'!U91</f>
        <v>0</v>
      </c>
      <c r="AC92" s="28">
        <f t="shared" si="196"/>
        <v>0</v>
      </c>
      <c r="AD92" s="35">
        <f t="shared" si="197"/>
        <v>0</v>
      </c>
      <c r="AE92" s="35">
        <f t="shared" si="132"/>
        <v>0</v>
      </c>
      <c r="AF92" s="35">
        <f t="shared" si="198"/>
        <v>0</v>
      </c>
      <c r="AH92" s="36">
        <f>Y92-'[5]НМП_на 2025 год (в ТПОМС)'!V91</f>
        <v>0</v>
      </c>
      <c r="AI92" s="28">
        <f t="shared" si="199"/>
        <v>0</v>
      </c>
      <c r="AJ92" s="25">
        <f t="shared" si="200"/>
        <v>0</v>
      </c>
      <c r="AK92" s="26">
        <f t="shared" si="201"/>
        <v>0</v>
      </c>
      <c r="AL92" s="26">
        <f t="shared" si="202"/>
        <v>0</v>
      </c>
      <c r="AM92" s="34">
        <f t="shared" si="203"/>
        <v>0</v>
      </c>
      <c r="AN92" s="34"/>
      <c r="AO92" s="34"/>
      <c r="AP92" s="25">
        <f t="shared" si="204"/>
        <v>0</v>
      </c>
      <c r="AQ92" s="26">
        <f t="shared" si="205"/>
        <v>0</v>
      </c>
      <c r="AR92" s="26">
        <f t="shared" si="205"/>
        <v>0</v>
      </c>
      <c r="AS92" s="23">
        <f t="shared" si="206"/>
        <v>0</v>
      </c>
      <c r="AT92" s="34">
        <f t="shared" si="207"/>
        <v>0</v>
      </c>
      <c r="AU92" s="34">
        <f t="shared" si="207"/>
        <v>0</v>
      </c>
      <c r="AW92" s="23">
        <f t="shared" si="208"/>
        <v>0</v>
      </c>
      <c r="AX92" s="23">
        <f>'[6]Диагностика_ТРАНСП_ (4)'!AI89</f>
        <v>0</v>
      </c>
      <c r="AY92" s="23">
        <f>'[6]Диагностика_ТРАНСП_ (4)'!E89</f>
        <v>0</v>
      </c>
      <c r="AZ92" s="25">
        <f t="shared" si="209"/>
        <v>0</v>
      </c>
      <c r="BA92" s="26">
        <f t="shared" si="210"/>
        <v>0</v>
      </c>
      <c r="BB92" s="26">
        <f t="shared" si="211"/>
        <v>0</v>
      </c>
      <c r="BC92" s="23">
        <f t="shared" si="212"/>
        <v>0</v>
      </c>
      <c r="BD92" s="34">
        <f t="shared" si="213"/>
        <v>0</v>
      </c>
      <c r="BE92" s="34">
        <f t="shared" si="213"/>
        <v>0</v>
      </c>
    </row>
    <row r="93" spans="1:57" ht="18.75" x14ac:dyDescent="0.3">
      <c r="A93" s="57">
        <v>79</v>
      </c>
      <c r="B93" s="40" t="s">
        <v>122</v>
      </c>
      <c r="C93" s="23">
        <f t="shared" si="188"/>
        <v>0</v>
      </c>
      <c r="D93" s="73"/>
      <c r="E93" s="73"/>
      <c r="F93" s="25">
        <f t="shared" si="189"/>
        <v>0</v>
      </c>
      <c r="G93" s="26">
        <f t="shared" si="190"/>
        <v>0</v>
      </c>
      <c r="H93" s="26">
        <f t="shared" si="191"/>
        <v>0</v>
      </c>
      <c r="I93" s="27">
        <f t="shared" si="192"/>
        <v>0</v>
      </c>
      <c r="J93" s="28"/>
      <c r="K93" s="28"/>
      <c r="L93" s="28"/>
      <c r="M93" s="28"/>
      <c r="N93" s="29"/>
      <c r="O93" s="28">
        <f t="shared" si="158"/>
        <v>0</v>
      </c>
      <c r="P93" s="28">
        <f>'[5]ФАКТ за 9 мес. 2023'!AM97</f>
        <v>0</v>
      </c>
      <c r="Q93" s="28">
        <f>'[5]ФАКТ за 9 мес. 2023'!AN97</f>
        <v>0</v>
      </c>
      <c r="R93" s="28">
        <f>'[5]ФАКТ за 9 мес. 2023'!AO97</f>
        <v>0</v>
      </c>
      <c r="S93" s="27">
        <f t="shared" si="193"/>
        <v>0</v>
      </c>
      <c r="T93" s="31">
        <f t="shared" si="194"/>
        <v>0</v>
      </c>
      <c r="U93" s="31">
        <f t="shared" si="194"/>
        <v>0</v>
      </c>
      <c r="V93" s="31">
        <f t="shared" si="194"/>
        <v>0</v>
      </c>
      <c r="W93" s="27">
        <f>'[5]2025_НМП_заявлено'!V97</f>
        <v>0</v>
      </c>
      <c r="X93" s="28">
        <f>'[5]2025_НМП_заявлено'!U97</f>
        <v>0</v>
      </c>
      <c r="Y93" s="32">
        <f t="shared" si="160"/>
        <v>0</v>
      </c>
      <c r="Z93" s="28">
        <f>'[5]НМП_на 2025 год (в ТПОМС)'!T92-AA93</f>
        <v>0</v>
      </c>
      <c r="AA93" s="28">
        <f t="shared" si="195"/>
        <v>0</v>
      </c>
      <c r="AB93" s="28">
        <f>'[5]НМП_на 2025 год (в ТПОМС)'!U92</f>
        <v>0</v>
      </c>
      <c r="AC93" s="28">
        <f t="shared" si="196"/>
        <v>0</v>
      </c>
      <c r="AD93" s="35">
        <f t="shared" si="197"/>
        <v>0</v>
      </c>
      <c r="AE93" s="35">
        <f t="shared" si="132"/>
        <v>0</v>
      </c>
      <c r="AF93" s="35">
        <f t="shared" si="198"/>
        <v>0</v>
      </c>
      <c r="AH93" s="36">
        <f>Y93-'[5]НМП_на 2025 год (в ТПОМС)'!V92</f>
        <v>0</v>
      </c>
      <c r="AI93" s="28">
        <f t="shared" si="199"/>
        <v>0</v>
      </c>
      <c r="AJ93" s="25">
        <f t="shared" si="200"/>
        <v>0</v>
      </c>
      <c r="AK93" s="26">
        <f t="shared" si="201"/>
        <v>0</v>
      </c>
      <c r="AL93" s="26">
        <f t="shared" si="202"/>
        <v>0</v>
      </c>
      <c r="AM93" s="34">
        <f t="shared" si="203"/>
        <v>0</v>
      </c>
      <c r="AN93" s="34"/>
      <c r="AO93" s="34"/>
      <c r="AP93" s="25">
        <f t="shared" si="204"/>
        <v>0</v>
      </c>
      <c r="AQ93" s="26">
        <f t="shared" si="205"/>
        <v>0</v>
      </c>
      <c r="AR93" s="26">
        <f t="shared" si="205"/>
        <v>0</v>
      </c>
      <c r="AS93" s="23">
        <f t="shared" si="206"/>
        <v>0</v>
      </c>
      <c r="AT93" s="34">
        <f t="shared" si="207"/>
        <v>0</v>
      </c>
      <c r="AU93" s="34">
        <f t="shared" si="207"/>
        <v>0</v>
      </c>
      <c r="AW93" s="23">
        <f t="shared" si="208"/>
        <v>0</v>
      </c>
      <c r="AX93" s="23">
        <f>'[6]Диагностика_ТРАНСП_ (4)'!AI90</f>
        <v>0</v>
      </c>
      <c r="AY93" s="23">
        <f>'[6]Диагностика_ТРАНСП_ (4)'!E90</f>
        <v>0</v>
      </c>
      <c r="AZ93" s="25">
        <f t="shared" si="209"/>
        <v>0</v>
      </c>
      <c r="BA93" s="26">
        <f t="shared" si="210"/>
        <v>0</v>
      </c>
      <c r="BB93" s="26">
        <f t="shared" si="211"/>
        <v>0</v>
      </c>
      <c r="BC93" s="23">
        <f t="shared" si="212"/>
        <v>0</v>
      </c>
      <c r="BD93" s="34">
        <f t="shared" si="213"/>
        <v>0</v>
      </c>
      <c r="BE93" s="34">
        <f t="shared" si="213"/>
        <v>0</v>
      </c>
    </row>
    <row r="94" spans="1:57" ht="18.75" x14ac:dyDescent="0.2">
      <c r="A94" s="77"/>
      <c r="B94" s="78" t="s">
        <v>123</v>
      </c>
      <c r="C94" s="43">
        <f t="shared" ref="C94:E94" si="215">SUM(C57:C93)</f>
        <v>24854</v>
      </c>
      <c r="D94" s="43">
        <f t="shared" si="215"/>
        <v>5860</v>
      </c>
      <c r="E94" s="43">
        <f t="shared" si="215"/>
        <v>18994</v>
      </c>
      <c r="F94" s="43">
        <f t="shared" ref="F94:H94" si="216">SUM(F57:F93)</f>
        <v>18881</v>
      </c>
      <c r="G94" s="43">
        <f t="shared" si="216"/>
        <v>4009</v>
      </c>
      <c r="H94" s="43">
        <f t="shared" si="216"/>
        <v>14872</v>
      </c>
      <c r="I94" s="44">
        <f>SUM(I57:I93)</f>
        <v>7422</v>
      </c>
      <c r="J94" s="44">
        <f t="shared" ref="J94:M94" si="217">SUM(J57:J93)</f>
        <v>0</v>
      </c>
      <c r="K94" s="44">
        <f t="shared" si="217"/>
        <v>7422</v>
      </c>
      <c r="L94" s="44">
        <f t="shared" si="217"/>
        <v>0</v>
      </c>
      <c r="M94" s="44">
        <f t="shared" si="217"/>
        <v>0</v>
      </c>
      <c r="N94" s="29"/>
      <c r="O94" s="44">
        <f t="shared" ref="O94:AU94" si="218">SUM(O57:O93)</f>
        <v>5385</v>
      </c>
      <c r="P94" s="44">
        <f t="shared" si="218"/>
        <v>5385</v>
      </c>
      <c r="Q94" s="44">
        <f t="shared" si="218"/>
        <v>0</v>
      </c>
      <c r="R94" s="44">
        <f t="shared" si="218"/>
        <v>0</v>
      </c>
      <c r="S94" s="44">
        <f t="shared" si="218"/>
        <v>7180</v>
      </c>
      <c r="T94" s="44">
        <f t="shared" si="218"/>
        <v>7180</v>
      </c>
      <c r="U94" s="44">
        <f t="shared" si="218"/>
        <v>0</v>
      </c>
      <c r="V94" s="44">
        <f t="shared" si="218"/>
        <v>0</v>
      </c>
      <c r="W94" s="44">
        <f t="shared" si="218"/>
        <v>8550</v>
      </c>
      <c r="X94" s="44">
        <f t="shared" si="218"/>
        <v>0</v>
      </c>
      <c r="Y94" s="44">
        <f t="shared" si="218"/>
        <v>8549</v>
      </c>
      <c r="Z94" s="44">
        <f t="shared" si="218"/>
        <v>8549</v>
      </c>
      <c r="AA94" s="44">
        <f t="shared" si="218"/>
        <v>0</v>
      </c>
      <c r="AB94" s="44">
        <f t="shared" si="218"/>
        <v>0</v>
      </c>
      <c r="AC94" s="44">
        <f t="shared" si="218"/>
        <v>0</v>
      </c>
      <c r="AD94" s="44">
        <f t="shared" si="218"/>
        <v>-1</v>
      </c>
      <c r="AE94" s="44">
        <f t="shared" si="218"/>
        <v>1127</v>
      </c>
      <c r="AF94" s="44">
        <f t="shared" si="218"/>
        <v>1369</v>
      </c>
      <c r="AG94" s="44">
        <f t="shared" si="218"/>
        <v>0</v>
      </c>
      <c r="AH94" s="44">
        <f t="shared" si="218"/>
        <v>0</v>
      </c>
      <c r="AI94" s="44">
        <f t="shared" si="218"/>
        <v>0</v>
      </c>
      <c r="AJ94" s="43">
        <f t="shared" si="218"/>
        <v>18400</v>
      </c>
      <c r="AK94" s="43">
        <f t="shared" si="218"/>
        <v>3988</v>
      </c>
      <c r="AL94" s="43">
        <f t="shared" si="218"/>
        <v>14412</v>
      </c>
      <c r="AM94" s="43">
        <f t="shared" si="218"/>
        <v>-938</v>
      </c>
      <c r="AN94" s="43">
        <f t="shared" si="218"/>
        <v>-938</v>
      </c>
      <c r="AO94" s="43">
        <f t="shared" si="218"/>
        <v>0</v>
      </c>
      <c r="AP94" s="43">
        <f t="shared" si="218"/>
        <v>17462</v>
      </c>
      <c r="AQ94" s="43">
        <f t="shared" si="218"/>
        <v>3050</v>
      </c>
      <c r="AR94" s="43">
        <f t="shared" si="218"/>
        <v>14412</v>
      </c>
      <c r="AS94" s="43">
        <f t="shared" si="218"/>
        <v>-7392</v>
      </c>
      <c r="AT94" s="43">
        <f t="shared" si="218"/>
        <v>-2810</v>
      </c>
      <c r="AU94" s="43">
        <f t="shared" si="218"/>
        <v>-4582</v>
      </c>
      <c r="AW94" s="43">
        <f t="shared" ref="AW94:BE94" si="219">SUM(AW57:AW93)</f>
        <v>45117</v>
      </c>
      <c r="AX94" s="43">
        <f t="shared" si="219"/>
        <v>6983</v>
      </c>
      <c r="AY94" s="43">
        <f t="shared" si="219"/>
        <v>38134</v>
      </c>
      <c r="AZ94" s="43">
        <f t="shared" si="219"/>
        <v>31382</v>
      </c>
      <c r="BA94" s="43">
        <f t="shared" si="219"/>
        <v>1513</v>
      </c>
      <c r="BB94" s="43">
        <f t="shared" si="219"/>
        <v>29869</v>
      </c>
      <c r="BC94" s="43">
        <f t="shared" si="219"/>
        <v>-13735</v>
      </c>
      <c r="BD94" s="43">
        <f t="shared" si="219"/>
        <v>-5470</v>
      </c>
      <c r="BE94" s="43">
        <f t="shared" si="219"/>
        <v>-8265</v>
      </c>
    </row>
    <row r="95" spans="1:57" ht="18.75" x14ac:dyDescent="0.2">
      <c r="A95" s="79"/>
      <c r="B95" s="80" t="s">
        <v>124</v>
      </c>
      <c r="C95" s="43">
        <f t="shared" ref="C95:H95" si="220">C94+C56+C50+C48</f>
        <v>35646</v>
      </c>
      <c r="D95" s="43">
        <f t="shared" si="220"/>
        <v>14321</v>
      </c>
      <c r="E95" s="43">
        <f t="shared" si="220"/>
        <v>21325</v>
      </c>
      <c r="F95" s="43">
        <f t="shared" si="220"/>
        <v>26490</v>
      </c>
      <c r="G95" s="43">
        <f t="shared" si="220"/>
        <v>9794</v>
      </c>
      <c r="H95" s="43">
        <f t="shared" si="220"/>
        <v>16696</v>
      </c>
      <c r="I95" s="44">
        <f>I94+I56+I50+I48</f>
        <v>946775</v>
      </c>
      <c r="J95" s="44">
        <f t="shared" ref="J95:M95" si="221">J94+J56+J50+J48</f>
        <v>0</v>
      </c>
      <c r="K95" s="44">
        <f t="shared" si="221"/>
        <v>806605</v>
      </c>
      <c r="L95" s="44">
        <f t="shared" si="221"/>
        <v>54889</v>
      </c>
      <c r="M95" s="44">
        <f t="shared" si="221"/>
        <v>20602</v>
      </c>
      <c r="N95" s="29"/>
      <c r="O95" s="44">
        <f t="shared" ref="O95:AU95" si="222">O94+O56+O50+O48</f>
        <v>480307</v>
      </c>
      <c r="P95" s="44">
        <f t="shared" si="222"/>
        <v>419556</v>
      </c>
      <c r="Q95" s="44">
        <f t="shared" si="222"/>
        <v>45340</v>
      </c>
      <c r="R95" s="44">
        <f t="shared" si="222"/>
        <v>15411</v>
      </c>
      <c r="S95" s="44">
        <f t="shared" si="222"/>
        <v>640412</v>
      </c>
      <c r="T95" s="44">
        <f t="shared" si="222"/>
        <v>559411</v>
      </c>
      <c r="U95" s="44">
        <f t="shared" si="222"/>
        <v>60453</v>
      </c>
      <c r="V95" s="44">
        <f t="shared" si="222"/>
        <v>20548</v>
      </c>
      <c r="W95" s="44">
        <f t="shared" si="222"/>
        <v>672508</v>
      </c>
      <c r="X95" s="44">
        <f t="shared" si="222"/>
        <v>19500</v>
      </c>
      <c r="Y95" s="44">
        <f t="shared" si="222"/>
        <v>647410</v>
      </c>
      <c r="Z95" s="44">
        <f t="shared" si="222"/>
        <v>568201</v>
      </c>
      <c r="AA95" s="44">
        <f t="shared" si="222"/>
        <v>60453</v>
      </c>
      <c r="AB95" s="44">
        <f t="shared" si="222"/>
        <v>18756</v>
      </c>
      <c r="AC95" s="44">
        <f t="shared" si="222"/>
        <v>7193</v>
      </c>
      <c r="AD95" s="44">
        <f t="shared" si="222"/>
        <v>-25093</v>
      </c>
      <c r="AE95" s="44">
        <f t="shared" si="222"/>
        <v>-9994</v>
      </c>
      <c r="AF95" s="44">
        <f t="shared" si="222"/>
        <v>6722</v>
      </c>
      <c r="AG95" s="44">
        <f t="shared" si="222"/>
        <v>2</v>
      </c>
      <c r="AH95" s="44">
        <f t="shared" si="222"/>
        <v>0</v>
      </c>
      <c r="AI95" s="44">
        <f t="shared" si="222"/>
        <v>7193</v>
      </c>
      <c r="AJ95" s="43">
        <f t="shared" si="222"/>
        <v>26389</v>
      </c>
      <c r="AK95" s="43">
        <f t="shared" si="222"/>
        <v>5721</v>
      </c>
      <c r="AL95" s="43">
        <f t="shared" si="222"/>
        <v>20668</v>
      </c>
      <c r="AM95" s="43">
        <f t="shared" si="222"/>
        <v>-938</v>
      </c>
      <c r="AN95" s="43">
        <f t="shared" si="222"/>
        <v>-938</v>
      </c>
      <c r="AO95" s="43">
        <f t="shared" si="222"/>
        <v>0</v>
      </c>
      <c r="AP95" s="43">
        <f t="shared" si="222"/>
        <v>26389</v>
      </c>
      <c r="AQ95" s="43">
        <f t="shared" si="222"/>
        <v>5721</v>
      </c>
      <c r="AR95" s="43">
        <f t="shared" si="222"/>
        <v>20668</v>
      </c>
      <c r="AS95" s="43">
        <f t="shared" si="222"/>
        <v>-9257</v>
      </c>
      <c r="AT95" s="43">
        <f t="shared" si="222"/>
        <v>-8600</v>
      </c>
      <c r="AU95" s="43">
        <f t="shared" si="222"/>
        <v>-657</v>
      </c>
      <c r="AW95" s="43">
        <f t="shared" ref="AW95:BE95" si="223">AW94+AW56+AW50+AW48</f>
        <v>55506</v>
      </c>
      <c r="AX95" s="43">
        <f t="shared" si="223"/>
        <v>14778</v>
      </c>
      <c r="AY95" s="43">
        <f t="shared" si="223"/>
        <v>40728</v>
      </c>
      <c r="AZ95" s="43">
        <f t="shared" si="223"/>
        <v>35105</v>
      </c>
      <c r="BA95" s="43">
        <f t="shared" si="223"/>
        <v>3204</v>
      </c>
      <c r="BB95" s="43">
        <f t="shared" si="223"/>
        <v>31901</v>
      </c>
      <c r="BC95" s="43">
        <f t="shared" si="223"/>
        <v>-20401</v>
      </c>
      <c r="BD95" s="43">
        <f t="shared" si="223"/>
        <v>-11574</v>
      </c>
      <c r="BE95" s="43">
        <f t="shared" si="223"/>
        <v>-8827</v>
      </c>
    </row>
    <row r="96" spans="1:57" ht="33.75" x14ac:dyDescent="0.3">
      <c r="A96" s="81"/>
      <c r="B96" s="82" t="s">
        <v>125</v>
      </c>
      <c r="C96" s="23">
        <f t="shared" ref="C96" si="224">D96+E96</f>
        <v>473</v>
      </c>
      <c r="D96" s="83"/>
      <c r="E96" s="83">
        <v>473</v>
      </c>
      <c r="F96" s="25">
        <f t="shared" ref="F96" si="225">G96+H96</f>
        <v>370</v>
      </c>
      <c r="G96" s="84"/>
      <c r="H96" s="26">
        <f t="shared" ref="H96" si="226">ROUND(E96*78.3%,0)</f>
        <v>370</v>
      </c>
      <c r="I96" s="27">
        <f t="shared" ref="I96" si="227">K96+L96+M96</f>
        <v>7099</v>
      </c>
      <c r="J96" s="28"/>
      <c r="K96" s="28">
        <f>[3]V_МО____нов!AV105</f>
        <v>4301</v>
      </c>
      <c r="L96" s="28">
        <f>[3]V_МО____нов!AW105</f>
        <v>0</v>
      </c>
      <c r="M96" s="28">
        <f>[3]V_МО____нов!AX105</f>
        <v>2798</v>
      </c>
      <c r="N96" s="29"/>
      <c r="O96" s="31">
        <f>P96+Q96+R96</f>
        <v>8209</v>
      </c>
      <c r="P96" s="31">
        <f>ROUND(T96/12*9,0)</f>
        <v>3986</v>
      </c>
      <c r="Q96" s="31">
        <f t="shared" ref="Q96:R96" si="228">ROUND(U96/12*9,0)</f>
        <v>0</v>
      </c>
      <c r="R96" s="31">
        <f t="shared" si="228"/>
        <v>4223</v>
      </c>
      <c r="S96" s="27">
        <f t="shared" ref="S96" si="229">T96+U96+V96</f>
        <v>10945</v>
      </c>
      <c r="T96" s="28">
        <f>'[5]2025_НМП_заявлено'!V100-V96</f>
        <v>5314</v>
      </c>
      <c r="U96" s="28"/>
      <c r="V96" s="28">
        <f>'[5]2025_НМП_заявлено'!U100</f>
        <v>5631</v>
      </c>
      <c r="W96" s="27">
        <f>S96</f>
        <v>10945</v>
      </c>
      <c r="X96" s="28">
        <f>'[5]2025_НМП_заявлено'!U100</f>
        <v>5631</v>
      </c>
      <c r="Y96" s="32">
        <f t="shared" ref="Y96" si="230">Z96+AA96+AB96</f>
        <v>10945</v>
      </c>
      <c r="Z96" s="28">
        <f>'[5]НМП_на 2025 год (в ТПОМС)'!T95-AA96</f>
        <v>5314</v>
      </c>
      <c r="AA96" s="28">
        <f t="shared" ref="AA96" si="231">U96</f>
        <v>0</v>
      </c>
      <c r="AB96" s="28">
        <f>'[5]НМП_на 2025 год (в ТПОМС)'!U95</f>
        <v>5631</v>
      </c>
      <c r="AC96" s="28">
        <f t="shared" ref="AC96" si="232">ROUND(AA96*$AC$100,0)</f>
        <v>0</v>
      </c>
      <c r="AD96" s="35">
        <f t="shared" ref="AD96" si="233">Y96-W96</f>
        <v>0</v>
      </c>
      <c r="AE96" s="35">
        <f t="shared" ref="AE96" si="234">Y96-I96</f>
        <v>3846</v>
      </c>
      <c r="AF96" s="35">
        <f t="shared" ref="AF96" si="235">Y96-S96</f>
        <v>0</v>
      </c>
      <c r="AH96" s="36">
        <f>Y96-'[5]НМП_на 2025 год (в ТПОМС)'!V95</f>
        <v>0</v>
      </c>
      <c r="AI96" s="28">
        <f t="shared" ref="AI96" si="236">ROUND(L96*$AI$100,0)</f>
        <v>0</v>
      </c>
      <c r="AJ96" s="25">
        <v>473</v>
      </c>
      <c r="AK96" s="26"/>
      <c r="AL96" s="26">
        <v>473</v>
      </c>
      <c r="AM96" s="34">
        <f t="shared" ref="AM96" si="237">AN96+AO96</f>
        <v>0</v>
      </c>
      <c r="AN96" s="34"/>
      <c r="AO96" s="34"/>
      <c r="AP96" s="25">
        <f t="shared" ref="AP96" si="238">AQ96+AR96</f>
        <v>473</v>
      </c>
      <c r="AQ96" s="26">
        <f t="shared" ref="AQ96:AR96" si="239">AK96+AN96</f>
        <v>0</v>
      </c>
      <c r="AR96" s="26">
        <f t="shared" si="239"/>
        <v>473</v>
      </c>
      <c r="AS96" s="23">
        <f t="shared" ref="AS96" si="240">AT96+AU96</f>
        <v>0</v>
      </c>
      <c r="AT96" s="34">
        <f t="shared" ref="AT96:AU96" si="241">AQ96-D96</f>
        <v>0</v>
      </c>
      <c r="AU96" s="34">
        <f t="shared" si="241"/>
        <v>0</v>
      </c>
      <c r="AW96" s="23">
        <f t="shared" ref="AW96" si="242">AX96+AY96</f>
        <v>473</v>
      </c>
      <c r="AX96" s="23">
        <f>'[7]Диагностика_ТРАНСП_ (4)'!AI93</f>
        <v>0</v>
      </c>
      <c r="AY96" s="23">
        <f>AZ96</f>
        <v>473</v>
      </c>
      <c r="AZ96" s="25">
        <f>BA96+BB96</f>
        <v>473</v>
      </c>
      <c r="BA96" s="26">
        <f>ROUND(AX96*$BA$98,0)</f>
        <v>0</v>
      </c>
      <c r="BB96" s="26">
        <f>C96</f>
        <v>473</v>
      </c>
      <c r="BC96" s="23">
        <f t="shared" ref="BC96" si="243">BD96+BE96</f>
        <v>0</v>
      </c>
      <c r="BD96" s="34">
        <f t="shared" ref="BD96:BE96" si="244">BA96-AX96</f>
        <v>0</v>
      </c>
      <c r="BE96" s="34">
        <f t="shared" si="244"/>
        <v>0</v>
      </c>
    </row>
    <row r="97" spans="1:57" ht="18.75" x14ac:dyDescent="0.25">
      <c r="A97" s="85"/>
      <c r="B97" s="86" t="s">
        <v>126</v>
      </c>
      <c r="C97" s="43">
        <f>C95+C96</f>
        <v>36119</v>
      </c>
      <c r="D97" s="43">
        <f t="shared" ref="D97:H97" si="245">D95+D96</f>
        <v>14321</v>
      </c>
      <c r="E97" s="43">
        <f t="shared" si="245"/>
        <v>21798</v>
      </c>
      <c r="F97" s="43">
        <f>F95+F96</f>
        <v>26860</v>
      </c>
      <c r="G97" s="43">
        <f t="shared" si="245"/>
        <v>9794</v>
      </c>
      <c r="H97" s="43">
        <f t="shared" si="245"/>
        <v>17066</v>
      </c>
      <c r="I97" s="44">
        <f>I95+I96</f>
        <v>953874</v>
      </c>
      <c r="J97" s="44">
        <f t="shared" ref="J97:AI97" si="246">J95+J96</f>
        <v>0</v>
      </c>
      <c r="K97" s="44">
        <f t="shared" si="246"/>
        <v>810906</v>
      </c>
      <c r="L97" s="44">
        <f t="shared" si="246"/>
        <v>54889</v>
      </c>
      <c r="M97" s="44">
        <f t="shared" si="246"/>
        <v>23400</v>
      </c>
      <c r="N97" s="29"/>
      <c r="O97" s="44">
        <f t="shared" si="246"/>
        <v>488516</v>
      </c>
      <c r="P97" s="44">
        <f t="shared" si="246"/>
        <v>423542</v>
      </c>
      <c r="Q97" s="44">
        <f t="shared" si="246"/>
        <v>45340</v>
      </c>
      <c r="R97" s="44">
        <f t="shared" si="246"/>
        <v>19634</v>
      </c>
      <c r="S97" s="44">
        <f t="shared" si="246"/>
        <v>651357</v>
      </c>
      <c r="T97" s="44">
        <f t="shared" si="246"/>
        <v>564725</v>
      </c>
      <c r="U97" s="44">
        <f t="shared" si="246"/>
        <v>60453</v>
      </c>
      <c r="V97" s="44">
        <f t="shared" si="246"/>
        <v>26179</v>
      </c>
      <c r="W97" s="44">
        <f t="shared" si="246"/>
        <v>683453</v>
      </c>
      <c r="X97" s="44">
        <f t="shared" si="246"/>
        <v>25131</v>
      </c>
      <c r="Y97" s="44">
        <f t="shared" si="246"/>
        <v>658355</v>
      </c>
      <c r="Z97" s="44">
        <f t="shared" si="246"/>
        <v>573515</v>
      </c>
      <c r="AA97" s="44">
        <f t="shared" si="246"/>
        <v>60453</v>
      </c>
      <c r="AB97" s="44">
        <f t="shared" si="246"/>
        <v>24387</v>
      </c>
      <c r="AC97" s="44">
        <f t="shared" si="246"/>
        <v>7193</v>
      </c>
      <c r="AD97" s="44">
        <f t="shared" si="246"/>
        <v>-25093</v>
      </c>
      <c r="AE97" s="44">
        <f t="shared" si="246"/>
        <v>-6148</v>
      </c>
      <c r="AF97" s="44">
        <f t="shared" si="246"/>
        <v>6722</v>
      </c>
      <c r="AG97" s="44">
        <f t="shared" si="246"/>
        <v>2</v>
      </c>
      <c r="AH97" s="44">
        <f t="shared" si="246"/>
        <v>0</v>
      </c>
      <c r="AI97" s="44">
        <f t="shared" si="246"/>
        <v>7193</v>
      </c>
      <c r="AJ97" s="43">
        <f>AJ95+AJ96</f>
        <v>26862</v>
      </c>
      <c r="AK97" s="43">
        <f t="shared" ref="AK97:AO97" si="247">AK95+AK96</f>
        <v>5721</v>
      </c>
      <c r="AL97" s="43">
        <f t="shared" si="247"/>
        <v>21141</v>
      </c>
      <c r="AM97" s="43">
        <f t="shared" si="247"/>
        <v>-938</v>
      </c>
      <c r="AN97" s="43">
        <f t="shared" si="247"/>
        <v>-938</v>
      </c>
      <c r="AO97" s="43">
        <f t="shared" si="247"/>
        <v>0</v>
      </c>
      <c r="AP97" s="43">
        <f>AP95+AP96</f>
        <v>26862</v>
      </c>
      <c r="AQ97" s="43">
        <f t="shared" ref="AQ97:AR97" si="248">AQ95+AQ96</f>
        <v>5721</v>
      </c>
      <c r="AR97" s="43">
        <f t="shared" si="248"/>
        <v>21141</v>
      </c>
      <c r="AS97" s="43">
        <f>AS95+AS96</f>
        <v>-9257</v>
      </c>
      <c r="AT97" s="43">
        <f t="shared" ref="AT97:AY97" si="249">AT95+AT96</f>
        <v>-8600</v>
      </c>
      <c r="AU97" s="43">
        <f t="shared" si="249"/>
        <v>-657</v>
      </c>
      <c r="AW97" s="43">
        <f>AW95+AW96</f>
        <v>55979</v>
      </c>
      <c r="AX97" s="43">
        <f t="shared" si="249"/>
        <v>14778</v>
      </c>
      <c r="AY97" s="43">
        <f t="shared" si="249"/>
        <v>41201</v>
      </c>
      <c r="AZ97" s="43">
        <f>AZ95+AZ96</f>
        <v>35578</v>
      </c>
      <c r="BA97" s="43">
        <f t="shared" ref="BA97:BB97" si="250">BA95+BA96</f>
        <v>3204</v>
      </c>
      <c r="BB97" s="43">
        <f t="shared" si="250"/>
        <v>32374</v>
      </c>
      <c r="BC97" s="43">
        <f>BC95+BC96</f>
        <v>-20401</v>
      </c>
      <c r="BD97" s="43">
        <f t="shared" ref="BD97:BE97" si="251">BD95+BD96</f>
        <v>-11574</v>
      </c>
      <c r="BE97" s="43">
        <f t="shared" si="251"/>
        <v>-8827</v>
      </c>
    </row>
    <row r="98" spans="1:57" ht="36" customHeight="1" x14ac:dyDescent="0.3">
      <c r="A98" s="87" t="s">
        <v>127</v>
      </c>
      <c r="B98" s="114" t="s">
        <v>128</v>
      </c>
      <c r="C98" s="115"/>
      <c r="D98" s="115"/>
      <c r="E98" s="116"/>
      <c r="F98" s="23">
        <v>26862</v>
      </c>
      <c r="G98" s="88">
        <f>F98-H97</f>
        <v>9796</v>
      </c>
      <c r="H98" s="89"/>
      <c r="I98" s="90">
        <f>I97-[3]V_МО____нов!AU106</f>
        <v>289276</v>
      </c>
      <c r="J98" s="90">
        <f>J97-[3]V_МО____нов!AV106</f>
        <v>-586309</v>
      </c>
      <c r="K98" s="90">
        <f>K97-[3]V_МО____нов!AV106</f>
        <v>224597</v>
      </c>
      <c r="L98" s="90">
        <f>L97-[3]V_МО____нов!AW106</f>
        <v>0</v>
      </c>
      <c r="M98" s="90">
        <f>M97-[3]V_МО____нов!AX106</f>
        <v>0</v>
      </c>
      <c r="N98" s="45"/>
      <c r="O98" s="91"/>
      <c r="P98" s="91"/>
      <c r="Q98" s="91"/>
      <c r="R98" s="91"/>
      <c r="S98" s="91"/>
      <c r="T98" s="91"/>
      <c r="U98" s="91"/>
      <c r="V98" s="91"/>
      <c r="W98" s="28">
        <v>1219176</v>
      </c>
      <c r="X98" s="91"/>
      <c r="Y98" s="35">
        <f>Y97-W100</f>
        <v>0</v>
      </c>
      <c r="Z98" s="35"/>
      <c r="AA98" s="35"/>
      <c r="AB98" s="92"/>
      <c r="AC98" s="92">
        <v>7193</v>
      </c>
      <c r="AD98" s="35"/>
      <c r="AE98" s="35"/>
      <c r="AF98" s="35"/>
      <c r="AI98" s="92">
        <f>AC98</f>
        <v>7193</v>
      </c>
      <c r="AJ98" s="93">
        <f>26389/C95</f>
        <v>0.74030746787858381</v>
      </c>
      <c r="AK98" s="88">
        <f>AJ98-AL97</f>
        <v>-21140.259692532123</v>
      </c>
      <c r="AL98" s="94">
        <f>(AL100-AL96)/(AJ97-AJ96)*100</f>
        <v>78.320512334684906</v>
      </c>
      <c r="AM98" s="94"/>
      <c r="AN98" s="23">
        <v>-938</v>
      </c>
      <c r="AO98" s="93">
        <f>1675/3438</f>
        <v>0.4872018615474113</v>
      </c>
      <c r="AP98" s="93">
        <f>26389/I95</f>
        <v>2.7872514588999499E-2</v>
      </c>
      <c r="AQ98" s="88"/>
      <c r="AR98" s="94"/>
      <c r="AS98" s="93"/>
      <c r="AT98" s="88"/>
      <c r="AU98" s="89"/>
      <c r="AW98" s="93"/>
      <c r="AX98" s="88"/>
      <c r="AY98" s="89"/>
      <c r="AZ98" s="93"/>
      <c r="BA98" s="95">
        <f>'[6]Диагностика_короткая_2025 ( 2В)'!$AA$12</f>
        <v>0.21679487665315089</v>
      </c>
      <c r="BB98" s="89">
        <f>'[6]Диагностика_короткая_2025 ( 2В)'!$AA$13</f>
        <v>0.78320512334684911</v>
      </c>
      <c r="BC98" s="93"/>
      <c r="BD98" s="88"/>
      <c r="BE98" s="89"/>
    </row>
    <row r="99" spans="1:57" ht="75" x14ac:dyDescent="0.3">
      <c r="A99" s="87" t="s">
        <v>129</v>
      </c>
      <c r="B99" s="89" t="s">
        <v>130</v>
      </c>
      <c r="C99" s="89"/>
      <c r="D99" s="89"/>
      <c r="E99" s="89"/>
      <c r="F99" s="89"/>
      <c r="G99" s="89">
        <f>G98/D97</f>
        <v>0.68403044480134068</v>
      </c>
      <c r="H99" s="89"/>
      <c r="I99" s="91"/>
      <c r="J99" s="91"/>
      <c r="K99" s="91"/>
      <c r="L99" s="91"/>
      <c r="M99" s="91"/>
      <c r="N99" s="45"/>
      <c r="O99" s="91"/>
      <c r="P99" s="91"/>
      <c r="Q99" s="91"/>
      <c r="R99" s="91"/>
      <c r="S99" s="91"/>
      <c r="T99" s="91"/>
      <c r="U99" s="91"/>
      <c r="V99" s="91"/>
      <c r="W99" s="96">
        <v>0.54</v>
      </c>
      <c r="X99" s="91"/>
      <c r="Y99" s="97"/>
      <c r="Z99" s="35"/>
      <c r="AA99" s="35"/>
      <c r="AB99" s="92"/>
      <c r="AC99" s="98">
        <f>AA97</f>
        <v>60453</v>
      </c>
      <c r="AD99" s="35"/>
      <c r="AE99" s="35"/>
      <c r="AF99" s="35"/>
      <c r="AI99" s="98">
        <f>L97</f>
        <v>54889</v>
      </c>
      <c r="AJ99" s="89"/>
      <c r="AK99" s="89"/>
      <c r="AL99" s="89"/>
      <c r="AM99" s="89"/>
      <c r="AN99" s="88">
        <v>952</v>
      </c>
      <c r="AO99" s="88"/>
      <c r="AP99" s="89"/>
      <c r="AQ99" s="89"/>
      <c r="AR99" s="89"/>
      <c r="AS99" s="89"/>
      <c r="AT99" s="89"/>
      <c r="AU99" s="89"/>
      <c r="AW99" s="89"/>
      <c r="AX99" s="89"/>
      <c r="AY99" s="89"/>
      <c r="AZ99" s="89"/>
      <c r="BA99" s="89"/>
      <c r="BB99" s="89"/>
      <c r="BC99" s="89"/>
      <c r="BD99" s="89"/>
      <c r="BE99" s="89"/>
    </row>
    <row r="100" spans="1:57" ht="18.75" x14ac:dyDescent="0.3">
      <c r="A100" s="87"/>
      <c r="B100" s="87"/>
      <c r="C100" s="87"/>
      <c r="D100" s="87"/>
      <c r="E100" s="87"/>
      <c r="F100" s="87"/>
      <c r="G100" s="87"/>
      <c r="H100" s="87"/>
      <c r="I100" s="91"/>
      <c r="J100" s="91"/>
      <c r="K100" s="91"/>
      <c r="L100" s="91"/>
      <c r="M100" s="91"/>
      <c r="N100" s="45"/>
      <c r="O100" s="91"/>
      <c r="P100" s="91"/>
      <c r="Q100" s="91"/>
      <c r="R100" s="91"/>
      <c r="S100" s="91"/>
      <c r="T100" s="91"/>
      <c r="U100" s="91"/>
      <c r="V100" s="91"/>
      <c r="W100" s="99">
        <f>ROUND(W98*W99,0)</f>
        <v>658355</v>
      </c>
      <c r="X100" s="91"/>
      <c r="Y100" s="100">
        <f>W97-AA97-AB97-Z96</f>
        <v>593299</v>
      </c>
      <c r="Z100" s="100"/>
      <c r="AA100" s="100"/>
      <c r="AB100" s="100"/>
      <c r="AC100" s="101">
        <f>AC98/AC99</f>
        <v>0.11898499660893587</v>
      </c>
      <c r="AD100" s="101" t="e">
        <f t="shared" ref="AD100:AI100" si="252">AD98/AD99</f>
        <v>#DIV/0!</v>
      </c>
      <c r="AE100" s="101" t="e">
        <f t="shared" si="252"/>
        <v>#DIV/0!</v>
      </c>
      <c r="AF100" s="101" t="e">
        <f t="shared" si="252"/>
        <v>#DIV/0!</v>
      </c>
      <c r="AG100" s="101" t="e">
        <f t="shared" si="252"/>
        <v>#DIV/0!</v>
      </c>
      <c r="AH100" s="101" t="e">
        <f t="shared" si="252"/>
        <v>#DIV/0!</v>
      </c>
      <c r="AI100" s="101">
        <f t="shared" si="252"/>
        <v>0.13104629342855581</v>
      </c>
      <c r="AJ100" s="102">
        <f>AK100+AL100</f>
        <v>26862</v>
      </c>
      <c r="AK100" s="102">
        <v>5721</v>
      </c>
      <c r="AL100" s="102">
        <f>21141</f>
        <v>21141</v>
      </c>
      <c r="AM100" s="102"/>
      <c r="AN100" s="103">
        <f>938/952</f>
        <v>0.98529411764705888</v>
      </c>
      <c r="AO100" s="103"/>
      <c r="AP100" s="102">
        <f>AQ100+AR100</f>
        <v>0</v>
      </c>
      <c r="AQ100" s="102"/>
      <c r="AR100" s="102"/>
      <c r="AS100" s="104"/>
      <c r="AT100" s="87"/>
      <c r="AU100" s="87"/>
      <c r="AW100" s="102"/>
      <c r="AX100" s="102"/>
      <c r="AY100" s="102"/>
      <c r="AZ100" s="102">
        <f>BA100+BB100</f>
        <v>26862</v>
      </c>
      <c r="BA100" s="102">
        <v>5721</v>
      </c>
      <c r="BB100" s="102">
        <v>21141</v>
      </c>
      <c r="BC100" s="87"/>
      <c r="BD100" s="87"/>
      <c r="BE100" s="87"/>
    </row>
    <row r="101" spans="1:57" ht="18.75" x14ac:dyDescent="0.3">
      <c r="A101" s="87"/>
      <c r="B101" s="87"/>
      <c r="C101" s="105"/>
      <c r="D101" s="105"/>
      <c r="E101" s="105"/>
      <c r="F101" s="105"/>
      <c r="G101" s="105"/>
      <c r="H101" s="105"/>
      <c r="W101" s="28">
        <f>W97-W100</f>
        <v>25098</v>
      </c>
      <c r="Y101" s="100"/>
      <c r="Z101" s="100"/>
      <c r="AA101" s="100"/>
      <c r="AB101" s="100"/>
      <c r="AC101" s="100"/>
      <c r="AD101" s="100"/>
      <c r="AE101" s="100"/>
      <c r="AF101" s="100"/>
      <c r="AI101" s="100"/>
      <c r="AJ101" s="105"/>
      <c r="AK101" s="105"/>
      <c r="AL101" s="106">
        <f>AL100-AL97</f>
        <v>0</v>
      </c>
      <c r="AM101" s="106"/>
      <c r="AN101" s="106"/>
      <c r="AO101" s="106"/>
      <c r="AP101" s="105"/>
      <c r="AQ101" s="105"/>
      <c r="AR101" s="106"/>
      <c r="AS101" s="105"/>
      <c r="AT101" s="105"/>
      <c r="AU101" s="105"/>
      <c r="AW101" s="105"/>
      <c r="AX101" s="105"/>
      <c r="AY101" s="105"/>
      <c r="AZ101" s="106">
        <f>AZ100-AZ97</f>
        <v>-8716</v>
      </c>
      <c r="BA101" s="105"/>
      <c r="BB101" s="105"/>
      <c r="BC101" s="105"/>
      <c r="BD101" s="105"/>
      <c r="BE101" s="105"/>
    </row>
    <row r="103" spans="1:57" ht="20.25" x14ac:dyDescent="0.3">
      <c r="Z103" s="107" t="s">
        <v>131</v>
      </c>
    </row>
  </sheetData>
  <mergeCells count="51">
    <mergeCell ref="AZ2:BB2"/>
    <mergeCell ref="A2:C2"/>
    <mergeCell ref="V2:W2"/>
    <mergeCell ref="AJ2:AL2"/>
    <mergeCell ref="AP2:AR2"/>
    <mergeCell ref="AW2:AY2"/>
    <mergeCell ref="AZ4:BB4"/>
    <mergeCell ref="BC4:BE4"/>
    <mergeCell ref="A4:A6"/>
    <mergeCell ref="B4:B6"/>
    <mergeCell ref="C4:E4"/>
    <mergeCell ref="F4:H4"/>
    <mergeCell ref="AJ4:AL4"/>
    <mergeCell ref="AM4:AM6"/>
    <mergeCell ref="C5:C6"/>
    <mergeCell ref="D5:E5"/>
    <mergeCell ref="F5:F6"/>
    <mergeCell ref="G5:H5"/>
    <mergeCell ref="T5:V5"/>
    <mergeCell ref="AN4:AO4"/>
    <mergeCell ref="AP4:AR4"/>
    <mergeCell ref="AS4:AU4"/>
    <mergeCell ref="AW4:AY4"/>
    <mergeCell ref="I5:I6"/>
    <mergeCell ref="J5:M5"/>
    <mergeCell ref="O5:O6"/>
    <mergeCell ref="P5:R5"/>
    <mergeCell ref="S5:S6"/>
    <mergeCell ref="AP5:AP6"/>
    <mergeCell ref="W5:W6"/>
    <mergeCell ref="Y5:Y6"/>
    <mergeCell ref="Z5:AB5"/>
    <mergeCell ref="AC5:AC6"/>
    <mergeCell ref="AD5:AD6"/>
    <mergeCell ref="AE5:AE6"/>
    <mergeCell ref="BA5:BB5"/>
    <mergeCell ref="BC5:BC6"/>
    <mergeCell ref="BD5:BE5"/>
    <mergeCell ref="B98:E98"/>
    <mergeCell ref="AS2:AU2"/>
    <mergeCell ref="AQ5:AR5"/>
    <mergeCell ref="AS5:AS6"/>
    <mergeCell ref="AT5:AU5"/>
    <mergeCell ref="AW5:AW6"/>
    <mergeCell ref="AX5:AY5"/>
    <mergeCell ref="AZ5:AZ6"/>
    <mergeCell ref="AF5:AF6"/>
    <mergeCell ref="AI5:AI6"/>
    <mergeCell ref="AJ5:AJ6"/>
    <mergeCell ref="AK5:AL5"/>
    <mergeCell ref="AN5:AO5"/>
  </mergeCells>
  <printOptions horizontalCentered="1" verticalCentered="1"/>
  <pageMargins left="0.59055118110236227" right="0" top="0" bottom="0" header="0" footer="0"/>
  <pageSetup paperSize="8" scale="30" orientation="landscape" r:id="rId1"/>
  <headerFooter alignWithMargins="0"/>
  <rowBreaks count="1" manualBreakCount="1">
    <brk id="1" max="56" man="1"/>
  </rowBreaks>
  <colBreaks count="1" manualBreakCount="1">
    <brk id="4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 (2)</vt:lpstr>
      <vt:lpstr>'МРТ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2024-12-03T14:24:37Z</cp:lastPrinted>
  <dcterms:created xsi:type="dcterms:W3CDTF">2024-12-03T13:44:12Z</dcterms:created>
  <dcterms:modified xsi:type="dcterms:W3CDTF">2024-12-03T14:25:32Z</dcterms:modified>
</cp:coreProperties>
</file>