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9_Vмо 2025, ТПОМС 2025\Приложение к Протоколу_9\"/>
    </mc:Choice>
  </mc:AlternateContent>
  <bookViews>
    <workbookView xWindow="0" yWindow="0" windowWidth="28800" windowHeight="11835" activeTab="2"/>
  </bookViews>
  <sheets>
    <sheet name="2025_АПП_профил" sheetId="2" r:id="rId1"/>
    <sheet name="2025_АПП_забол" sheetId="1" r:id="rId2"/>
    <sheet name="НМП_на 2025 год" sheetId="3" r:id="rId3"/>
  </sheets>
  <externalReferences>
    <externalReference r:id="rId4"/>
    <externalReference r:id="rId5"/>
    <externalReference r:id="rId6"/>
    <externalReference r:id="rId7"/>
    <externalReference r:id="rId8"/>
    <externalReference r:id="rId9"/>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0" hidden="1">[3]XLR_NoRangeSheet!$B$6</definedName>
    <definedName name="XLRPARAMS_ISP_FIO" localSheetId="2" hidden="1">[1]XLR_NoRangeSheet!$B$6</definedName>
    <definedName name="XLRPARAMS_ISP_FIO" hidden="1">[1]XLR_NoRangeSheet!$B$6</definedName>
    <definedName name="XLRPARAMS_MP_NAME" localSheetId="0" hidden="1">[3]XLR_NoRangeSheet!$D$6</definedName>
    <definedName name="XLRPARAMS_MP_NAME" localSheetId="2" hidden="1">[1]XLR_NoRangeSheet!$D$6</definedName>
    <definedName name="XLRPARAMS_MP_NAME" hidden="1">[1]XLR_NoRangeSheet!$D$6</definedName>
    <definedName name="XLRPARAMS_STR_PERIOD" localSheetId="0" hidden="1">[3]XLR_NoRangeSheet!$C$6</definedName>
    <definedName name="XLRPARAMS_STR_PERIOD" localSheetId="2" hidden="1">[1]XLR_NoRangeSheet!$C$6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'2025_АПП_забол'!$A$1:$AK$105</definedName>
    <definedName name="_xlnm.Print_Area" localSheetId="0">'2025_АПП_профил'!$A$1:$AT$117</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5" i="3" l="1"/>
  <c r="S95" i="3"/>
  <c r="R95" i="3"/>
  <c r="Q95" i="3"/>
  <c r="P95" i="3"/>
  <c r="O95" i="3"/>
  <c r="N95" i="3"/>
  <c r="M95" i="3"/>
  <c r="L95" i="3"/>
  <c r="K95" i="3"/>
  <c r="J95" i="3"/>
  <c r="I95" i="3"/>
  <c r="H95" i="3"/>
  <c r="G95" i="3"/>
  <c r="F95" i="3"/>
  <c r="E95" i="3"/>
  <c r="D95" i="3"/>
  <c r="C95" i="3"/>
  <c r="T95" i="3" s="1"/>
  <c r="V95" i="3" s="1"/>
  <c r="W95" i="3" s="1"/>
  <c r="U92" i="3"/>
  <c r="S92" i="3"/>
  <c r="R92" i="3"/>
  <c r="Q92" i="3"/>
  <c r="P92" i="3"/>
  <c r="O92" i="3"/>
  <c r="N92" i="3"/>
  <c r="M92" i="3"/>
  <c r="L92" i="3"/>
  <c r="K92" i="3"/>
  <c r="J92" i="3"/>
  <c r="I92" i="3"/>
  <c r="H92" i="3"/>
  <c r="G92" i="3"/>
  <c r="F92" i="3"/>
  <c r="E92" i="3"/>
  <c r="D92" i="3"/>
  <c r="T92" i="3" s="1"/>
  <c r="V92" i="3" s="1"/>
  <c r="W92" i="3" s="1"/>
  <c r="C92" i="3"/>
  <c r="U91" i="3"/>
  <c r="S91" i="3"/>
  <c r="R91" i="3"/>
  <c r="Q91" i="3"/>
  <c r="P91" i="3"/>
  <c r="O91" i="3"/>
  <c r="N91" i="3"/>
  <c r="M91" i="3"/>
  <c r="L91" i="3"/>
  <c r="K91" i="3"/>
  <c r="J91" i="3"/>
  <c r="I91" i="3"/>
  <c r="H91" i="3"/>
  <c r="G91" i="3"/>
  <c r="F91" i="3"/>
  <c r="E91" i="3"/>
  <c r="D91" i="3"/>
  <c r="C91" i="3"/>
  <c r="T91" i="3" s="1"/>
  <c r="V91" i="3" s="1"/>
  <c r="W91" i="3" s="1"/>
  <c r="U90" i="3"/>
  <c r="S90" i="3"/>
  <c r="R90" i="3"/>
  <c r="Q90" i="3"/>
  <c r="P90" i="3"/>
  <c r="O90" i="3"/>
  <c r="N90" i="3"/>
  <c r="M90" i="3"/>
  <c r="L90" i="3"/>
  <c r="K90" i="3"/>
  <c r="J90" i="3"/>
  <c r="I90" i="3"/>
  <c r="H90" i="3"/>
  <c r="G90" i="3"/>
  <c r="F90" i="3"/>
  <c r="E90" i="3"/>
  <c r="D90" i="3"/>
  <c r="C90" i="3"/>
  <c r="W89" i="3"/>
  <c r="U89" i="3"/>
  <c r="S89" i="3"/>
  <c r="R89" i="3"/>
  <c r="Q89" i="3"/>
  <c r="P89" i="3"/>
  <c r="O89" i="3"/>
  <c r="N89" i="3"/>
  <c r="M89" i="3"/>
  <c r="L89" i="3"/>
  <c r="K89" i="3"/>
  <c r="J89" i="3"/>
  <c r="I89" i="3"/>
  <c r="H89" i="3"/>
  <c r="G89" i="3"/>
  <c r="F89" i="3"/>
  <c r="E89" i="3"/>
  <c r="D89" i="3"/>
  <c r="C89" i="3"/>
  <c r="T89" i="3" s="1"/>
  <c r="V89" i="3" s="1"/>
  <c r="U88" i="3"/>
  <c r="S88" i="3"/>
  <c r="R88" i="3"/>
  <c r="Q88" i="3"/>
  <c r="P88" i="3"/>
  <c r="O88" i="3"/>
  <c r="N88" i="3"/>
  <c r="M88" i="3"/>
  <c r="L88" i="3"/>
  <c r="K88" i="3"/>
  <c r="J88" i="3"/>
  <c r="I88" i="3"/>
  <c r="H88" i="3"/>
  <c r="G88" i="3"/>
  <c r="F88" i="3"/>
  <c r="E88" i="3"/>
  <c r="D88" i="3"/>
  <c r="T88" i="3" s="1"/>
  <c r="V88" i="3" s="1"/>
  <c r="W88" i="3" s="1"/>
  <c r="C88" i="3"/>
  <c r="U87" i="3"/>
  <c r="S87" i="3"/>
  <c r="R87" i="3"/>
  <c r="Q87" i="3"/>
  <c r="P87" i="3"/>
  <c r="O87" i="3"/>
  <c r="N87" i="3"/>
  <c r="M87" i="3"/>
  <c r="L87" i="3"/>
  <c r="K87" i="3"/>
  <c r="J87" i="3"/>
  <c r="I87" i="3"/>
  <c r="H87" i="3"/>
  <c r="G87" i="3"/>
  <c r="F87" i="3"/>
  <c r="E87" i="3"/>
  <c r="D87" i="3"/>
  <c r="C87" i="3"/>
  <c r="U86" i="3"/>
  <c r="S86" i="3"/>
  <c r="R86" i="3"/>
  <c r="Q86" i="3"/>
  <c r="P86" i="3"/>
  <c r="O86" i="3"/>
  <c r="N86" i="3"/>
  <c r="M86" i="3"/>
  <c r="L86" i="3"/>
  <c r="K86" i="3"/>
  <c r="J86" i="3"/>
  <c r="I86" i="3"/>
  <c r="H86" i="3"/>
  <c r="G86" i="3"/>
  <c r="F86" i="3"/>
  <c r="E86" i="3"/>
  <c r="D86" i="3"/>
  <c r="T86" i="3" s="1"/>
  <c r="V86" i="3" s="1"/>
  <c r="W86" i="3" s="1"/>
  <c r="C86" i="3"/>
  <c r="U85" i="3"/>
  <c r="S85" i="3"/>
  <c r="R85" i="3"/>
  <c r="Q85" i="3"/>
  <c r="P85" i="3"/>
  <c r="O85" i="3"/>
  <c r="N85" i="3"/>
  <c r="M85" i="3"/>
  <c r="L85" i="3"/>
  <c r="K85" i="3"/>
  <c r="J85" i="3"/>
  <c r="I85" i="3"/>
  <c r="H85" i="3"/>
  <c r="G85" i="3"/>
  <c r="F85" i="3"/>
  <c r="E85" i="3"/>
  <c r="D85" i="3"/>
  <c r="C85" i="3"/>
  <c r="T85" i="3" s="1"/>
  <c r="V85" i="3" s="1"/>
  <c r="W85" i="3" s="1"/>
  <c r="U84" i="3"/>
  <c r="S84" i="3"/>
  <c r="R84" i="3"/>
  <c r="Q84" i="3"/>
  <c r="P84" i="3"/>
  <c r="O84" i="3"/>
  <c r="N84" i="3"/>
  <c r="M84" i="3"/>
  <c r="L84" i="3"/>
  <c r="K84" i="3"/>
  <c r="J84" i="3"/>
  <c r="I84" i="3"/>
  <c r="H84" i="3"/>
  <c r="G84" i="3"/>
  <c r="F84" i="3"/>
  <c r="E84" i="3"/>
  <c r="D84" i="3"/>
  <c r="T84" i="3" s="1"/>
  <c r="V84" i="3" s="1"/>
  <c r="W84" i="3" s="1"/>
  <c r="C84" i="3"/>
  <c r="U83" i="3"/>
  <c r="S83" i="3"/>
  <c r="R83" i="3"/>
  <c r="Q83" i="3"/>
  <c r="P83" i="3"/>
  <c r="O83" i="3"/>
  <c r="N83" i="3"/>
  <c r="M83" i="3"/>
  <c r="L83" i="3"/>
  <c r="K83" i="3"/>
  <c r="J83" i="3"/>
  <c r="I83" i="3"/>
  <c r="H83" i="3"/>
  <c r="G83" i="3"/>
  <c r="F83" i="3"/>
  <c r="E83" i="3"/>
  <c r="D83" i="3"/>
  <c r="C83" i="3"/>
  <c r="U82" i="3"/>
  <c r="S82" i="3"/>
  <c r="R82" i="3"/>
  <c r="Q82" i="3"/>
  <c r="P82" i="3"/>
  <c r="O82" i="3"/>
  <c r="N82" i="3"/>
  <c r="M82" i="3"/>
  <c r="L82" i="3"/>
  <c r="K82" i="3"/>
  <c r="J82" i="3"/>
  <c r="I82" i="3"/>
  <c r="H82" i="3"/>
  <c r="G82" i="3"/>
  <c r="F82" i="3"/>
  <c r="E82" i="3"/>
  <c r="D82" i="3"/>
  <c r="T82" i="3" s="1"/>
  <c r="V82" i="3" s="1"/>
  <c r="W82" i="3" s="1"/>
  <c r="C82" i="3"/>
  <c r="U81" i="3"/>
  <c r="S81" i="3"/>
  <c r="R81" i="3"/>
  <c r="Q81" i="3"/>
  <c r="P81" i="3"/>
  <c r="O81" i="3"/>
  <c r="N81" i="3"/>
  <c r="M81" i="3"/>
  <c r="L81" i="3"/>
  <c r="K81" i="3"/>
  <c r="J81" i="3"/>
  <c r="I81" i="3"/>
  <c r="H81" i="3"/>
  <c r="G81" i="3"/>
  <c r="F81" i="3"/>
  <c r="E81" i="3"/>
  <c r="D81" i="3"/>
  <c r="C81" i="3"/>
  <c r="T81" i="3" s="1"/>
  <c r="V81" i="3" s="1"/>
  <c r="W81" i="3" s="1"/>
  <c r="U80" i="3"/>
  <c r="S80" i="3"/>
  <c r="R80" i="3"/>
  <c r="Q80" i="3"/>
  <c r="P80" i="3"/>
  <c r="O80" i="3"/>
  <c r="N80" i="3"/>
  <c r="M80" i="3"/>
  <c r="L80" i="3"/>
  <c r="K80" i="3"/>
  <c r="J80" i="3"/>
  <c r="I80" i="3"/>
  <c r="H80" i="3"/>
  <c r="G80" i="3"/>
  <c r="F80" i="3"/>
  <c r="E80" i="3"/>
  <c r="D80" i="3"/>
  <c r="T80" i="3" s="1"/>
  <c r="V80" i="3" s="1"/>
  <c r="W80" i="3" s="1"/>
  <c r="C80" i="3"/>
  <c r="U79" i="3"/>
  <c r="S79" i="3"/>
  <c r="R79" i="3"/>
  <c r="Q79" i="3"/>
  <c r="P79" i="3"/>
  <c r="O79" i="3"/>
  <c r="N79" i="3"/>
  <c r="M79" i="3"/>
  <c r="L79" i="3"/>
  <c r="K79" i="3"/>
  <c r="J79" i="3"/>
  <c r="I79" i="3"/>
  <c r="H79" i="3"/>
  <c r="G79" i="3"/>
  <c r="F79" i="3"/>
  <c r="E79" i="3"/>
  <c r="D79" i="3"/>
  <c r="C79" i="3"/>
  <c r="T79" i="3" s="1"/>
  <c r="V79" i="3" s="1"/>
  <c r="W79" i="3" s="1"/>
  <c r="U78" i="3"/>
  <c r="S78" i="3"/>
  <c r="R78" i="3"/>
  <c r="Q78" i="3"/>
  <c r="P78" i="3"/>
  <c r="O78" i="3"/>
  <c r="N78" i="3"/>
  <c r="M78" i="3"/>
  <c r="L78" i="3"/>
  <c r="K78" i="3"/>
  <c r="J78" i="3"/>
  <c r="I78" i="3"/>
  <c r="H78" i="3"/>
  <c r="G78" i="3"/>
  <c r="F78" i="3"/>
  <c r="E78" i="3"/>
  <c r="D78" i="3"/>
  <c r="C78" i="3"/>
  <c r="W77" i="3"/>
  <c r="U77" i="3"/>
  <c r="S77" i="3"/>
  <c r="R77" i="3"/>
  <c r="Q77" i="3"/>
  <c r="P77" i="3"/>
  <c r="O77" i="3"/>
  <c r="N77" i="3"/>
  <c r="M77" i="3"/>
  <c r="L77" i="3"/>
  <c r="K77" i="3"/>
  <c r="J77" i="3"/>
  <c r="I77" i="3"/>
  <c r="H77" i="3"/>
  <c r="G77" i="3"/>
  <c r="F77" i="3"/>
  <c r="E77" i="3"/>
  <c r="D77" i="3"/>
  <c r="C77" i="3"/>
  <c r="T77" i="3" s="1"/>
  <c r="V77" i="3" s="1"/>
  <c r="U76" i="3"/>
  <c r="S76" i="3"/>
  <c r="R76" i="3"/>
  <c r="Q76" i="3"/>
  <c r="P76" i="3"/>
  <c r="O76" i="3"/>
  <c r="N76" i="3"/>
  <c r="M76" i="3"/>
  <c r="L76" i="3"/>
  <c r="K76" i="3"/>
  <c r="J76" i="3"/>
  <c r="I76" i="3"/>
  <c r="H76" i="3"/>
  <c r="G76" i="3"/>
  <c r="F76" i="3"/>
  <c r="E76" i="3"/>
  <c r="D76" i="3"/>
  <c r="T76" i="3" s="1"/>
  <c r="V76" i="3" s="1"/>
  <c r="W76" i="3" s="1"/>
  <c r="C76" i="3"/>
  <c r="U75" i="3"/>
  <c r="S75" i="3"/>
  <c r="R75" i="3"/>
  <c r="Q75" i="3"/>
  <c r="P75" i="3"/>
  <c r="O75" i="3"/>
  <c r="N75" i="3"/>
  <c r="M75" i="3"/>
  <c r="L75" i="3"/>
  <c r="K75" i="3"/>
  <c r="J75" i="3"/>
  <c r="I75" i="3"/>
  <c r="H75" i="3"/>
  <c r="G75" i="3"/>
  <c r="F75" i="3"/>
  <c r="E75" i="3"/>
  <c r="D75" i="3"/>
  <c r="C75" i="3"/>
  <c r="T75" i="3" s="1"/>
  <c r="V75" i="3" s="1"/>
  <c r="W75" i="3" s="1"/>
  <c r="U74" i="3"/>
  <c r="S74" i="3"/>
  <c r="R74" i="3"/>
  <c r="Q74" i="3"/>
  <c r="P74" i="3"/>
  <c r="O74" i="3"/>
  <c r="N74" i="3"/>
  <c r="M74" i="3"/>
  <c r="L74" i="3"/>
  <c r="K74" i="3"/>
  <c r="J74" i="3"/>
  <c r="I74" i="3"/>
  <c r="H74" i="3"/>
  <c r="G74" i="3"/>
  <c r="F74" i="3"/>
  <c r="E74" i="3"/>
  <c r="D74" i="3"/>
  <c r="C74" i="3"/>
  <c r="W73" i="3"/>
  <c r="U73" i="3"/>
  <c r="S73" i="3"/>
  <c r="R73" i="3"/>
  <c r="Q73" i="3"/>
  <c r="P73" i="3"/>
  <c r="O73" i="3"/>
  <c r="N73" i="3"/>
  <c r="M73" i="3"/>
  <c r="L73" i="3"/>
  <c r="K73" i="3"/>
  <c r="J73" i="3"/>
  <c r="I73" i="3"/>
  <c r="H73" i="3"/>
  <c r="G73" i="3"/>
  <c r="F73" i="3"/>
  <c r="E73" i="3"/>
  <c r="D73" i="3"/>
  <c r="C73" i="3"/>
  <c r="T73" i="3" s="1"/>
  <c r="V73" i="3" s="1"/>
  <c r="U72" i="3"/>
  <c r="S72" i="3"/>
  <c r="R72" i="3"/>
  <c r="Q72" i="3"/>
  <c r="P72" i="3"/>
  <c r="O72" i="3"/>
  <c r="N72" i="3"/>
  <c r="M72" i="3"/>
  <c r="L72" i="3"/>
  <c r="K72" i="3"/>
  <c r="J72" i="3"/>
  <c r="I72" i="3"/>
  <c r="H72" i="3"/>
  <c r="G72" i="3"/>
  <c r="F72" i="3"/>
  <c r="E72" i="3"/>
  <c r="D72" i="3"/>
  <c r="T72" i="3" s="1"/>
  <c r="V72" i="3" s="1"/>
  <c r="W72" i="3" s="1"/>
  <c r="C72" i="3"/>
  <c r="U71" i="3"/>
  <c r="S71" i="3"/>
  <c r="R71" i="3"/>
  <c r="Q71" i="3"/>
  <c r="P71" i="3"/>
  <c r="O71" i="3"/>
  <c r="N71" i="3"/>
  <c r="M71" i="3"/>
  <c r="L71" i="3"/>
  <c r="K71" i="3"/>
  <c r="J71" i="3"/>
  <c r="I71" i="3"/>
  <c r="H71" i="3"/>
  <c r="G71" i="3"/>
  <c r="F71" i="3"/>
  <c r="E71" i="3"/>
  <c r="D71" i="3"/>
  <c r="C71" i="3"/>
  <c r="V70" i="3"/>
  <c r="W70" i="3" s="1"/>
  <c r="U70" i="3"/>
  <c r="S70" i="3"/>
  <c r="R70" i="3"/>
  <c r="Q70" i="3"/>
  <c r="P70" i="3"/>
  <c r="O70" i="3"/>
  <c r="N70" i="3"/>
  <c r="M70" i="3"/>
  <c r="L70" i="3"/>
  <c r="K70" i="3"/>
  <c r="J70" i="3"/>
  <c r="I70" i="3"/>
  <c r="H70" i="3"/>
  <c r="G70" i="3"/>
  <c r="F70" i="3"/>
  <c r="E70" i="3"/>
  <c r="D70" i="3"/>
  <c r="T70" i="3" s="1"/>
  <c r="C70" i="3"/>
  <c r="U69" i="3"/>
  <c r="S69" i="3"/>
  <c r="R69" i="3"/>
  <c r="Q69" i="3"/>
  <c r="P69" i="3"/>
  <c r="O69" i="3"/>
  <c r="N69" i="3"/>
  <c r="M69" i="3"/>
  <c r="L69" i="3"/>
  <c r="K69" i="3"/>
  <c r="J69" i="3"/>
  <c r="I69" i="3"/>
  <c r="H69" i="3"/>
  <c r="G69" i="3"/>
  <c r="F69" i="3"/>
  <c r="E69" i="3"/>
  <c r="D69" i="3"/>
  <c r="C69" i="3"/>
  <c r="T69" i="3" s="1"/>
  <c r="V69" i="3" s="1"/>
  <c r="W69" i="3" s="1"/>
  <c r="U68" i="3"/>
  <c r="S68" i="3"/>
  <c r="R68" i="3"/>
  <c r="Q68" i="3"/>
  <c r="P68" i="3"/>
  <c r="O68" i="3"/>
  <c r="N68" i="3"/>
  <c r="M68" i="3"/>
  <c r="L68" i="3"/>
  <c r="K68" i="3"/>
  <c r="J68" i="3"/>
  <c r="I68" i="3"/>
  <c r="H68" i="3"/>
  <c r="G68" i="3"/>
  <c r="F68" i="3"/>
  <c r="E68" i="3"/>
  <c r="D68" i="3"/>
  <c r="T68" i="3" s="1"/>
  <c r="V68" i="3" s="1"/>
  <c r="W68" i="3" s="1"/>
  <c r="C68" i="3"/>
  <c r="U67" i="3"/>
  <c r="S67" i="3"/>
  <c r="R67" i="3"/>
  <c r="Q67" i="3"/>
  <c r="P67" i="3"/>
  <c r="O67" i="3"/>
  <c r="N67" i="3"/>
  <c r="M67" i="3"/>
  <c r="L67" i="3"/>
  <c r="K67" i="3"/>
  <c r="J67" i="3"/>
  <c r="I67" i="3"/>
  <c r="H67" i="3"/>
  <c r="G67" i="3"/>
  <c r="F67" i="3"/>
  <c r="E67" i="3"/>
  <c r="D67" i="3"/>
  <c r="C67" i="3"/>
  <c r="U66" i="3"/>
  <c r="S66" i="3"/>
  <c r="R66" i="3"/>
  <c r="Q66" i="3"/>
  <c r="P66" i="3"/>
  <c r="O66" i="3"/>
  <c r="N66" i="3"/>
  <c r="M66" i="3"/>
  <c r="L66" i="3"/>
  <c r="K66" i="3"/>
  <c r="J66" i="3"/>
  <c r="I66" i="3"/>
  <c r="H66" i="3"/>
  <c r="G66" i="3"/>
  <c r="F66" i="3"/>
  <c r="E66" i="3"/>
  <c r="D66" i="3"/>
  <c r="T66" i="3" s="1"/>
  <c r="V66" i="3" s="1"/>
  <c r="W66" i="3" s="1"/>
  <c r="C66" i="3"/>
  <c r="U65" i="3"/>
  <c r="S65" i="3"/>
  <c r="R65" i="3"/>
  <c r="Q65" i="3"/>
  <c r="P65" i="3"/>
  <c r="O65" i="3"/>
  <c r="O93" i="3" s="1"/>
  <c r="N65" i="3"/>
  <c r="M65" i="3"/>
  <c r="L65" i="3"/>
  <c r="K65" i="3"/>
  <c r="K93" i="3" s="1"/>
  <c r="J65" i="3"/>
  <c r="I65" i="3"/>
  <c r="H65" i="3"/>
  <c r="G65" i="3"/>
  <c r="F65" i="3"/>
  <c r="E65" i="3"/>
  <c r="D65" i="3"/>
  <c r="C65" i="3"/>
  <c r="T65" i="3" s="1"/>
  <c r="V65" i="3" s="1"/>
  <c r="W65" i="3" s="1"/>
  <c r="U64" i="3"/>
  <c r="S64" i="3"/>
  <c r="R64" i="3"/>
  <c r="Q64" i="3"/>
  <c r="P64" i="3"/>
  <c r="O64" i="3"/>
  <c r="N64" i="3"/>
  <c r="M64" i="3"/>
  <c r="L64" i="3"/>
  <c r="K64" i="3"/>
  <c r="J64" i="3"/>
  <c r="I64" i="3"/>
  <c r="H64" i="3"/>
  <c r="G64" i="3"/>
  <c r="F64" i="3"/>
  <c r="E64" i="3"/>
  <c r="D64" i="3"/>
  <c r="T64" i="3" s="1"/>
  <c r="V64" i="3" s="1"/>
  <c r="W64" i="3" s="1"/>
  <c r="C64" i="3"/>
  <c r="U63" i="3"/>
  <c r="S63" i="3"/>
  <c r="R63" i="3"/>
  <c r="Q63" i="3"/>
  <c r="P63" i="3"/>
  <c r="O63" i="3"/>
  <c r="N63" i="3"/>
  <c r="M63" i="3"/>
  <c r="L63" i="3"/>
  <c r="K63" i="3"/>
  <c r="J63" i="3"/>
  <c r="I63" i="3"/>
  <c r="H63" i="3"/>
  <c r="G63" i="3"/>
  <c r="F63" i="3"/>
  <c r="E63" i="3"/>
  <c r="D63" i="3"/>
  <c r="C63" i="3"/>
  <c r="T63" i="3" s="1"/>
  <c r="V63" i="3" s="1"/>
  <c r="W63" i="3" s="1"/>
  <c r="U62" i="3"/>
  <c r="S62" i="3"/>
  <c r="R62" i="3"/>
  <c r="Q62" i="3"/>
  <c r="P62" i="3"/>
  <c r="O62" i="3"/>
  <c r="N62" i="3"/>
  <c r="M62" i="3"/>
  <c r="L62" i="3"/>
  <c r="K62" i="3"/>
  <c r="J62" i="3"/>
  <c r="I62" i="3"/>
  <c r="H62" i="3"/>
  <c r="G62" i="3"/>
  <c r="F62" i="3"/>
  <c r="E62" i="3"/>
  <c r="D62" i="3"/>
  <c r="C62" i="3"/>
  <c r="W61" i="3"/>
  <c r="U61" i="3"/>
  <c r="S61" i="3"/>
  <c r="R61" i="3"/>
  <c r="Q61" i="3"/>
  <c r="P61" i="3"/>
  <c r="O61" i="3"/>
  <c r="N61" i="3"/>
  <c r="M61" i="3"/>
  <c r="L61" i="3"/>
  <c r="K61" i="3"/>
  <c r="J61" i="3"/>
  <c r="I61" i="3"/>
  <c r="H61" i="3"/>
  <c r="G61" i="3"/>
  <c r="F61" i="3"/>
  <c r="E61" i="3"/>
  <c r="D61" i="3"/>
  <c r="C61" i="3"/>
  <c r="T61" i="3" s="1"/>
  <c r="V61" i="3" s="1"/>
  <c r="U60" i="3"/>
  <c r="S60" i="3"/>
  <c r="R60" i="3"/>
  <c r="Q60" i="3"/>
  <c r="P60" i="3"/>
  <c r="O60" i="3"/>
  <c r="N60" i="3"/>
  <c r="M60" i="3"/>
  <c r="L60" i="3"/>
  <c r="K60" i="3"/>
  <c r="J60" i="3"/>
  <c r="I60" i="3"/>
  <c r="H60" i="3"/>
  <c r="G60" i="3"/>
  <c r="F60" i="3"/>
  <c r="E60" i="3"/>
  <c r="D60" i="3"/>
  <c r="T60" i="3" s="1"/>
  <c r="V60" i="3" s="1"/>
  <c r="W60" i="3" s="1"/>
  <c r="C60" i="3"/>
  <c r="U59" i="3"/>
  <c r="S59" i="3"/>
  <c r="R59" i="3"/>
  <c r="Q59" i="3"/>
  <c r="P59" i="3"/>
  <c r="O59" i="3"/>
  <c r="N59" i="3"/>
  <c r="M59" i="3"/>
  <c r="L59" i="3"/>
  <c r="K59" i="3"/>
  <c r="J59" i="3"/>
  <c r="I59" i="3"/>
  <c r="H59" i="3"/>
  <c r="G59" i="3"/>
  <c r="F59" i="3"/>
  <c r="E59" i="3"/>
  <c r="D59" i="3"/>
  <c r="C59" i="3"/>
  <c r="T59" i="3" s="1"/>
  <c r="V59" i="3" s="1"/>
  <c r="W59" i="3" s="1"/>
  <c r="U58" i="3"/>
  <c r="S58" i="3"/>
  <c r="R58" i="3"/>
  <c r="Q58" i="3"/>
  <c r="P58" i="3"/>
  <c r="O58" i="3"/>
  <c r="N58" i="3"/>
  <c r="M58" i="3"/>
  <c r="L58" i="3"/>
  <c r="K58" i="3"/>
  <c r="J58" i="3"/>
  <c r="I58" i="3"/>
  <c r="H58" i="3"/>
  <c r="G58" i="3"/>
  <c r="F58" i="3"/>
  <c r="E58" i="3"/>
  <c r="D58" i="3"/>
  <c r="C58" i="3"/>
  <c r="W57" i="3"/>
  <c r="U57" i="3"/>
  <c r="S57" i="3"/>
  <c r="R57" i="3"/>
  <c r="Q57" i="3"/>
  <c r="P57" i="3"/>
  <c r="O57" i="3"/>
  <c r="N57" i="3"/>
  <c r="M57" i="3"/>
  <c r="L57" i="3"/>
  <c r="K57" i="3"/>
  <c r="J57" i="3"/>
  <c r="I57" i="3"/>
  <c r="H57" i="3"/>
  <c r="G57" i="3"/>
  <c r="G93" i="3" s="1"/>
  <c r="F57" i="3"/>
  <c r="E57" i="3"/>
  <c r="D57" i="3"/>
  <c r="C57" i="3"/>
  <c r="T57" i="3" s="1"/>
  <c r="V57" i="3" s="1"/>
  <c r="U56" i="3"/>
  <c r="S56" i="3"/>
  <c r="R56" i="3"/>
  <c r="Q56" i="3"/>
  <c r="P56" i="3"/>
  <c r="O56" i="3"/>
  <c r="N56" i="3"/>
  <c r="M56" i="3"/>
  <c r="L56" i="3"/>
  <c r="K56" i="3"/>
  <c r="J56" i="3"/>
  <c r="I56" i="3"/>
  <c r="H56" i="3"/>
  <c r="G56" i="3"/>
  <c r="F56" i="3"/>
  <c r="E56" i="3"/>
  <c r="D56" i="3"/>
  <c r="C56" i="3"/>
  <c r="Q55" i="3"/>
  <c r="I55" i="3"/>
  <c r="U54" i="3"/>
  <c r="S54" i="3"/>
  <c r="R54" i="3"/>
  <c r="Q54" i="3"/>
  <c r="P54" i="3"/>
  <c r="O54" i="3"/>
  <c r="N54" i="3"/>
  <c r="M54" i="3"/>
  <c r="L54" i="3"/>
  <c r="K54" i="3"/>
  <c r="J54" i="3"/>
  <c r="I54" i="3"/>
  <c r="H54" i="3"/>
  <c r="G54" i="3"/>
  <c r="F54" i="3"/>
  <c r="E54" i="3"/>
  <c r="D54" i="3"/>
  <c r="T54" i="3" s="1"/>
  <c r="V54" i="3" s="1"/>
  <c r="W54" i="3" s="1"/>
  <c r="C54" i="3"/>
  <c r="U53" i="3"/>
  <c r="S53" i="3"/>
  <c r="R53" i="3"/>
  <c r="Q53" i="3"/>
  <c r="P53" i="3"/>
  <c r="O53" i="3"/>
  <c r="N53" i="3"/>
  <c r="M53" i="3"/>
  <c r="L53" i="3"/>
  <c r="K53" i="3"/>
  <c r="J53" i="3"/>
  <c r="I53" i="3"/>
  <c r="H53" i="3"/>
  <c r="G53" i="3"/>
  <c r="F53" i="3"/>
  <c r="E53" i="3"/>
  <c r="D53" i="3"/>
  <c r="C53" i="3"/>
  <c r="T53" i="3" s="1"/>
  <c r="V53" i="3" s="1"/>
  <c r="W53" i="3" s="1"/>
  <c r="U52" i="3"/>
  <c r="S52" i="3"/>
  <c r="R52" i="3"/>
  <c r="Q52" i="3"/>
  <c r="P52" i="3"/>
  <c r="O52" i="3"/>
  <c r="N52" i="3"/>
  <c r="M52" i="3"/>
  <c r="L52" i="3"/>
  <c r="K52" i="3"/>
  <c r="J52" i="3"/>
  <c r="I52" i="3"/>
  <c r="H52" i="3"/>
  <c r="G52" i="3"/>
  <c r="F52" i="3"/>
  <c r="E52" i="3"/>
  <c r="D52" i="3"/>
  <c r="T52" i="3" s="1"/>
  <c r="V52" i="3" s="1"/>
  <c r="W52" i="3" s="1"/>
  <c r="C52" i="3"/>
  <c r="U51" i="3"/>
  <c r="U55" i="3" s="1"/>
  <c r="S51" i="3"/>
  <c r="S55" i="3" s="1"/>
  <c r="R51" i="3"/>
  <c r="Q51" i="3"/>
  <c r="P51" i="3"/>
  <c r="O51" i="3"/>
  <c r="O55" i="3" s="1"/>
  <c r="N51" i="3"/>
  <c r="M51" i="3"/>
  <c r="M55" i="3" s="1"/>
  <c r="L51" i="3"/>
  <c r="K51" i="3"/>
  <c r="K55" i="3" s="1"/>
  <c r="J51" i="3"/>
  <c r="I51" i="3"/>
  <c r="H51" i="3"/>
  <c r="G51" i="3"/>
  <c r="G55" i="3" s="1"/>
  <c r="F51" i="3"/>
  <c r="E51" i="3"/>
  <c r="E55" i="3" s="1"/>
  <c r="D51" i="3"/>
  <c r="C51" i="3"/>
  <c r="T51" i="3" s="1"/>
  <c r="V51" i="3" s="1"/>
  <c r="W51" i="3" s="1"/>
  <c r="U50" i="3"/>
  <c r="S50" i="3"/>
  <c r="R50" i="3"/>
  <c r="R55" i="3" s="1"/>
  <c r="Q50" i="3"/>
  <c r="P50" i="3"/>
  <c r="P55" i="3" s="1"/>
  <c r="O50" i="3"/>
  <c r="N50" i="3"/>
  <c r="N55" i="3" s="1"/>
  <c r="M50" i="3"/>
  <c r="L50" i="3"/>
  <c r="L55" i="3" s="1"/>
  <c r="K50" i="3"/>
  <c r="J50" i="3"/>
  <c r="J55" i="3" s="1"/>
  <c r="I50" i="3"/>
  <c r="H50" i="3"/>
  <c r="H55" i="3" s="1"/>
  <c r="G50" i="3"/>
  <c r="F50" i="3"/>
  <c r="F55" i="3" s="1"/>
  <c r="E50" i="3"/>
  <c r="D50" i="3"/>
  <c r="D55" i="3" s="1"/>
  <c r="C50" i="3"/>
  <c r="U49" i="3"/>
  <c r="S49" i="3"/>
  <c r="Q49" i="3"/>
  <c r="O49" i="3"/>
  <c r="M49" i="3"/>
  <c r="K49" i="3"/>
  <c r="I49" i="3"/>
  <c r="G49" i="3"/>
  <c r="E49" i="3"/>
  <c r="C49" i="3"/>
  <c r="U48" i="3"/>
  <c r="S48" i="3"/>
  <c r="R48" i="3"/>
  <c r="R49" i="3" s="1"/>
  <c r="Q48" i="3"/>
  <c r="P48" i="3"/>
  <c r="P49" i="3" s="1"/>
  <c r="O48" i="3"/>
  <c r="N48" i="3"/>
  <c r="N49" i="3" s="1"/>
  <c r="M48" i="3"/>
  <c r="L48" i="3"/>
  <c r="L49" i="3" s="1"/>
  <c r="K48" i="3"/>
  <c r="J48" i="3"/>
  <c r="J49" i="3" s="1"/>
  <c r="I48" i="3"/>
  <c r="H48" i="3"/>
  <c r="H49" i="3" s="1"/>
  <c r="G48" i="3"/>
  <c r="F48" i="3"/>
  <c r="F49" i="3" s="1"/>
  <c r="E48" i="3"/>
  <c r="D48" i="3"/>
  <c r="D49" i="3" s="1"/>
  <c r="C48" i="3"/>
  <c r="W45" i="3"/>
  <c r="U45" i="3"/>
  <c r="S45" i="3"/>
  <c r="R45" i="3"/>
  <c r="Q45" i="3"/>
  <c r="P45" i="3"/>
  <c r="O45" i="3"/>
  <c r="N45" i="3"/>
  <c r="M45" i="3"/>
  <c r="L45" i="3"/>
  <c r="K45" i="3"/>
  <c r="J45" i="3"/>
  <c r="I45" i="3"/>
  <c r="H45" i="3"/>
  <c r="G45" i="3"/>
  <c r="F45" i="3"/>
  <c r="E45" i="3"/>
  <c r="D45" i="3"/>
  <c r="C45" i="3"/>
  <c r="T45" i="3" s="1"/>
  <c r="V45" i="3" s="1"/>
  <c r="U44" i="3"/>
  <c r="S44" i="3"/>
  <c r="R44" i="3"/>
  <c r="Q44" i="3"/>
  <c r="P44" i="3"/>
  <c r="O44" i="3"/>
  <c r="N44" i="3"/>
  <c r="M44" i="3"/>
  <c r="L44" i="3"/>
  <c r="K44" i="3"/>
  <c r="J44" i="3"/>
  <c r="I44" i="3"/>
  <c r="H44" i="3"/>
  <c r="G44" i="3"/>
  <c r="F44" i="3"/>
  <c r="E44" i="3"/>
  <c r="D44" i="3"/>
  <c r="T44" i="3" s="1"/>
  <c r="V44" i="3" s="1"/>
  <c r="W44" i="3" s="1"/>
  <c r="C44" i="3"/>
  <c r="U43" i="3"/>
  <c r="S43" i="3"/>
  <c r="R43" i="3"/>
  <c r="Q43" i="3"/>
  <c r="P43" i="3"/>
  <c r="O43" i="3"/>
  <c r="N43" i="3"/>
  <c r="M43" i="3"/>
  <c r="L43" i="3"/>
  <c r="K43" i="3"/>
  <c r="J43" i="3"/>
  <c r="I43" i="3"/>
  <c r="H43" i="3"/>
  <c r="G43" i="3"/>
  <c r="F43" i="3"/>
  <c r="E43" i="3"/>
  <c r="D43" i="3"/>
  <c r="C43" i="3"/>
  <c r="T43" i="3" s="1"/>
  <c r="V43" i="3" s="1"/>
  <c r="W43" i="3" s="1"/>
  <c r="U42" i="3"/>
  <c r="S42" i="3"/>
  <c r="R42" i="3"/>
  <c r="Q42" i="3"/>
  <c r="P42" i="3"/>
  <c r="O42" i="3"/>
  <c r="N42" i="3"/>
  <c r="M42" i="3"/>
  <c r="L42" i="3"/>
  <c r="K42" i="3"/>
  <c r="J42" i="3"/>
  <c r="I42" i="3"/>
  <c r="H42" i="3"/>
  <c r="G42" i="3"/>
  <c r="F42" i="3"/>
  <c r="E42" i="3"/>
  <c r="D42" i="3"/>
  <c r="C42" i="3"/>
  <c r="W41" i="3"/>
  <c r="U41" i="3"/>
  <c r="S41" i="3"/>
  <c r="R41" i="3"/>
  <c r="Q41" i="3"/>
  <c r="P41" i="3"/>
  <c r="O41" i="3"/>
  <c r="N41" i="3"/>
  <c r="M41" i="3"/>
  <c r="L41" i="3"/>
  <c r="K41" i="3"/>
  <c r="J41" i="3"/>
  <c r="I41" i="3"/>
  <c r="H41" i="3"/>
  <c r="G41" i="3"/>
  <c r="F41" i="3"/>
  <c r="E41" i="3"/>
  <c r="D41" i="3"/>
  <c r="C41" i="3"/>
  <c r="T41" i="3" s="1"/>
  <c r="V41" i="3" s="1"/>
  <c r="U40" i="3"/>
  <c r="S40" i="3"/>
  <c r="R40" i="3"/>
  <c r="Q40" i="3"/>
  <c r="P40" i="3"/>
  <c r="O40" i="3"/>
  <c r="N40" i="3"/>
  <c r="M40" i="3"/>
  <c r="L40" i="3"/>
  <c r="K40" i="3"/>
  <c r="J40" i="3"/>
  <c r="I40" i="3"/>
  <c r="H40" i="3"/>
  <c r="G40" i="3"/>
  <c r="F40" i="3"/>
  <c r="E40" i="3"/>
  <c r="D40" i="3"/>
  <c r="T40" i="3" s="1"/>
  <c r="V40" i="3" s="1"/>
  <c r="W40" i="3" s="1"/>
  <c r="C40" i="3"/>
  <c r="U39" i="3"/>
  <c r="S39" i="3"/>
  <c r="R39" i="3"/>
  <c r="Q39" i="3"/>
  <c r="P39" i="3"/>
  <c r="O39" i="3"/>
  <c r="N39" i="3"/>
  <c r="M39" i="3"/>
  <c r="L39" i="3"/>
  <c r="K39" i="3"/>
  <c r="J39" i="3"/>
  <c r="I39" i="3"/>
  <c r="H39" i="3"/>
  <c r="G39" i="3"/>
  <c r="F39" i="3"/>
  <c r="E39" i="3"/>
  <c r="D39" i="3"/>
  <c r="C39" i="3"/>
  <c r="U38" i="3"/>
  <c r="S38" i="3"/>
  <c r="R38" i="3"/>
  <c r="Q38" i="3"/>
  <c r="P38" i="3"/>
  <c r="O38" i="3"/>
  <c r="N38" i="3"/>
  <c r="M38" i="3"/>
  <c r="L38" i="3"/>
  <c r="K38" i="3"/>
  <c r="J38" i="3"/>
  <c r="I38" i="3"/>
  <c r="H38" i="3"/>
  <c r="G38" i="3"/>
  <c r="F38" i="3"/>
  <c r="E38" i="3"/>
  <c r="D38" i="3"/>
  <c r="T38" i="3" s="1"/>
  <c r="V38" i="3" s="1"/>
  <c r="W38" i="3" s="1"/>
  <c r="C38" i="3"/>
  <c r="U37" i="3"/>
  <c r="S37" i="3"/>
  <c r="R37" i="3"/>
  <c r="Q37" i="3"/>
  <c r="P37" i="3"/>
  <c r="O37" i="3"/>
  <c r="N37" i="3"/>
  <c r="M37" i="3"/>
  <c r="L37" i="3"/>
  <c r="K37" i="3"/>
  <c r="J37" i="3"/>
  <c r="I37" i="3"/>
  <c r="H37" i="3"/>
  <c r="G37" i="3"/>
  <c r="F37" i="3"/>
  <c r="E37" i="3"/>
  <c r="D37" i="3"/>
  <c r="C37" i="3"/>
  <c r="T37" i="3" s="1"/>
  <c r="V37" i="3" s="1"/>
  <c r="W37" i="3" s="1"/>
  <c r="U36" i="3"/>
  <c r="S36" i="3"/>
  <c r="R36" i="3"/>
  <c r="Q36" i="3"/>
  <c r="P36" i="3"/>
  <c r="O36" i="3"/>
  <c r="N36" i="3"/>
  <c r="M36" i="3"/>
  <c r="L36" i="3"/>
  <c r="K36" i="3"/>
  <c r="J36" i="3"/>
  <c r="I36" i="3"/>
  <c r="H36" i="3"/>
  <c r="G36" i="3"/>
  <c r="F36" i="3"/>
  <c r="E36" i="3"/>
  <c r="D36" i="3"/>
  <c r="T36" i="3" s="1"/>
  <c r="V36" i="3" s="1"/>
  <c r="W36" i="3" s="1"/>
  <c r="C36" i="3"/>
  <c r="U35" i="3"/>
  <c r="S35" i="3"/>
  <c r="R35" i="3"/>
  <c r="Q35" i="3"/>
  <c r="P35" i="3"/>
  <c r="O35" i="3"/>
  <c r="N35" i="3"/>
  <c r="M35" i="3"/>
  <c r="L35" i="3"/>
  <c r="K35" i="3"/>
  <c r="J35" i="3"/>
  <c r="I35" i="3"/>
  <c r="H35" i="3"/>
  <c r="G35" i="3"/>
  <c r="F35" i="3"/>
  <c r="E35" i="3"/>
  <c r="D35" i="3"/>
  <c r="C35" i="3"/>
  <c r="U34" i="3"/>
  <c r="S34" i="3"/>
  <c r="R34" i="3"/>
  <c r="Q34" i="3"/>
  <c r="P34" i="3"/>
  <c r="O34" i="3"/>
  <c r="N34" i="3"/>
  <c r="M34" i="3"/>
  <c r="L34" i="3"/>
  <c r="K34" i="3"/>
  <c r="J34" i="3"/>
  <c r="I34" i="3"/>
  <c r="H34" i="3"/>
  <c r="G34" i="3"/>
  <c r="F34" i="3"/>
  <c r="E34" i="3"/>
  <c r="D34" i="3"/>
  <c r="T34" i="3" s="1"/>
  <c r="V34" i="3" s="1"/>
  <c r="W34" i="3" s="1"/>
  <c r="C34" i="3"/>
  <c r="U33" i="3"/>
  <c r="S33" i="3"/>
  <c r="R33" i="3"/>
  <c r="Q33" i="3"/>
  <c r="P33" i="3"/>
  <c r="O33" i="3"/>
  <c r="N33" i="3"/>
  <c r="M33" i="3"/>
  <c r="L33" i="3"/>
  <c r="K33" i="3"/>
  <c r="J33" i="3"/>
  <c r="I33" i="3"/>
  <c r="H33" i="3"/>
  <c r="G33" i="3"/>
  <c r="F33" i="3"/>
  <c r="E33" i="3"/>
  <c r="D33" i="3"/>
  <c r="C33" i="3"/>
  <c r="T33" i="3" s="1"/>
  <c r="V33" i="3" s="1"/>
  <c r="W33" i="3" s="1"/>
  <c r="U32" i="3"/>
  <c r="S32" i="3"/>
  <c r="R32" i="3"/>
  <c r="Q32" i="3"/>
  <c r="P32" i="3"/>
  <c r="O32" i="3"/>
  <c r="N32" i="3"/>
  <c r="M32" i="3"/>
  <c r="L32" i="3"/>
  <c r="K32" i="3"/>
  <c r="J32" i="3"/>
  <c r="I32" i="3"/>
  <c r="H32" i="3"/>
  <c r="G32" i="3"/>
  <c r="F32" i="3"/>
  <c r="E32" i="3"/>
  <c r="D32" i="3"/>
  <c r="T32" i="3" s="1"/>
  <c r="V32" i="3" s="1"/>
  <c r="W32" i="3" s="1"/>
  <c r="C32" i="3"/>
  <c r="U31" i="3"/>
  <c r="S31" i="3"/>
  <c r="R31" i="3"/>
  <c r="Q31" i="3"/>
  <c r="P31" i="3"/>
  <c r="O31" i="3"/>
  <c r="N31" i="3"/>
  <c r="M31" i="3"/>
  <c r="L31" i="3"/>
  <c r="K31" i="3"/>
  <c r="J31" i="3"/>
  <c r="I31" i="3"/>
  <c r="H31" i="3"/>
  <c r="G31" i="3"/>
  <c r="F31" i="3"/>
  <c r="E31" i="3"/>
  <c r="D31" i="3"/>
  <c r="C31" i="3"/>
  <c r="U30" i="3"/>
  <c r="S30" i="3"/>
  <c r="R30" i="3"/>
  <c r="Q30" i="3"/>
  <c r="P30" i="3"/>
  <c r="O30" i="3"/>
  <c r="N30" i="3"/>
  <c r="M30" i="3"/>
  <c r="L30" i="3"/>
  <c r="K30" i="3"/>
  <c r="J30" i="3"/>
  <c r="I30" i="3"/>
  <c r="H30" i="3"/>
  <c r="G30" i="3"/>
  <c r="F30" i="3"/>
  <c r="E30" i="3"/>
  <c r="D30" i="3"/>
  <c r="T30" i="3" s="1"/>
  <c r="V30" i="3" s="1"/>
  <c r="W30" i="3" s="1"/>
  <c r="C30" i="3"/>
  <c r="U29" i="3"/>
  <c r="S29" i="3"/>
  <c r="R29" i="3"/>
  <c r="Q29" i="3"/>
  <c r="P29" i="3"/>
  <c r="O29" i="3"/>
  <c r="N29" i="3"/>
  <c r="M29" i="3"/>
  <c r="L29" i="3"/>
  <c r="K29" i="3"/>
  <c r="J29" i="3"/>
  <c r="J46" i="3" s="1"/>
  <c r="I29" i="3"/>
  <c r="H29" i="3"/>
  <c r="G29" i="3"/>
  <c r="F29" i="3"/>
  <c r="F46" i="3" s="1"/>
  <c r="E29" i="3"/>
  <c r="D29" i="3"/>
  <c r="C29" i="3"/>
  <c r="U28" i="3"/>
  <c r="S28" i="3"/>
  <c r="R28" i="3"/>
  <c r="Q28" i="3"/>
  <c r="P28" i="3"/>
  <c r="O28" i="3"/>
  <c r="N28" i="3"/>
  <c r="M28" i="3"/>
  <c r="L28" i="3"/>
  <c r="K28" i="3"/>
  <c r="J28" i="3"/>
  <c r="I28" i="3"/>
  <c r="H28" i="3"/>
  <c r="G28" i="3"/>
  <c r="F28" i="3"/>
  <c r="E28" i="3"/>
  <c r="D28" i="3"/>
  <c r="C28" i="3"/>
  <c r="T28" i="3" s="1"/>
  <c r="V28" i="3" s="1"/>
  <c r="W28" i="3" s="1"/>
  <c r="U27" i="3"/>
  <c r="S27" i="3"/>
  <c r="R27" i="3"/>
  <c r="Q27" i="3"/>
  <c r="P27" i="3"/>
  <c r="O27" i="3"/>
  <c r="N27" i="3"/>
  <c r="M27" i="3"/>
  <c r="L27" i="3"/>
  <c r="K27" i="3"/>
  <c r="J27" i="3"/>
  <c r="I27" i="3"/>
  <c r="H27" i="3"/>
  <c r="G27" i="3"/>
  <c r="F27" i="3"/>
  <c r="E27" i="3"/>
  <c r="D27" i="3"/>
  <c r="C27" i="3"/>
  <c r="T27" i="3" s="1"/>
  <c r="V27" i="3" s="1"/>
  <c r="W27" i="3" s="1"/>
  <c r="U26" i="3"/>
  <c r="S26" i="3"/>
  <c r="R26" i="3"/>
  <c r="Q26" i="3"/>
  <c r="P26" i="3"/>
  <c r="O26" i="3"/>
  <c r="N26" i="3"/>
  <c r="M26" i="3"/>
  <c r="L26" i="3"/>
  <c r="K26" i="3"/>
  <c r="J26" i="3"/>
  <c r="I26" i="3"/>
  <c r="H26" i="3"/>
  <c r="G26" i="3"/>
  <c r="F26" i="3"/>
  <c r="E26" i="3"/>
  <c r="D26" i="3"/>
  <c r="T26" i="3" s="1"/>
  <c r="V26" i="3" s="1"/>
  <c r="W26" i="3" s="1"/>
  <c r="C26" i="3"/>
  <c r="U25" i="3"/>
  <c r="S25" i="3"/>
  <c r="R25" i="3"/>
  <c r="Q25" i="3"/>
  <c r="P25" i="3"/>
  <c r="O25" i="3"/>
  <c r="N25" i="3"/>
  <c r="M25" i="3"/>
  <c r="L25" i="3"/>
  <c r="K25" i="3"/>
  <c r="J25" i="3"/>
  <c r="I25" i="3"/>
  <c r="H25" i="3"/>
  <c r="G25" i="3"/>
  <c r="F25" i="3"/>
  <c r="E25" i="3"/>
  <c r="D25" i="3"/>
  <c r="C25" i="3"/>
  <c r="T25" i="3" s="1"/>
  <c r="V25" i="3" s="1"/>
  <c r="W25" i="3" s="1"/>
  <c r="U24" i="3"/>
  <c r="S24" i="3"/>
  <c r="R24" i="3"/>
  <c r="R46" i="3" s="1"/>
  <c r="Q24" i="3"/>
  <c r="P24" i="3"/>
  <c r="O24" i="3"/>
  <c r="N24" i="3"/>
  <c r="M24" i="3"/>
  <c r="L24" i="3"/>
  <c r="K24" i="3"/>
  <c r="J24" i="3"/>
  <c r="I24" i="3"/>
  <c r="H24" i="3"/>
  <c r="G24" i="3"/>
  <c r="F24" i="3"/>
  <c r="E24" i="3"/>
  <c r="D24" i="3"/>
  <c r="T24" i="3" s="1"/>
  <c r="C24" i="3"/>
  <c r="S23" i="3"/>
  <c r="O23" i="3"/>
  <c r="N23" i="3"/>
  <c r="K23" i="3"/>
  <c r="J23" i="3"/>
  <c r="I23" i="3"/>
  <c r="C23" i="3"/>
  <c r="U22" i="3"/>
  <c r="S22" i="3"/>
  <c r="R22" i="3"/>
  <c r="Q22" i="3"/>
  <c r="P22" i="3"/>
  <c r="O22" i="3"/>
  <c r="N22" i="3"/>
  <c r="M22" i="3"/>
  <c r="L22" i="3"/>
  <c r="K22" i="3"/>
  <c r="J22" i="3"/>
  <c r="I22" i="3"/>
  <c r="H22" i="3"/>
  <c r="G22" i="3"/>
  <c r="F22" i="3"/>
  <c r="E22" i="3"/>
  <c r="D22" i="3"/>
  <c r="T22" i="3" s="1"/>
  <c r="V22" i="3" s="1"/>
  <c r="W22" i="3" s="1"/>
  <c r="C22" i="3"/>
  <c r="U21" i="3"/>
  <c r="S21" i="3"/>
  <c r="R21" i="3"/>
  <c r="Q21" i="3"/>
  <c r="P21" i="3"/>
  <c r="O21" i="3"/>
  <c r="N21" i="3"/>
  <c r="M21" i="3"/>
  <c r="L21" i="3"/>
  <c r="K21" i="3"/>
  <c r="J21" i="3"/>
  <c r="I21" i="3"/>
  <c r="H21" i="3"/>
  <c r="G21" i="3"/>
  <c r="G23" i="3" s="1"/>
  <c r="F21" i="3"/>
  <c r="E21" i="3"/>
  <c r="D21" i="3"/>
  <c r="T21" i="3" s="1"/>
  <c r="V21" i="3" s="1"/>
  <c r="W21" i="3" s="1"/>
  <c r="C21" i="3"/>
  <c r="U20" i="3"/>
  <c r="U23" i="3" s="1"/>
  <c r="S20" i="3"/>
  <c r="R20" i="3"/>
  <c r="R23" i="3" s="1"/>
  <c r="Q20" i="3"/>
  <c r="Q23" i="3" s="1"/>
  <c r="P20" i="3"/>
  <c r="P23" i="3" s="1"/>
  <c r="O20" i="3"/>
  <c r="N20" i="3"/>
  <c r="M20" i="3"/>
  <c r="M23" i="3" s="1"/>
  <c r="L20" i="3"/>
  <c r="L23" i="3" s="1"/>
  <c r="K20" i="3"/>
  <c r="J20" i="3"/>
  <c r="I20" i="3"/>
  <c r="H20" i="3"/>
  <c r="H23" i="3" s="1"/>
  <c r="G20" i="3"/>
  <c r="F20" i="3"/>
  <c r="F23" i="3" s="1"/>
  <c r="E20" i="3"/>
  <c r="E23" i="3" s="1"/>
  <c r="D20" i="3"/>
  <c r="D23" i="3" s="1"/>
  <c r="C20" i="3"/>
  <c r="O19" i="3"/>
  <c r="U18" i="3"/>
  <c r="S18" i="3"/>
  <c r="R18" i="3"/>
  <c r="Q18" i="3"/>
  <c r="P18" i="3"/>
  <c r="O18" i="3"/>
  <c r="N18" i="3"/>
  <c r="M18" i="3"/>
  <c r="L18" i="3"/>
  <c r="K18" i="3"/>
  <c r="J18" i="3"/>
  <c r="I18" i="3"/>
  <c r="H18" i="3"/>
  <c r="G18" i="3"/>
  <c r="F18" i="3"/>
  <c r="E18" i="3"/>
  <c r="D18" i="3"/>
  <c r="C18" i="3"/>
  <c r="T18" i="3" s="1"/>
  <c r="V18" i="3" s="1"/>
  <c r="W18" i="3" s="1"/>
  <c r="U17" i="3"/>
  <c r="S17" i="3"/>
  <c r="R17" i="3"/>
  <c r="Q17" i="3"/>
  <c r="P17" i="3"/>
  <c r="O17" i="3"/>
  <c r="N17" i="3"/>
  <c r="M17" i="3"/>
  <c r="L17" i="3"/>
  <c r="K17" i="3"/>
  <c r="J17" i="3"/>
  <c r="I17" i="3"/>
  <c r="H17" i="3"/>
  <c r="G17" i="3"/>
  <c r="F17" i="3"/>
  <c r="E17" i="3"/>
  <c r="D17" i="3"/>
  <c r="C17" i="3"/>
  <c r="T17" i="3" s="1"/>
  <c r="V17" i="3" s="1"/>
  <c r="W17" i="3" s="1"/>
  <c r="U16" i="3"/>
  <c r="U19" i="3" s="1"/>
  <c r="S16" i="3"/>
  <c r="R16" i="3"/>
  <c r="Q16" i="3"/>
  <c r="P16" i="3"/>
  <c r="O16" i="3"/>
  <c r="N16" i="3"/>
  <c r="M16" i="3"/>
  <c r="L16" i="3"/>
  <c r="K16" i="3"/>
  <c r="J16" i="3"/>
  <c r="I16" i="3"/>
  <c r="H16" i="3"/>
  <c r="G16" i="3"/>
  <c r="F16" i="3"/>
  <c r="E16" i="3"/>
  <c r="D16" i="3"/>
  <c r="T16" i="3" s="1"/>
  <c r="V16" i="3" s="1"/>
  <c r="W16" i="3" s="1"/>
  <c r="C16" i="3"/>
  <c r="U15" i="3"/>
  <c r="S15" i="3"/>
  <c r="R15" i="3"/>
  <c r="Q15" i="3"/>
  <c r="Q19" i="3" s="1"/>
  <c r="P15" i="3"/>
  <c r="O15" i="3"/>
  <c r="N15" i="3"/>
  <c r="M15" i="3"/>
  <c r="M19" i="3" s="1"/>
  <c r="L15" i="3"/>
  <c r="K15" i="3"/>
  <c r="J15" i="3"/>
  <c r="I15" i="3"/>
  <c r="H15" i="3"/>
  <c r="G15" i="3"/>
  <c r="F15" i="3"/>
  <c r="E15" i="3"/>
  <c r="E19" i="3" s="1"/>
  <c r="D15" i="3"/>
  <c r="C15" i="3"/>
  <c r="U14" i="3"/>
  <c r="S14" i="3"/>
  <c r="R14" i="3"/>
  <c r="R19" i="3" s="1"/>
  <c r="Q14" i="3"/>
  <c r="P14" i="3"/>
  <c r="O14" i="3"/>
  <c r="N14" i="3"/>
  <c r="N19" i="3" s="1"/>
  <c r="M14" i="3"/>
  <c r="L14" i="3"/>
  <c r="K14" i="3"/>
  <c r="J14" i="3"/>
  <c r="J19" i="3" s="1"/>
  <c r="I14" i="3"/>
  <c r="H14" i="3"/>
  <c r="G14" i="3"/>
  <c r="F14" i="3"/>
  <c r="F19" i="3" s="1"/>
  <c r="E14" i="3"/>
  <c r="D14" i="3"/>
  <c r="C14" i="3"/>
  <c r="T14" i="3" s="1"/>
  <c r="V14" i="3" s="1"/>
  <c r="W14" i="3" s="1"/>
  <c r="U13" i="3"/>
  <c r="S13" i="3"/>
  <c r="S19" i="3" s="1"/>
  <c r="R13" i="3"/>
  <c r="Q13" i="3"/>
  <c r="P13" i="3"/>
  <c r="P19" i="3" s="1"/>
  <c r="O13" i="3"/>
  <c r="N13" i="3"/>
  <c r="M13" i="3"/>
  <c r="L13" i="3"/>
  <c r="L19" i="3" s="1"/>
  <c r="K13" i="3"/>
  <c r="K19" i="3" s="1"/>
  <c r="J13" i="3"/>
  <c r="I13" i="3"/>
  <c r="I19" i="3" s="1"/>
  <c r="H13" i="3"/>
  <c r="H19" i="3" s="1"/>
  <c r="G13" i="3"/>
  <c r="G19" i="3" s="1"/>
  <c r="F13" i="3"/>
  <c r="E13" i="3"/>
  <c r="D13" i="3"/>
  <c r="D19" i="3" s="1"/>
  <c r="C13" i="3"/>
  <c r="C19" i="3" s="1"/>
  <c r="L12" i="3"/>
  <c r="H12" i="3"/>
  <c r="U11" i="3"/>
  <c r="S11" i="3"/>
  <c r="R11" i="3"/>
  <c r="Q11" i="3"/>
  <c r="Q12" i="3" s="1"/>
  <c r="P11" i="3"/>
  <c r="O11" i="3"/>
  <c r="N11" i="3"/>
  <c r="M11" i="3"/>
  <c r="M12" i="3" s="1"/>
  <c r="L11" i="3"/>
  <c r="K11" i="3"/>
  <c r="J11" i="3"/>
  <c r="I11" i="3"/>
  <c r="I12" i="3" s="1"/>
  <c r="H11" i="3"/>
  <c r="G11" i="3"/>
  <c r="F11" i="3"/>
  <c r="E11" i="3"/>
  <c r="D11" i="3"/>
  <c r="C11" i="3"/>
  <c r="U10" i="3"/>
  <c r="S10" i="3"/>
  <c r="R10" i="3"/>
  <c r="Q10" i="3"/>
  <c r="P10" i="3"/>
  <c r="O10" i="3"/>
  <c r="N10" i="3"/>
  <c r="M10" i="3"/>
  <c r="L10" i="3"/>
  <c r="K10" i="3"/>
  <c r="J10" i="3"/>
  <c r="I10" i="3"/>
  <c r="H10" i="3"/>
  <c r="G10" i="3"/>
  <c r="F10" i="3"/>
  <c r="E10" i="3"/>
  <c r="D10" i="3"/>
  <c r="C10" i="3"/>
  <c r="T10" i="3" s="1"/>
  <c r="V10" i="3" s="1"/>
  <c r="W10" i="3" s="1"/>
  <c r="U9" i="3"/>
  <c r="S9" i="3"/>
  <c r="R9" i="3"/>
  <c r="Q9" i="3"/>
  <c r="P9" i="3"/>
  <c r="O9" i="3"/>
  <c r="N9" i="3"/>
  <c r="M9" i="3"/>
  <c r="L9" i="3"/>
  <c r="K9" i="3"/>
  <c r="J9" i="3"/>
  <c r="I9" i="3"/>
  <c r="H9" i="3"/>
  <c r="G9" i="3"/>
  <c r="F9" i="3"/>
  <c r="E9" i="3"/>
  <c r="D9" i="3"/>
  <c r="C9" i="3"/>
  <c r="T9" i="3" s="1"/>
  <c r="V9" i="3" s="1"/>
  <c r="W9" i="3" s="1"/>
  <c r="U8" i="3"/>
  <c r="S8" i="3"/>
  <c r="R8" i="3"/>
  <c r="Q8" i="3"/>
  <c r="P8" i="3"/>
  <c r="P12" i="3" s="1"/>
  <c r="O8" i="3"/>
  <c r="N8" i="3"/>
  <c r="M8" i="3"/>
  <c r="L8" i="3"/>
  <c r="K8" i="3"/>
  <c r="J8" i="3"/>
  <c r="I8" i="3"/>
  <c r="H8" i="3"/>
  <c r="G8" i="3"/>
  <c r="F8" i="3"/>
  <c r="E8" i="3"/>
  <c r="D8" i="3"/>
  <c r="D12" i="3" s="1"/>
  <c r="C8" i="3"/>
  <c r="U7" i="3"/>
  <c r="U12" i="3" s="1"/>
  <c r="S7" i="3"/>
  <c r="S12" i="3" s="1"/>
  <c r="R7" i="3"/>
  <c r="R12" i="3" s="1"/>
  <c r="R47" i="3" s="1"/>
  <c r="Q7" i="3"/>
  <c r="P7" i="3"/>
  <c r="O7" i="3"/>
  <c r="O12" i="3" s="1"/>
  <c r="N7" i="3"/>
  <c r="N12" i="3" s="1"/>
  <c r="M7" i="3"/>
  <c r="L7" i="3"/>
  <c r="K7" i="3"/>
  <c r="K12" i="3" s="1"/>
  <c r="J7" i="3"/>
  <c r="J12" i="3" s="1"/>
  <c r="J47" i="3" s="1"/>
  <c r="I7" i="3"/>
  <c r="H7" i="3"/>
  <c r="G7" i="3"/>
  <c r="G12" i="3" s="1"/>
  <c r="F7" i="3"/>
  <c r="F12" i="3" s="1"/>
  <c r="F47" i="3" s="1"/>
  <c r="E7" i="3"/>
  <c r="E12" i="3" s="1"/>
  <c r="D7" i="3"/>
  <c r="C7" i="3"/>
  <c r="P47" i="3" l="1"/>
  <c r="P94" i="3" s="1"/>
  <c r="P96" i="3" s="1"/>
  <c r="V24" i="3"/>
  <c r="T20" i="3"/>
  <c r="G47" i="3"/>
  <c r="G94" i="3" s="1"/>
  <c r="G96" i="3" s="1"/>
  <c r="S47" i="3"/>
  <c r="S94" i="3" s="1"/>
  <c r="S96" i="3" s="1"/>
  <c r="H46" i="3"/>
  <c r="C12" i="3"/>
  <c r="C47" i="3" s="1"/>
  <c r="T7" i="3"/>
  <c r="H47" i="3"/>
  <c r="H94" i="3" s="1"/>
  <c r="H96" i="3" s="1"/>
  <c r="D46" i="3"/>
  <c r="D47" i="3" s="1"/>
  <c r="D94" i="3" s="1"/>
  <c r="D96" i="3" s="1"/>
  <c r="L46" i="3"/>
  <c r="L47" i="3" s="1"/>
  <c r="L94" i="3" s="1"/>
  <c r="L96" i="3" s="1"/>
  <c r="P46" i="3"/>
  <c r="T29" i="3"/>
  <c r="V29" i="3" s="1"/>
  <c r="W29" i="3" s="1"/>
  <c r="T8" i="3"/>
  <c r="V8" i="3" s="1"/>
  <c r="W8" i="3" s="1"/>
  <c r="T11" i="3"/>
  <c r="V11" i="3" s="1"/>
  <c r="W11" i="3" s="1"/>
  <c r="T13" i="3"/>
  <c r="T15" i="3"/>
  <c r="V15" i="3" s="1"/>
  <c r="W15" i="3" s="1"/>
  <c r="E46" i="3"/>
  <c r="E47" i="3" s="1"/>
  <c r="E94" i="3" s="1"/>
  <c r="E96" i="3" s="1"/>
  <c r="I46" i="3"/>
  <c r="I47" i="3" s="1"/>
  <c r="I94" i="3" s="1"/>
  <c r="I96" i="3" s="1"/>
  <c r="M46" i="3"/>
  <c r="M47" i="3" s="1"/>
  <c r="M94" i="3" s="1"/>
  <c r="M96" i="3" s="1"/>
  <c r="Q46" i="3"/>
  <c r="Q47" i="3" s="1"/>
  <c r="Q94" i="3" s="1"/>
  <c r="Q96" i="3" s="1"/>
  <c r="U46" i="3"/>
  <c r="U47" i="3" s="1"/>
  <c r="U94" i="3" s="1"/>
  <c r="U96" i="3" s="1"/>
  <c r="T31" i="3"/>
  <c r="V31" i="3" s="1"/>
  <c r="W31" i="3" s="1"/>
  <c r="T39" i="3"/>
  <c r="V39" i="3" s="1"/>
  <c r="W39" i="3" s="1"/>
  <c r="T48" i="3"/>
  <c r="D93" i="3"/>
  <c r="H93" i="3"/>
  <c r="L93" i="3"/>
  <c r="P93" i="3"/>
  <c r="T56" i="3"/>
  <c r="N46" i="3"/>
  <c r="N47" i="3" s="1"/>
  <c r="N94" i="3" s="1"/>
  <c r="N96" i="3" s="1"/>
  <c r="E93" i="3"/>
  <c r="I93" i="3"/>
  <c r="M93" i="3"/>
  <c r="S93" i="3"/>
  <c r="Q93" i="3"/>
  <c r="U93" i="3"/>
  <c r="T62" i="3"/>
  <c r="V62" i="3" s="1"/>
  <c r="W62" i="3" s="1"/>
  <c r="T71" i="3"/>
  <c r="V71" i="3" s="1"/>
  <c r="W71" i="3" s="1"/>
  <c r="T78" i="3"/>
  <c r="V78" i="3" s="1"/>
  <c r="W78" i="3" s="1"/>
  <c r="T87" i="3"/>
  <c r="V87" i="3" s="1"/>
  <c r="W87" i="3" s="1"/>
  <c r="C93" i="3"/>
  <c r="C46" i="3"/>
  <c r="G46" i="3"/>
  <c r="K46" i="3"/>
  <c r="K47" i="3" s="1"/>
  <c r="K94" i="3" s="1"/>
  <c r="K96" i="3" s="1"/>
  <c r="O46" i="3"/>
  <c r="O47" i="3" s="1"/>
  <c r="O94" i="3" s="1"/>
  <c r="O96" i="3" s="1"/>
  <c r="S46" i="3"/>
  <c r="T35" i="3"/>
  <c r="V35" i="3" s="1"/>
  <c r="W35" i="3" s="1"/>
  <c r="T42" i="3"/>
  <c r="V42" i="3" s="1"/>
  <c r="W42" i="3" s="1"/>
  <c r="F93" i="3"/>
  <c r="F94" i="3" s="1"/>
  <c r="F96" i="3" s="1"/>
  <c r="J93" i="3"/>
  <c r="J94" i="3" s="1"/>
  <c r="J96" i="3" s="1"/>
  <c r="N93" i="3"/>
  <c r="R93" i="3"/>
  <c r="R94" i="3" s="1"/>
  <c r="R96" i="3" s="1"/>
  <c r="T58" i="3"/>
  <c r="V58" i="3" s="1"/>
  <c r="W58" i="3" s="1"/>
  <c r="T67" i="3"/>
  <c r="V67" i="3" s="1"/>
  <c r="W67" i="3" s="1"/>
  <c r="T74" i="3"/>
  <c r="V74" i="3" s="1"/>
  <c r="W74" i="3" s="1"/>
  <c r="T83" i="3"/>
  <c r="V83" i="3" s="1"/>
  <c r="W83" i="3" s="1"/>
  <c r="T90" i="3"/>
  <c r="V90" i="3" s="1"/>
  <c r="W90" i="3" s="1"/>
  <c r="T50" i="3"/>
  <c r="C55" i="3"/>
  <c r="V7" i="3" l="1"/>
  <c r="T12" i="3"/>
  <c r="T46" i="3"/>
  <c r="T19" i="3"/>
  <c r="V13" i="3"/>
  <c r="T23" i="3"/>
  <c r="V20" i="3"/>
  <c r="V56" i="3"/>
  <c r="T93" i="3"/>
  <c r="W24" i="3"/>
  <c r="V46" i="3"/>
  <c r="W46" i="3" s="1"/>
  <c r="V48" i="3"/>
  <c r="T49" i="3"/>
  <c r="C94" i="3"/>
  <c r="C96" i="3" s="1"/>
  <c r="T55" i="3"/>
  <c r="V50" i="3"/>
  <c r="V55" i="3" l="1"/>
  <c r="W55" i="3" s="1"/>
  <c r="W50" i="3"/>
  <c r="V93" i="3"/>
  <c r="W93" i="3" s="1"/>
  <c r="W56" i="3"/>
  <c r="W20" i="3"/>
  <c r="V23" i="3"/>
  <c r="W23" i="3" s="1"/>
  <c r="T47" i="3"/>
  <c r="T94" i="3" s="1"/>
  <c r="T96" i="3" s="1"/>
  <c r="V49" i="3"/>
  <c r="W49" i="3" s="1"/>
  <c r="W48" i="3"/>
  <c r="V19" i="3"/>
  <c r="W19" i="3" s="1"/>
  <c r="W13" i="3"/>
  <c r="V12" i="3"/>
  <c r="W7" i="3"/>
  <c r="V47" i="3" l="1"/>
  <c r="W12" i="3"/>
  <c r="W47" i="3" l="1"/>
  <c r="V94" i="3"/>
  <c r="V96" i="3" l="1"/>
  <c r="W96" i="3" s="1"/>
  <c r="W94" i="3"/>
</calcChain>
</file>

<file path=xl/sharedStrings.xml><?xml version="1.0" encoding="utf-8"?>
<sst xmlns="http://schemas.openxmlformats.org/spreadsheetml/2006/main" count="414" uniqueCount="187">
  <si>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</si>
  <si>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</si>
  <si>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</si>
  <si>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</si>
  <si>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</si>
  <si>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</si>
  <si>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</si>
  <si>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</si>
  <si>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в том числе</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</si>
  <si>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</si>
  <si>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</si>
  <si>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</si>
  <si>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</si>
  <si>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</si>
  <si>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</si>
  <si>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</si>
  <si>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</si>
  <si>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</si>
  <si>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</si>
  <si>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</si>
  <si>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</si>
  <si>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</si>
  <si>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</si>
  <si>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</si>
  <si>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</si>
  <si>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</si>
  <si>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</si>
  <si>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</si>
  <si>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</si>
  <si>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</si>
  <si>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</si>
  <si>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</si>
  <si>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</si>
  <si>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</si>
  <si>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</si>
  <si>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</si>
  <si>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</si>
  <si>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</si>
  <si>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</si>
  <si>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</si>
  <si>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</si>
  <si>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</si>
  <si>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</si>
  <si>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</si>
  <si>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</si>
  <si>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</si>
  <si>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</si>
  <si>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</si>
  <si>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</si>
  <si>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</si>
  <si>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</si>
  <si>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</si>
  <si>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</si>
  <si>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</si>
  <si>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</si>
  <si>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</si>
  <si>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</si>
  <si>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</si>
  <si>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</si>
  <si>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</si>
  <si>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</si>
  <si>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</si>
  <si>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</si>
  <si>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</si>
  <si>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</si>
  <si>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</si>
  <si>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</si>
  <si>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</si>
  <si>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</si>
  <si>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</si>
  <si>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</si>
  <si>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</si>
  <si>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</si>
  <si>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</si>
  <si>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</si>
  <si>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</si>
  <si>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</si>
  <si>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</si>
  <si>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</si>
  <si>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</si>
  <si>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</si>
  <si>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</si>
  <si>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</si>
  <si>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</si>
  <si>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</si>
  <si>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</si>
  <si>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</si>
  <si>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</si>
  <si>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</si>
  <si>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</si>
  <si>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</si>
  <si>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</si>
  <si>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</si>
  <si>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</si>
  <si>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</si>
  <si>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</si>
  <si>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</si>
  <si>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</si>
  <si>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</si>
  <si>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</si>
  <si>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</si>
  <si>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</si>
  <si>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</si>
  <si>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</si>
  <si>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</si>
  <si>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</si>
  <si>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</si>
  <si>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</si>
  <si>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</si>
  <si>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</si>
  <si>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</si>
  <si>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</si>
  <si>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</si>
  <si>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</si>
  <si>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</si>
  <si>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</si>
  <si>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</si>
  <si>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</si>
  <si>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</si>
  <si>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</si>
  <si>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</si>
  <si>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</si>
  <si>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</si>
  <si>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</si>
  <si>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</si>
  <si>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</si>
  <si>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</si>
  <si>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</si>
  <si>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</si>
  <si>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</si>
  <si>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</si>
  <si>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</si>
  <si>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16.05.2025 №9)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</si>
  <si>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</si>
  <si>
    <t>Приложение №1.5.1</t>
  </si>
  <si>
    <t xml:space="preserve">Решение Комиссии по разработке ТПОМС (протокол от 16.05.2025 №9)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</si>
  <si>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</si>
  <si>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</si>
  <si>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</si>
  <si>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</si>
  <si>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</si>
  <si>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</si>
  <si>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</si>
  <si>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</si>
  <si>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</si>
  <si>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</si>
  <si>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</si>
  <si>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</si>
  <si>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</si>
  <si>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</si>
  <si>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</si>
  <si>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</si>
  <si>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</si>
  <si>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</si>
  <si>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</si>
  <si>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</si>
  <si>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</si>
  <si>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</si>
  <si>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</si>
  <si>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</si>
  <si>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</si>
  <si>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</si>
  <si>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</si>
  <si>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</si>
  <si>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</si>
  <si>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</si>
  <si>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</si>
  <si>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</si>
  <si>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</si>
  <si>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</si>
  <si>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</si>
  <si>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</si>
  <si>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</si>
  <si>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</si>
  <si>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</si>
  <si>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</si>
  <si>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Приложение № 1.5.3.</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</si>
  <si>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</si>
  <si>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</si>
  <si>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</si>
  <si>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</si>
  <si>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</si>
  <si>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</si>
  <si>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</si>
  <si>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</si>
  <si>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</si>
  <si>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Решение Комиссии по разработке ТПОМС (протокол от 16.05.2025 №9)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</si>
</sst>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_р_._-;\-* #,##0.00000_р_._-;_-* &quot;-&quot;??_р_._-;_-@_-"/>
    <numFmt numFmtId="167" formatCode="#,##0_ ;\-#,##0\ "/>
    <numFmt numFmtId="169" formatCode="_-* #,##0.000000_р_._-;\-* #,##0.000000_р_._-;_-* &quot;-&quot;??_р_._-;_-@_-"/>
    <numFmt numFmtId="170" formatCode="_-* #,##0.0000_р_._-;\-* #,##0.0000_р_._-;_-* &quot;-&quot;??_р_._-;_-@_-"/>
    <numFmt numFmtId="171" formatCode="#,##0.000000"/>
    <numFmt numFmtId="172" formatCode="_-* #,##0.0000000_р_._-;\-* #,##0.0000000_р_._-;_-* &quot;-&quot;??_р_._-;_-@_-"/>
  </numFmts>
  <fonts count="42"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sz val="14"/>
      <color theme="1"/>
      <name val="Times New Roman"/>
      <family val="1"/>
      <charset val="204"/>
    </font>
    <font>
      <sz val="12"/>
      <color theme="1"/>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sz val="13"/>
      <color rgb="FFFF0000"/>
      <name val="Times New Roman"/>
      <family val="1"/>
      <charset val="204"/>
    </font>
    <font>
      <sz val="10"/>
      <color theme="0"/>
      <name val="Times New Roman"/>
      <family val="1"/>
      <charset val="204"/>
    </font>
    <font>
      <sz val="13"/>
      <color theme="1"/>
      <name val="Calibri"/>
      <family val="2"/>
      <charset val="204"/>
      <scheme val="minor"/>
    </font>
    <font>
      <b/>
      <sz val="18"/>
      <color theme="1"/>
      <name val="Times New Roman"/>
      <family val="1"/>
      <charset val="204"/>
    </font>
    <font>
      <b/>
      <sz val="12"/>
      <color theme="1"/>
      <name val="Times New Roman"/>
      <family val="1"/>
      <charset val="204"/>
    </font>
    <font>
      <b/>
      <sz val="13"/>
      <color theme="1"/>
      <name val="Times New Roman"/>
      <family val="1"/>
      <charset val="204"/>
    </font>
    <font>
      <b/>
      <sz val="20"/>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1">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0" fontId="9" fillId="0" borderId="0"/>
    <xf numFmtId="0" fontId="1" fillId="0" borderId="0"/>
    <xf numFmtId="0" fontId="16" fillId="0" borderId="0"/>
    <xf numFmtId="0" fontId="32" fillId="0" borderId="0"/>
    <xf numFmtId="0" fontId="3"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4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2" fillId="0" borderId="0" xfId="1" applyFont="1" applyFill="1"/>
    <xf numFmtId="3" fontId="2" fillId="0" borderId="0" xfId="3" applyNumberFormat="1" applyFont="1" applyFill="1"/>
    <xf numFmtId="0" fontId="6" fillId="0" borderId="0" xfId="1" applyFont="1" applyBorder="1" applyAlignment="1">
      <alignment vertical="center"/>
    </xf>
    <xf numFmtId="0" fontId="7" fillId="0" borderId="0" xfId="1" applyFont="1" applyBorder="1" applyAlignment="1">
      <alignment horizontal="left" vertical="center" wrapText="1"/>
    </xf>
    <xf numFmtId="0" fontId="2" fillId="0" borderId="0" xfId="1" applyFont="1" applyBorder="1"/>
    <xf numFmtId="0" fontId="11" fillId="0" borderId="0" xfId="1" applyFont="1" applyBorder="1" applyAlignment="1">
      <alignment vertical="center"/>
    </xf>
    <xf numFmtId="0" fontId="12" fillId="0" borderId="0" xfId="5" applyFont="1" applyAlignment="1"/>
    <xf numFmtId="0" fontId="6"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25" fillId="0" borderId="0" xfId="1" applyFont="1" applyAlignment="1"/>
    <xf numFmtId="0" fontId="19" fillId="0" borderId="3" xfId="1" applyFont="1" applyFill="1" applyBorder="1" applyAlignment="1">
      <alignment horizontal="center" vertical="center" textRotation="90" wrapText="1"/>
    </xf>
    <xf numFmtId="0" fontId="19" fillId="5" borderId="3" xfId="1" applyFont="1" applyFill="1" applyBorder="1" applyAlignment="1">
      <alignment horizontal="center" vertical="center" textRotation="90" wrapText="1"/>
    </xf>
    <xf numFmtId="0" fontId="19" fillId="6" borderId="3" xfId="1" applyFont="1" applyFill="1" applyBorder="1" applyAlignment="1">
      <alignment horizontal="center" vertical="center" textRotation="90" wrapText="1"/>
    </xf>
    <xf numFmtId="3" fontId="17" fillId="0" borderId="3" xfId="6" applyNumberFormat="1" applyFont="1" applyBorder="1" applyAlignment="1">
      <alignment horizontal="center" vertical="center" wrapText="1"/>
    </xf>
    <xf numFmtId="0" fontId="18"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0" fillId="0" borderId="0" xfId="1" applyFont="1"/>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31" fillId="0" borderId="3"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3"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7" borderId="3" xfId="9" applyNumberFormat="1" applyFont="1" applyFill="1" applyBorder="1" applyAlignment="1">
      <alignment horizontal="right" vertical="center"/>
    </xf>
    <xf numFmtId="165" fontId="13" fillId="7" borderId="8" xfId="9" applyNumberFormat="1" applyFont="1" applyFill="1" applyBorder="1" applyAlignment="1">
      <alignment horizontal="right" vertical="center"/>
    </xf>
    <xf numFmtId="165" fontId="14" fillId="4" borderId="3" xfId="9" applyNumberFormat="1" applyFont="1" applyFill="1" applyBorder="1" applyAlignment="1">
      <alignment horizontal="center" vertical="center"/>
    </xf>
    <xf numFmtId="165" fontId="2" fillId="0" borderId="0" xfId="1" applyNumberFormat="1" applyFont="1"/>
    <xf numFmtId="0" fontId="33" fillId="0" borderId="3" xfId="10" applyFont="1" applyFill="1" applyBorder="1" applyAlignment="1">
      <alignment vertical="top" wrapText="1"/>
    </xf>
    <xf numFmtId="0" fontId="19" fillId="0" borderId="3" xfId="10" applyFont="1" applyFill="1" applyBorder="1" applyAlignment="1">
      <alignment vertical="top" wrapText="1"/>
    </xf>
    <xf numFmtId="0" fontId="28" fillId="3" borderId="3" xfId="8" applyFont="1" applyFill="1" applyBorder="1"/>
    <xf numFmtId="0" fontId="28"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13" fillId="0" borderId="0" xfId="9" applyNumberFormat="1" applyFont="1" applyFill="1" applyBorder="1" applyAlignment="1">
      <alignment horizontal="center" vertical="center" wrapText="1"/>
    </xf>
    <xf numFmtId="165" fontId="34" fillId="3" borderId="3" xfId="9" applyNumberFormat="1" applyFont="1" applyFill="1" applyBorder="1" applyAlignment="1">
      <alignment horizontal="center" vertical="center" wrapText="1"/>
    </xf>
    <xf numFmtId="0" fontId="19" fillId="9" borderId="3" xfId="10" applyFont="1" applyFill="1" applyBorder="1" applyAlignment="1">
      <alignment vertical="top" wrapText="1"/>
    </xf>
    <xf numFmtId="0" fontId="19" fillId="0" borderId="4" xfId="8" applyFont="1" applyFill="1" applyBorder="1"/>
    <xf numFmtId="0" fontId="19" fillId="0" borderId="8" xfId="1" applyFont="1" applyFill="1" applyBorder="1" applyAlignment="1">
      <alignment wrapText="1"/>
    </xf>
    <xf numFmtId="0" fontId="19" fillId="9" borderId="8" xfId="1" applyFont="1" applyFill="1" applyBorder="1" applyAlignment="1">
      <alignment wrapText="1"/>
    </xf>
    <xf numFmtId="0" fontId="19" fillId="0" borderId="3" xfId="8" applyFont="1" applyFill="1" applyBorder="1" applyAlignment="1">
      <alignment horizontal="right"/>
    </xf>
    <xf numFmtId="0" fontId="19" fillId="0" borderId="3" xfId="7" applyFont="1" applyFill="1" applyBorder="1" applyAlignment="1">
      <alignment horizontal="right"/>
    </xf>
    <xf numFmtId="0" fontId="19" fillId="0" borderId="3" xfId="10" applyFont="1" applyFill="1" applyBorder="1" applyAlignment="1">
      <alignment wrapText="1"/>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9"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0" fontId="14" fillId="0" borderId="3" xfId="0" applyFont="1" applyFill="1" applyBorder="1" applyAlignment="1">
      <alignment horizontal="center" vertical="center" wrapText="1"/>
    </xf>
    <xf numFmtId="0" fontId="14" fillId="9"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10" applyFont="1" applyFill="1" applyBorder="1" applyAlignment="1">
      <alignment horizontal="left" vertical="center" wrapText="1"/>
    </xf>
    <xf numFmtId="0" fontId="19" fillId="7" borderId="3" xfId="8" applyFont="1" applyFill="1" applyBorder="1"/>
    <xf numFmtId="0" fontId="19" fillId="2" borderId="3" xfId="8" applyFont="1" applyFill="1" applyBorder="1" applyAlignment="1">
      <alignment wrapText="1"/>
    </xf>
    <xf numFmtId="0" fontId="14" fillId="0" borderId="0" xfId="1" applyFont="1"/>
    <xf numFmtId="0" fontId="19" fillId="0" borderId="3" xfId="1" applyFont="1" applyBorder="1" applyAlignment="1">
      <alignment wrapText="1"/>
    </xf>
    <xf numFmtId="169" fontId="19" fillId="0" borderId="3" xfId="1" applyNumberFormat="1" applyFont="1" applyBorder="1"/>
    <xf numFmtId="169" fontId="20" fillId="0" borderId="3" xfId="1" applyNumberFormat="1" applyFont="1" applyBorder="1"/>
    <xf numFmtId="0" fontId="2" fillId="0" borderId="3" xfId="1" applyFont="1" applyBorder="1"/>
    <xf numFmtId="0" fontId="19" fillId="0" borderId="3" xfId="1" applyFont="1" applyBorder="1"/>
    <xf numFmtId="165" fontId="19" fillId="0" borderId="3" xfId="1" applyNumberFormat="1" applyFont="1" applyBorder="1"/>
    <xf numFmtId="165" fontId="20" fillId="0" borderId="3" xfId="1" applyNumberFormat="1" applyFont="1" applyBorder="1"/>
    <xf numFmtId="0" fontId="17" fillId="0" borderId="0" xfId="1" applyFont="1"/>
    <xf numFmtId="0" fontId="17" fillId="0" borderId="0" xfId="1" applyFont="1" applyFill="1"/>
    <xf numFmtId="0" fontId="15" fillId="0" borderId="3" xfId="1" applyFont="1" applyBorder="1" applyAlignment="1">
      <alignment horizontal="center" vertical="center" wrapText="1"/>
    </xf>
    <xf numFmtId="167" fontId="14" fillId="2" borderId="5" xfId="9" applyNumberFormat="1" applyFont="1" applyFill="1" applyBorder="1" applyAlignment="1">
      <alignment horizontal="center" vertical="center" wrapText="1"/>
    </xf>
    <xf numFmtId="167" fontId="14" fillId="2" borderId="6" xfId="9" applyNumberFormat="1" applyFont="1" applyFill="1" applyBorder="1" applyAlignment="1">
      <alignment horizontal="center" vertical="center" wrapText="1"/>
    </xf>
    <xf numFmtId="167" fontId="14" fillId="2" borderId="1" xfId="9" applyNumberFormat="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5" fillId="2" borderId="5" xfId="4" applyFont="1" applyFill="1" applyBorder="1" applyAlignment="1">
      <alignment horizontal="center" vertical="center" wrapText="1"/>
    </xf>
    <xf numFmtId="0" fontId="5" fillId="2" borderId="6"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8" fillId="0" borderId="3" xfId="1" applyFont="1" applyBorder="1" applyAlignment="1">
      <alignment horizontal="center"/>
    </xf>
    <xf numFmtId="0" fontId="20" fillId="0" borderId="4" xfId="1" applyFont="1" applyBorder="1" applyAlignment="1">
      <alignment horizontal="center" vertical="center" wrapText="1"/>
    </xf>
    <xf numFmtId="0" fontId="20" fillId="0" borderId="7" xfId="1" applyFont="1" applyBorder="1" applyAlignment="1">
      <alignment horizontal="center" vertical="center" wrapText="1"/>
    </xf>
    <xf numFmtId="0" fontId="7" fillId="0" borderId="0" xfId="1" applyFont="1" applyBorder="1" applyAlignment="1">
      <alignment horizontal="left" vertical="center" wrapText="1"/>
    </xf>
    <xf numFmtId="0" fontId="8" fillId="0" borderId="0" xfId="1" applyFont="1" applyFill="1" applyBorder="1" applyAlignment="1">
      <alignment horizontal="center" wrapText="1"/>
    </xf>
    <xf numFmtId="0" fontId="5" fillId="2" borderId="0" xfId="4" applyFont="1" applyFill="1" applyBorder="1" applyAlignment="1">
      <alignment horizontal="center" vertical="center" wrapText="1"/>
    </xf>
    <xf numFmtId="0" fontId="10" fillId="3" borderId="1" xfId="1"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xf numFmtId="0" fontId="4" fillId="0" borderId="0" xfId="2" applyFont="1" applyFill="1" applyBorder="1" applyAlignment="1">
      <alignment horizontal="center" vertical="center" wrapText="1"/>
    </xf>
    <xf numFmtId="0" fontId="10" fillId="2" borderId="0" xfId="1" applyFont="1" applyFill="1" applyBorder="1" applyAlignment="1">
      <alignment horizontal="center" vertical="center" wrapText="1"/>
    </xf>
    <xf numFmtId="0" fontId="17" fillId="2" borderId="0" xfId="1" applyFont="1" applyFill="1" applyBorder="1" applyAlignment="1">
      <alignment horizontal="center" vertical="center"/>
    </xf>
    <xf numFmtId="165" fontId="14" fillId="2" borderId="0" xfId="9" applyNumberFormat="1" applyFont="1" applyFill="1" applyBorder="1" applyAlignment="1">
      <alignment horizontal="center" vertical="center"/>
    </xf>
    <xf numFmtId="0" fontId="4" fillId="0" borderId="3" xfId="1" applyFont="1" applyBorder="1" applyAlignment="1">
      <alignment horizontal="center" vertical="center" wrapText="1"/>
    </xf>
    <xf numFmtId="0" fontId="7" fillId="0" borderId="3" xfId="1" applyFont="1" applyBorder="1" applyAlignment="1">
      <alignment horizontal="center"/>
    </xf>
    <xf numFmtId="0" fontId="10" fillId="3" borderId="3" xfId="1" applyFont="1" applyFill="1" applyBorder="1" applyAlignment="1">
      <alignment horizontal="center" vertical="center" wrapText="1"/>
    </xf>
    <xf numFmtId="0" fontId="19" fillId="0" borderId="3" xfId="1" applyFont="1" applyBorder="1" applyAlignment="1">
      <alignment horizontal="center" vertical="center" wrapText="1"/>
    </xf>
    <xf numFmtId="0" fontId="14" fillId="10" borderId="3" xfId="1" applyFont="1" applyFill="1" applyBorder="1" applyAlignment="1">
      <alignment horizontal="center" vertical="center" wrapText="1"/>
    </xf>
    <xf numFmtId="0" fontId="24" fillId="0" borderId="4" xfId="4" applyFont="1" applyFill="1" applyBorder="1" applyAlignment="1">
      <alignment horizontal="center" vertical="center" wrapText="1"/>
    </xf>
    <xf numFmtId="0" fontId="34" fillId="4" borderId="4" xfId="1" applyFont="1" applyFill="1" applyBorder="1" applyAlignment="1">
      <alignment horizontal="center" vertical="center" wrapText="1"/>
    </xf>
    <xf numFmtId="0" fontId="23"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3" borderId="3" xfId="1" applyFont="1" applyFill="1" applyBorder="1" applyAlignment="1">
      <alignment horizontal="center" vertical="center" wrapText="1"/>
    </xf>
    <xf numFmtId="165" fontId="13" fillId="2" borderId="0" xfId="9" applyNumberFormat="1" applyFont="1" applyFill="1" applyBorder="1" applyAlignment="1">
      <alignment horizontal="center" vertical="center" wrapText="1"/>
    </xf>
    <xf numFmtId="0" fontId="19" fillId="4" borderId="3" xfId="1" applyFont="1" applyFill="1" applyBorder="1" applyAlignment="1">
      <alignment horizontal="center" vertical="center" textRotation="90" wrapText="1"/>
    </xf>
    <xf numFmtId="0" fontId="35" fillId="6" borderId="3" xfId="1" applyFont="1" applyFill="1" applyBorder="1" applyAlignment="1">
      <alignment horizontal="center" vertical="center" textRotation="90" wrapText="1"/>
    </xf>
    <xf numFmtId="0" fontId="19" fillId="11" borderId="3" xfId="1" applyFont="1" applyFill="1" applyBorder="1" applyAlignment="1">
      <alignment horizontal="center" vertical="center" textRotation="90" wrapText="1"/>
    </xf>
    <xf numFmtId="0" fontId="19" fillId="8"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0" fontId="24" fillId="0" borderId="7" xfId="4" applyFont="1" applyFill="1" applyBorder="1" applyAlignment="1">
      <alignment horizontal="center" vertical="center" wrapText="1"/>
    </xf>
    <xf numFmtId="0" fontId="34" fillId="4" borderId="7" xfId="1" applyFont="1" applyFill="1" applyBorder="1" applyAlignment="1">
      <alignment horizontal="center" vertical="center" wrapText="1"/>
    </xf>
    <xf numFmtId="3" fontId="24"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0" fontId="17" fillId="0" borderId="0" xfId="1" applyFont="1" applyAlignment="1">
      <alignment horizontal="center" vertical="center"/>
    </xf>
    <xf numFmtId="165" fontId="14" fillId="10"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14" fillId="0" borderId="3" xfId="9" applyNumberFormat="1" applyFont="1" applyFill="1" applyBorder="1" applyAlignment="1">
      <alignment horizontal="center" vertical="center"/>
    </xf>
    <xf numFmtId="165" fontId="0" fillId="0" borderId="0" xfId="0" applyNumberFormat="1"/>
    <xf numFmtId="0" fontId="19" fillId="8" borderId="3" xfId="10" applyFont="1" applyFill="1" applyBorder="1" applyAlignment="1">
      <alignment vertical="top" wrapText="1"/>
    </xf>
    <xf numFmtId="0" fontId="19" fillId="0" borderId="3" xfId="1" applyFont="1" applyFill="1" applyBorder="1" applyAlignment="1">
      <alignment wrapText="1"/>
    </xf>
    <xf numFmtId="0" fontId="19" fillId="8" borderId="3" xfId="1" applyFont="1" applyFill="1" applyBorder="1" applyAlignment="1">
      <alignment wrapText="1"/>
    </xf>
    <xf numFmtId="0" fontId="19" fillId="8" borderId="3" xfId="10" applyFont="1" applyFill="1" applyBorder="1" applyAlignment="1">
      <alignment horizontal="left" vertical="center" wrapText="1"/>
    </xf>
    <xf numFmtId="165" fontId="34" fillId="3" borderId="7"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165" fontId="13" fillId="2" borderId="0" xfId="9" applyNumberFormat="1" applyFont="1" applyFill="1" applyBorder="1" applyAlignment="1">
      <alignment horizontal="center" vertical="center"/>
    </xf>
    <xf numFmtId="0" fontId="19" fillId="4" borderId="3" xfId="10" applyFont="1" applyFill="1" applyBorder="1" applyAlignment="1">
      <alignment horizontal="left" vertical="center" wrapText="1"/>
    </xf>
    <xf numFmtId="0" fontId="28" fillId="7" borderId="3" xfId="8" applyFont="1" applyFill="1" applyBorder="1"/>
    <xf numFmtId="0" fontId="28" fillId="7" borderId="3" xfId="8" applyFont="1" applyFill="1" applyBorder="1" applyAlignment="1">
      <alignment wrapText="1"/>
    </xf>
    <xf numFmtId="165" fontId="34" fillId="7" borderId="3" xfId="9" applyNumberFormat="1" applyFont="1" applyFill="1" applyBorder="1" applyAlignment="1">
      <alignment horizontal="center" vertical="center"/>
    </xf>
    <xf numFmtId="165" fontId="13" fillId="7" borderId="3" xfId="9" applyNumberFormat="1" applyFont="1" applyFill="1" applyBorder="1" applyAlignment="1">
      <alignment horizontal="center" vertical="center"/>
    </xf>
    <xf numFmtId="0" fontId="15" fillId="0" borderId="0" xfId="1" applyFont="1"/>
    <xf numFmtId="0" fontId="28" fillId="4" borderId="3" xfId="8" applyFont="1" applyFill="1" applyBorder="1" applyAlignment="1">
      <alignment horizontal="left" wrapText="1"/>
    </xf>
    <xf numFmtId="169" fontId="34" fillId="4" borderId="3" xfId="9" applyNumberFormat="1" applyFont="1" applyFill="1" applyBorder="1" applyAlignment="1">
      <alignment horizontal="center" vertical="center" wrapText="1"/>
    </xf>
    <xf numFmtId="166" fontId="34" fillId="4" borderId="3" xfId="9" applyNumberFormat="1" applyFont="1" applyFill="1" applyBorder="1" applyAlignment="1">
      <alignment horizontal="center" vertical="center" wrapText="1"/>
    </xf>
    <xf numFmtId="165" fontId="34" fillId="4" borderId="3" xfId="9" applyNumberFormat="1" applyFont="1" applyFill="1" applyBorder="1" applyAlignment="1">
      <alignment horizontal="center" vertical="center" wrapText="1"/>
    </xf>
    <xf numFmtId="170" fontId="34" fillId="4" borderId="3" xfId="9" applyNumberFormat="1" applyFont="1" applyFill="1" applyBorder="1" applyAlignment="1">
      <alignment horizontal="center" vertical="center" wrapText="1"/>
    </xf>
    <xf numFmtId="165" fontId="13" fillId="4" borderId="3" xfId="9" applyNumberFormat="1" applyFont="1" applyFill="1" applyBorder="1" applyAlignment="1">
      <alignment horizontal="center" vertical="center" wrapText="1"/>
    </xf>
    <xf numFmtId="166" fontId="13" fillId="4" borderId="3" xfId="9" applyNumberFormat="1" applyFont="1" applyFill="1" applyBorder="1" applyAlignment="1">
      <alignment horizontal="center" vertical="center" wrapText="1"/>
    </xf>
    <xf numFmtId="169" fontId="13" fillId="4" borderId="3" xfId="9" applyNumberFormat="1" applyFont="1" applyFill="1" applyBorder="1" applyAlignment="1">
      <alignment horizontal="center" vertical="center" wrapText="1"/>
    </xf>
    <xf numFmtId="170" fontId="13" fillId="4" borderId="3" xfId="9" applyNumberFormat="1" applyFont="1" applyFill="1" applyBorder="1" applyAlignment="1">
      <alignment horizontal="center" vertical="center" wrapText="1"/>
    </xf>
    <xf numFmtId="165" fontId="13" fillId="4" borderId="5" xfId="9" applyNumberFormat="1" applyFont="1" applyFill="1" applyBorder="1" applyAlignment="1">
      <alignment horizontal="center" vertical="center" wrapText="1"/>
    </xf>
    <xf numFmtId="166" fontId="13" fillId="4" borderId="5" xfId="9" applyNumberFormat="1" applyFont="1" applyFill="1" applyBorder="1" applyAlignment="1">
      <alignment horizontal="center" vertical="center" wrapText="1"/>
    </xf>
    <xf numFmtId="0" fontId="28" fillId="2" borderId="3" xfId="8" applyFont="1" applyFill="1" applyBorder="1"/>
    <xf numFmtId="0" fontId="28" fillId="8" borderId="3" xfId="8" applyFont="1" applyFill="1" applyBorder="1" applyAlignment="1">
      <alignment horizontal="left" wrapText="1"/>
    </xf>
    <xf numFmtId="169" fontId="34" fillId="8" borderId="3" xfId="9" applyNumberFormat="1" applyFont="1" applyFill="1" applyBorder="1" applyAlignment="1">
      <alignment horizontal="center" vertical="center" wrapText="1"/>
    </xf>
    <xf numFmtId="166" fontId="34" fillId="8" borderId="3" xfId="9" applyNumberFormat="1" applyFont="1" applyFill="1" applyBorder="1" applyAlignment="1">
      <alignment horizontal="center" vertical="center" wrapText="1"/>
    </xf>
    <xf numFmtId="165" fontId="34" fillId="8" borderId="3" xfId="9" applyNumberFormat="1" applyFont="1" applyFill="1" applyBorder="1" applyAlignment="1">
      <alignment horizontal="center" vertical="center" wrapText="1"/>
    </xf>
    <xf numFmtId="170" fontId="34" fillId="8" borderId="3" xfId="9" applyNumberFormat="1" applyFont="1" applyFill="1" applyBorder="1" applyAlignment="1">
      <alignment horizontal="center" vertical="center" wrapText="1"/>
    </xf>
    <xf numFmtId="169" fontId="13" fillId="8" borderId="3" xfId="9" applyNumberFormat="1" applyFont="1" applyFill="1" applyBorder="1" applyAlignment="1">
      <alignment horizontal="center" vertical="center" wrapText="1"/>
    </xf>
    <xf numFmtId="169" fontId="13" fillId="8" borderId="5" xfId="9" applyNumberFormat="1" applyFont="1" applyFill="1" applyBorder="1" applyAlignment="1">
      <alignment horizontal="center" vertical="center" wrapText="1"/>
    </xf>
    <xf numFmtId="169" fontId="13" fillId="8" borderId="5" xfId="9" applyNumberFormat="1" applyFont="1" applyFill="1" applyBorder="1" applyAlignment="1">
      <alignment vertical="center" wrapText="1"/>
    </xf>
    <xf numFmtId="165" fontId="13" fillId="8" borderId="3" xfId="9" applyNumberFormat="1" applyFont="1" applyFill="1" applyBorder="1" applyAlignment="1">
      <alignment horizontal="center" vertical="center" wrapText="1"/>
    </xf>
    <xf numFmtId="165" fontId="14" fillId="2" borderId="0" xfId="9" applyNumberFormat="1" applyFont="1" applyFill="1" applyBorder="1" applyAlignment="1">
      <alignment horizontal="right" vertical="center"/>
    </xf>
    <xf numFmtId="0" fontId="2" fillId="2" borderId="0" xfId="1" applyFont="1" applyFill="1"/>
    <xf numFmtId="0" fontId="28" fillId="2" borderId="3" xfId="8" applyFont="1" applyFill="1" applyBorder="1" applyAlignment="1">
      <alignment horizontal="left" wrapText="1"/>
    </xf>
    <xf numFmtId="165" fontId="13" fillId="2" borderId="3" xfId="9" applyNumberFormat="1" applyFont="1" applyFill="1" applyBorder="1" applyAlignment="1">
      <alignment horizontal="center" vertical="center" wrapText="1"/>
    </xf>
    <xf numFmtId="0" fontId="19" fillId="0" borderId="3" xfId="1" applyFont="1" applyBorder="1" applyAlignment="1">
      <alignment horizontal="center"/>
    </xf>
    <xf numFmtId="3" fontId="2" fillId="0" borderId="3" xfId="3" applyNumberFormat="1" applyFont="1" applyFill="1" applyBorder="1"/>
    <xf numFmtId="3" fontId="14" fillId="0" borderId="3" xfId="3" applyNumberFormat="1" applyFont="1" applyFill="1" applyBorder="1" applyAlignment="1">
      <alignment horizontal="center"/>
    </xf>
    <xf numFmtId="3" fontId="14" fillId="0" borderId="0" xfId="3" applyNumberFormat="1" applyFont="1" applyFill="1" applyBorder="1" applyAlignment="1">
      <alignment horizontal="center"/>
    </xf>
    <xf numFmtId="0" fontId="19" fillId="0" borderId="3" xfId="1" applyFont="1" applyBorder="1" applyAlignment="1">
      <alignment horizontal="center" wrapText="1"/>
    </xf>
    <xf numFmtId="171" fontId="14" fillId="0" borderId="3" xfId="3" applyNumberFormat="1" applyFont="1" applyFill="1" applyBorder="1" applyAlignment="1">
      <alignment horizontal="center"/>
    </xf>
    <xf numFmtId="171" fontId="14" fillId="0" borderId="0" xfId="3" applyNumberFormat="1" applyFont="1" applyFill="1" applyBorder="1" applyAlignment="1">
      <alignment horizontal="center"/>
    </xf>
    <xf numFmtId="3" fontId="2" fillId="0" borderId="0" xfId="1" applyNumberFormat="1" applyFont="1"/>
    <xf numFmtId="0" fontId="22" fillId="12" borderId="3" xfId="1" applyFont="1" applyFill="1" applyBorder="1" applyAlignment="1">
      <alignment horizontal="center"/>
    </xf>
    <xf numFmtId="0" fontId="2" fillId="12" borderId="3" xfId="1" applyFont="1" applyFill="1" applyBorder="1"/>
    <xf numFmtId="3" fontId="2" fillId="12" borderId="3" xfId="3" applyNumberFormat="1" applyFont="1" applyFill="1" applyBorder="1"/>
    <xf numFmtId="3" fontId="22" fillId="12" borderId="3" xfId="1" applyNumberFormat="1" applyFont="1" applyFill="1" applyBorder="1" applyAlignment="1">
      <alignment horizontal="center" vertical="center" wrapText="1"/>
    </xf>
    <xf numFmtId="3" fontId="22" fillId="12" borderId="0" xfId="1" applyNumberFormat="1" applyFont="1" applyFill="1" applyBorder="1" applyAlignment="1">
      <alignment horizontal="center" vertical="center" wrapText="1"/>
    </xf>
    <xf numFmtId="0" fontId="21" fillId="0" borderId="3" xfId="1" applyFont="1" applyBorder="1" applyAlignment="1">
      <alignment horizontal="center"/>
    </xf>
    <xf numFmtId="3" fontId="22" fillId="0" borderId="3" xfId="3" applyNumberFormat="1" applyFont="1" applyFill="1" applyBorder="1" applyAlignment="1">
      <alignment horizontal="center"/>
    </xf>
    <xf numFmtId="3" fontId="22" fillId="0" borderId="0" xfId="3" applyNumberFormat="1" applyFont="1" applyFill="1" applyBorder="1" applyAlignment="1">
      <alignment horizontal="center"/>
    </xf>
    <xf numFmtId="169" fontId="14" fillId="0" borderId="3" xfId="1" applyNumberFormat="1" applyFont="1" applyBorder="1"/>
    <xf numFmtId="172" fontId="14" fillId="0" borderId="3" xfId="1" applyNumberFormat="1" applyFont="1" applyBorder="1"/>
    <xf numFmtId="169" fontId="14" fillId="0" borderId="3" xfId="1" applyNumberFormat="1" applyFont="1" applyBorder="1" applyAlignment="1"/>
    <xf numFmtId="169" fontId="14" fillId="0" borderId="3" xfId="3" applyNumberFormat="1" applyFont="1" applyFill="1" applyBorder="1"/>
    <xf numFmtId="0" fontId="36" fillId="0" borderId="0" xfId="1" applyFont="1"/>
    <xf numFmtId="165" fontId="23" fillId="0" borderId="3" xfId="9"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29" fillId="0" borderId="3" xfId="9" applyNumberFormat="1" applyFont="1" applyFill="1" applyBorder="1" applyAlignment="1">
      <alignment horizontal="center" vertical="center"/>
    </xf>
    <xf numFmtId="165" fontId="2" fillId="0" borderId="9" xfId="1" applyNumberFormat="1" applyFont="1" applyBorder="1" applyAlignment="1">
      <alignment horizontal="center"/>
    </xf>
    <xf numFmtId="3" fontId="0" fillId="0" borderId="0" xfId="0" applyNumberFormat="1"/>
    <xf numFmtId="0" fontId="20" fillId="0" borderId="0" xfId="0" applyFont="1"/>
    <xf numFmtId="165" fontId="20" fillId="0" borderId="0" xfId="0" applyNumberFormat="1" applyFont="1"/>
    <xf numFmtId="0" fontId="37" fillId="0" borderId="0" xfId="0" applyFont="1"/>
    <xf numFmtId="0" fontId="31" fillId="0" borderId="0" xfId="11" applyFont="1" applyFill="1"/>
    <xf numFmtId="0" fontId="23" fillId="0" borderId="0" xfId="11" applyFont="1" applyFill="1"/>
    <xf numFmtId="0" fontId="34" fillId="0" borderId="0" xfId="11" applyFont="1" applyFill="1" applyAlignment="1">
      <alignment horizontal="right" vertical="center"/>
    </xf>
    <xf numFmtId="0" fontId="31" fillId="0" borderId="0" xfId="11" applyFont="1" applyFill="1" applyAlignment="1">
      <alignment horizontal="centerContinuous" vertical="center"/>
    </xf>
    <xf numFmtId="0" fontId="38" fillId="0" borderId="2" xfId="11" applyFont="1" applyFill="1" applyBorder="1" applyAlignment="1">
      <alignment horizontal="left" vertical="center" wrapText="1"/>
    </xf>
    <xf numFmtId="0" fontId="23" fillId="0" borderId="0" xfId="11" applyFont="1" applyFill="1" applyAlignment="1">
      <alignment vertical="center"/>
    </xf>
    <xf numFmtId="0" fontId="31" fillId="0" borderId="0" xfId="11" applyFont="1" applyFill="1" applyAlignment="1">
      <alignment vertical="center"/>
    </xf>
    <xf numFmtId="0" fontId="24" fillId="0" borderId="4" xfId="11" applyFont="1" applyFill="1" applyBorder="1" applyAlignment="1">
      <alignment horizontal="center" vertical="center" wrapText="1"/>
    </xf>
    <xf numFmtId="0" fontId="38" fillId="0" borderId="10" xfId="1" applyFont="1" applyBorder="1" applyAlignment="1">
      <alignment horizontal="center" vertical="center"/>
    </xf>
    <xf numFmtId="0" fontId="38" fillId="0" borderId="9" xfId="1" applyFont="1" applyBorder="1" applyAlignment="1">
      <alignment horizontal="center" vertical="center"/>
    </xf>
    <xf numFmtId="0" fontId="38" fillId="0" borderId="8" xfId="1" applyFont="1" applyBorder="1" applyAlignment="1">
      <alignment horizontal="center" vertical="center"/>
    </xf>
    <xf numFmtId="0" fontId="39" fillId="3" borderId="4" xfId="1" applyFont="1" applyFill="1" applyBorder="1" applyAlignment="1">
      <alignment horizontal="center" vertical="center" wrapText="1"/>
    </xf>
    <xf numFmtId="0" fontId="39" fillId="7" borderId="4" xfId="1" applyFont="1" applyFill="1" applyBorder="1" applyAlignment="1">
      <alignment horizontal="center" vertical="center" wrapText="1"/>
    </xf>
    <xf numFmtId="0" fontId="24" fillId="0" borderId="7" xfId="11" applyFont="1" applyFill="1" applyBorder="1" applyAlignment="1">
      <alignment horizontal="center" vertical="center" wrapText="1"/>
    </xf>
    <xf numFmtId="0" fontId="24" fillId="0" borderId="3" xfId="1" applyFont="1" applyFill="1" applyBorder="1" applyAlignment="1">
      <alignment horizontal="center" vertical="center" wrapText="1"/>
    </xf>
    <xf numFmtId="0" fontId="24" fillId="2" borderId="3" xfId="1" applyFont="1" applyFill="1" applyBorder="1" applyAlignment="1">
      <alignment horizontal="center" vertical="center" wrapText="1"/>
    </xf>
    <xf numFmtId="0" fontId="39" fillId="3" borderId="7" xfId="1" applyFont="1" applyFill="1" applyBorder="1" applyAlignment="1">
      <alignment horizontal="center" vertical="center" wrapText="1"/>
    </xf>
    <xf numFmtId="0" fontId="39" fillId="7" borderId="7" xfId="1" applyFont="1" applyFill="1" applyBorder="1" applyAlignment="1">
      <alignment horizontal="center" vertical="center" wrapText="1"/>
    </xf>
    <xf numFmtId="0" fontId="24" fillId="0" borderId="4" xfId="11" applyFont="1" applyFill="1" applyBorder="1" applyAlignment="1">
      <alignment horizontal="center" vertical="center" wrapText="1"/>
    </xf>
    <xf numFmtId="0" fontId="24" fillId="0" borderId="3" xfId="11" applyFont="1" applyFill="1" applyBorder="1" applyAlignment="1">
      <alignment horizontal="center" vertical="center" wrapText="1"/>
    </xf>
    <xf numFmtId="0" fontId="20" fillId="0" borderId="3" xfId="7" applyFont="1" applyFill="1" applyBorder="1" applyAlignment="1">
      <alignment horizontal="center"/>
    </xf>
    <xf numFmtId="0" fontId="20" fillId="0" borderId="3" xfId="8" applyFont="1" applyFill="1" applyBorder="1" applyAlignment="1">
      <alignment wrapText="1"/>
    </xf>
    <xf numFmtId="165" fontId="23" fillId="7" borderId="3" xfId="12" applyNumberFormat="1" applyFont="1" applyFill="1" applyBorder="1" applyAlignment="1">
      <alignment wrapText="1"/>
    </xf>
    <xf numFmtId="165" fontId="23" fillId="0" borderId="0" xfId="11" applyNumberFormat="1" applyFont="1" applyFill="1"/>
    <xf numFmtId="0" fontId="20" fillId="0" borderId="3" xfId="10" applyFont="1" applyFill="1" applyBorder="1" applyAlignment="1">
      <alignment vertical="top" wrapText="1"/>
    </xf>
    <xf numFmtId="0" fontId="40" fillId="3" borderId="3" xfId="8" applyFont="1" applyFill="1" applyBorder="1"/>
    <xf numFmtId="0" fontId="40" fillId="3" borderId="3" xfId="8" applyFont="1" applyFill="1" applyBorder="1" applyAlignment="1">
      <alignment horizontal="left" wrapText="1"/>
    </xf>
    <xf numFmtId="0" fontId="20" fillId="0" borderId="4" xfId="8" applyFont="1" applyFill="1" applyBorder="1"/>
    <xf numFmtId="0" fontId="20" fillId="0" borderId="8" xfId="1" applyFont="1" applyFill="1" applyBorder="1" applyAlignment="1">
      <alignment wrapText="1"/>
    </xf>
    <xf numFmtId="0" fontId="20" fillId="0" borderId="3" xfId="8" applyFont="1" applyFill="1" applyBorder="1" applyAlignment="1">
      <alignment horizontal="right"/>
    </xf>
    <xf numFmtId="0" fontId="20" fillId="0" borderId="3" xfId="7" applyFont="1" applyFill="1" applyBorder="1" applyAlignment="1">
      <alignment horizontal="right"/>
    </xf>
    <xf numFmtId="0" fontId="20" fillId="0" borderId="3" xfId="10" applyFont="1" applyFill="1" applyBorder="1" applyAlignment="1">
      <alignment wrapText="1"/>
    </xf>
    <xf numFmtId="165" fontId="34" fillId="7" borderId="8" xfId="12" applyNumberFormat="1" applyFont="1" applyFill="1" applyBorder="1" applyAlignment="1">
      <alignment horizontal="right" vertical="center"/>
    </xf>
    <xf numFmtId="0" fontId="20" fillId="0" borderId="3" xfId="8" applyFont="1" applyFill="1" applyBorder="1"/>
    <xf numFmtId="0" fontId="20" fillId="0" borderId="3" xfId="10" applyFont="1" applyFill="1" applyBorder="1" applyAlignment="1">
      <alignment horizontal="left" vertical="center" wrapText="1"/>
    </xf>
    <xf numFmtId="0" fontId="24" fillId="0" borderId="7" xfId="0" applyFont="1" applyFill="1" applyBorder="1" applyAlignment="1">
      <alignment horizontal="center" vertical="center" wrapText="1"/>
    </xf>
    <xf numFmtId="0" fontId="23" fillId="0" borderId="7" xfId="10" applyFont="1" applyFill="1" applyBorder="1" applyAlignment="1">
      <alignment horizontal="left" vertical="center" wrapText="1"/>
    </xf>
    <xf numFmtId="0" fontId="24" fillId="0" borderId="3" xfId="0" applyFont="1" applyFill="1" applyBorder="1" applyAlignment="1">
      <alignment horizontal="center" vertical="center" wrapText="1"/>
    </xf>
    <xf numFmtId="0" fontId="23" fillId="0" borderId="3" xfId="10" applyFont="1" applyFill="1" applyBorder="1" applyAlignment="1">
      <alignment horizontal="left" vertical="center" wrapText="1"/>
    </xf>
    <xf numFmtId="0" fontId="23" fillId="2" borderId="3" xfId="10" applyFont="1" applyFill="1" applyBorder="1" applyAlignment="1">
      <alignment horizontal="left" vertical="center" wrapText="1"/>
    </xf>
    <xf numFmtId="0" fontId="31" fillId="2" borderId="0" xfId="11" applyFont="1" applyFill="1"/>
    <xf numFmtId="0" fontId="24" fillId="0" borderId="4" xfId="0" applyFont="1" applyFill="1" applyBorder="1" applyAlignment="1">
      <alignment horizontal="center" vertical="center" wrapText="1"/>
    </xf>
    <xf numFmtId="0" fontId="23" fillId="0" borderId="4" xfId="10" applyFont="1" applyFill="1" applyBorder="1" applyAlignment="1">
      <alignment horizontal="left" vertical="center" wrapText="1"/>
    </xf>
    <xf numFmtId="0" fontId="20" fillId="7" borderId="3" xfId="8" applyFont="1" applyFill="1" applyBorder="1"/>
    <xf numFmtId="0" fontId="20" fillId="2" borderId="3" xfId="8" applyFont="1" applyFill="1" applyBorder="1" applyAlignment="1">
      <alignment wrapText="1"/>
    </xf>
    <xf numFmtId="0" fontId="41" fillId="0" borderId="0" xfId="11" applyFont="1" applyFill="1" applyAlignment="1">
      <alignment horizontal="center" vertical="center"/>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11 2" xfId="12"/>
    <cellStyle name="Финансовый 2 3" xfId="9"/>
    <cellStyle name="Финансовый_2012_Объемы" xfId="3"/>
  </cellStyles>
  <dxfs count="1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9_V&#1084;&#1086;%202025,%20&#1058;&#1055;&#1054;&#1052;&#1057;%202025/&#1056;&#1072;&#1073;&#1086;&#1095;&#1080;&#1081;%20&#1084;&#1072;&#1090;&#1077;&#1088;&#1080;&#1072;&#1083;%20V&#1084;&#1086;_9/&#1040;&#1085;&#1072;&#1083;&#1080;&#1079;&#1099;/&#1040;&#1055;&#1055;_&#1055;&#1088;&#1086;&#1092;&#1080;&#1083;&#1072;&#1082;&#1090;&#1080;&#1082;&#1072;%20&#1087;&#1086;%20&#1089;&#1087;&#1077;&#1094;&#1080;&#1072;&#1083;&#1080;&#1089;&#1090;&#107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8_V&#1084;&#1086;%202025,%20&#1058;&#1055;&#1054;&#1052;&#1057;2025/&#1056;&#1072;&#1073;&#1086;&#1095;&#1080;&#1081;%20&#1084;&#1072;&#1090;&#1077;&#1088;&#1080;&#1072;&#1083;%20V&#1084;&#1086;/&#1040;&#1085;&#1072;&#1083;&#1080;&#1079;&#1099;/&#1040;&#1055;&#1055;_&#1053;&#1052;&#1055;%20&#1087;&#1086;%20&#1089;&#1087;&#1077;&#1094;&#1080;&#1072;&#1083;&#1080;&#1089;&#1090;&#1072;&#108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3;&#1072;&#1087;&#1086;&#1085;&#1077;&#1085;&#1082;&#1086;/2025_&#1056;&#1072;&#1089;&#1087;&#1088;&#1077;&#1076;&#1077;&#1083;&#1077;&#1085;&#1080;&#1077;_&#1057;&#1052;&#1054;/2%20&#1055;&#1088;5%20&#1086;&#1090;%20__.03.2025/2025_&#1054;&#1041;&#1066;&#1045;&#1052;&#1067;_&#1052;&#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8_V&#1084;&#1086;%202025,%20&#1058;&#1055;&#1054;&#1052;&#1057;2025/&#1055;&#1088;&#1080;&#1083;&#1086;&#1078;&#1077;&#1085;&#1080;&#1077;%20&#1082;%20&#1055;&#1088;&#1086;&#1090;&#1086;&#1082;&#1086;&#1083;&#1091;/&#1055;&#1088;1.5.1-1.5.3_&#1040;&#1055;&#1055;%20&#1089;&#1087;&#1077;&#1094;&#1080;&#1072;&#1083;&#1080;&#1089;&#1090;&#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
      <sheetName val="Изменения"/>
      <sheetName val="2025_АПП_профил_ПРОЕКТ Протокол"/>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row r="7">
          <cell r="C7">
            <v>2530</v>
          </cell>
          <cell r="D7">
            <v>0</v>
          </cell>
          <cell r="E7">
            <v>47</v>
          </cell>
          <cell r="F7">
            <v>870</v>
          </cell>
          <cell r="G7">
            <v>170</v>
          </cell>
          <cell r="H7">
            <v>550</v>
          </cell>
          <cell r="I7">
            <v>0</v>
          </cell>
          <cell r="J7">
            <v>0</v>
          </cell>
          <cell r="K7">
            <v>560</v>
          </cell>
          <cell r="L7">
            <v>270</v>
          </cell>
          <cell r="M7">
            <v>4900</v>
          </cell>
          <cell r="N7">
            <v>0</v>
          </cell>
          <cell r="O7">
            <v>6370</v>
          </cell>
          <cell r="P7">
            <v>0</v>
          </cell>
          <cell r="Q7">
            <v>40</v>
          </cell>
          <cell r="R7">
            <v>18</v>
          </cell>
          <cell r="S7">
            <v>0</v>
          </cell>
          <cell r="U7">
            <v>0</v>
          </cell>
        </row>
        <row r="8">
          <cell r="C8">
            <v>0</v>
          </cell>
          <cell r="D8">
            <v>0</v>
          </cell>
          <cell r="E8">
            <v>16</v>
          </cell>
          <cell r="F8">
            <v>0</v>
          </cell>
          <cell r="G8">
            <v>48</v>
          </cell>
          <cell r="H8">
            <v>122</v>
          </cell>
          <cell r="I8">
            <v>20</v>
          </cell>
          <cell r="J8">
            <v>12208</v>
          </cell>
          <cell r="K8">
            <v>0</v>
          </cell>
          <cell r="L8">
            <v>21015</v>
          </cell>
          <cell r="M8">
            <v>0</v>
          </cell>
          <cell r="N8">
            <v>5</v>
          </cell>
          <cell r="O8">
            <v>5192</v>
          </cell>
          <cell r="P8">
            <v>0</v>
          </cell>
          <cell r="Q8">
            <v>0</v>
          </cell>
          <cell r="R8">
            <v>0</v>
          </cell>
          <cell r="S8">
            <v>0</v>
          </cell>
          <cell r="U8">
            <v>0</v>
          </cell>
        </row>
        <row r="9">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U9">
            <v>0</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U10">
            <v>0</v>
          </cell>
        </row>
        <row r="11">
          <cell r="C11">
            <v>0</v>
          </cell>
          <cell r="D11">
            <v>0</v>
          </cell>
          <cell r="E11">
            <v>0</v>
          </cell>
          <cell r="F11">
            <v>0</v>
          </cell>
          <cell r="G11">
            <v>0</v>
          </cell>
          <cell r="H11">
            <v>0</v>
          </cell>
          <cell r="I11">
            <v>19480</v>
          </cell>
          <cell r="J11">
            <v>0</v>
          </cell>
          <cell r="K11">
            <v>0</v>
          </cell>
          <cell r="L11">
            <v>0</v>
          </cell>
          <cell r="M11">
            <v>0</v>
          </cell>
          <cell r="N11">
            <v>0</v>
          </cell>
          <cell r="O11">
            <v>0</v>
          </cell>
          <cell r="P11">
            <v>0</v>
          </cell>
          <cell r="Q11">
            <v>0</v>
          </cell>
          <cell r="R11">
            <v>0</v>
          </cell>
          <cell r="S11">
            <v>0</v>
          </cell>
          <cell r="U11">
            <v>0</v>
          </cell>
        </row>
        <row r="13">
          <cell r="C13">
            <v>0</v>
          </cell>
          <cell r="D13">
            <v>0</v>
          </cell>
          <cell r="E13">
            <v>0</v>
          </cell>
          <cell r="F13">
            <v>0</v>
          </cell>
          <cell r="G13">
            <v>0</v>
          </cell>
          <cell r="H13">
            <v>0</v>
          </cell>
          <cell r="I13">
            <v>0</v>
          </cell>
          <cell r="J13">
            <v>0</v>
          </cell>
          <cell r="K13">
            <v>93591</v>
          </cell>
          <cell r="L13">
            <v>0</v>
          </cell>
          <cell r="M13">
            <v>0</v>
          </cell>
          <cell r="N13">
            <v>0</v>
          </cell>
          <cell r="O13">
            <v>0</v>
          </cell>
          <cell r="P13">
            <v>0</v>
          </cell>
          <cell r="Q13">
            <v>0</v>
          </cell>
          <cell r="R13">
            <v>0</v>
          </cell>
          <cell r="S13">
            <v>37193</v>
          </cell>
          <cell r="U13">
            <v>0</v>
          </cell>
        </row>
        <row r="14">
          <cell r="C14">
            <v>1845</v>
          </cell>
          <cell r="D14">
            <v>0</v>
          </cell>
          <cell r="E14">
            <v>3994</v>
          </cell>
          <cell r="F14">
            <v>3985</v>
          </cell>
          <cell r="G14">
            <v>3827</v>
          </cell>
          <cell r="H14">
            <v>3500</v>
          </cell>
          <cell r="I14">
            <v>0</v>
          </cell>
          <cell r="J14">
            <v>0</v>
          </cell>
          <cell r="K14">
            <v>1498</v>
          </cell>
          <cell r="L14">
            <v>34615</v>
          </cell>
          <cell r="M14">
            <v>2300</v>
          </cell>
          <cell r="N14">
            <v>0</v>
          </cell>
          <cell r="O14">
            <v>6862</v>
          </cell>
          <cell r="P14">
            <v>0</v>
          </cell>
          <cell r="Q14">
            <v>0</v>
          </cell>
          <cell r="R14">
            <v>0</v>
          </cell>
          <cell r="S14">
            <v>0</v>
          </cell>
          <cell r="U14">
            <v>0</v>
          </cell>
        </row>
        <row r="15">
          <cell r="C15">
            <v>0</v>
          </cell>
          <cell r="D15">
            <v>0</v>
          </cell>
          <cell r="E15">
            <v>0</v>
          </cell>
          <cell r="F15">
            <v>0</v>
          </cell>
          <cell r="G15">
            <v>0</v>
          </cell>
          <cell r="H15">
            <v>0</v>
          </cell>
          <cell r="I15">
            <v>0</v>
          </cell>
          <cell r="J15">
            <v>0</v>
          </cell>
          <cell r="K15">
            <v>1370</v>
          </cell>
          <cell r="L15">
            <v>0</v>
          </cell>
          <cell r="M15">
            <v>0</v>
          </cell>
          <cell r="N15">
            <v>0</v>
          </cell>
          <cell r="O15">
            <v>0</v>
          </cell>
          <cell r="P15">
            <v>0</v>
          </cell>
          <cell r="Q15">
            <v>0</v>
          </cell>
          <cell r="R15">
            <v>0</v>
          </cell>
          <cell r="S15">
            <v>0</v>
          </cell>
          <cell r="U15">
            <v>0</v>
          </cell>
        </row>
        <row r="16">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U16">
            <v>18756</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U17">
            <v>0</v>
          </cell>
        </row>
        <row r="18">
          <cell r="C18">
            <v>0</v>
          </cell>
          <cell r="D18">
            <v>0</v>
          </cell>
          <cell r="E18">
            <v>0</v>
          </cell>
          <cell r="F18">
            <v>0</v>
          </cell>
          <cell r="G18">
            <v>0</v>
          </cell>
          <cell r="H18">
            <v>0</v>
          </cell>
          <cell r="I18">
            <v>0</v>
          </cell>
          <cell r="J18">
            <v>38073</v>
          </cell>
          <cell r="K18">
            <v>0</v>
          </cell>
          <cell r="L18">
            <v>0</v>
          </cell>
          <cell r="M18">
            <v>0</v>
          </cell>
          <cell r="N18">
            <v>0</v>
          </cell>
          <cell r="O18">
            <v>0</v>
          </cell>
          <cell r="P18">
            <v>0</v>
          </cell>
          <cell r="Q18">
            <v>0</v>
          </cell>
          <cell r="R18">
            <v>0</v>
          </cell>
          <cell r="S18">
            <v>0</v>
          </cell>
          <cell r="U18">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U20">
            <v>0</v>
          </cell>
        </row>
        <row r="21">
          <cell r="C21">
            <v>3</v>
          </cell>
          <cell r="D21">
            <v>468</v>
          </cell>
          <cell r="E21">
            <v>0</v>
          </cell>
          <cell r="F21">
            <v>58</v>
          </cell>
          <cell r="G21">
            <v>0</v>
          </cell>
          <cell r="H21">
            <v>63</v>
          </cell>
          <cell r="I21">
            <v>4</v>
          </cell>
          <cell r="J21">
            <v>4763</v>
          </cell>
          <cell r="K21">
            <v>0</v>
          </cell>
          <cell r="L21">
            <v>1195</v>
          </cell>
          <cell r="M21">
            <v>0</v>
          </cell>
          <cell r="N21">
            <v>35</v>
          </cell>
          <cell r="O21">
            <v>1580</v>
          </cell>
          <cell r="P21">
            <v>0</v>
          </cell>
          <cell r="Q21">
            <v>0</v>
          </cell>
          <cell r="R21">
            <v>0</v>
          </cell>
          <cell r="S21">
            <v>0</v>
          </cell>
          <cell r="U21">
            <v>0</v>
          </cell>
        </row>
        <row r="22">
          <cell r="C22">
            <v>30</v>
          </cell>
          <cell r="D22">
            <v>0</v>
          </cell>
          <cell r="E22">
            <v>48</v>
          </cell>
          <cell r="F22">
            <v>1011</v>
          </cell>
          <cell r="G22">
            <v>4</v>
          </cell>
          <cell r="H22">
            <v>37</v>
          </cell>
          <cell r="I22">
            <v>36</v>
          </cell>
          <cell r="J22">
            <v>1053</v>
          </cell>
          <cell r="K22">
            <v>16808</v>
          </cell>
          <cell r="L22">
            <v>3775</v>
          </cell>
          <cell r="M22">
            <v>174</v>
          </cell>
          <cell r="N22">
            <v>0</v>
          </cell>
          <cell r="O22">
            <v>1617</v>
          </cell>
          <cell r="P22">
            <v>0</v>
          </cell>
          <cell r="Q22">
            <v>0</v>
          </cell>
          <cell r="R22">
            <v>0</v>
          </cell>
          <cell r="S22">
            <v>0</v>
          </cell>
          <cell r="U22">
            <v>0</v>
          </cell>
        </row>
        <row r="24">
          <cell r="C24">
            <v>50</v>
          </cell>
          <cell r="D24">
            <v>50</v>
          </cell>
          <cell r="E24">
            <v>0</v>
          </cell>
          <cell r="F24">
            <v>0</v>
          </cell>
          <cell r="G24">
            <v>0</v>
          </cell>
          <cell r="H24">
            <v>0</v>
          </cell>
          <cell r="I24">
            <v>72</v>
          </cell>
          <cell r="J24">
            <v>6803</v>
          </cell>
          <cell r="K24">
            <v>4132</v>
          </cell>
          <cell r="L24">
            <v>0</v>
          </cell>
          <cell r="M24">
            <v>0</v>
          </cell>
          <cell r="N24">
            <v>0</v>
          </cell>
          <cell r="O24">
            <v>50</v>
          </cell>
          <cell r="P24">
            <v>50</v>
          </cell>
          <cell r="Q24">
            <v>0</v>
          </cell>
          <cell r="R24">
            <v>0</v>
          </cell>
          <cell r="S24">
            <v>0</v>
          </cell>
          <cell r="U24">
            <v>0</v>
          </cell>
        </row>
        <row r="25">
          <cell r="C25">
            <v>0</v>
          </cell>
          <cell r="D25">
            <v>0</v>
          </cell>
          <cell r="E25">
            <v>0</v>
          </cell>
          <cell r="F25">
            <v>0</v>
          </cell>
          <cell r="G25">
            <v>0</v>
          </cell>
          <cell r="H25">
            <v>0</v>
          </cell>
          <cell r="I25">
            <v>0</v>
          </cell>
          <cell r="J25">
            <v>39</v>
          </cell>
          <cell r="K25">
            <v>11224</v>
          </cell>
          <cell r="L25">
            <v>0</v>
          </cell>
          <cell r="M25">
            <v>20</v>
          </cell>
          <cell r="N25">
            <v>0</v>
          </cell>
          <cell r="O25">
            <v>40</v>
          </cell>
          <cell r="P25">
            <v>0</v>
          </cell>
          <cell r="Q25">
            <v>0</v>
          </cell>
          <cell r="R25">
            <v>0</v>
          </cell>
          <cell r="S25">
            <v>0</v>
          </cell>
          <cell r="U25">
            <v>0</v>
          </cell>
        </row>
        <row r="26">
          <cell r="C26">
            <v>19</v>
          </cell>
          <cell r="D26">
            <v>0</v>
          </cell>
          <cell r="E26">
            <v>0</v>
          </cell>
          <cell r="F26">
            <v>25</v>
          </cell>
          <cell r="G26">
            <v>0</v>
          </cell>
          <cell r="H26">
            <v>0</v>
          </cell>
          <cell r="I26">
            <v>0</v>
          </cell>
          <cell r="J26">
            <v>3802</v>
          </cell>
          <cell r="K26">
            <v>1010</v>
          </cell>
          <cell r="L26">
            <v>0</v>
          </cell>
          <cell r="M26">
            <v>100</v>
          </cell>
          <cell r="N26">
            <v>0</v>
          </cell>
          <cell r="O26">
            <v>600</v>
          </cell>
          <cell r="P26">
            <v>0</v>
          </cell>
          <cell r="Q26">
            <v>0</v>
          </cell>
          <cell r="R26">
            <v>0</v>
          </cell>
          <cell r="S26">
            <v>10052</v>
          </cell>
          <cell r="U26">
            <v>0</v>
          </cell>
        </row>
        <row r="27">
          <cell r="C27">
            <v>90</v>
          </cell>
          <cell r="D27">
            <v>0</v>
          </cell>
          <cell r="E27">
            <v>0</v>
          </cell>
          <cell r="F27">
            <v>100</v>
          </cell>
          <cell r="G27">
            <v>0</v>
          </cell>
          <cell r="H27">
            <v>0</v>
          </cell>
          <cell r="I27">
            <v>0</v>
          </cell>
          <cell r="J27">
            <v>485</v>
          </cell>
          <cell r="K27">
            <v>9442</v>
          </cell>
          <cell r="L27">
            <v>0</v>
          </cell>
          <cell r="M27">
            <v>0</v>
          </cell>
          <cell r="N27">
            <v>0</v>
          </cell>
          <cell r="O27">
            <v>700</v>
          </cell>
          <cell r="P27">
            <v>0</v>
          </cell>
          <cell r="Q27">
            <v>0</v>
          </cell>
          <cell r="R27">
            <v>0</v>
          </cell>
          <cell r="S27">
            <v>3323</v>
          </cell>
          <cell r="U27">
            <v>0</v>
          </cell>
        </row>
        <row r="28">
          <cell r="C28">
            <v>110</v>
          </cell>
          <cell r="D28">
            <v>0</v>
          </cell>
          <cell r="E28">
            <v>75</v>
          </cell>
          <cell r="F28">
            <v>110</v>
          </cell>
          <cell r="G28">
            <v>0</v>
          </cell>
          <cell r="H28">
            <v>110</v>
          </cell>
          <cell r="I28">
            <v>50</v>
          </cell>
          <cell r="J28">
            <v>3077</v>
          </cell>
          <cell r="K28">
            <v>853</v>
          </cell>
          <cell r="L28">
            <v>220</v>
          </cell>
          <cell r="M28">
            <v>0</v>
          </cell>
          <cell r="N28">
            <v>0</v>
          </cell>
          <cell r="O28">
            <v>867</v>
          </cell>
          <cell r="P28">
            <v>0</v>
          </cell>
          <cell r="Q28">
            <v>0</v>
          </cell>
          <cell r="R28">
            <v>0</v>
          </cell>
          <cell r="S28">
            <v>5470</v>
          </cell>
          <cell r="U28">
            <v>0</v>
          </cell>
        </row>
        <row r="29">
          <cell r="C29">
            <v>0</v>
          </cell>
          <cell r="D29">
            <v>0</v>
          </cell>
          <cell r="E29">
            <v>0</v>
          </cell>
          <cell r="F29">
            <v>50</v>
          </cell>
          <cell r="G29">
            <v>0</v>
          </cell>
          <cell r="H29">
            <v>100</v>
          </cell>
          <cell r="I29">
            <v>20</v>
          </cell>
          <cell r="J29">
            <v>606</v>
          </cell>
          <cell r="K29">
            <v>3080</v>
          </cell>
          <cell r="L29">
            <v>0</v>
          </cell>
          <cell r="M29">
            <v>0</v>
          </cell>
          <cell r="N29">
            <v>0</v>
          </cell>
          <cell r="O29">
            <v>250</v>
          </cell>
          <cell r="P29">
            <v>0</v>
          </cell>
          <cell r="Q29">
            <v>0</v>
          </cell>
          <cell r="R29">
            <v>0</v>
          </cell>
          <cell r="S29">
            <v>0</v>
          </cell>
          <cell r="U29">
            <v>0</v>
          </cell>
        </row>
        <row r="30">
          <cell r="C30">
            <v>300</v>
          </cell>
          <cell r="D30">
            <v>4000</v>
          </cell>
          <cell r="E30">
            <v>373</v>
          </cell>
          <cell r="F30">
            <v>300</v>
          </cell>
          <cell r="G30">
            <v>0</v>
          </cell>
          <cell r="H30">
            <v>0</v>
          </cell>
          <cell r="I30">
            <v>0</v>
          </cell>
          <cell r="J30">
            <v>4689</v>
          </cell>
          <cell r="K30">
            <v>0</v>
          </cell>
          <cell r="L30">
            <v>1600</v>
          </cell>
          <cell r="M30">
            <v>0</v>
          </cell>
          <cell r="N30">
            <v>0</v>
          </cell>
          <cell r="O30">
            <v>3000</v>
          </cell>
          <cell r="P30">
            <v>0</v>
          </cell>
          <cell r="Q30">
            <v>0</v>
          </cell>
          <cell r="R30">
            <v>0</v>
          </cell>
          <cell r="S30">
            <v>6480</v>
          </cell>
          <cell r="U30">
            <v>0</v>
          </cell>
        </row>
        <row r="31">
          <cell r="C31">
            <v>92</v>
          </cell>
          <cell r="D31">
            <v>0</v>
          </cell>
          <cell r="E31">
            <v>0</v>
          </cell>
          <cell r="F31">
            <v>0</v>
          </cell>
          <cell r="G31">
            <v>0</v>
          </cell>
          <cell r="H31">
            <v>200</v>
          </cell>
          <cell r="I31">
            <v>218</v>
          </cell>
          <cell r="J31">
            <v>3719</v>
          </cell>
          <cell r="K31">
            <v>2863</v>
          </cell>
          <cell r="L31">
            <v>600</v>
          </cell>
          <cell r="M31">
            <v>0</v>
          </cell>
          <cell r="N31">
            <v>0</v>
          </cell>
          <cell r="O31">
            <v>1000</v>
          </cell>
          <cell r="P31">
            <v>0</v>
          </cell>
          <cell r="Q31">
            <v>0</v>
          </cell>
          <cell r="R31">
            <v>0</v>
          </cell>
          <cell r="S31">
            <v>1498</v>
          </cell>
          <cell r="U31">
            <v>0</v>
          </cell>
        </row>
        <row r="32">
          <cell r="C32">
            <v>8</v>
          </cell>
          <cell r="D32">
            <v>0</v>
          </cell>
          <cell r="E32">
            <v>0</v>
          </cell>
          <cell r="F32">
            <v>0</v>
          </cell>
          <cell r="G32">
            <v>0</v>
          </cell>
          <cell r="H32">
            <v>9</v>
          </cell>
          <cell r="I32">
            <v>17</v>
          </cell>
          <cell r="J32">
            <v>30</v>
          </cell>
          <cell r="K32">
            <v>2949</v>
          </cell>
          <cell r="L32">
            <v>0</v>
          </cell>
          <cell r="M32">
            <v>0</v>
          </cell>
          <cell r="N32">
            <v>0</v>
          </cell>
          <cell r="O32">
            <v>44</v>
          </cell>
          <cell r="P32">
            <v>0</v>
          </cell>
          <cell r="Q32">
            <v>0</v>
          </cell>
          <cell r="R32">
            <v>0</v>
          </cell>
          <cell r="S32">
            <v>493</v>
          </cell>
          <cell r="U32">
            <v>0</v>
          </cell>
        </row>
        <row r="33">
          <cell r="C33">
            <v>0</v>
          </cell>
          <cell r="D33">
            <v>0</v>
          </cell>
          <cell r="E33">
            <v>0</v>
          </cell>
          <cell r="F33">
            <v>2</v>
          </cell>
          <cell r="G33">
            <v>0</v>
          </cell>
          <cell r="H33">
            <v>90</v>
          </cell>
          <cell r="I33">
            <v>60</v>
          </cell>
          <cell r="J33">
            <v>353</v>
          </cell>
          <cell r="K33">
            <v>2765</v>
          </cell>
          <cell r="L33">
            <v>0</v>
          </cell>
          <cell r="M33">
            <v>0</v>
          </cell>
          <cell r="N33">
            <v>0</v>
          </cell>
          <cell r="O33">
            <v>270</v>
          </cell>
          <cell r="P33">
            <v>0</v>
          </cell>
          <cell r="Q33">
            <v>0</v>
          </cell>
          <cell r="R33">
            <v>0</v>
          </cell>
          <cell r="S33">
            <v>1094</v>
          </cell>
          <cell r="U33">
            <v>0</v>
          </cell>
        </row>
        <row r="34">
          <cell r="C34">
            <v>9</v>
          </cell>
          <cell r="D34">
            <v>532</v>
          </cell>
          <cell r="E34">
            <v>0</v>
          </cell>
          <cell r="F34">
            <v>22</v>
          </cell>
          <cell r="G34">
            <v>0</v>
          </cell>
          <cell r="H34">
            <v>0</v>
          </cell>
          <cell r="I34">
            <v>0</v>
          </cell>
          <cell r="J34">
            <v>505</v>
          </cell>
          <cell r="K34">
            <v>4011</v>
          </cell>
          <cell r="L34">
            <v>125</v>
          </cell>
          <cell r="M34">
            <v>0</v>
          </cell>
          <cell r="N34">
            <v>0</v>
          </cell>
          <cell r="O34">
            <v>0</v>
          </cell>
          <cell r="P34">
            <v>0</v>
          </cell>
          <cell r="Q34">
            <v>0</v>
          </cell>
          <cell r="R34">
            <v>0</v>
          </cell>
          <cell r="S34">
            <v>2597</v>
          </cell>
          <cell r="U34">
            <v>0</v>
          </cell>
        </row>
        <row r="35">
          <cell r="C35">
            <v>9</v>
          </cell>
          <cell r="D35">
            <v>0</v>
          </cell>
          <cell r="E35">
            <v>0</v>
          </cell>
          <cell r="F35">
            <v>12</v>
          </cell>
          <cell r="G35">
            <v>0</v>
          </cell>
          <cell r="H35">
            <v>30</v>
          </cell>
          <cell r="I35">
            <v>147</v>
          </cell>
          <cell r="J35">
            <v>7206</v>
          </cell>
          <cell r="K35">
            <v>10875</v>
          </cell>
          <cell r="L35">
            <v>1588</v>
          </cell>
          <cell r="M35">
            <v>0</v>
          </cell>
          <cell r="N35">
            <v>0</v>
          </cell>
          <cell r="O35">
            <v>1</v>
          </cell>
          <cell r="P35">
            <v>0</v>
          </cell>
          <cell r="Q35">
            <v>0</v>
          </cell>
          <cell r="R35">
            <v>0</v>
          </cell>
          <cell r="S35">
            <v>0</v>
          </cell>
          <cell r="U35">
            <v>0</v>
          </cell>
        </row>
        <row r="36">
          <cell r="C36">
            <v>10</v>
          </cell>
          <cell r="D36">
            <v>0</v>
          </cell>
          <cell r="E36">
            <v>0</v>
          </cell>
          <cell r="F36">
            <v>0</v>
          </cell>
          <cell r="G36">
            <v>0</v>
          </cell>
          <cell r="H36">
            <v>20</v>
          </cell>
          <cell r="I36">
            <v>20</v>
          </cell>
          <cell r="J36">
            <v>3128</v>
          </cell>
          <cell r="K36">
            <v>3224</v>
          </cell>
          <cell r="L36">
            <v>100</v>
          </cell>
          <cell r="M36">
            <v>0</v>
          </cell>
          <cell r="N36">
            <v>0</v>
          </cell>
          <cell r="O36">
            <v>50</v>
          </cell>
          <cell r="P36">
            <v>0</v>
          </cell>
          <cell r="Q36">
            <v>0</v>
          </cell>
          <cell r="R36">
            <v>0</v>
          </cell>
          <cell r="S36">
            <v>3311</v>
          </cell>
          <cell r="U36">
            <v>0</v>
          </cell>
        </row>
        <row r="37">
          <cell r="C37">
            <v>0</v>
          </cell>
          <cell r="D37">
            <v>0</v>
          </cell>
          <cell r="E37">
            <v>75</v>
          </cell>
          <cell r="F37">
            <v>100</v>
          </cell>
          <cell r="G37">
            <v>0</v>
          </cell>
          <cell r="H37">
            <v>45</v>
          </cell>
          <cell r="I37">
            <v>0</v>
          </cell>
          <cell r="J37">
            <v>873</v>
          </cell>
          <cell r="K37">
            <v>18500</v>
          </cell>
          <cell r="L37">
            <v>130</v>
          </cell>
          <cell r="M37">
            <v>0</v>
          </cell>
          <cell r="N37">
            <v>0</v>
          </cell>
          <cell r="O37">
            <v>800</v>
          </cell>
          <cell r="P37">
            <v>0</v>
          </cell>
          <cell r="Q37">
            <v>0</v>
          </cell>
          <cell r="R37">
            <v>0</v>
          </cell>
          <cell r="S37">
            <v>0</v>
          </cell>
          <cell r="U37">
            <v>0</v>
          </cell>
        </row>
        <row r="38">
          <cell r="C38">
            <v>0</v>
          </cell>
          <cell r="D38">
            <v>0</v>
          </cell>
          <cell r="E38">
            <v>0</v>
          </cell>
          <cell r="F38">
            <v>0</v>
          </cell>
          <cell r="G38">
            <v>0</v>
          </cell>
          <cell r="H38">
            <v>0</v>
          </cell>
          <cell r="I38">
            <v>0</v>
          </cell>
          <cell r="J38">
            <v>1036</v>
          </cell>
          <cell r="K38">
            <v>713</v>
          </cell>
          <cell r="L38">
            <v>0</v>
          </cell>
          <cell r="M38">
            <v>0</v>
          </cell>
          <cell r="N38">
            <v>0</v>
          </cell>
          <cell r="O38">
            <v>0</v>
          </cell>
          <cell r="P38">
            <v>0</v>
          </cell>
          <cell r="Q38">
            <v>0</v>
          </cell>
          <cell r="R38">
            <v>0</v>
          </cell>
          <cell r="S38">
            <v>2446</v>
          </cell>
          <cell r="U38">
            <v>0</v>
          </cell>
        </row>
        <row r="39">
          <cell r="C39">
            <v>36</v>
          </cell>
          <cell r="D39">
            <v>0</v>
          </cell>
          <cell r="E39">
            <v>50</v>
          </cell>
          <cell r="F39">
            <v>0</v>
          </cell>
          <cell r="G39">
            <v>0</v>
          </cell>
          <cell r="H39">
            <v>30</v>
          </cell>
          <cell r="I39">
            <v>0</v>
          </cell>
          <cell r="J39">
            <v>1116</v>
          </cell>
          <cell r="K39">
            <v>5400</v>
          </cell>
          <cell r="L39">
            <v>0</v>
          </cell>
          <cell r="M39">
            <v>0</v>
          </cell>
          <cell r="N39">
            <v>0</v>
          </cell>
          <cell r="O39">
            <v>312</v>
          </cell>
          <cell r="P39">
            <v>0</v>
          </cell>
          <cell r="Q39">
            <v>0</v>
          </cell>
          <cell r="R39">
            <v>0</v>
          </cell>
          <cell r="S39">
            <v>0</v>
          </cell>
          <cell r="U39">
            <v>0</v>
          </cell>
        </row>
        <row r="40">
          <cell r="C40">
            <v>0</v>
          </cell>
          <cell r="D40">
            <v>0</v>
          </cell>
          <cell r="E40">
            <v>0</v>
          </cell>
          <cell r="F40">
            <v>0</v>
          </cell>
          <cell r="G40">
            <v>0</v>
          </cell>
          <cell r="H40">
            <v>0</v>
          </cell>
          <cell r="I40">
            <v>0</v>
          </cell>
          <cell r="J40">
            <v>12044</v>
          </cell>
          <cell r="K40">
            <v>13447</v>
          </cell>
          <cell r="L40">
            <v>0</v>
          </cell>
          <cell r="M40">
            <v>0</v>
          </cell>
          <cell r="N40">
            <v>0</v>
          </cell>
          <cell r="O40">
            <v>0</v>
          </cell>
          <cell r="P40">
            <v>0</v>
          </cell>
          <cell r="Q40">
            <v>0</v>
          </cell>
          <cell r="R40">
            <v>0</v>
          </cell>
          <cell r="S40">
            <v>4376</v>
          </cell>
          <cell r="U40">
            <v>0</v>
          </cell>
        </row>
        <row r="41">
          <cell r="C41">
            <v>0</v>
          </cell>
          <cell r="D41">
            <v>0</v>
          </cell>
          <cell r="E41">
            <v>0</v>
          </cell>
          <cell r="F41">
            <v>15</v>
          </cell>
          <cell r="G41">
            <v>0</v>
          </cell>
          <cell r="H41">
            <v>0</v>
          </cell>
          <cell r="I41">
            <v>0</v>
          </cell>
          <cell r="J41">
            <v>175</v>
          </cell>
          <cell r="K41">
            <v>4024</v>
          </cell>
          <cell r="L41">
            <v>0</v>
          </cell>
          <cell r="M41">
            <v>0</v>
          </cell>
          <cell r="N41">
            <v>0</v>
          </cell>
          <cell r="O41">
            <v>10</v>
          </cell>
          <cell r="P41">
            <v>0</v>
          </cell>
          <cell r="Q41">
            <v>0</v>
          </cell>
          <cell r="R41">
            <v>0</v>
          </cell>
          <cell r="S41">
            <v>1005</v>
          </cell>
          <cell r="U41">
            <v>0</v>
          </cell>
        </row>
        <row r="42">
          <cell r="C42">
            <v>0</v>
          </cell>
          <cell r="D42">
            <v>0</v>
          </cell>
          <cell r="E42">
            <v>0</v>
          </cell>
          <cell r="F42">
            <v>0</v>
          </cell>
          <cell r="G42">
            <v>0</v>
          </cell>
          <cell r="H42">
            <v>0</v>
          </cell>
          <cell r="I42">
            <v>0</v>
          </cell>
          <cell r="J42">
            <v>146</v>
          </cell>
          <cell r="K42">
            <v>48</v>
          </cell>
          <cell r="L42">
            <v>0</v>
          </cell>
          <cell r="M42">
            <v>0</v>
          </cell>
          <cell r="N42">
            <v>0</v>
          </cell>
          <cell r="O42">
            <v>0</v>
          </cell>
          <cell r="P42">
            <v>0</v>
          </cell>
          <cell r="Q42">
            <v>0</v>
          </cell>
          <cell r="R42">
            <v>0</v>
          </cell>
          <cell r="S42">
            <v>25880</v>
          </cell>
          <cell r="U42">
            <v>0</v>
          </cell>
        </row>
        <row r="43">
          <cell r="C43">
            <v>0</v>
          </cell>
          <cell r="D43">
            <v>8000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U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U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U45">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U48">
            <v>0</v>
          </cell>
        </row>
        <row r="50">
          <cell r="C50">
            <v>70</v>
          </cell>
          <cell r="D50">
            <v>0</v>
          </cell>
          <cell r="E50">
            <v>20</v>
          </cell>
          <cell r="F50">
            <v>150</v>
          </cell>
          <cell r="G50">
            <v>0</v>
          </cell>
          <cell r="H50">
            <v>0</v>
          </cell>
          <cell r="I50">
            <v>0</v>
          </cell>
          <cell r="J50">
            <v>3118</v>
          </cell>
          <cell r="K50">
            <v>19500</v>
          </cell>
          <cell r="L50">
            <v>5200</v>
          </cell>
          <cell r="M50">
            <v>0</v>
          </cell>
          <cell r="N50">
            <v>0</v>
          </cell>
          <cell r="O50">
            <v>1400</v>
          </cell>
          <cell r="P50">
            <v>0</v>
          </cell>
          <cell r="Q50">
            <v>0</v>
          </cell>
          <cell r="R50">
            <v>0</v>
          </cell>
          <cell r="S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U53">
            <v>0</v>
          </cell>
        </row>
        <row r="54">
          <cell r="C54">
            <v>139</v>
          </cell>
          <cell r="D54">
            <v>17</v>
          </cell>
          <cell r="E54">
            <v>33</v>
          </cell>
          <cell r="F54">
            <v>87</v>
          </cell>
          <cell r="G54">
            <v>0</v>
          </cell>
          <cell r="H54">
            <v>104</v>
          </cell>
          <cell r="I54">
            <v>42</v>
          </cell>
          <cell r="J54">
            <v>34</v>
          </cell>
          <cell r="K54">
            <v>5362</v>
          </cell>
          <cell r="L54">
            <v>24</v>
          </cell>
          <cell r="M54">
            <v>9</v>
          </cell>
          <cell r="N54">
            <v>22</v>
          </cell>
          <cell r="O54">
            <v>100</v>
          </cell>
          <cell r="P54">
            <v>7</v>
          </cell>
          <cell r="Q54">
            <v>0</v>
          </cell>
          <cell r="R54">
            <v>15</v>
          </cell>
          <cell r="S54">
            <v>0</v>
          </cell>
          <cell r="U54">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U56">
            <v>0</v>
          </cell>
        </row>
        <row r="57">
          <cell r="C57">
            <v>0</v>
          </cell>
          <cell r="D57">
            <v>0</v>
          </cell>
          <cell r="E57">
            <v>0</v>
          </cell>
          <cell r="F57">
            <v>0</v>
          </cell>
          <cell r="G57">
            <v>0</v>
          </cell>
          <cell r="H57">
            <v>0</v>
          </cell>
          <cell r="I57">
            <v>0</v>
          </cell>
          <cell r="J57">
            <v>0</v>
          </cell>
          <cell r="K57">
            <v>7952</v>
          </cell>
          <cell r="L57">
            <v>0</v>
          </cell>
          <cell r="M57">
            <v>0</v>
          </cell>
          <cell r="N57">
            <v>0</v>
          </cell>
          <cell r="O57">
            <v>0</v>
          </cell>
          <cell r="P57">
            <v>0</v>
          </cell>
          <cell r="Q57">
            <v>0</v>
          </cell>
          <cell r="R57">
            <v>0</v>
          </cell>
          <cell r="S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U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U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U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U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U68">
            <v>0</v>
          </cell>
        </row>
        <row r="69">
          <cell r="C69">
            <v>0</v>
          </cell>
          <cell r="D69">
            <v>0</v>
          </cell>
          <cell r="E69">
            <v>0</v>
          </cell>
          <cell r="F69">
            <v>0</v>
          </cell>
          <cell r="G69">
            <v>0</v>
          </cell>
          <cell r="H69">
            <v>0</v>
          </cell>
          <cell r="I69">
            <v>0</v>
          </cell>
          <cell r="J69">
            <v>199</v>
          </cell>
          <cell r="K69">
            <v>299</v>
          </cell>
          <cell r="L69">
            <v>0</v>
          </cell>
          <cell r="M69">
            <v>0</v>
          </cell>
          <cell r="N69">
            <v>0</v>
          </cell>
          <cell r="O69">
            <v>0</v>
          </cell>
          <cell r="P69">
            <v>0</v>
          </cell>
          <cell r="Q69">
            <v>0</v>
          </cell>
          <cell r="R69">
            <v>0</v>
          </cell>
          <cell r="S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U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U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U87">
            <v>0</v>
          </cell>
        </row>
        <row r="88">
          <cell r="C88">
            <v>0</v>
          </cell>
          <cell r="D88">
            <v>0</v>
          </cell>
          <cell r="E88">
            <v>0</v>
          </cell>
          <cell r="F88">
            <v>0</v>
          </cell>
          <cell r="G88">
            <v>0</v>
          </cell>
          <cell r="H88">
            <v>0</v>
          </cell>
          <cell r="I88">
            <v>0</v>
          </cell>
          <cell r="J88">
            <v>49</v>
          </cell>
          <cell r="K88">
            <v>50</v>
          </cell>
          <cell r="L88">
            <v>0</v>
          </cell>
          <cell r="M88">
            <v>0</v>
          </cell>
          <cell r="N88">
            <v>0</v>
          </cell>
          <cell r="O88">
            <v>0</v>
          </cell>
          <cell r="P88">
            <v>0</v>
          </cell>
          <cell r="Q88">
            <v>0</v>
          </cell>
          <cell r="R88">
            <v>0</v>
          </cell>
          <cell r="S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U92">
            <v>0</v>
          </cell>
        </row>
        <row r="95">
          <cell r="C95">
            <v>87</v>
          </cell>
          <cell r="D95">
            <v>80</v>
          </cell>
          <cell r="E95">
            <v>40</v>
          </cell>
          <cell r="F95">
            <v>108</v>
          </cell>
          <cell r="G95">
            <v>80</v>
          </cell>
          <cell r="H95">
            <v>124</v>
          </cell>
          <cell r="I95">
            <v>208</v>
          </cell>
          <cell r="J95">
            <v>512</v>
          </cell>
          <cell r="K95">
            <v>1506</v>
          </cell>
          <cell r="L95">
            <v>1944</v>
          </cell>
          <cell r="M95">
            <v>75</v>
          </cell>
          <cell r="N95">
            <v>0</v>
          </cell>
          <cell r="O95">
            <v>475</v>
          </cell>
          <cell r="P95">
            <v>27</v>
          </cell>
          <cell r="Q95">
            <v>40</v>
          </cell>
          <cell r="R95">
            <v>8</v>
          </cell>
          <cell r="S95">
            <v>0</v>
          </cell>
          <cell r="U95">
            <v>5631</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МО____нов ИЗМ_пр18"/>
      <sheetName val="V_добавлены новые"/>
      <sheetName val="V_исключены"/>
      <sheetName val="2024г_ПР19"/>
      <sheetName val="V_разовые и иные"/>
      <sheetName val="V_МО__был_значения"/>
      <sheetName val="ФАКТ_11мес.2024"/>
      <sheetName val="V_МО__был  (2)"/>
      <sheetName val="V_МО__был  (3)"/>
      <sheetName val="ДС"/>
      <sheetName val="КС_ДС"/>
    </sheetNames>
    <sheetDataSet>
      <sheetData sheetId="0"/>
      <sheetData sheetId="1">
        <row r="28">
          <cell r="AL28">
            <v>-2</v>
          </cell>
        </row>
      </sheetData>
      <sheetData sheetId="2">
        <row r="17">
          <cell r="D17">
            <v>97856</v>
          </cell>
          <cell r="AV17">
            <v>16325</v>
          </cell>
        </row>
        <row r="18">
          <cell r="AV18">
            <v>38626</v>
          </cell>
        </row>
        <row r="19">
          <cell r="AV19">
            <v>0</v>
          </cell>
        </row>
        <row r="20">
          <cell r="AV20">
            <v>0</v>
          </cell>
        </row>
        <row r="21">
          <cell r="AV21">
            <v>19480</v>
          </cell>
        </row>
        <row r="22">
          <cell r="AV22">
            <v>74431</v>
          </cell>
        </row>
        <row r="23">
          <cell r="AV23">
            <v>130784</v>
          </cell>
        </row>
        <row r="24">
          <cell r="AV24">
            <v>62426</v>
          </cell>
        </row>
        <row r="25">
          <cell r="AV25">
            <v>1370</v>
          </cell>
        </row>
        <row r="26">
          <cell r="AV26">
            <v>18756</v>
          </cell>
        </row>
        <row r="27">
          <cell r="AV27">
            <v>0</v>
          </cell>
        </row>
        <row r="28">
          <cell r="AV28">
            <v>38073</v>
          </cell>
        </row>
        <row r="29">
          <cell r="AV29">
            <v>251409</v>
          </cell>
        </row>
        <row r="30">
          <cell r="AV30">
            <v>0</v>
          </cell>
        </row>
        <row r="31">
          <cell r="AV31">
            <v>8169</v>
          </cell>
        </row>
        <row r="32">
          <cell r="AV32">
            <v>24593</v>
          </cell>
        </row>
        <row r="33">
          <cell r="AV33">
            <v>32762</v>
          </cell>
        </row>
        <row r="34">
          <cell r="AV34">
            <v>11207</v>
          </cell>
        </row>
        <row r="35">
          <cell r="AV35">
            <v>11323</v>
          </cell>
        </row>
        <row r="36">
          <cell r="AV36">
            <v>15608</v>
          </cell>
        </row>
        <row r="37">
          <cell r="AV37">
            <v>14140</v>
          </cell>
        </row>
        <row r="38">
          <cell r="AV38">
            <v>10942</v>
          </cell>
        </row>
        <row r="39">
          <cell r="AV39">
            <v>4106</v>
          </cell>
        </row>
        <row r="40">
          <cell r="AV40">
            <v>20742</v>
          </cell>
        </row>
        <row r="41">
          <cell r="AV41">
            <v>10190</v>
          </cell>
        </row>
        <row r="42">
          <cell r="AV42">
            <v>3550</v>
          </cell>
        </row>
        <row r="43">
          <cell r="AV43">
            <v>4634</v>
          </cell>
        </row>
        <row r="44">
          <cell r="AV44">
            <v>7801</v>
          </cell>
        </row>
        <row r="45">
          <cell r="AV45">
            <v>19868</v>
          </cell>
        </row>
        <row r="46">
          <cell r="AV46">
            <v>9863</v>
          </cell>
        </row>
        <row r="47">
          <cell r="AV47">
            <v>20523</v>
          </cell>
        </row>
        <row r="48">
          <cell r="AV48">
            <v>4195</v>
          </cell>
        </row>
        <row r="49">
          <cell r="AV49">
            <v>6944</v>
          </cell>
        </row>
        <row r="50">
          <cell r="AV50">
            <v>29867</v>
          </cell>
        </row>
        <row r="51">
          <cell r="AV51">
            <v>5229</v>
          </cell>
        </row>
        <row r="52">
          <cell r="AV52">
            <v>26074</v>
          </cell>
        </row>
        <row r="53">
          <cell r="AV53">
            <v>8000</v>
          </cell>
        </row>
        <row r="54">
          <cell r="AV54">
            <v>0</v>
          </cell>
        </row>
        <row r="55">
          <cell r="AV55">
            <v>0</v>
          </cell>
        </row>
        <row r="56">
          <cell r="AV56">
            <v>244806</v>
          </cell>
        </row>
        <row r="57">
          <cell r="AV57">
            <v>603408</v>
          </cell>
        </row>
        <row r="58">
          <cell r="AV58">
            <v>0</v>
          </cell>
        </row>
        <row r="59">
          <cell r="AV59">
            <v>0</v>
          </cell>
        </row>
        <row r="60">
          <cell r="AV60">
            <v>29458</v>
          </cell>
        </row>
        <row r="61">
          <cell r="AV61">
            <v>0</v>
          </cell>
        </row>
        <row r="62">
          <cell r="AV62">
            <v>0</v>
          </cell>
        </row>
        <row r="63">
          <cell r="AV63">
            <v>0</v>
          </cell>
        </row>
        <row r="64">
          <cell r="AV64">
            <v>5995</v>
          </cell>
        </row>
        <row r="65">
          <cell r="AV65">
            <v>35453</v>
          </cell>
        </row>
        <row r="66">
          <cell r="AV66">
            <v>0</v>
          </cell>
        </row>
        <row r="67">
          <cell r="AV67">
            <v>7952</v>
          </cell>
        </row>
        <row r="68">
          <cell r="AV68">
            <v>0</v>
          </cell>
        </row>
        <row r="69">
          <cell r="AV69">
            <v>0</v>
          </cell>
        </row>
        <row r="70">
          <cell r="AV70">
            <v>0</v>
          </cell>
        </row>
        <row r="71">
          <cell r="AV71">
            <v>0</v>
          </cell>
        </row>
        <row r="72">
          <cell r="AV72">
            <v>0</v>
          </cell>
        </row>
        <row r="73">
          <cell r="AV73">
            <v>0</v>
          </cell>
        </row>
        <row r="74">
          <cell r="AV74">
            <v>0</v>
          </cell>
        </row>
        <row r="75">
          <cell r="AV75">
            <v>0</v>
          </cell>
        </row>
        <row r="76">
          <cell r="AV76">
            <v>0</v>
          </cell>
        </row>
        <row r="77">
          <cell r="AV77">
            <v>0</v>
          </cell>
        </row>
        <row r="78">
          <cell r="AV78">
            <v>0</v>
          </cell>
        </row>
        <row r="79">
          <cell r="AV79">
            <v>498</v>
          </cell>
        </row>
        <row r="80">
          <cell r="AV80">
            <v>0</v>
          </cell>
        </row>
        <row r="81">
          <cell r="AV81">
            <v>0</v>
          </cell>
        </row>
        <row r="82">
          <cell r="AV82">
            <v>0</v>
          </cell>
        </row>
        <row r="83">
          <cell r="AV83">
            <v>0</v>
          </cell>
        </row>
        <row r="84">
          <cell r="AV84">
            <v>0</v>
          </cell>
        </row>
        <row r="85">
          <cell r="AV85">
            <v>0</v>
          </cell>
        </row>
        <row r="86">
          <cell r="AV86">
            <v>0</v>
          </cell>
        </row>
        <row r="87">
          <cell r="AV87">
            <v>0</v>
          </cell>
        </row>
        <row r="88">
          <cell r="AV88">
            <v>0</v>
          </cell>
        </row>
        <row r="89">
          <cell r="AV89">
            <v>0</v>
          </cell>
        </row>
        <row r="90">
          <cell r="AV90">
            <v>0</v>
          </cell>
        </row>
        <row r="91">
          <cell r="AV91">
            <v>0</v>
          </cell>
        </row>
        <row r="92">
          <cell r="AV92">
            <v>0</v>
          </cell>
        </row>
        <row r="93">
          <cell r="AV93">
            <v>0</v>
          </cell>
        </row>
        <row r="94">
          <cell r="AV94">
            <v>0</v>
          </cell>
        </row>
        <row r="95">
          <cell r="AV95">
            <v>0</v>
          </cell>
        </row>
        <row r="96">
          <cell r="AV96">
            <v>0</v>
          </cell>
        </row>
        <row r="97">
          <cell r="AV97">
            <v>0</v>
          </cell>
        </row>
        <row r="98">
          <cell r="AV98">
            <v>99</v>
          </cell>
        </row>
        <row r="99">
          <cell r="AV99">
            <v>0</v>
          </cell>
        </row>
        <row r="100">
          <cell r="AV100">
            <v>0</v>
          </cell>
        </row>
        <row r="101">
          <cell r="AV101">
            <v>0</v>
          </cell>
        </row>
        <row r="102">
          <cell r="AV102">
            <v>0</v>
          </cell>
        </row>
        <row r="103">
          <cell r="AV103">
            <v>8549</v>
          </cell>
        </row>
        <row r="104">
          <cell r="AV104">
            <v>647410</v>
          </cell>
        </row>
        <row r="105">
          <cell r="AV105">
            <v>10945</v>
          </cell>
        </row>
        <row r="106">
          <cell r="AV106">
            <v>658355</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
      <sheetName val="2025_АПП_забол"/>
      <sheetName val="НМП_на 2025 год"/>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9"/>
  <sheetViews>
    <sheetView view="pageBreakPreview" zoomScale="60" zoomScaleNormal="55" workbookViewId="0">
      <pane xSplit="4" ySplit="12" topLeftCell="AB13" activePane="bottomRight" state="frozen"/>
      <selection pane="topRight" activeCell="E1" sqref="E1"/>
      <selection pane="bottomLeft" activeCell="A13" sqref="A13"/>
      <selection pane="bottomRight" activeCell="B4" sqref="B4:AC4"/>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0" width="19.5703125" customWidth="1"/>
  </cols>
  <sheetData>
    <row r="1" spans="1:60"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97"/>
      <c r="BA1" s="1"/>
      <c r="BB1" s="1"/>
      <c r="BC1" s="1"/>
      <c r="BD1" s="1"/>
      <c r="BE1" s="1"/>
      <c r="BF1" s="1"/>
      <c r="BG1" s="1"/>
    </row>
    <row r="2" spans="1:60" ht="27" hidden="1" x14ac:dyDescent="0.2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5"/>
      <c r="AN2" s="5"/>
      <c r="AO2" s="5"/>
      <c r="AP2" s="5"/>
      <c r="AQ2" s="5"/>
      <c r="AR2" s="5"/>
      <c r="AS2" s="1"/>
      <c r="AT2" s="1"/>
      <c r="AU2" s="1"/>
      <c r="AV2" s="1"/>
      <c r="AW2" s="1"/>
      <c r="AX2" s="1"/>
      <c r="AY2" s="1"/>
      <c r="AZ2" s="97"/>
      <c r="BA2" s="1"/>
      <c r="BB2" s="1"/>
      <c r="BC2" s="1"/>
      <c r="BD2" s="1"/>
      <c r="BE2" s="1"/>
      <c r="BF2" s="1"/>
      <c r="BG2" s="1"/>
    </row>
    <row r="3" spans="1:60" ht="27" x14ac:dyDescent="0.25">
      <c r="A3" s="6"/>
      <c r="B3" s="2"/>
      <c r="C3" s="2"/>
      <c r="D3" s="2"/>
      <c r="E3" s="2"/>
      <c r="F3" s="2"/>
      <c r="G3" s="2"/>
      <c r="H3" s="2"/>
      <c r="I3" s="2"/>
      <c r="J3" s="2"/>
      <c r="K3" s="2"/>
      <c r="L3" s="2"/>
      <c r="M3" s="2"/>
      <c r="N3" s="2"/>
      <c r="O3" s="2"/>
      <c r="P3" s="2"/>
      <c r="Q3" s="2"/>
      <c r="R3" s="2"/>
      <c r="S3" s="2"/>
      <c r="T3" s="2"/>
      <c r="U3" s="2"/>
      <c r="V3" s="2"/>
      <c r="W3" s="2"/>
      <c r="X3" s="2"/>
      <c r="Y3" s="2"/>
      <c r="Z3" s="2"/>
      <c r="AA3" s="2"/>
      <c r="AB3" s="96" t="s">
        <v>134</v>
      </c>
      <c r="AC3" s="96"/>
      <c r="AD3" s="96"/>
      <c r="AE3" s="96"/>
      <c r="AF3" s="5"/>
      <c r="AG3" s="5"/>
      <c r="AH3" s="5"/>
      <c r="AI3" s="5"/>
      <c r="AJ3" s="5"/>
      <c r="AK3" s="5"/>
      <c r="AL3" s="5"/>
      <c r="AM3" s="5"/>
      <c r="AN3" s="5"/>
      <c r="AO3" s="5"/>
      <c r="AP3" s="5"/>
      <c r="AQ3" s="5"/>
      <c r="AR3" s="5"/>
      <c r="AS3" s="1"/>
      <c r="AT3" s="1"/>
      <c r="AU3" s="1"/>
      <c r="AV3" s="1"/>
      <c r="AW3" s="1"/>
      <c r="AX3" s="1"/>
      <c r="AY3" s="1"/>
      <c r="AZ3" s="98"/>
      <c r="BA3" s="1"/>
      <c r="BB3" s="1"/>
      <c r="BC3" s="1"/>
      <c r="BD3" s="1"/>
      <c r="BE3" s="1"/>
      <c r="BF3" s="1"/>
      <c r="BG3" s="1"/>
    </row>
    <row r="4" spans="1:60" ht="69.75" customHeight="1" x14ac:dyDescent="0.25">
      <c r="A4" s="6"/>
      <c r="B4" s="90" t="s">
        <v>135</v>
      </c>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12"/>
      <c r="AE4" s="13"/>
      <c r="AF4" s="13"/>
      <c r="AG4" s="13"/>
      <c r="AH4" s="13"/>
      <c r="AI4" s="13"/>
      <c r="AJ4" s="13"/>
      <c r="AK4" s="13"/>
      <c r="AL4" s="13"/>
      <c r="AM4" s="13"/>
      <c r="AN4" s="13"/>
      <c r="AO4" s="13"/>
      <c r="AP4" s="13"/>
      <c r="AQ4" s="13"/>
      <c r="AR4" s="13"/>
      <c r="AS4" s="1"/>
    </row>
    <row r="5" spans="1:60" ht="27" hidden="1" x14ac:dyDescent="0.2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c r="AT5" s="1"/>
      <c r="AU5" s="1"/>
      <c r="AV5" s="1"/>
      <c r="AW5" s="1"/>
      <c r="AX5" s="1"/>
      <c r="AY5" s="1"/>
      <c r="AZ5" s="99"/>
      <c r="BA5" s="1"/>
      <c r="BB5" s="1"/>
      <c r="BC5" s="1"/>
      <c r="BD5" s="1"/>
      <c r="BE5" s="1"/>
      <c r="BF5" s="1"/>
      <c r="BG5" s="1"/>
    </row>
    <row r="6" spans="1:60" ht="27" hidden="1" x14ac:dyDescent="0.2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c r="AT6" s="1"/>
      <c r="AU6" s="1"/>
      <c r="AV6" s="1"/>
      <c r="AW6" s="1"/>
      <c r="AX6" s="1"/>
      <c r="AY6" s="1"/>
      <c r="AZ6" s="99"/>
      <c r="BA6" s="1"/>
      <c r="BB6" s="1"/>
      <c r="BC6" s="1"/>
      <c r="BD6" s="1"/>
      <c r="BE6" s="1"/>
      <c r="BF6" s="1"/>
      <c r="BG6" s="1"/>
    </row>
    <row r="7" spans="1:60" ht="27" hidden="1" x14ac:dyDescent="0.35">
      <c r="A7" s="6"/>
      <c r="B7" s="9"/>
      <c r="C7" s="6"/>
      <c r="D7" s="6"/>
      <c r="E7" s="6"/>
      <c r="F7" s="6"/>
      <c r="G7" s="6"/>
      <c r="H7" s="6"/>
      <c r="I7" s="6"/>
      <c r="J7" s="6"/>
      <c r="K7" s="6"/>
      <c r="L7" s="6"/>
      <c r="M7" s="6"/>
      <c r="N7" s="6"/>
      <c r="O7" s="6"/>
      <c r="P7" s="6"/>
      <c r="Q7" s="6"/>
      <c r="R7" s="6"/>
      <c r="S7" s="6"/>
      <c r="T7" s="6"/>
      <c r="U7" s="6"/>
      <c r="V7" s="6"/>
      <c r="W7" s="6"/>
      <c r="X7" s="6"/>
      <c r="Y7" s="6"/>
      <c r="Z7" s="6"/>
      <c r="AA7" s="6"/>
      <c r="AB7" s="6"/>
      <c r="AC7" s="6"/>
      <c r="AD7" s="6"/>
      <c r="AE7" s="10"/>
      <c r="AF7" s="10"/>
      <c r="AG7" s="10"/>
      <c r="AH7" s="10"/>
      <c r="AI7" s="10"/>
      <c r="AJ7" s="10"/>
      <c r="AK7" s="10"/>
      <c r="AL7" s="10"/>
      <c r="AM7" s="10"/>
      <c r="AN7" s="10"/>
      <c r="AO7" s="10"/>
      <c r="AP7" s="10"/>
      <c r="AQ7" s="10"/>
      <c r="AR7" s="10"/>
      <c r="AS7" s="10"/>
      <c r="AT7" s="10"/>
      <c r="AU7" s="10"/>
      <c r="AV7" s="10"/>
      <c r="AW7" s="10"/>
      <c r="AX7" s="10"/>
      <c r="AY7" s="10"/>
      <c r="AZ7" s="99"/>
      <c r="BA7" s="10"/>
      <c r="BB7" s="10"/>
      <c r="BC7" s="10"/>
      <c r="BD7" s="8"/>
      <c r="BE7" s="10"/>
      <c r="BF7" s="10"/>
      <c r="BG7" s="10"/>
    </row>
    <row r="8" spans="1:60" ht="27" x14ac:dyDescent="0.25">
      <c r="A8" s="6"/>
      <c r="B8" s="6"/>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3"/>
      <c r="AF8" s="13"/>
      <c r="AG8" s="13"/>
      <c r="AH8" s="13"/>
      <c r="AI8" s="13"/>
      <c r="AJ8" s="13"/>
      <c r="AK8" s="13"/>
      <c r="AL8" s="13"/>
      <c r="AM8" s="13"/>
      <c r="AN8" s="13"/>
      <c r="AO8" s="13"/>
      <c r="AP8" s="13"/>
      <c r="AQ8" s="13"/>
      <c r="AR8" s="13"/>
      <c r="AS8" s="1"/>
      <c r="AT8" s="1"/>
      <c r="AU8" s="1"/>
      <c r="AV8" s="1"/>
      <c r="AW8" s="1"/>
      <c r="AX8" s="1"/>
      <c r="AY8" s="1"/>
      <c r="AZ8" s="99"/>
      <c r="BA8" s="1"/>
      <c r="BB8" s="1"/>
      <c r="BC8" s="1"/>
      <c r="BD8" s="1"/>
      <c r="BE8" s="1"/>
      <c r="BF8" s="1"/>
      <c r="BG8" s="1"/>
    </row>
    <row r="9" spans="1:60" ht="27.75" x14ac:dyDescent="0.4">
      <c r="A9" s="76" t="s">
        <v>0</v>
      </c>
      <c r="B9" s="100" t="s">
        <v>1</v>
      </c>
      <c r="C9" s="101" t="s">
        <v>136</v>
      </c>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2" t="s">
        <v>137</v>
      </c>
      <c r="AF9" s="103" t="s">
        <v>138</v>
      </c>
      <c r="AG9" s="104" t="s">
        <v>139</v>
      </c>
      <c r="AH9" s="80" t="s">
        <v>140</v>
      </c>
      <c r="AI9" s="105" t="s">
        <v>141</v>
      </c>
      <c r="AJ9" s="105" t="s">
        <v>142</v>
      </c>
      <c r="AK9" s="106" t="s">
        <v>143</v>
      </c>
      <c r="AL9" s="105" t="s">
        <v>144</v>
      </c>
      <c r="AM9" s="105" t="s">
        <v>145</v>
      </c>
      <c r="AN9" s="105" t="s">
        <v>146</v>
      </c>
      <c r="AO9" s="106" t="s">
        <v>147</v>
      </c>
      <c r="AP9" s="107" t="s">
        <v>8</v>
      </c>
      <c r="AQ9" s="107"/>
      <c r="AR9" s="108" t="s">
        <v>148</v>
      </c>
      <c r="AS9" s="102" t="s">
        <v>128</v>
      </c>
      <c r="AT9" s="109" t="s">
        <v>9</v>
      </c>
      <c r="AU9" s="97"/>
      <c r="AV9" s="85" t="s">
        <v>149</v>
      </c>
      <c r="AW9" s="85" t="s">
        <v>150</v>
      </c>
      <c r="AX9" s="85" t="s">
        <v>151</v>
      </c>
      <c r="AY9" s="85" t="s">
        <v>152</v>
      </c>
      <c r="AZ9" s="110"/>
      <c r="BA9" s="85" t="s">
        <v>149</v>
      </c>
      <c r="BB9" s="85" t="s">
        <v>152</v>
      </c>
      <c r="BC9" s="80" t="s">
        <v>153</v>
      </c>
      <c r="BD9" s="17"/>
      <c r="BE9" s="85" t="s">
        <v>149</v>
      </c>
      <c r="BF9" s="85" t="s">
        <v>152</v>
      </c>
      <c r="BG9" s="80" t="s">
        <v>153</v>
      </c>
    </row>
    <row r="10" spans="1:60" ht="155.25" x14ac:dyDescent="0.25">
      <c r="A10" s="76"/>
      <c r="B10" s="100"/>
      <c r="C10" s="18" t="s">
        <v>10</v>
      </c>
      <c r="D10" s="18" t="s">
        <v>11</v>
      </c>
      <c r="E10" s="18" t="s">
        <v>12</v>
      </c>
      <c r="F10" s="18" t="s">
        <v>13</v>
      </c>
      <c r="G10" s="111" t="s">
        <v>14</v>
      </c>
      <c r="H10" s="18" t="s">
        <v>15</v>
      </c>
      <c r="I10" s="18" t="s">
        <v>16</v>
      </c>
      <c r="J10" s="18" t="s">
        <v>17</v>
      </c>
      <c r="K10" s="18" t="s">
        <v>18</v>
      </c>
      <c r="L10" s="18" t="s">
        <v>19</v>
      </c>
      <c r="M10" s="18" t="s">
        <v>154</v>
      </c>
      <c r="N10" s="18" t="s">
        <v>21</v>
      </c>
      <c r="O10" s="18" t="s">
        <v>22</v>
      </c>
      <c r="P10" s="18" t="s">
        <v>23</v>
      </c>
      <c r="Q10" s="112" t="s">
        <v>155</v>
      </c>
      <c r="R10" s="18" t="s">
        <v>25</v>
      </c>
      <c r="S10" s="112" t="s">
        <v>26</v>
      </c>
      <c r="T10" s="18" t="s">
        <v>27</v>
      </c>
      <c r="U10" s="18" t="s">
        <v>28</v>
      </c>
      <c r="V10" s="18" t="s">
        <v>29</v>
      </c>
      <c r="W10" s="18" t="s">
        <v>30</v>
      </c>
      <c r="X10" s="113" t="s">
        <v>31</v>
      </c>
      <c r="Y10" s="114" t="s">
        <v>32</v>
      </c>
      <c r="Z10" s="18" t="s">
        <v>33</v>
      </c>
      <c r="AA10" s="115" t="s">
        <v>156</v>
      </c>
      <c r="AB10" s="115" t="s">
        <v>34</v>
      </c>
      <c r="AC10" s="115" t="s">
        <v>157</v>
      </c>
      <c r="AD10" s="116" t="s">
        <v>158</v>
      </c>
      <c r="AE10" s="102"/>
      <c r="AF10" s="103"/>
      <c r="AG10" s="104"/>
      <c r="AH10" s="81"/>
      <c r="AI10" s="117"/>
      <c r="AJ10" s="117"/>
      <c r="AK10" s="118"/>
      <c r="AL10" s="117"/>
      <c r="AM10" s="117"/>
      <c r="AN10" s="117"/>
      <c r="AO10" s="118"/>
      <c r="AP10" s="119" t="s">
        <v>159</v>
      </c>
      <c r="AQ10" s="119" t="s">
        <v>160</v>
      </c>
      <c r="AR10" s="108"/>
      <c r="AS10" s="102"/>
      <c r="AT10" s="109" t="s">
        <v>161</v>
      </c>
      <c r="AU10" s="97"/>
      <c r="AV10" s="86"/>
      <c r="AW10" s="86"/>
      <c r="AX10" s="86"/>
      <c r="AY10" s="86"/>
      <c r="AZ10" s="99"/>
      <c r="BA10" s="86"/>
      <c r="BB10" s="86"/>
      <c r="BC10" s="81"/>
      <c r="BD10" s="1"/>
      <c r="BE10" s="86"/>
      <c r="BF10" s="86"/>
      <c r="BG10" s="81"/>
    </row>
    <row r="11" spans="1:60" ht="18.75" x14ac:dyDescent="0.25">
      <c r="A11" s="120">
        <v>1</v>
      </c>
      <c r="B11" s="120">
        <v>2</v>
      </c>
      <c r="C11" s="120">
        <v>3</v>
      </c>
      <c r="D11" s="120">
        <v>4</v>
      </c>
      <c r="E11" s="120">
        <v>5</v>
      </c>
      <c r="F11" s="120">
        <v>6</v>
      </c>
      <c r="G11" s="120">
        <v>7</v>
      </c>
      <c r="H11" s="120">
        <v>8</v>
      </c>
      <c r="I11" s="120">
        <v>9</v>
      </c>
      <c r="J11" s="120">
        <v>10</v>
      </c>
      <c r="K11" s="120">
        <v>11</v>
      </c>
      <c r="L11" s="120">
        <v>12</v>
      </c>
      <c r="M11" s="120">
        <v>13</v>
      </c>
      <c r="N11" s="120">
        <v>14</v>
      </c>
      <c r="O11" s="120">
        <v>15</v>
      </c>
      <c r="P11" s="120">
        <v>16</v>
      </c>
      <c r="Q11" s="120">
        <v>17</v>
      </c>
      <c r="R11" s="120">
        <v>18</v>
      </c>
      <c r="S11" s="120">
        <v>19</v>
      </c>
      <c r="T11" s="120">
        <v>20</v>
      </c>
      <c r="U11" s="120">
        <v>21</v>
      </c>
      <c r="V11" s="120">
        <v>22</v>
      </c>
      <c r="W11" s="120">
        <v>23</v>
      </c>
      <c r="X11" s="120">
        <v>24</v>
      </c>
      <c r="Y11" s="120">
        <v>25</v>
      </c>
      <c r="Z11" s="120">
        <v>26</v>
      </c>
      <c r="AA11" s="120">
        <v>27</v>
      </c>
      <c r="AB11" s="120">
        <v>28</v>
      </c>
      <c r="AC11" s="120">
        <v>29</v>
      </c>
      <c r="AD11" s="120">
        <v>30</v>
      </c>
      <c r="AE11" s="120">
        <v>31</v>
      </c>
      <c r="AF11" s="120">
        <v>32</v>
      </c>
      <c r="AG11" s="120">
        <v>33</v>
      </c>
      <c r="AH11" s="121">
        <v>34</v>
      </c>
      <c r="AI11" s="120">
        <v>35</v>
      </c>
      <c r="AJ11" s="120">
        <v>36</v>
      </c>
      <c r="AK11" s="121">
        <v>37</v>
      </c>
      <c r="AL11" s="120">
        <v>38</v>
      </c>
      <c r="AM11" s="120">
        <v>39</v>
      </c>
      <c r="AN11" s="120">
        <v>40</v>
      </c>
      <c r="AO11" s="121">
        <v>41</v>
      </c>
      <c r="AP11" s="120">
        <v>42</v>
      </c>
      <c r="AQ11" s="120">
        <v>43</v>
      </c>
      <c r="AR11" s="120">
        <v>44</v>
      </c>
      <c r="AS11" s="120">
        <v>45</v>
      </c>
      <c r="AT11" s="120">
        <v>41</v>
      </c>
      <c r="AU11" s="98"/>
      <c r="AV11" s="120">
        <v>46</v>
      </c>
      <c r="AW11" s="120">
        <v>47</v>
      </c>
      <c r="AX11" s="120">
        <v>48</v>
      </c>
      <c r="AY11" s="120">
        <v>49</v>
      </c>
      <c r="AZ11" s="99"/>
      <c r="BA11" s="120">
        <v>50</v>
      </c>
      <c r="BB11" s="120">
        <v>51</v>
      </c>
      <c r="BC11" s="121">
        <v>40</v>
      </c>
      <c r="BD11" s="122"/>
      <c r="BE11" s="120">
        <v>50</v>
      </c>
      <c r="BF11" s="120">
        <v>51</v>
      </c>
      <c r="BG11" s="121">
        <v>40</v>
      </c>
    </row>
    <row r="12" spans="1:60" ht="33" x14ac:dyDescent="0.25">
      <c r="A12" s="30">
        <v>1</v>
      </c>
      <c r="B12" s="31" t="s">
        <v>40</v>
      </c>
      <c r="C12" s="32">
        <v>9341</v>
      </c>
      <c r="D12" s="32">
        <v>3642</v>
      </c>
      <c r="E12" s="32">
        <v>3850</v>
      </c>
      <c r="F12" s="32">
        <v>0</v>
      </c>
      <c r="G12" s="32">
        <v>586</v>
      </c>
      <c r="H12" s="32">
        <v>0</v>
      </c>
      <c r="I12" s="32">
        <v>13857</v>
      </c>
      <c r="J12" s="32">
        <v>2950</v>
      </c>
      <c r="K12" s="32">
        <v>7911</v>
      </c>
      <c r="L12" s="32">
        <v>2462</v>
      </c>
      <c r="M12" s="32">
        <v>1314</v>
      </c>
      <c r="N12" s="32">
        <v>4974</v>
      </c>
      <c r="O12" s="32">
        <v>4119</v>
      </c>
      <c r="P12" s="32">
        <v>2104</v>
      </c>
      <c r="Q12" s="32">
        <v>2530</v>
      </c>
      <c r="R12" s="32">
        <v>5144</v>
      </c>
      <c r="S12" s="32">
        <v>600</v>
      </c>
      <c r="T12" s="32">
        <v>2280</v>
      </c>
      <c r="U12" s="32">
        <v>5402</v>
      </c>
      <c r="V12" s="32">
        <v>0</v>
      </c>
      <c r="W12" s="32">
        <v>3689</v>
      </c>
      <c r="X12" s="32">
        <v>11616</v>
      </c>
      <c r="Y12" s="32">
        <v>1416</v>
      </c>
      <c r="Z12" s="32">
        <v>3400</v>
      </c>
      <c r="AA12" s="32">
        <v>0</v>
      </c>
      <c r="AB12" s="32">
        <v>2205</v>
      </c>
      <c r="AC12" s="32">
        <v>2100</v>
      </c>
      <c r="AD12" s="32">
        <v>0</v>
      </c>
      <c r="AE12" s="33">
        <v>97492</v>
      </c>
      <c r="AF12" s="32">
        <v>364</v>
      </c>
      <c r="AG12" s="123">
        <v>97856</v>
      </c>
      <c r="AH12" s="124">
        <v>0</v>
      </c>
      <c r="AI12" s="32">
        <v>0</v>
      </c>
      <c r="AJ12" s="32">
        <v>0</v>
      </c>
      <c r="AK12" s="124">
        <v>0</v>
      </c>
      <c r="AL12" s="32">
        <v>0</v>
      </c>
      <c r="AM12" s="32">
        <v>0</v>
      </c>
      <c r="AN12" s="32">
        <v>0</v>
      </c>
      <c r="AO12" s="124">
        <v>0</v>
      </c>
      <c r="AP12" s="32">
        <v>0</v>
      </c>
      <c r="AQ12" s="32">
        <v>0</v>
      </c>
      <c r="AR12" s="32">
        <v>0</v>
      </c>
      <c r="AS12" s="33">
        <v>97856</v>
      </c>
      <c r="AT12" s="125">
        <v>8055</v>
      </c>
      <c r="AU12" s="99"/>
      <c r="AV12" s="125">
        <v>9341</v>
      </c>
      <c r="AW12" s="125">
        <v>2530</v>
      </c>
      <c r="AX12" s="125" t="e">
        <v>#REF!</v>
      </c>
      <c r="AY12" s="125" t="e">
        <v>#REF!</v>
      </c>
      <c r="AZ12" s="99"/>
      <c r="BA12" s="125"/>
      <c r="BB12" s="125"/>
      <c r="BC12" s="124">
        <v>0</v>
      </c>
      <c r="BD12" s="1"/>
      <c r="BE12" s="125"/>
      <c r="BF12" s="125"/>
      <c r="BG12" s="124">
        <v>0</v>
      </c>
      <c r="BH12" s="126">
        <v>0</v>
      </c>
    </row>
    <row r="13" spans="1:60" ht="33" x14ac:dyDescent="0.25">
      <c r="A13" s="30">
        <v>2</v>
      </c>
      <c r="B13" s="31" t="s">
        <v>41</v>
      </c>
      <c r="C13" s="32">
        <v>2599</v>
      </c>
      <c r="D13" s="32">
        <v>3320</v>
      </c>
      <c r="E13" s="32">
        <v>3230</v>
      </c>
      <c r="F13" s="32">
        <v>0</v>
      </c>
      <c r="G13" s="32">
        <v>4776</v>
      </c>
      <c r="H13" s="32">
        <v>0</v>
      </c>
      <c r="I13" s="32">
        <v>5225</v>
      </c>
      <c r="J13" s="32">
        <v>0</v>
      </c>
      <c r="K13" s="32">
        <v>3946</v>
      </c>
      <c r="L13" s="32">
        <v>360</v>
      </c>
      <c r="M13" s="32">
        <v>742</v>
      </c>
      <c r="N13" s="32">
        <v>4905</v>
      </c>
      <c r="O13" s="32">
        <v>4490</v>
      </c>
      <c r="P13" s="32">
        <v>2055</v>
      </c>
      <c r="Q13" s="32">
        <v>6800</v>
      </c>
      <c r="R13" s="32">
        <v>4881</v>
      </c>
      <c r="S13" s="32">
        <v>0</v>
      </c>
      <c r="T13" s="32">
        <v>5459</v>
      </c>
      <c r="U13" s="32">
        <v>0</v>
      </c>
      <c r="V13" s="32">
        <v>3562</v>
      </c>
      <c r="W13" s="32">
        <v>2339</v>
      </c>
      <c r="X13" s="32">
        <v>11161</v>
      </c>
      <c r="Y13" s="32">
        <v>0</v>
      </c>
      <c r="Z13" s="32">
        <v>0</v>
      </c>
      <c r="AA13" s="32">
        <v>0</v>
      </c>
      <c r="AB13" s="32">
        <v>0</v>
      </c>
      <c r="AC13" s="32">
        <v>0</v>
      </c>
      <c r="AD13" s="32">
        <v>0</v>
      </c>
      <c r="AE13" s="33">
        <v>69850</v>
      </c>
      <c r="AF13" s="32">
        <v>0</v>
      </c>
      <c r="AG13" s="123">
        <v>69850</v>
      </c>
      <c r="AH13" s="124">
        <v>0</v>
      </c>
      <c r="AI13" s="32">
        <v>0</v>
      </c>
      <c r="AJ13" s="32">
        <v>0</v>
      </c>
      <c r="AK13" s="124">
        <v>0</v>
      </c>
      <c r="AL13" s="32">
        <v>0</v>
      </c>
      <c r="AM13" s="32">
        <v>0</v>
      </c>
      <c r="AN13" s="32">
        <v>0</v>
      </c>
      <c r="AO13" s="124">
        <v>0</v>
      </c>
      <c r="AP13" s="32">
        <v>0</v>
      </c>
      <c r="AQ13" s="32">
        <v>0</v>
      </c>
      <c r="AR13" s="32">
        <v>0</v>
      </c>
      <c r="AS13" s="33">
        <v>69850</v>
      </c>
      <c r="AT13" s="125">
        <v>0</v>
      </c>
      <c r="AU13" s="99"/>
      <c r="AV13" s="125">
        <v>2599</v>
      </c>
      <c r="AW13" s="125">
        <v>6800</v>
      </c>
      <c r="AX13" s="125" t="e">
        <v>#REF!</v>
      </c>
      <c r="AY13" s="125" t="e">
        <v>#REF!</v>
      </c>
      <c r="AZ13" s="99"/>
      <c r="BA13" s="125"/>
      <c r="BB13" s="125"/>
      <c r="BC13" s="124">
        <v>0</v>
      </c>
      <c r="BD13" s="24"/>
      <c r="BE13" s="125"/>
      <c r="BF13" s="125"/>
      <c r="BG13" s="124">
        <v>0</v>
      </c>
      <c r="BH13" s="126">
        <v>0</v>
      </c>
    </row>
    <row r="14" spans="1:60" ht="33" x14ac:dyDescent="0.25">
      <c r="A14" s="30">
        <v>3</v>
      </c>
      <c r="B14" s="31" t="s">
        <v>42</v>
      </c>
      <c r="C14" s="32">
        <v>0</v>
      </c>
      <c r="D14" s="32">
        <v>0</v>
      </c>
      <c r="E14" s="32">
        <v>0</v>
      </c>
      <c r="F14" s="32">
        <v>7692</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38513</v>
      </c>
      <c r="Z14" s="32">
        <v>0</v>
      </c>
      <c r="AA14" s="32">
        <v>0</v>
      </c>
      <c r="AB14" s="32">
        <v>0</v>
      </c>
      <c r="AC14" s="32">
        <v>0</v>
      </c>
      <c r="AD14" s="32">
        <v>0</v>
      </c>
      <c r="AE14" s="33">
        <v>46205</v>
      </c>
      <c r="AF14" s="32">
        <v>11</v>
      </c>
      <c r="AG14" s="123">
        <v>46216</v>
      </c>
      <c r="AH14" s="124">
        <v>0</v>
      </c>
      <c r="AI14" s="32">
        <v>0</v>
      </c>
      <c r="AJ14" s="32">
        <v>0</v>
      </c>
      <c r="AK14" s="124">
        <v>0</v>
      </c>
      <c r="AL14" s="32">
        <v>0</v>
      </c>
      <c r="AM14" s="32">
        <v>0</v>
      </c>
      <c r="AN14" s="32">
        <v>0</v>
      </c>
      <c r="AO14" s="124">
        <v>0</v>
      </c>
      <c r="AP14" s="32">
        <v>0</v>
      </c>
      <c r="AQ14" s="32">
        <v>0</v>
      </c>
      <c r="AR14" s="32">
        <v>0</v>
      </c>
      <c r="AS14" s="33">
        <v>46216</v>
      </c>
      <c r="AT14" s="125">
        <v>0</v>
      </c>
      <c r="AU14" s="99"/>
      <c r="AV14" s="125">
        <v>0</v>
      </c>
      <c r="AW14" s="125">
        <v>0</v>
      </c>
      <c r="AX14" s="125" t="e">
        <v>#REF!</v>
      </c>
      <c r="AY14" s="125" t="e">
        <v>#REF!</v>
      </c>
      <c r="AZ14" s="99"/>
      <c r="BA14" s="125"/>
      <c r="BB14" s="125"/>
      <c r="BC14" s="124">
        <v>0</v>
      </c>
      <c r="BD14" s="1"/>
      <c r="BE14" s="125"/>
      <c r="BF14" s="125"/>
      <c r="BG14" s="124">
        <v>0</v>
      </c>
      <c r="BH14" s="126">
        <v>0</v>
      </c>
    </row>
    <row r="15" spans="1:60" ht="33" x14ac:dyDescent="0.25">
      <c r="A15" s="30">
        <v>4</v>
      </c>
      <c r="B15" s="37" t="s">
        <v>43</v>
      </c>
      <c r="C15" s="32">
        <v>0</v>
      </c>
      <c r="D15" s="32">
        <v>0</v>
      </c>
      <c r="E15" s="32">
        <v>0</v>
      </c>
      <c r="F15" s="32">
        <v>0</v>
      </c>
      <c r="G15" s="32">
        <v>0</v>
      </c>
      <c r="H15" s="32">
        <v>0</v>
      </c>
      <c r="I15" s="32">
        <v>0</v>
      </c>
      <c r="J15" s="32">
        <v>0</v>
      </c>
      <c r="K15" s="32">
        <v>1150</v>
      </c>
      <c r="L15" s="32">
        <v>0</v>
      </c>
      <c r="M15" s="32">
        <v>0</v>
      </c>
      <c r="N15" s="32">
        <v>0</v>
      </c>
      <c r="O15" s="32">
        <v>0</v>
      </c>
      <c r="P15" s="32">
        <v>0</v>
      </c>
      <c r="Q15" s="32">
        <v>0</v>
      </c>
      <c r="R15" s="32">
        <v>0</v>
      </c>
      <c r="S15" s="32">
        <v>0</v>
      </c>
      <c r="T15" s="32">
        <v>0</v>
      </c>
      <c r="U15" s="32">
        <v>0</v>
      </c>
      <c r="V15" s="32">
        <v>0</v>
      </c>
      <c r="W15" s="32">
        <v>0</v>
      </c>
      <c r="X15" s="32">
        <v>0</v>
      </c>
      <c r="Y15" s="32">
        <v>0</v>
      </c>
      <c r="Z15" s="32">
        <v>0</v>
      </c>
      <c r="AA15" s="32">
        <v>38478</v>
      </c>
      <c r="AB15" s="32">
        <v>0</v>
      </c>
      <c r="AC15" s="32">
        <v>0</v>
      </c>
      <c r="AD15" s="32">
        <v>0</v>
      </c>
      <c r="AE15" s="33">
        <v>39628</v>
      </c>
      <c r="AF15" s="32">
        <v>0</v>
      </c>
      <c r="AG15" s="123">
        <v>39628</v>
      </c>
      <c r="AH15" s="124">
        <v>0</v>
      </c>
      <c r="AI15" s="32">
        <v>0</v>
      </c>
      <c r="AJ15" s="32">
        <v>0</v>
      </c>
      <c r="AK15" s="124">
        <v>0</v>
      </c>
      <c r="AL15" s="32">
        <v>0</v>
      </c>
      <c r="AM15" s="32">
        <v>0</v>
      </c>
      <c r="AN15" s="32">
        <v>0</v>
      </c>
      <c r="AO15" s="124">
        <v>0</v>
      </c>
      <c r="AP15" s="32">
        <v>0</v>
      </c>
      <c r="AQ15" s="32">
        <v>0</v>
      </c>
      <c r="AR15" s="32">
        <v>0</v>
      </c>
      <c r="AS15" s="33">
        <v>39628</v>
      </c>
      <c r="AT15" s="125">
        <v>0</v>
      </c>
      <c r="AU15" s="99"/>
      <c r="AV15" s="125">
        <v>0</v>
      </c>
      <c r="AW15" s="125">
        <v>0</v>
      </c>
      <c r="AX15" s="125" t="e">
        <v>#REF!</v>
      </c>
      <c r="AY15" s="125" t="e">
        <v>#REF!</v>
      </c>
      <c r="AZ15" s="99"/>
      <c r="BA15" s="125"/>
      <c r="BB15" s="125"/>
      <c r="BC15" s="124">
        <v>0</v>
      </c>
      <c r="BD15" s="1"/>
      <c r="BE15" s="125"/>
      <c r="BF15" s="125"/>
      <c r="BG15" s="124">
        <v>0</v>
      </c>
      <c r="BH15" s="126">
        <v>0</v>
      </c>
    </row>
    <row r="16" spans="1:60" ht="33" x14ac:dyDescent="0.25">
      <c r="A16" s="30">
        <v>5</v>
      </c>
      <c r="B16" s="38" t="s">
        <v>44</v>
      </c>
      <c r="C16" s="32">
        <v>0</v>
      </c>
      <c r="D16" s="32">
        <v>0</v>
      </c>
      <c r="E16" s="32">
        <v>0</v>
      </c>
      <c r="F16" s="32">
        <v>0</v>
      </c>
      <c r="G16" s="32">
        <v>0</v>
      </c>
      <c r="H16" s="32">
        <v>0</v>
      </c>
      <c r="I16" s="32">
        <v>0</v>
      </c>
      <c r="J16" s="32">
        <v>0</v>
      </c>
      <c r="K16" s="32">
        <v>0</v>
      </c>
      <c r="L16" s="32">
        <v>0</v>
      </c>
      <c r="M16" s="32">
        <v>0</v>
      </c>
      <c r="N16" s="32">
        <v>0</v>
      </c>
      <c r="O16" s="32">
        <v>8835</v>
      </c>
      <c r="P16" s="32">
        <v>0</v>
      </c>
      <c r="Q16" s="32">
        <v>0</v>
      </c>
      <c r="R16" s="32">
        <v>0</v>
      </c>
      <c r="S16" s="32">
        <v>0</v>
      </c>
      <c r="T16" s="32">
        <v>0</v>
      </c>
      <c r="U16" s="32">
        <v>0</v>
      </c>
      <c r="V16" s="32">
        <v>0</v>
      </c>
      <c r="W16" s="32">
        <v>0</v>
      </c>
      <c r="X16" s="32">
        <v>0</v>
      </c>
      <c r="Y16" s="32">
        <v>0</v>
      </c>
      <c r="Z16" s="32">
        <v>0</v>
      </c>
      <c r="AA16" s="32">
        <v>0</v>
      </c>
      <c r="AB16" s="32">
        <v>0</v>
      </c>
      <c r="AC16" s="32">
        <v>0</v>
      </c>
      <c r="AD16" s="32">
        <v>0</v>
      </c>
      <c r="AE16" s="33">
        <v>8835</v>
      </c>
      <c r="AF16" s="32">
        <v>0</v>
      </c>
      <c r="AG16" s="123">
        <v>8835</v>
      </c>
      <c r="AH16" s="124">
        <v>0</v>
      </c>
      <c r="AI16" s="32">
        <v>0</v>
      </c>
      <c r="AJ16" s="32">
        <v>0</v>
      </c>
      <c r="AK16" s="124">
        <v>0</v>
      </c>
      <c r="AL16" s="32">
        <v>0</v>
      </c>
      <c r="AM16" s="32">
        <v>0</v>
      </c>
      <c r="AN16" s="32">
        <v>0</v>
      </c>
      <c r="AO16" s="124">
        <v>0</v>
      </c>
      <c r="AP16" s="32">
        <v>0</v>
      </c>
      <c r="AQ16" s="32">
        <v>0</v>
      </c>
      <c r="AR16" s="32">
        <v>0</v>
      </c>
      <c r="AS16" s="33">
        <v>8835</v>
      </c>
      <c r="AT16" s="125">
        <v>0</v>
      </c>
      <c r="AU16" s="99"/>
      <c r="AV16" s="125">
        <v>0</v>
      </c>
      <c r="AW16" s="125">
        <v>0</v>
      </c>
      <c r="AX16" s="125" t="e">
        <v>#REF!</v>
      </c>
      <c r="AY16" s="125" t="e">
        <v>#REF!</v>
      </c>
      <c r="AZ16" s="110"/>
      <c r="BA16" s="125"/>
      <c r="BB16" s="125"/>
      <c r="BC16" s="124">
        <v>0</v>
      </c>
      <c r="BD16" s="1"/>
      <c r="BE16" s="125"/>
      <c r="BF16" s="125"/>
      <c r="BG16" s="124">
        <v>0</v>
      </c>
      <c r="BH16" s="126">
        <v>0</v>
      </c>
    </row>
    <row r="17" spans="1:60" ht="18.75" x14ac:dyDescent="0.25">
      <c r="A17" s="39"/>
      <c r="B17" s="40" t="s">
        <v>45</v>
      </c>
      <c r="C17" s="43">
        <v>11940</v>
      </c>
      <c r="D17" s="43">
        <v>6962</v>
      </c>
      <c r="E17" s="43">
        <v>7080</v>
      </c>
      <c r="F17" s="43">
        <v>7692</v>
      </c>
      <c r="G17" s="43">
        <v>5362</v>
      </c>
      <c r="H17" s="43">
        <v>0</v>
      </c>
      <c r="I17" s="43">
        <v>19082</v>
      </c>
      <c r="J17" s="43">
        <v>2950</v>
      </c>
      <c r="K17" s="43">
        <v>13007</v>
      </c>
      <c r="L17" s="43">
        <v>2822</v>
      </c>
      <c r="M17" s="43">
        <v>2056</v>
      </c>
      <c r="N17" s="43">
        <v>9879</v>
      </c>
      <c r="O17" s="43">
        <v>17444</v>
      </c>
      <c r="P17" s="43">
        <v>4159</v>
      </c>
      <c r="Q17" s="43">
        <v>9330</v>
      </c>
      <c r="R17" s="43">
        <v>10025</v>
      </c>
      <c r="S17" s="43">
        <v>600</v>
      </c>
      <c r="T17" s="43">
        <v>7739</v>
      </c>
      <c r="U17" s="43">
        <v>5402</v>
      </c>
      <c r="V17" s="43">
        <v>3562</v>
      </c>
      <c r="W17" s="43">
        <v>6028</v>
      </c>
      <c r="X17" s="43">
        <v>22777</v>
      </c>
      <c r="Y17" s="43">
        <v>39929</v>
      </c>
      <c r="Z17" s="43">
        <v>3400</v>
      </c>
      <c r="AA17" s="43">
        <v>38478</v>
      </c>
      <c r="AB17" s="43">
        <v>2205</v>
      </c>
      <c r="AC17" s="43">
        <v>2100</v>
      </c>
      <c r="AD17" s="43">
        <v>0</v>
      </c>
      <c r="AE17" s="41">
        <v>262010</v>
      </c>
      <c r="AF17" s="43">
        <v>375</v>
      </c>
      <c r="AG17" s="41">
        <v>262385</v>
      </c>
      <c r="AH17" s="41">
        <v>0</v>
      </c>
      <c r="AI17" s="43">
        <v>0</v>
      </c>
      <c r="AJ17" s="43">
        <v>0</v>
      </c>
      <c r="AK17" s="41">
        <v>0</v>
      </c>
      <c r="AL17" s="43">
        <v>0</v>
      </c>
      <c r="AM17" s="43">
        <v>0</v>
      </c>
      <c r="AN17" s="43">
        <v>0</v>
      </c>
      <c r="AO17" s="41">
        <v>0</v>
      </c>
      <c r="AP17" s="43">
        <v>0</v>
      </c>
      <c r="AQ17" s="43">
        <v>0</v>
      </c>
      <c r="AR17" s="43">
        <v>0</v>
      </c>
      <c r="AS17" s="41">
        <v>262385</v>
      </c>
      <c r="AT17" s="41">
        <v>8055</v>
      </c>
      <c r="AU17" s="110"/>
      <c r="AV17" s="41">
        <v>11940</v>
      </c>
      <c r="AW17" s="41">
        <v>9330</v>
      </c>
      <c r="AX17" s="41" t="e">
        <v>#REF!</v>
      </c>
      <c r="AY17" s="41" t="e">
        <v>#REF!</v>
      </c>
      <c r="AZ17" s="99"/>
      <c r="BA17" s="41">
        <v>0</v>
      </c>
      <c r="BB17" s="41">
        <v>0</v>
      </c>
      <c r="BC17" s="41">
        <v>0</v>
      </c>
      <c r="BD17" s="1"/>
      <c r="BE17" s="41">
        <v>0</v>
      </c>
      <c r="BF17" s="41">
        <v>0</v>
      </c>
      <c r="BG17" s="41">
        <v>0</v>
      </c>
      <c r="BH17" s="126">
        <v>0</v>
      </c>
    </row>
    <row r="18" spans="1:60" ht="18.75" x14ac:dyDescent="0.25">
      <c r="A18" s="30">
        <v>6</v>
      </c>
      <c r="B18" s="127" t="s">
        <v>46</v>
      </c>
      <c r="C18" s="32">
        <v>1000</v>
      </c>
      <c r="D18" s="32">
        <v>1180</v>
      </c>
      <c r="E18" s="32">
        <v>2108</v>
      </c>
      <c r="F18" s="32">
        <v>0</v>
      </c>
      <c r="G18" s="32">
        <v>2995</v>
      </c>
      <c r="H18" s="32">
        <v>6302</v>
      </c>
      <c r="I18" s="32">
        <v>13519</v>
      </c>
      <c r="J18" s="32">
        <v>76</v>
      </c>
      <c r="K18" s="32">
        <v>26394</v>
      </c>
      <c r="L18" s="32">
        <v>0</v>
      </c>
      <c r="M18" s="32">
        <v>2800</v>
      </c>
      <c r="N18" s="32">
        <v>13240</v>
      </c>
      <c r="O18" s="32">
        <v>15616</v>
      </c>
      <c r="P18" s="32">
        <v>0</v>
      </c>
      <c r="Q18" s="32">
        <v>0</v>
      </c>
      <c r="R18" s="32">
        <v>1599</v>
      </c>
      <c r="S18" s="32">
        <v>197824</v>
      </c>
      <c r="T18" s="32">
        <v>2457</v>
      </c>
      <c r="U18" s="32">
        <v>1580</v>
      </c>
      <c r="V18" s="32">
        <v>0</v>
      </c>
      <c r="W18" s="32">
        <v>1000</v>
      </c>
      <c r="X18" s="32">
        <v>13109</v>
      </c>
      <c r="Y18" s="32">
        <v>1216</v>
      </c>
      <c r="Z18" s="32">
        <v>610</v>
      </c>
      <c r="AA18" s="32">
        <v>0</v>
      </c>
      <c r="AB18" s="32">
        <v>0</v>
      </c>
      <c r="AC18" s="32">
        <v>0</v>
      </c>
      <c r="AD18" s="32">
        <v>10448</v>
      </c>
      <c r="AE18" s="33">
        <v>315073</v>
      </c>
      <c r="AF18" s="32">
        <v>0</v>
      </c>
      <c r="AG18" s="123">
        <v>315073</v>
      </c>
      <c r="AH18" s="124">
        <v>43671</v>
      </c>
      <c r="AI18" s="32">
        <v>43671</v>
      </c>
      <c r="AJ18" s="32">
        <v>0</v>
      </c>
      <c r="AK18" s="124">
        <v>189631</v>
      </c>
      <c r="AL18" s="32">
        <v>189631</v>
      </c>
      <c r="AM18" s="32">
        <v>0</v>
      </c>
      <c r="AN18" s="32">
        <v>0</v>
      </c>
      <c r="AO18" s="124">
        <v>63094</v>
      </c>
      <c r="AP18" s="32">
        <v>29533</v>
      </c>
      <c r="AQ18" s="32">
        <v>33561</v>
      </c>
      <c r="AR18" s="32">
        <v>0</v>
      </c>
      <c r="AS18" s="33">
        <v>611469</v>
      </c>
      <c r="AT18" s="125">
        <v>28867</v>
      </c>
      <c r="AU18" s="99"/>
      <c r="AV18" s="125">
        <v>-28515</v>
      </c>
      <c r="AW18" s="125">
        <v>0</v>
      </c>
      <c r="AX18" s="125" t="e">
        <v>#REF!</v>
      </c>
      <c r="AY18" s="125" t="e">
        <v>#REF!</v>
      </c>
      <c r="AZ18" s="99"/>
      <c r="BA18" s="125">
        <v>29515</v>
      </c>
      <c r="BB18" s="125" t="e">
        <v>#REF!</v>
      </c>
      <c r="BC18" s="124" t="e">
        <v>#REF!</v>
      </c>
      <c r="BD18" s="4"/>
      <c r="BE18" s="125">
        <v>1000</v>
      </c>
      <c r="BF18" s="125" t="e">
        <v>#REF!</v>
      </c>
      <c r="BG18" s="124" t="e">
        <v>#REF!</v>
      </c>
      <c r="BH18" s="126">
        <v>0</v>
      </c>
    </row>
    <row r="19" spans="1:60" ht="33" x14ac:dyDescent="0.25">
      <c r="A19" s="30">
        <v>7</v>
      </c>
      <c r="B19" s="38" t="s">
        <v>47</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3">
        <v>0</v>
      </c>
      <c r="AF19" s="32">
        <v>0</v>
      </c>
      <c r="AG19" s="123">
        <v>0</v>
      </c>
      <c r="AH19" s="124">
        <v>0</v>
      </c>
      <c r="AI19" s="32">
        <v>0</v>
      </c>
      <c r="AJ19" s="32">
        <v>0</v>
      </c>
      <c r="AK19" s="124">
        <v>0</v>
      </c>
      <c r="AL19" s="32">
        <v>0</v>
      </c>
      <c r="AM19" s="32">
        <v>0</v>
      </c>
      <c r="AN19" s="32">
        <v>0</v>
      </c>
      <c r="AO19" s="124">
        <v>0</v>
      </c>
      <c r="AP19" s="32">
        <v>0</v>
      </c>
      <c r="AQ19" s="32">
        <v>0</v>
      </c>
      <c r="AR19" s="32">
        <v>0</v>
      </c>
      <c r="AS19" s="33">
        <v>0</v>
      </c>
      <c r="AT19" s="125">
        <v>0</v>
      </c>
      <c r="AU19" s="99"/>
      <c r="AV19" s="125">
        <v>0</v>
      </c>
      <c r="AW19" s="125">
        <v>0</v>
      </c>
      <c r="AX19" s="125" t="e">
        <v>#REF!</v>
      </c>
      <c r="AY19" s="125" t="e">
        <v>#REF!</v>
      </c>
      <c r="AZ19" s="99"/>
      <c r="BA19" s="125"/>
      <c r="BB19" s="125"/>
      <c r="BC19" s="124">
        <v>0</v>
      </c>
      <c r="BD19" s="1"/>
      <c r="BE19" s="125"/>
      <c r="BF19" s="125"/>
      <c r="BG19" s="124">
        <v>0</v>
      </c>
      <c r="BH19" s="126">
        <v>0</v>
      </c>
    </row>
    <row r="20" spans="1:60" ht="18.75" x14ac:dyDescent="0.25">
      <c r="A20" s="30">
        <v>8</v>
      </c>
      <c r="B20" s="38" t="s">
        <v>48</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3">
        <v>0</v>
      </c>
      <c r="AF20" s="32">
        <v>0</v>
      </c>
      <c r="AG20" s="123">
        <v>0</v>
      </c>
      <c r="AH20" s="124">
        <v>0</v>
      </c>
      <c r="AI20" s="32">
        <v>0</v>
      </c>
      <c r="AJ20" s="32">
        <v>0</v>
      </c>
      <c r="AK20" s="124">
        <v>0</v>
      </c>
      <c r="AL20" s="32">
        <v>0</v>
      </c>
      <c r="AM20" s="32">
        <v>0</v>
      </c>
      <c r="AN20" s="32">
        <v>0</v>
      </c>
      <c r="AO20" s="124">
        <v>0</v>
      </c>
      <c r="AP20" s="32">
        <v>0</v>
      </c>
      <c r="AQ20" s="32">
        <v>0</v>
      </c>
      <c r="AR20" s="32">
        <v>0</v>
      </c>
      <c r="AS20" s="33">
        <v>0</v>
      </c>
      <c r="AT20" s="125">
        <v>0</v>
      </c>
      <c r="AU20" s="99"/>
      <c r="AV20" s="125">
        <v>0</v>
      </c>
      <c r="AW20" s="125">
        <v>0</v>
      </c>
      <c r="AX20" s="125" t="e">
        <v>#REF!</v>
      </c>
      <c r="AY20" s="125" t="e">
        <v>#REF!</v>
      </c>
      <c r="AZ20" s="110"/>
      <c r="BA20" s="125"/>
      <c r="BB20" s="125"/>
      <c r="BC20" s="124">
        <v>0</v>
      </c>
      <c r="BD20" s="1"/>
      <c r="BE20" s="125"/>
      <c r="BF20" s="125"/>
      <c r="BG20" s="124">
        <v>0</v>
      </c>
      <c r="BH20" s="126">
        <v>0</v>
      </c>
    </row>
    <row r="21" spans="1:60" ht="33" x14ac:dyDescent="0.25">
      <c r="A21" s="30">
        <v>9</v>
      </c>
      <c r="B21" s="38" t="s">
        <v>49</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3">
        <v>0</v>
      </c>
      <c r="AF21" s="32">
        <v>41479</v>
      </c>
      <c r="AG21" s="123">
        <v>41479</v>
      </c>
      <c r="AH21" s="124">
        <v>0</v>
      </c>
      <c r="AI21" s="32">
        <v>0</v>
      </c>
      <c r="AJ21" s="32">
        <v>0</v>
      </c>
      <c r="AK21" s="124">
        <v>0</v>
      </c>
      <c r="AL21" s="32">
        <v>0</v>
      </c>
      <c r="AM21" s="32">
        <v>0</v>
      </c>
      <c r="AN21" s="32">
        <v>0</v>
      </c>
      <c r="AO21" s="124">
        <v>0</v>
      </c>
      <c r="AP21" s="32">
        <v>0</v>
      </c>
      <c r="AQ21" s="32">
        <v>0</v>
      </c>
      <c r="AR21" s="32">
        <v>0</v>
      </c>
      <c r="AS21" s="33">
        <v>41479</v>
      </c>
      <c r="AT21" s="125">
        <v>0</v>
      </c>
      <c r="AU21" s="99"/>
      <c r="AV21" s="125">
        <v>0</v>
      </c>
      <c r="AW21" s="125">
        <v>0</v>
      </c>
      <c r="AX21" s="125" t="e">
        <v>#REF!</v>
      </c>
      <c r="AY21" s="125" t="e">
        <v>#REF!</v>
      </c>
      <c r="AZ21" s="99"/>
      <c r="BA21" s="125"/>
      <c r="BB21" s="125"/>
      <c r="BC21" s="124">
        <v>0</v>
      </c>
      <c r="BD21" s="1"/>
      <c r="BE21" s="125"/>
      <c r="BF21" s="125"/>
      <c r="BG21" s="124">
        <v>0</v>
      </c>
      <c r="BH21" s="126">
        <v>0</v>
      </c>
    </row>
    <row r="22" spans="1:60" ht="33" x14ac:dyDescent="0.25">
      <c r="A22" s="30">
        <v>10</v>
      </c>
      <c r="B22" s="38" t="s">
        <v>50</v>
      </c>
      <c r="C22" s="32">
        <v>76331</v>
      </c>
      <c r="D22" s="32">
        <v>0</v>
      </c>
      <c r="E22" s="32">
        <v>0</v>
      </c>
      <c r="F22" s="32">
        <v>0</v>
      </c>
      <c r="G22" s="32">
        <v>5400</v>
      </c>
      <c r="H22" s="32">
        <v>0</v>
      </c>
      <c r="I22" s="32">
        <v>0</v>
      </c>
      <c r="J22" s="32">
        <v>0</v>
      </c>
      <c r="K22" s="32">
        <v>0</v>
      </c>
      <c r="L22" s="32">
        <v>0</v>
      </c>
      <c r="M22" s="32">
        <v>0</v>
      </c>
      <c r="N22" s="32">
        <v>0</v>
      </c>
      <c r="O22" s="32">
        <v>4870</v>
      </c>
      <c r="P22" s="32">
        <v>0</v>
      </c>
      <c r="Q22" s="32">
        <v>0</v>
      </c>
      <c r="R22" s="32">
        <v>0</v>
      </c>
      <c r="S22" s="32">
        <v>5224</v>
      </c>
      <c r="T22" s="32">
        <v>0</v>
      </c>
      <c r="U22" s="32">
        <v>0</v>
      </c>
      <c r="V22" s="32">
        <v>0</v>
      </c>
      <c r="W22" s="32">
        <v>0</v>
      </c>
      <c r="X22" s="32">
        <v>580</v>
      </c>
      <c r="Y22" s="32">
        <v>0</v>
      </c>
      <c r="Z22" s="32">
        <v>0</v>
      </c>
      <c r="AA22" s="32">
        <v>0</v>
      </c>
      <c r="AB22" s="32">
        <v>0</v>
      </c>
      <c r="AC22" s="32">
        <v>6888</v>
      </c>
      <c r="AD22" s="32">
        <v>0</v>
      </c>
      <c r="AE22" s="33">
        <v>99293</v>
      </c>
      <c r="AF22" s="32">
        <v>0</v>
      </c>
      <c r="AG22" s="123">
        <v>99293</v>
      </c>
      <c r="AH22" s="124">
        <v>0</v>
      </c>
      <c r="AI22" s="32">
        <v>0</v>
      </c>
      <c r="AJ22" s="32">
        <v>0</v>
      </c>
      <c r="AK22" s="124">
        <v>0</v>
      </c>
      <c r="AL22" s="32">
        <v>0</v>
      </c>
      <c r="AM22" s="32">
        <v>0</v>
      </c>
      <c r="AN22" s="32">
        <v>0</v>
      </c>
      <c r="AO22" s="124">
        <v>0</v>
      </c>
      <c r="AP22" s="32">
        <v>0</v>
      </c>
      <c r="AQ22" s="32">
        <v>0</v>
      </c>
      <c r="AR22" s="32">
        <v>0</v>
      </c>
      <c r="AS22" s="33">
        <v>99293</v>
      </c>
      <c r="AT22" s="125">
        <v>0</v>
      </c>
      <c r="AU22" s="99"/>
      <c r="AV22" s="125">
        <v>77249</v>
      </c>
      <c r="AW22" s="125">
        <v>0</v>
      </c>
      <c r="AX22" s="125" t="e">
        <v>#REF!</v>
      </c>
      <c r="AY22" s="125" t="e">
        <v>#REF!</v>
      </c>
      <c r="AZ22" s="99"/>
      <c r="BA22" s="125"/>
      <c r="BB22" s="125"/>
      <c r="BC22" s="124">
        <v>0</v>
      </c>
      <c r="BD22" s="1"/>
      <c r="BE22" s="125"/>
      <c r="BF22" s="125"/>
      <c r="BG22" s="124">
        <v>0</v>
      </c>
      <c r="BH22" s="126">
        <v>0</v>
      </c>
    </row>
    <row r="23" spans="1:60" ht="18.75" x14ac:dyDescent="0.25">
      <c r="A23" s="30">
        <v>11</v>
      </c>
      <c r="B23" s="127" t="s">
        <v>51</v>
      </c>
      <c r="C23" s="32">
        <v>12361</v>
      </c>
      <c r="D23" s="32">
        <v>1141</v>
      </c>
      <c r="E23" s="32">
        <v>744</v>
      </c>
      <c r="F23" s="32">
        <v>0</v>
      </c>
      <c r="G23" s="32">
        <v>9717</v>
      </c>
      <c r="H23" s="32">
        <v>10970</v>
      </c>
      <c r="I23" s="32">
        <v>0</v>
      </c>
      <c r="J23" s="32">
        <v>0</v>
      </c>
      <c r="K23" s="32">
        <v>28346</v>
      </c>
      <c r="L23" s="32">
        <v>0</v>
      </c>
      <c r="M23" s="32">
        <v>334</v>
      </c>
      <c r="N23" s="32">
        <v>30299</v>
      </c>
      <c r="O23" s="32">
        <v>24555</v>
      </c>
      <c r="P23" s="32">
        <v>0</v>
      </c>
      <c r="Q23" s="32">
        <v>357623</v>
      </c>
      <c r="R23" s="32">
        <v>2264</v>
      </c>
      <c r="S23" s="32">
        <v>0</v>
      </c>
      <c r="T23" s="32">
        <v>12140</v>
      </c>
      <c r="U23" s="32">
        <v>0</v>
      </c>
      <c r="V23" s="32">
        <v>3359</v>
      </c>
      <c r="W23" s="32">
        <v>8069</v>
      </c>
      <c r="X23" s="32">
        <v>8237</v>
      </c>
      <c r="Y23" s="32">
        <v>0</v>
      </c>
      <c r="Z23" s="32">
        <v>0</v>
      </c>
      <c r="AA23" s="32">
        <v>0</v>
      </c>
      <c r="AB23" s="32">
        <v>0</v>
      </c>
      <c r="AC23" s="32">
        <v>3052</v>
      </c>
      <c r="AD23" s="32">
        <v>9267</v>
      </c>
      <c r="AE23" s="33">
        <v>522478</v>
      </c>
      <c r="AF23" s="32">
        <v>0</v>
      </c>
      <c r="AG23" s="123">
        <v>522478</v>
      </c>
      <c r="AH23" s="124">
        <v>91900</v>
      </c>
      <c r="AI23" s="32">
        <v>0</v>
      </c>
      <c r="AJ23" s="32">
        <v>91900</v>
      </c>
      <c r="AK23" s="124">
        <v>849</v>
      </c>
      <c r="AL23" s="32">
        <v>0</v>
      </c>
      <c r="AM23" s="32">
        <v>377</v>
      </c>
      <c r="AN23" s="32">
        <v>472</v>
      </c>
      <c r="AO23" s="124">
        <v>0</v>
      </c>
      <c r="AP23" s="32">
        <v>0</v>
      </c>
      <c r="AQ23" s="32">
        <v>0</v>
      </c>
      <c r="AR23" s="32">
        <v>0</v>
      </c>
      <c r="AS23" s="33">
        <v>615227</v>
      </c>
      <c r="AT23" s="125">
        <v>0</v>
      </c>
      <c r="AU23" s="99"/>
      <c r="AV23" s="125">
        <v>12361</v>
      </c>
      <c r="AW23" s="125">
        <v>512186</v>
      </c>
      <c r="AX23" s="125" t="e">
        <v>#REF!</v>
      </c>
      <c r="AY23" s="125" t="e">
        <v>#REF!</v>
      </c>
      <c r="AZ23" s="99"/>
      <c r="BA23" s="125"/>
      <c r="BB23" s="125"/>
      <c r="BC23" s="124">
        <v>0</v>
      </c>
      <c r="BD23" s="1"/>
      <c r="BE23" s="125">
        <v>12361</v>
      </c>
      <c r="BF23" s="125" t="e">
        <v>#REF!</v>
      </c>
      <c r="BG23" s="124" t="e">
        <v>#REF!</v>
      </c>
      <c r="BH23" s="126">
        <v>0</v>
      </c>
    </row>
    <row r="24" spans="1:60" ht="33" x14ac:dyDescent="0.25">
      <c r="A24" s="39"/>
      <c r="B24" s="40" t="s">
        <v>52</v>
      </c>
      <c r="C24" s="43">
        <v>89692</v>
      </c>
      <c r="D24" s="43">
        <v>2321</v>
      </c>
      <c r="E24" s="43">
        <v>2852</v>
      </c>
      <c r="F24" s="43">
        <v>0</v>
      </c>
      <c r="G24" s="43">
        <v>18112</v>
      </c>
      <c r="H24" s="43">
        <v>17272</v>
      </c>
      <c r="I24" s="43">
        <v>13519</v>
      </c>
      <c r="J24" s="43">
        <v>76</v>
      </c>
      <c r="K24" s="43">
        <v>54740</v>
      </c>
      <c r="L24" s="43">
        <v>0</v>
      </c>
      <c r="M24" s="43">
        <v>3134</v>
      </c>
      <c r="N24" s="43">
        <v>43539</v>
      </c>
      <c r="O24" s="43">
        <v>45041</v>
      </c>
      <c r="P24" s="43">
        <v>0</v>
      </c>
      <c r="Q24" s="43">
        <v>357623</v>
      </c>
      <c r="R24" s="43">
        <v>3863</v>
      </c>
      <c r="S24" s="43">
        <v>203048</v>
      </c>
      <c r="T24" s="43">
        <v>14597</v>
      </c>
      <c r="U24" s="43">
        <v>1580</v>
      </c>
      <c r="V24" s="43">
        <v>3359</v>
      </c>
      <c r="W24" s="43">
        <v>9069</v>
      </c>
      <c r="X24" s="43">
        <v>21926</v>
      </c>
      <c r="Y24" s="43">
        <v>1216</v>
      </c>
      <c r="Z24" s="43">
        <v>610</v>
      </c>
      <c r="AA24" s="43">
        <v>0</v>
      </c>
      <c r="AB24" s="43">
        <v>0</v>
      </c>
      <c r="AC24" s="43">
        <v>9940</v>
      </c>
      <c r="AD24" s="43">
        <v>19715</v>
      </c>
      <c r="AE24" s="41">
        <v>936844</v>
      </c>
      <c r="AF24" s="43">
        <v>41479</v>
      </c>
      <c r="AG24" s="41">
        <v>978323</v>
      </c>
      <c r="AH24" s="41">
        <v>135571</v>
      </c>
      <c r="AI24" s="43">
        <v>43671</v>
      </c>
      <c r="AJ24" s="43">
        <v>91900</v>
      </c>
      <c r="AK24" s="41">
        <v>190480</v>
      </c>
      <c r="AL24" s="43">
        <v>189631</v>
      </c>
      <c r="AM24" s="43">
        <v>377</v>
      </c>
      <c r="AN24" s="43">
        <v>472</v>
      </c>
      <c r="AO24" s="41">
        <v>63094</v>
      </c>
      <c r="AP24" s="43">
        <v>29533</v>
      </c>
      <c r="AQ24" s="43">
        <v>33561</v>
      </c>
      <c r="AR24" s="43">
        <v>0</v>
      </c>
      <c r="AS24" s="41">
        <v>1367468</v>
      </c>
      <c r="AT24" s="41">
        <v>28867</v>
      </c>
      <c r="AU24" s="110"/>
      <c r="AV24" s="41">
        <v>61095</v>
      </c>
      <c r="AW24" s="41">
        <v>512186</v>
      </c>
      <c r="AX24" s="41" t="e">
        <v>#REF!</v>
      </c>
      <c r="AY24" s="41" t="e">
        <v>#REF!</v>
      </c>
      <c r="AZ24" s="99"/>
      <c r="BA24" s="41">
        <v>29515</v>
      </c>
      <c r="BB24" s="41" t="e">
        <v>#REF!</v>
      </c>
      <c r="BC24" s="41" t="e">
        <v>#REF!</v>
      </c>
      <c r="BD24" s="1"/>
      <c r="BE24" s="41">
        <v>13361</v>
      </c>
      <c r="BF24" s="41" t="e">
        <v>#REF!</v>
      </c>
      <c r="BG24" s="41" t="e">
        <v>#REF!</v>
      </c>
      <c r="BH24" s="126">
        <v>0</v>
      </c>
    </row>
    <row r="25" spans="1:60" ht="33" x14ac:dyDescent="0.25">
      <c r="A25" s="53">
        <v>12</v>
      </c>
      <c r="B25" s="128" t="s">
        <v>53</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2">
        <v>0</v>
      </c>
      <c r="AC25" s="32">
        <v>0</v>
      </c>
      <c r="AD25" s="32">
        <v>0</v>
      </c>
      <c r="AE25" s="33">
        <v>0</v>
      </c>
      <c r="AF25" s="32">
        <v>3335</v>
      </c>
      <c r="AG25" s="123">
        <v>3335</v>
      </c>
      <c r="AH25" s="124">
        <v>0</v>
      </c>
      <c r="AI25" s="32">
        <v>0</v>
      </c>
      <c r="AJ25" s="32">
        <v>0</v>
      </c>
      <c r="AK25" s="124">
        <v>0</v>
      </c>
      <c r="AL25" s="32">
        <v>0</v>
      </c>
      <c r="AM25" s="32">
        <v>0</v>
      </c>
      <c r="AN25" s="32">
        <v>0</v>
      </c>
      <c r="AO25" s="124">
        <v>0</v>
      </c>
      <c r="AP25" s="32">
        <v>0</v>
      </c>
      <c r="AQ25" s="32">
        <v>0</v>
      </c>
      <c r="AR25" s="32">
        <v>0</v>
      </c>
      <c r="AS25" s="33">
        <v>3335</v>
      </c>
      <c r="AT25" s="125">
        <v>0</v>
      </c>
      <c r="AU25" s="99"/>
      <c r="AV25" s="125">
        <v>0</v>
      </c>
      <c r="AW25" s="125">
        <v>0</v>
      </c>
      <c r="AX25" s="125" t="e">
        <v>#REF!</v>
      </c>
      <c r="AY25" s="125" t="e">
        <v>#REF!</v>
      </c>
      <c r="AZ25" s="99"/>
      <c r="BA25" s="125"/>
      <c r="BB25" s="125"/>
      <c r="BC25" s="124">
        <v>0</v>
      </c>
      <c r="BD25" s="1"/>
      <c r="BE25" s="125">
        <v>0</v>
      </c>
      <c r="BF25" s="125" t="e">
        <v>#REF!</v>
      </c>
      <c r="BG25" s="124" t="e">
        <v>#REF!</v>
      </c>
      <c r="BH25" s="126">
        <v>0</v>
      </c>
    </row>
    <row r="26" spans="1:60" ht="18.75" x14ac:dyDescent="0.25">
      <c r="A26" s="53">
        <v>13</v>
      </c>
      <c r="B26" s="129" t="s">
        <v>54</v>
      </c>
      <c r="C26" s="32">
        <v>12350</v>
      </c>
      <c r="D26" s="32">
        <v>10</v>
      </c>
      <c r="E26" s="32">
        <v>0</v>
      </c>
      <c r="F26" s="32">
        <v>0</v>
      </c>
      <c r="G26" s="32">
        <v>414</v>
      </c>
      <c r="H26" s="32">
        <v>315</v>
      </c>
      <c r="I26" s="32">
        <v>687</v>
      </c>
      <c r="J26" s="32">
        <v>0</v>
      </c>
      <c r="K26" s="32">
        <v>7619</v>
      </c>
      <c r="L26" s="32">
        <v>0</v>
      </c>
      <c r="M26" s="32">
        <v>0</v>
      </c>
      <c r="N26" s="32">
        <v>1793</v>
      </c>
      <c r="O26" s="32">
        <v>2403</v>
      </c>
      <c r="P26" s="32">
        <v>0</v>
      </c>
      <c r="Q26" s="32">
        <v>83559</v>
      </c>
      <c r="R26" s="32">
        <v>0</v>
      </c>
      <c r="S26" s="32">
        <v>0</v>
      </c>
      <c r="T26" s="32">
        <v>3308</v>
      </c>
      <c r="U26" s="32">
        <v>0</v>
      </c>
      <c r="V26" s="32">
        <v>632</v>
      </c>
      <c r="W26" s="32">
        <v>8406</v>
      </c>
      <c r="X26" s="32">
        <v>1102</v>
      </c>
      <c r="Y26" s="32">
        <v>0</v>
      </c>
      <c r="Z26" s="32">
        <v>0</v>
      </c>
      <c r="AA26" s="32">
        <v>0</v>
      </c>
      <c r="AB26" s="32">
        <v>0</v>
      </c>
      <c r="AC26" s="32">
        <v>1500</v>
      </c>
      <c r="AD26" s="32">
        <v>10448</v>
      </c>
      <c r="AE26" s="33">
        <v>134546</v>
      </c>
      <c r="AF26" s="32">
        <v>1449</v>
      </c>
      <c r="AG26" s="123">
        <v>135995</v>
      </c>
      <c r="AH26" s="124">
        <v>19155</v>
      </c>
      <c r="AI26" s="32">
        <v>0</v>
      </c>
      <c r="AJ26" s="32">
        <v>19155</v>
      </c>
      <c r="AK26" s="124">
        <v>318</v>
      </c>
      <c r="AL26" s="32">
        <v>0</v>
      </c>
      <c r="AM26" s="32">
        <v>122</v>
      </c>
      <c r="AN26" s="32">
        <v>196</v>
      </c>
      <c r="AO26" s="124">
        <v>0</v>
      </c>
      <c r="AP26" s="32">
        <v>0</v>
      </c>
      <c r="AQ26" s="32">
        <v>0</v>
      </c>
      <c r="AR26" s="32">
        <v>0</v>
      </c>
      <c r="AS26" s="33">
        <v>155468</v>
      </c>
      <c r="AT26" s="125">
        <v>0</v>
      </c>
      <c r="AU26" s="99"/>
      <c r="AV26" s="125">
        <v>12350</v>
      </c>
      <c r="AW26" s="125">
        <v>118541</v>
      </c>
      <c r="AX26" s="125" t="e">
        <v>#REF!</v>
      </c>
      <c r="AY26" s="125" t="e">
        <v>#REF!</v>
      </c>
      <c r="AZ26" s="99"/>
      <c r="BA26" s="125"/>
      <c r="BB26" s="125"/>
      <c r="BC26" s="124">
        <v>0</v>
      </c>
      <c r="BD26" s="1"/>
      <c r="BE26" s="125">
        <v>12350</v>
      </c>
      <c r="BF26" s="125" t="e">
        <v>#REF!</v>
      </c>
      <c r="BG26" s="124" t="e">
        <v>#REF!</v>
      </c>
      <c r="BH26" s="126">
        <v>0</v>
      </c>
    </row>
    <row r="27" spans="1:60" ht="18.75" x14ac:dyDescent="0.25">
      <c r="A27" s="53">
        <v>14</v>
      </c>
      <c r="B27" s="129" t="s">
        <v>56</v>
      </c>
      <c r="C27" s="32">
        <v>1000</v>
      </c>
      <c r="D27" s="32">
        <v>0</v>
      </c>
      <c r="E27" s="32">
        <v>2289</v>
      </c>
      <c r="F27" s="32">
        <v>0</v>
      </c>
      <c r="G27" s="32">
        <v>0</v>
      </c>
      <c r="H27" s="32">
        <v>2690</v>
      </c>
      <c r="I27" s="32">
        <v>6438</v>
      </c>
      <c r="J27" s="32">
        <v>0</v>
      </c>
      <c r="K27" s="32">
        <v>10061</v>
      </c>
      <c r="L27" s="32">
        <v>93</v>
      </c>
      <c r="M27" s="32">
        <v>0</v>
      </c>
      <c r="N27" s="32">
        <v>6575</v>
      </c>
      <c r="O27" s="32">
        <v>2518</v>
      </c>
      <c r="P27" s="32">
        <v>0</v>
      </c>
      <c r="Q27" s="32">
        <v>10810</v>
      </c>
      <c r="R27" s="32">
        <v>1755</v>
      </c>
      <c r="S27" s="32">
        <v>31493</v>
      </c>
      <c r="T27" s="32">
        <v>2669</v>
      </c>
      <c r="U27" s="32">
        <v>935</v>
      </c>
      <c r="V27" s="32">
        <v>0</v>
      </c>
      <c r="W27" s="32">
        <v>9194</v>
      </c>
      <c r="X27" s="32">
        <v>4214</v>
      </c>
      <c r="Y27" s="32">
        <v>172</v>
      </c>
      <c r="Z27" s="32">
        <v>0</v>
      </c>
      <c r="AA27" s="32">
        <v>0</v>
      </c>
      <c r="AB27" s="32">
        <v>0</v>
      </c>
      <c r="AC27" s="32">
        <v>0</v>
      </c>
      <c r="AD27" s="32">
        <v>0</v>
      </c>
      <c r="AE27" s="33">
        <v>92906</v>
      </c>
      <c r="AF27" s="32">
        <v>4662</v>
      </c>
      <c r="AG27" s="123">
        <v>97568</v>
      </c>
      <c r="AH27" s="124">
        <v>13073</v>
      </c>
      <c r="AI27" s="32">
        <v>10554</v>
      </c>
      <c r="AJ27" s="32">
        <v>2519</v>
      </c>
      <c r="AK27" s="124">
        <v>53343</v>
      </c>
      <c r="AL27" s="32">
        <v>53192</v>
      </c>
      <c r="AM27" s="32">
        <v>104</v>
      </c>
      <c r="AN27" s="32">
        <v>47</v>
      </c>
      <c r="AO27" s="124">
        <v>15361</v>
      </c>
      <c r="AP27" s="32">
        <v>7557</v>
      </c>
      <c r="AQ27" s="32">
        <v>7804</v>
      </c>
      <c r="AR27" s="32">
        <v>20784</v>
      </c>
      <c r="AS27" s="33">
        <v>200129</v>
      </c>
      <c r="AT27" s="125">
        <v>2281</v>
      </c>
      <c r="AU27" s="99"/>
      <c r="AV27" s="125">
        <v>-6314</v>
      </c>
      <c r="AW27" s="125">
        <v>15335</v>
      </c>
      <c r="AX27" s="125" t="e">
        <v>#REF!</v>
      </c>
      <c r="AY27" s="125" t="e">
        <v>#REF!</v>
      </c>
      <c r="AZ27" s="99"/>
      <c r="BA27" s="125">
        <v>7314</v>
      </c>
      <c r="BB27" s="125"/>
      <c r="BC27" s="124">
        <v>7314</v>
      </c>
      <c r="BD27" s="1"/>
      <c r="BE27" s="125">
        <v>1000</v>
      </c>
      <c r="BF27" s="125" t="e">
        <v>#REF!</v>
      </c>
      <c r="BG27" s="124" t="e">
        <v>#REF!</v>
      </c>
      <c r="BH27" s="126">
        <v>0</v>
      </c>
    </row>
    <row r="28" spans="1:60" ht="33" x14ac:dyDescent="0.25">
      <c r="A28" s="39"/>
      <c r="B28" s="40" t="s">
        <v>57</v>
      </c>
      <c r="C28" s="43">
        <v>13350</v>
      </c>
      <c r="D28" s="43">
        <v>10</v>
      </c>
      <c r="E28" s="43">
        <v>2289</v>
      </c>
      <c r="F28" s="43">
        <v>0</v>
      </c>
      <c r="G28" s="43">
        <v>414</v>
      </c>
      <c r="H28" s="43">
        <v>3005</v>
      </c>
      <c r="I28" s="43">
        <v>7125</v>
      </c>
      <c r="J28" s="43">
        <v>0</v>
      </c>
      <c r="K28" s="43">
        <v>17680</v>
      </c>
      <c r="L28" s="43">
        <v>93</v>
      </c>
      <c r="M28" s="43">
        <v>0</v>
      </c>
      <c r="N28" s="43">
        <v>8368</v>
      </c>
      <c r="O28" s="43">
        <v>4921</v>
      </c>
      <c r="P28" s="43">
        <v>0</v>
      </c>
      <c r="Q28" s="43">
        <v>94369</v>
      </c>
      <c r="R28" s="43">
        <v>1755</v>
      </c>
      <c r="S28" s="43">
        <v>31493</v>
      </c>
      <c r="T28" s="43">
        <v>5977</v>
      </c>
      <c r="U28" s="43">
        <v>935</v>
      </c>
      <c r="V28" s="43">
        <v>632</v>
      </c>
      <c r="W28" s="43">
        <v>17600</v>
      </c>
      <c r="X28" s="43">
        <v>5316</v>
      </c>
      <c r="Y28" s="43">
        <v>172</v>
      </c>
      <c r="Z28" s="43">
        <v>0</v>
      </c>
      <c r="AA28" s="43">
        <v>0</v>
      </c>
      <c r="AB28" s="43">
        <v>0</v>
      </c>
      <c r="AC28" s="43">
        <v>1500</v>
      </c>
      <c r="AD28" s="43">
        <v>10448</v>
      </c>
      <c r="AE28" s="41">
        <v>227452</v>
      </c>
      <c r="AF28" s="43">
        <v>9446</v>
      </c>
      <c r="AG28" s="41">
        <v>236898</v>
      </c>
      <c r="AH28" s="41">
        <v>32228</v>
      </c>
      <c r="AI28" s="43">
        <v>10554</v>
      </c>
      <c r="AJ28" s="43">
        <v>21674</v>
      </c>
      <c r="AK28" s="41">
        <v>53661</v>
      </c>
      <c r="AL28" s="43">
        <v>53192</v>
      </c>
      <c r="AM28" s="43">
        <v>226</v>
      </c>
      <c r="AN28" s="43">
        <v>243</v>
      </c>
      <c r="AO28" s="41">
        <v>15361</v>
      </c>
      <c r="AP28" s="43">
        <v>7557</v>
      </c>
      <c r="AQ28" s="43">
        <v>7804</v>
      </c>
      <c r="AR28" s="43">
        <v>20784</v>
      </c>
      <c r="AS28" s="41">
        <v>358932</v>
      </c>
      <c r="AT28" s="41">
        <v>2281</v>
      </c>
      <c r="AU28" s="110"/>
      <c r="AV28" s="41">
        <v>6036</v>
      </c>
      <c r="AW28" s="41">
        <v>133876</v>
      </c>
      <c r="AX28" s="41" t="e">
        <v>#REF!</v>
      </c>
      <c r="AY28" s="41" t="e">
        <v>#REF!</v>
      </c>
      <c r="AZ28" s="99"/>
      <c r="BA28" s="41">
        <v>7314</v>
      </c>
      <c r="BB28" s="41">
        <v>0</v>
      </c>
      <c r="BC28" s="41">
        <v>7314</v>
      </c>
      <c r="BD28" s="1"/>
      <c r="BE28" s="41">
        <v>13350</v>
      </c>
      <c r="BF28" s="41" t="e">
        <v>#REF!</v>
      </c>
      <c r="BG28" s="41" t="e">
        <v>#REF!</v>
      </c>
      <c r="BH28" s="126">
        <v>0</v>
      </c>
    </row>
    <row r="29" spans="1:60" ht="18.75" x14ac:dyDescent="0.25">
      <c r="A29" s="48">
        <v>15</v>
      </c>
      <c r="B29" s="127" t="s">
        <v>58</v>
      </c>
      <c r="C29" s="32">
        <v>857</v>
      </c>
      <c r="D29" s="32">
        <v>0</v>
      </c>
      <c r="E29" s="32">
        <v>0</v>
      </c>
      <c r="F29" s="32">
        <v>0</v>
      </c>
      <c r="G29" s="32">
        <v>1620</v>
      </c>
      <c r="H29" s="32">
        <v>349</v>
      </c>
      <c r="I29" s="32">
        <v>1175</v>
      </c>
      <c r="J29" s="32">
        <v>0</v>
      </c>
      <c r="K29" s="32">
        <v>0</v>
      </c>
      <c r="L29" s="32">
        <v>0</v>
      </c>
      <c r="M29" s="32">
        <v>0</v>
      </c>
      <c r="N29" s="32">
        <v>821</v>
      </c>
      <c r="O29" s="32">
        <v>1416</v>
      </c>
      <c r="P29" s="32">
        <v>0</v>
      </c>
      <c r="Q29" s="32">
        <v>6300</v>
      </c>
      <c r="R29" s="32">
        <v>0</v>
      </c>
      <c r="S29" s="32">
        <v>9460</v>
      </c>
      <c r="T29" s="32">
        <v>0</v>
      </c>
      <c r="U29" s="32">
        <v>0</v>
      </c>
      <c r="V29" s="32">
        <v>0</v>
      </c>
      <c r="W29" s="32">
        <v>155</v>
      </c>
      <c r="X29" s="32">
        <v>0</v>
      </c>
      <c r="Y29" s="32">
        <v>0</v>
      </c>
      <c r="Z29" s="32">
        <v>0</v>
      </c>
      <c r="AA29" s="32">
        <v>0</v>
      </c>
      <c r="AB29" s="32">
        <v>0</v>
      </c>
      <c r="AC29" s="32">
        <v>0</v>
      </c>
      <c r="AD29" s="32">
        <v>0</v>
      </c>
      <c r="AE29" s="33">
        <v>22153</v>
      </c>
      <c r="AF29" s="32">
        <v>3513</v>
      </c>
      <c r="AG29" s="123">
        <v>25666</v>
      </c>
      <c r="AH29" s="124">
        <v>6181</v>
      </c>
      <c r="AI29" s="32">
        <v>2181</v>
      </c>
      <c r="AJ29" s="32">
        <v>4000</v>
      </c>
      <c r="AK29" s="124">
        <v>12654</v>
      </c>
      <c r="AL29" s="32">
        <v>12607</v>
      </c>
      <c r="AM29" s="32">
        <v>0</v>
      </c>
      <c r="AN29" s="32">
        <v>47</v>
      </c>
      <c r="AO29" s="124">
        <v>3173</v>
      </c>
      <c r="AP29" s="32">
        <v>1644</v>
      </c>
      <c r="AQ29" s="32">
        <v>1529</v>
      </c>
      <c r="AR29" s="32">
        <v>12955</v>
      </c>
      <c r="AS29" s="33">
        <v>60629</v>
      </c>
      <c r="AT29" s="125">
        <v>0</v>
      </c>
      <c r="AU29" s="99"/>
      <c r="AV29" s="125">
        <v>271</v>
      </c>
      <c r="AW29" s="125">
        <v>1331</v>
      </c>
      <c r="AX29" s="125" t="e">
        <v>#REF!</v>
      </c>
      <c r="AY29" s="125" t="e">
        <v>#REF!</v>
      </c>
      <c r="AZ29" s="99"/>
      <c r="BA29" s="125"/>
      <c r="BB29" s="125"/>
      <c r="BC29" s="124">
        <v>0</v>
      </c>
      <c r="BD29" s="1"/>
      <c r="BE29" s="125">
        <v>271</v>
      </c>
      <c r="BF29" s="125" t="e">
        <v>#REF!</v>
      </c>
      <c r="BG29" s="124" t="e">
        <v>#REF!</v>
      </c>
      <c r="BH29" s="126">
        <v>0</v>
      </c>
    </row>
    <row r="30" spans="1:60" ht="18.75" x14ac:dyDescent="0.25">
      <c r="A30" s="48">
        <v>16</v>
      </c>
      <c r="B30" s="127" t="s">
        <v>59</v>
      </c>
      <c r="C30" s="32">
        <v>1000</v>
      </c>
      <c r="D30" s="32">
        <v>0</v>
      </c>
      <c r="E30" s="32">
        <v>0</v>
      </c>
      <c r="F30" s="32">
        <v>0</v>
      </c>
      <c r="G30" s="32">
        <v>1114</v>
      </c>
      <c r="H30" s="32">
        <v>1520</v>
      </c>
      <c r="I30" s="32">
        <v>1385</v>
      </c>
      <c r="J30" s="32">
        <v>0</v>
      </c>
      <c r="K30" s="32">
        <v>1251</v>
      </c>
      <c r="L30" s="32">
        <v>0</v>
      </c>
      <c r="M30" s="32">
        <v>0</v>
      </c>
      <c r="N30" s="32">
        <v>0</v>
      </c>
      <c r="O30" s="32">
        <v>0</v>
      </c>
      <c r="P30" s="32">
        <v>0</v>
      </c>
      <c r="Q30" s="32">
        <v>5725</v>
      </c>
      <c r="R30" s="32">
        <v>0</v>
      </c>
      <c r="S30" s="32">
        <v>18285</v>
      </c>
      <c r="T30" s="32">
        <v>0</v>
      </c>
      <c r="U30" s="32">
        <v>435</v>
      </c>
      <c r="V30" s="32">
        <v>0</v>
      </c>
      <c r="W30" s="32">
        <v>1556</v>
      </c>
      <c r="X30" s="32">
        <v>230</v>
      </c>
      <c r="Y30" s="32">
        <v>350</v>
      </c>
      <c r="Z30" s="32">
        <v>0</v>
      </c>
      <c r="AA30" s="32">
        <v>0</v>
      </c>
      <c r="AB30" s="32">
        <v>0</v>
      </c>
      <c r="AC30" s="32">
        <v>861</v>
      </c>
      <c r="AD30" s="32">
        <v>0</v>
      </c>
      <c r="AE30" s="33">
        <v>33712</v>
      </c>
      <c r="AF30" s="32">
        <v>4024</v>
      </c>
      <c r="AG30" s="123">
        <v>37736</v>
      </c>
      <c r="AH30" s="124">
        <v>4106</v>
      </c>
      <c r="AI30" s="32">
        <v>1534</v>
      </c>
      <c r="AJ30" s="32">
        <v>2572</v>
      </c>
      <c r="AK30" s="124">
        <v>9621</v>
      </c>
      <c r="AL30" s="32">
        <v>9497</v>
      </c>
      <c r="AM30" s="32">
        <v>80</v>
      </c>
      <c r="AN30" s="32">
        <v>44</v>
      </c>
      <c r="AO30" s="124">
        <v>2264</v>
      </c>
      <c r="AP30" s="32">
        <v>1194</v>
      </c>
      <c r="AQ30" s="32">
        <v>1070</v>
      </c>
      <c r="AR30" s="32">
        <v>16430</v>
      </c>
      <c r="AS30" s="33">
        <v>70157</v>
      </c>
      <c r="AT30" s="125">
        <v>0</v>
      </c>
      <c r="AU30" s="99"/>
      <c r="AV30" s="125">
        <v>-406</v>
      </c>
      <c r="AW30" s="125">
        <v>8122</v>
      </c>
      <c r="AX30" s="125" t="e">
        <v>#REF!</v>
      </c>
      <c r="AY30" s="125" t="e">
        <v>#REF!</v>
      </c>
      <c r="AZ30" s="99"/>
      <c r="BA30" s="125">
        <v>1406</v>
      </c>
      <c r="BB30" s="125"/>
      <c r="BC30" s="124">
        <v>1406</v>
      </c>
      <c r="BD30" s="1"/>
      <c r="BE30" s="125">
        <v>1000</v>
      </c>
      <c r="BF30" s="125" t="e">
        <v>#REF!</v>
      </c>
      <c r="BG30" s="124" t="e">
        <v>#REF!</v>
      </c>
      <c r="BH30" s="126">
        <v>0</v>
      </c>
    </row>
    <row r="31" spans="1:60" ht="18.75" x14ac:dyDescent="0.25">
      <c r="A31" s="48">
        <v>17</v>
      </c>
      <c r="B31" s="127" t="s">
        <v>60</v>
      </c>
      <c r="C31" s="32">
        <v>3864</v>
      </c>
      <c r="D31" s="32">
        <v>0</v>
      </c>
      <c r="E31" s="32">
        <v>0</v>
      </c>
      <c r="F31" s="32">
        <v>0</v>
      </c>
      <c r="G31" s="32">
        <v>2827</v>
      </c>
      <c r="H31" s="32">
        <v>1590</v>
      </c>
      <c r="I31" s="32">
        <v>1091</v>
      </c>
      <c r="J31" s="32">
        <v>0</v>
      </c>
      <c r="K31" s="32">
        <v>3203</v>
      </c>
      <c r="L31" s="32">
        <v>0</v>
      </c>
      <c r="M31" s="32">
        <v>82</v>
      </c>
      <c r="N31" s="32">
        <v>1873</v>
      </c>
      <c r="O31" s="32">
        <v>4276</v>
      </c>
      <c r="P31" s="32">
        <v>0</v>
      </c>
      <c r="Q31" s="32">
        <v>9517</v>
      </c>
      <c r="R31" s="32">
        <v>0</v>
      </c>
      <c r="S31" s="32">
        <v>17958</v>
      </c>
      <c r="T31" s="32">
        <v>1057</v>
      </c>
      <c r="U31" s="32">
        <v>702</v>
      </c>
      <c r="V31" s="32">
        <v>0</v>
      </c>
      <c r="W31" s="32">
        <v>2480</v>
      </c>
      <c r="X31" s="32">
        <v>1050</v>
      </c>
      <c r="Y31" s="32">
        <v>405</v>
      </c>
      <c r="Z31" s="32">
        <v>0</v>
      </c>
      <c r="AA31" s="32">
        <v>0</v>
      </c>
      <c r="AB31" s="32">
        <v>0</v>
      </c>
      <c r="AC31" s="32">
        <v>0</v>
      </c>
      <c r="AD31" s="32">
        <v>0</v>
      </c>
      <c r="AE31" s="33">
        <v>51975</v>
      </c>
      <c r="AF31" s="32">
        <v>969</v>
      </c>
      <c r="AG31" s="123">
        <v>52944</v>
      </c>
      <c r="AH31" s="124">
        <v>12621</v>
      </c>
      <c r="AI31" s="32">
        <v>3895</v>
      </c>
      <c r="AJ31" s="32">
        <v>8726</v>
      </c>
      <c r="AK31" s="124">
        <v>17345</v>
      </c>
      <c r="AL31" s="32">
        <v>17306</v>
      </c>
      <c r="AM31" s="32">
        <v>0</v>
      </c>
      <c r="AN31" s="32">
        <v>39</v>
      </c>
      <c r="AO31" s="124">
        <v>5724</v>
      </c>
      <c r="AP31" s="32">
        <v>2820</v>
      </c>
      <c r="AQ31" s="32">
        <v>2904</v>
      </c>
      <c r="AR31" s="32">
        <v>6713</v>
      </c>
      <c r="AS31" s="33">
        <v>95347</v>
      </c>
      <c r="AT31" s="125">
        <v>0</v>
      </c>
      <c r="AU31" s="99"/>
      <c r="AV31" s="125">
        <v>3864</v>
      </c>
      <c r="AW31" s="125">
        <v>13503</v>
      </c>
      <c r="AX31" s="125" t="e">
        <v>#REF!</v>
      </c>
      <c r="AY31" s="125" t="e">
        <v>#REF!</v>
      </c>
      <c r="AZ31" s="99"/>
      <c r="BA31" s="125"/>
      <c r="BB31" s="125"/>
      <c r="BC31" s="124">
        <v>0</v>
      </c>
      <c r="BD31" s="1"/>
      <c r="BE31" s="125">
        <v>3864</v>
      </c>
      <c r="BF31" s="125" t="e">
        <v>#REF!</v>
      </c>
      <c r="BG31" s="124" t="e">
        <v>#REF!</v>
      </c>
      <c r="BH31" s="126">
        <v>0</v>
      </c>
    </row>
    <row r="32" spans="1:60" ht="18.75" x14ac:dyDescent="0.25">
      <c r="A32" s="48">
        <v>18</v>
      </c>
      <c r="B32" s="127" t="s">
        <v>61</v>
      </c>
      <c r="C32" s="32">
        <v>1000</v>
      </c>
      <c r="D32" s="32">
        <v>0</v>
      </c>
      <c r="E32" s="32">
        <v>0</v>
      </c>
      <c r="F32" s="32">
        <v>0</v>
      </c>
      <c r="G32" s="32">
        <v>727</v>
      </c>
      <c r="H32" s="32">
        <v>0</v>
      </c>
      <c r="I32" s="32">
        <v>0</v>
      </c>
      <c r="J32" s="32">
        <v>0</v>
      </c>
      <c r="K32" s="32">
        <v>1885</v>
      </c>
      <c r="L32" s="32">
        <v>0</v>
      </c>
      <c r="M32" s="32">
        <v>0</v>
      </c>
      <c r="N32" s="32">
        <v>519</v>
      </c>
      <c r="O32" s="32">
        <v>2510</v>
      </c>
      <c r="P32" s="32">
        <v>0</v>
      </c>
      <c r="Q32" s="32">
        <v>2792</v>
      </c>
      <c r="R32" s="32">
        <v>0</v>
      </c>
      <c r="S32" s="32">
        <v>2443</v>
      </c>
      <c r="T32" s="32">
        <v>512</v>
      </c>
      <c r="U32" s="32">
        <v>1130</v>
      </c>
      <c r="V32" s="32">
        <v>0</v>
      </c>
      <c r="W32" s="32">
        <v>1000</v>
      </c>
      <c r="X32" s="32">
        <v>1554</v>
      </c>
      <c r="Y32" s="32">
        <v>845</v>
      </c>
      <c r="Z32" s="32">
        <v>0</v>
      </c>
      <c r="AA32" s="32">
        <v>0</v>
      </c>
      <c r="AB32" s="32">
        <v>0</v>
      </c>
      <c r="AC32" s="32">
        <v>3444</v>
      </c>
      <c r="AD32" s="32">
        <v>0</v>
      </c>
      <c r="AE32" s="33">
        <v>20361</v>
      </c>
      <c r="AF32" s="32">
        <v>2680</v>
      </c>
      <c r="AG32" s="123">
        <v>23041</v>
      </c>
      <c r="AH32" s="124">
        <v>11510</v>
      </c>
      <c r="AI32" s="32">
        <v>3500</v>
      </c>
      <c r="AJ32" s="32">
        <v>8010</v>
      </c>
      <c r="AK32" s="124">
        <v>17556</v>
      </c>
      <c r="AL32" s="32">
        <v>17480</v>
      </c>
      <c r="AM32" s="32">
        <v>0</v>
      </c>
      <c r="AN32" s="32">
        <v>76</v>
      </c>
      <c r="AO32" s="124">
        <v>4900</v>
      </c>
      <c r="AP32" s="32">
        <v>2436</v>
      </c>
      <c r="AQ32" s="32">
        <v>2464</v>
      </c>
      <c r="AR32" s="32">
        <v>6200</v>
      </c>
      <c r="AS32" s="33">
        <v>63207</v>
      </c>
      <c r="AT32" s="125">
        <v>0</v>
      </c>
      <c r="AU32" s="99"/>
      <c r="AV32" s="125">
        <v>-686</v>
      </c>
      <c r="AW32" s="125">
        <v>2542</v>
      </c>
      <c r="AX32" s="125" t="e">
        <v>#REF!</v>
      </c>
      <c r="AY32" s="125" t="e">
        <v>#REF!</v>
      </c>
      <c r="AZ32" s="99"/>
      <c r="BA32" s="125">
        <v>1686</v>
      </c>
      <c r="BB32" s="125" t="e">
        <v>#REF!</v>
      </c>
      <c r="BC32" s="124" t="e">
        <v>#REF!</v>
      </c>
      <c r="BD32" s="1"/>
      <c r="BE32" s="125">
        <v>1000</v>
      </c>
      <c r="BF32" s="125" t="e">
        <v>#REF!</v>
      </c>
      <c r="BG32" s="124" t="e">
        <v>#REF!</v>
      </c>
      <c r="BH32" s="126">
        <v>0</v>
      </c>
    </row>
    <row r="33" spans="1:60" ht="18.75" x14ac:dyDescent="0.25">
      <c r="A33" s="48">
        <v>19</v>
      </c>
      <c r="B33" s="127" t="s">
        <v>62</v>
      </c>
      <c r="C33" s="32">
        <v>1811</v>
      </c>
      <c r="D33" s="32">
        <v>0</v>
      </c>
      <c r="E33" s="32">
        <v>0</v>
      </c>
      <c r="F33" s="32">
        <v>0</v>
      </c>
      <c r="G33" s="32">
        <v>1624</v>
      </c>
      <c r="H33" s="32">
        <v>0</v>
      </c>
      <c r="I33" s="32">
        <v>1333</v>
      </c>
      <c r="J33" s="32">
        <v>0</v>
      </c>
      <c r="K33" s="32">
        <v>1575</v>
      </c>
      <c r="L33" s="32">
        <v>0</v>
      </c>
      <c r="M33" s="32">
        <v>0</v>
      </c>
      <c r="N33" s="32">
        <v>1450</v>
      </c>
      <c r="O33" s="32">
        <v>1450</v>
      </c>
      <c r="P33" s="32">
        <v>0</v>
      </c>
      <c r="Q33" s="32">
        <v>5209</v>
      </c>
      <c r="R33" s="32">
        <v>0</v>
      </c>
      <c r="S33" s="32">
        <v>6209</v>
      </c>
      <c r="T33" s="32">
        <v>1057</v>
      </c>
      <c r="U33" s="32">
        <v>0</v>
      </c>
      <c r="V33" s="32">
        <v>0</v>
      </c>
      <c r="W33" s="32">
        <v>2319</v>
      </c>
      <c r="X33" s="32">
        <v>0</v>
      </c>
      <c r="Y33" s="32">
        <v>210</v>
      </c>
      <c r="Z33" s="32">
        <v>0</v>
      </c>
      <c r="AA33" s="32">
        <v>0</v>
      </c>
      <c r="AB33" s="32">
        <v>0</v>
      </c>
      <c r="AC33" s="32">
        <v>0</v>
      </c>
      <c r="AD33" s="32">
        <v>0</v>
      </c>
      <c r="AE33" s="33">
        <v>24247</v>
      </c>
      <c r="AF33" s="32">
        <v>5104</v>
      </c>
      <c r="AG33" s="123">
        <v>29351</v>
      </c>
      <c r="AH33" s="124">
        <v>4739</v>
      </c>
      <c r="AI33" s="32">
        <v>1795</v>
      </c>
      <c r="AJ33" s="32">
        <v>2944</v>
      </c>
      <c r="AK33" s="124">
        <v>11370</v>
      </c>
      <c r="AL33" s="32">
        <v>11341</v>
      </c>
      <c r="AM33" s="32">
        <v>0</v>
      </c>
      <c r="AN33" s="32">
        <v>29</v>
      </c>
      <c r="AO33" s="124">
        <v>2589</v>
      </c>
      <c r="AP33" s="32">
        <v>1338</v>
      </c>
      <c r="AQ33" s="32">
        <v>1251</v>
      </c>
      <c r="AR33" s="32">
        <v>18955</v>
      </c>
      <c r="AS33" s="33">
        <v>67004</v>
      </c>
      <c r="AT33" s="125">
        <v>0</v>
      </c>
      <c r="AU33" s="99"/>
      <c r="AV33" s="125">
        <v>231</v>
      </c>
      <c r="AW33" s="125">
        <v>2161</v>
      </c>
      <c r="AX33" s="125" t="e">
        <v>#REF!</v>
      </c>
      <c r="AY33" s="125" t="e">
        <v>#REF!</v>
      </c>
      <c r="AZ33" s="99"/>
      <c r="BA33" s="125"/>
      <c r="BB33" s="125"/>
      <c r="BC33" s="124">
        <v>0</v>
      </c>
      <c r="BD33" s="1"/>
      <c r="BE33" s="125">
        <v>231</v>
      </c>
      <c r="BF33" s="125" t="e">
        <v>#REF!</v>
      </c>
      <c r="BG33" s="124" t="e">
        <v>#REF!</v>
      </c>
      <c r="BH33" s="126">
        <v>0</v>
      </c>
    </row>
    <row r="34" spans="1:60" ht="18.75" x14ac:dyDescent="0.25">
      <c r="A34" s="48">
        <v>20</v>
      </c>
      <c r="B34" s="127" t="s">
        <v>63</v>
      </c>
      <c r="C34" s="32">
        <v>324</v>
      </c>
      <c r="D34" s="32">
        <v>0</v>
      </c>
      <c r="E34" s="32">
        <v>0</v>
      </c>
      <c r="F34" s="32">
        <v>0</v>
      </c>
      <c r="G34" s="32">
        <v>1006</v>
      </c>
      <c r="H34" s="32">
        <v>0</v>
      </c>
      <c r="I34" s="32">
        <v>0</v>
      </c>
      <c r="J34" s="32">
        <v>0</v>
      </c>
      <c r="K34" s="32">
        <v>694</v>
      </c>
      <c r="L34" s="32">
        <v>0</v>
      </c>
      <c r="M34" s="32">
        <v>0</v>
      </c>
      <c r="N34" s="32">
        <v>1611</v>
      </c>
      <c r="O34" s="32">
        <v>1621</v>
      </c>
      <c r="P34" s="32">
        <v>0</v>
      </c>
      <c r="Q34" s="32">
        <v>2023</v>
      </c>
      <c r="R34" s="32">
        <v>0</v>
      </c>
      <c r="S34" s="32">
        <v>5610</v>
      </c>
      <c r="T34" s="32">
        <v>0</v>
      </c>
      <c r="U34" s="32">
        <v>0</v>
      </c>
      <c r="V34" s="32">
        <v>0</v>
      </c>
      <c r="W34" s="32">
        <v>1354</v>
      </c>
      <c r="X34" s="32">
        <v>0</v>
      </c>
      <c r="Y34" s="32">
        <v>467</v>
      </c>
      <c r="Z34" s="32">
        <v>0</v>
      </c>
      <c r="AA34" s="32">
        <v>0</v>
      </c>
      <c r="AB34" s="32">
        <v>0</v>
      </c>
      <c r="AC34" s="32">
        <v>0</v>
      </c>
      <c r="AD34" s="32">
        <v>0</v>
      </c>
      <c r="AE34" s="33">
        <v>14710</v>
      </c>
      <c r="AF34" s="32">
        <v>1975</v>
      </c>
      <c r="AG34" s="123">
        <v>16685</v>
      </c>
      <c r="AH34" s="124">
        <v>1662</v>
      </c>
      <c r="AI34" s="32">
        <v>602</v>
      </c>
      <c r="AJ34" s="32">
        <v>1060</v>
      </c>
      <c r="AK34" s="124">
        <v>3877</v>
      </c>
      <c r="AL34" s="32">
        <v>3862</v>
      </c>
      <c r="AM34" s="32">
        <v>0</v>
      </c>
      <c r="AN34" s="32">
        <v>15</v>
      </c>
      <c r="AO34" s="124">
        <v>878</v>
      </c>
      <c r="AP34" s="32">
        <v>480</v>
      </c>
      <c r="AQ34" s="32">
        <v>398</v>
      </c>
      <c r="AR34" s="32">
        <v>12000</v>
      </c>
      <c r="AS34" s="33">
        <v>35102</v>
      </c>
      <c r="AT34" s="125">
        <v>0</v>
      </c>
      <c r="AU34" s="99"/>
      <c r="AV34" s="125">
        <v>324</v>
      </c>
      <c r="AW34" s="125">
        <v>2869</v>
      </c>
      <c r="AX34" s="125" t="e">
        <v>#REF!</v>
      </c>
      <c r="AY34" s="125" t="e">
        <v>#REF!</v>
      </c>
      <c r="AZ34" s="99"/>
      <c r="BA34" s="125"/>
      <c r="BB34" s="125"/>
      <c r="BC34" s="124">
        <v>0</v>
      </c>
      <c r="BD34" s="1"/>
      <c r="BE34" s="125">
        <v>324</v>
      </c>
      <c r="BF34" s="125" t="e">
        <v>#REF!</v>
      </c>
      <c r="BG34" s="124" t="e">
        <v>#REF!</v>
      </c>
      <c r="BH34" s="126">
        <v>0</v>
      </c>
    </row>
    <row r="35" spans="1:60" ht="18.75" x14ac:dyDescent="0.25">
      <c r="A35" s="48">
        <v>21</v>
      </c>
      <c r="B35" s="127" t="s">
        <v>162</v>
      </c>
      <c r="C35" s="32">
        <v>11384</v>
      </c>
      <c r="D35" s="32">
        <v>0</v>
      </c>
      <c r="E35" s="32">
        <v>0</v>
      </c>
      <c r="F35" s="32">
        <v>0</v>
      </c>
      <c r="G35" s="32">
        <v>1004</v>
      </c>
      <c r="H35" s="32">
        <v>1400</v>
      </c>
      <c r="I35" s="32">
        <v>2501</v>
      </c>
      <c r="J35" s="32">
        <v>0</v>
      </c>
      <c r="K35" s="32">
        <v>960</v>
      </c>
      <c r="L35" s="32">
        <v>0</v>
      </c>
      <c r="M35" s="32">
        <v>0</v>
      </c>
      <c r="N35" s="32">
        <v>805</v>
      </c>
      <c r="O35" s="32">
        <v>8607</v>
      </c>
      <c r="P35" s="32">
        <v>1209</v>
      </c>
      <c r="Q35" s="32">
        <v>10187</v>
      </c>
      <c r="R35" s="32">
        <v>0</v>
      </c>
      <c r="S35" s="32">
        <v>5143</v>
      </c>
      <c r="T35" s="32">
        <v>524</v>
      </c>
      <c r="U35" s="32">
        <v>400</v>
      </c>
      <c r="V35" s="32">
        <v>0</v>
      </c>
      <c r="W35" s="32">
        <v>1663</v>
      </c>
      <c r="X35" s="32">
        <v>227</v>
      </c>
      <c r="Y35" s="32">
        <v>702</v>
      </c>
      <c r="Z35" s="32">
        <v>0</v>
      </c>
      <c r="AA35" s="32">
        <v>0</v>
      </c>
      <c r="AB35" s="32">
        <v>0</v>
      </c>
      <c r="AC35" s="32">
        <v>861</v>
      </c>
      <c r="AD35" s="32">
        <v>0</v>
      </c>
      <c r="AE35" s="33">
        <v>47577</v>
      </c>
      <c r="AF35" s="32">
        <v>0</v>
      </c>
      <c r="AG35" s="123">
        <v>47577</v>
      </c>
      <c r="AH35" s="124">
        <v>10649</v>
      </c>
      <c r="AI35" s="32">
        <v>3756</v>
      </c>
      <c r="AJ35" s="32">
        <v>6893</v>
      </c>
      <c r="AK35" s="124">
        <v>20687</v>
      </c>
      <c r="AL35" s="32">
        <v>20487</v>
      </c>
      <c r="AM35" s="32">
        <v>90</v>
      </c>
      <c r="AN35" s="32">
        <v>110</v>
      </c>
      <c r="AO35" s="124">
        <v>5487</v>
      </c>
      <c r="AP35" s="32">
        <v>2834</v>
      </c>
      <c r="AQ35" s="32">
        <v>2653</v>
      </c>
      <c r="AR35" s="32">
        <v>15995</v>
      </c>
      <c r="AS35" s="33">
        <v>100395</v>
      </c>
      <c r="AT35" s="125">
        <v>0</v>
      </c>
      <c r="AU35" s="99"/>
      <c r="AV35" s="125">
        <v>11384</v>
      </c>
      <c r="AW35" s="125">
        <v>14452</v>
      </c>
      <c r="AX35" s="125" t="e">
        <v>#REF!</v>
      </c>
      <c r="AY35" s="125" t="e">
        <v>#REF!</v>
      </c>
      <c r="AZ35" s="99"/>
      <c r="BA35" s="125"/>
      <c r="BB35" s="125"/>
      <c r="BC35" s="124">
        <v>0</v>
      </c>
      <c r="BD35" s="1"/>
      <c r="BE35" s="125">
        <v>11384</v>
      </c>
      <c r="BF35" s="125" t="e">
        <v>#REF!</v>
      </c>
      <c r="BG35" s="124" t="e">
        <v>#REF!</v>
      </c>
      <c r="BH35" s="126">
        <v>0</v>
      </c>
    </row>
    <row r="36" spans="1:60" ht="18.75" x14ac:dyDescent="0.25">
      <c r="A36" s="48">
        <v>22</v>
      </c>
      <c r="B36" s="127" t="s">
        <v>65</v>
      </c>
      <c r="C36" s="32">
        <v>4643</v>
      </c>
      <c r="D36" s="32">
        <v>0</v>
      </c>
      <c r="E36" s="32">
        <v>0</v>
      </c>
      <c r="F36" s="32">
        <v>0</v>
      </c>
      <c r="G36" s="32">
        <v>1032</v>
      </c>
      <c r="H36" s="32">
        <v>59</v>
      </c>
      <c r="I36" s="32">
        <v>750</v>
      </c>
      <c r="J36" s="32">
        <v>0</v>
      </c>
      <c r="K36" s="32">
        <v>3126</v>
      </c>
      <c r="L36" s="32">
        <v>0</v>
      </c>
      <c r="M36" s="32">
        <v>0</v>
      </c>
      <c r="N36" s="32">
        <v>2896</v>
      </c>
      <c r="O36" s="32">
        <v>2175</v>
      </c>
      <c r="P36" s="32">
        <v>0</v>
      </c>
      <c r="Q36" s="32">
        <v>8632</v>
      </c>
      <c r="R36" s="32">
        <v>0</v>
      </c>
      <c r="S36" s="32">
        <v>3695</v>
      </c>
      <c r="T36" s="32">
        <v>0</v>
      </c>
      <c r="U36" s="32">
        <v>0</v>
      </c>
      <c r="V36" s="32">
        <v>0</v>
      </c>
      <c r="W36" s="32">
        <v>1826</v>
      </c>
      <c r="X36" s="32">
        <v>980</v>
      </c>
      <c r="Y36" s="32">
        <v>0</v>
      </c>
      <c r="Z36" s="32">
        <v>0</v>
      </c>
      <c r="AA36" s="32">
        <v>0</v>
      </c>
      <c r="AB36" s="32">
        <v>0</v>
      </c>
      <c r="AC36" s="32">
        <v>861</v>
      </c>
      <c r="AD36" s="32">
        <v>0</v>
      </c>
      <c r="AE36" s="33">
        <v>30675</v>
      </c>
      <c r="AF36" s="32">
        <v>4777</v>
      </c>
      <c r="AG36" s="123">
        <v>35452</v>
      </c>
      <c r="AH36" s="124">
        <v>5339</v>
      </c>
      <c r="AI36" s="32">
        <v>1944</v>
      </c>
      <c r="AJ36" s="32">
        <v>3395</v>
      </c>
      <c r="AK36" s="124">
        <v>11543</v>
      </c>
      <c r="AL36" s="32">
        <v>11471</v>
      </c>
      <c r="AM36" s="32">
        <v>0</v>
      </c>
      <c r="AN36" s="32">
        <v>72</v>
      </c>
      <c r="AO36" s="124">
        <v>2775</v>
      </c>
      <c r="AP36" s="32">
        <v>1480</v>
      </c>
      <c r="AQ36" s="32">
        <v>1295</v>
      </c>
      <c r="AR36" s="32">
        <v>26895</v>
      </c>
      <c r="AS36" s="33">
        <v>82004</v>
      </c>
      <c r="AT36" s="125">
        <v>0</v>
      </c>
      <c r="AU36" s="99"/>
      <c r="AV36" s="125">
        <v>4643</v>
      </c>
      <c r="AW36" s="125">
        <v>10017</v>
      </c>
      <c r="AX36" s="125" t="e">
        <v>#REF!</v>
      </c>
      <c r="AY36" s="125" t="e">
        <v>#REF!</v>
      </c>
      <c r="AZ36" s="99"/>
      <c r="BA36" s="125"/>
      <c r="BB36" s="125"/>
      <c r="BC36" s="124">
        <v>0</v>
      </c>
      <c r="BD36" s="1"/>
      <c r="BE36" s="125">
        <v>4643</v>
      </c>
      <c r="BF36" s="125" t="e">
        <v>#REF!</v>
      </c>
      <c r="BG36" s="124" t="e">
        <v>#REF!</v>
      </c>
      <c r="BH36" s="126">
        <v>0</v>
      </c>
    </row>
    <row r="37" spans="1:60" ht="18.75" x14ac:dyDescent="0.25">
      <c r="A37" s="48">
        <v>23</v>
      </c>
      <c r="B37" s="127" t="s">
        <v>66</v>
      </c>
      <c r="C37" s="32">
        <v>462</v>
      </c>
      <c r="D37" s="32">
        <v>0</v>
      </c>
      <c r="E37" s="32">
        <v>0</v>
      </c>
      <c r="F37" s="32">
        <v>0</v>
      </c>
      <c r="G37" s="32">
        <v>1093</v>
      </c>
      <c r="H37" s="32">
        <v>0</v>
      </c>
      <c r="I37" s="32">
        <v>0</v>
      </c>
      <c r="J37" s="32">
        <v>0</v>
      </c>
      <c r="K37" s="32">
        <v>667</v>
      </c>
      <c r="L37" s="32">
        <v>0</v>
      </c>
      <c r="M37" s="32">
        <v>0</v>
      </c>
      <c r="N37" s="32">
        <v>998</v>
      </c>
      <c r="O37" s="32">
        <v>1663</v>
      </c>
      <c r="P37" s="32">
        <v>0</v>
      </c>
      <c r="Q37" s="32">
        <v>2278</v>
      </c>
      <c r="R37" s="32">
        <v>0</v>
      </c>
      <c r="S37" s="32">
        <v>1684</v>
      </c>
      <c r="T37" s="32">
        <v>0</v>
      </c>
      <c r="U37" s="32">
        <v>0</v>
      </c>
      <c r="V37" s="32">
        <v>0</v>
      </c>
      <c r="W37" s="32">
        <v>1577</v>
      </c>
      <c r="X37" s="32">
        <v>0</v>
      </c>
      <c r="Y37" s="32">
        <v>0</v>
      </c>
      <c r="Z37" s="32">
        <v>0</v>
      </c>
      <c r="AA37" s="32">
        <v>0</v>
      </c>
      <c r="AB37" s="32">
        <v>0</v>
      </c>
      <c r="AC37" s="32">
        <v>0</v>
      </c>
      <c r="AD37" s="32">
        <v>0</v>
      </c>
      <c r="AE37" s="33">
        <v>10422</v>
      </c>
      <c r="AF37" s="32">
        <v>501</v>
      </c>
      <c r="AG37" s="123">
        <v>10923</v>
      </c>
      <c r="AH37" s="124">
        <v>1748</v>
      </c>
      <c r="AI37" s="32">
        <v>694</v>
      </c>
      <c r="AJ37" s="32">
        <v>1054</v>
      </c>
      <c r="AK37" s="124">
        <v>4585</v>
      </c>
      <c r="AL37" s="32">
        <v>4573</v>
      </c>
      <c r="AM37" s="32">
        <v>0</v>
      </c>
      <c r="AN37" s="32">
        <v>12</v>
      </c>
      <c r="AO37" s="124">
        <v>963</v>
      </c>
      <c r="AP37" s="32">
        <v>524</v>
      </c>
      <c r="AQ37" s="32">
        <v>439</v>
      </c>
      <c r="AR37" s="32">
        <v>7786</v>
      </c>
      <c r="AS37" s="33">
        <v>26005</v>
      </c>
      <c r="AT37" s="125">
        <v>0</v>
      </c>
      <c r="AU37" s="99"/>
      <c r="AV37" s="125">
        <v>462</v>
      </c>
      <c r="AW37" s="125">
        <v>3232</v>
      </c>
      <c r="AX37" s="125" t="e">
        <v>#REF!</v>
      </c>
      <c r="AY37" s="125" t="e">
        <v>#REF!</v>
      </c>
      <c r="AZ37" s="99"/>
      <c r="BA37" s="125"/>
      <c r="BB37" s="125"/>
      <c r="BC37" s="124">
        <v>0</v>
      </c>
      <c r="BD37" s="1"/>
      <c r="BE37" s="125">
        <v>462</v>
      </c>
      <c r="BF37" s="125" t="e">
        <v>#REF!</v>
      </c>
      <c r="BG37" s="124" t="e">
        <v>#REF!</v>
      </c>
      <c r="BH37" s="126">
        <v>0</v>
      </c>
    </row>
    <row r="38" spans="1:60" ht="18.75" x14ac:dyDescent="0.25">
      <c r="A38" s="48">
        <v>24</v>
      </c>
      <c r="B38" s="127" t="s">
        <v>67</v>
      </c>
      <c r="C38" s="32">
        <v>3253</v>
      </c>
      <c r="D38" s="32">
        <v>0</v>
      </c>
      <c r="E38" s="32">
        <v>0</v>
      </c>
      <c r="F38" s="32">
        <v>0</v>
      </c>
      <c r="G38" s="32">
        <v>135</v>
      </c>
      <c r="H38" s="32">
        <v>0</v>
      </c>
      <c r="I38" s="32">
        <v>0</v>
      </c>
      <c r="J38" s="32">
        <v>0</v>
      </c>
      <c r="K38" s="32">
        <v>1526</v>
      </c>
      <c r="L38" s="32">
        <v>0</v>
      </c>
      <c r="M38" s="32">
        <v>0</v>
      </c>
      <c r="N38" s="32">
        <v>1179</v>
      </c>
      <c r="O38" s="32">
        <v>1127</v>
      </c>
      <c r="P38" s="32">
        <v>0</v>
      </c>
      <c r="Q38" s="32">
        <v>2406</v>
      </c>
      <c r="R38" s="32">
        <v>0</v>
      </c>
      <c r="S38" s="32">
        <v>6427</v>
      </c>
      <c r="T38" s="32">
        <v>0</v>
      </c>
      <c r="U38" s="32">
        <v>0</v>
      </c>
      <c r="V38" s="32">
        <v>0</v>
      </c>
      <c r="W38" s="32">
        <v>1481</v>
      </c>
      <c r="X38" s="32">
        <v>0</v>
      </c>
      <c r="Y38" s="32">
        <v>325</v>
      </c>
      <c r="Z38" s="32">
        <v>0</v>
      </c>
      <c r="AA38" s="32">
        <v>0</v>
      </c>
      <c r="AB38" s="32">
        <v>0</v>
      </c>
      <c r="AC38" s="32">
        <v>0</v>
      </c>
      <c r="AD38" s="32">
        <v>0</v>
      </c>
      <c r="AE38" s="33">
        <v>17859</v>
      </c>
      <c r="AF38" s="32">
        <v>2247</v>
      </c>
      <c r="AG38" s="123">
        <v>20106</v>
      </c>
      <c r="AH38" s="124">
        <v>3350</v>
      </c>
      <c r="AI38" s="32">
        <v>1176</v>
      </c>
      <c r="AJ38" s="32">
        <v>2174</v>
      </c>
      <c r="AK38" s="124">
        <v>6757</v>
      </c>
      <c r="AL38" s="32">
        <v>6723</v>
      </c>
      <c r="AM38" s="32">
        <v>0</v>
      </c>
      <c r="AN38" s="32">
        <v>34</v>
      </c>
      <c r="AO38" s="124">
        <v>1694</v>
      </c>
      <c r="AP38" s="32">
        <v>919</v>
      </c>
      <c r="AQ38" s="32">
        <v>775</v>
      </c>
      <c r="AR38" s="32">
        <v>20160</v>
      </c>
      <c r="AS38" s="33">
        <v>52067</v>
      </c>
      <c r="AT38" s="125">
        <v>0</v>
      </c>
      <c r="AU38" s="99"/>
      <c r="AV38" s="125">
        <v>3253</v>
      </c>
      <c r="AW38" s="125">
        <v>3414</v>
      </c>
      <c r="AX38" s="125" t="e">
        <v>#REF!</v>
      </c>
      <c r="AY38" s="125" t="e">
        <v>#REF!</v>
      </c>
      <c r="AZ38" s="99"/>
      <c r="BA38" s="125"/>
      <c r="BB38" s="125"/>
      <c r="BC38" s="124">
        <v>0</v>
      </c>
      <c r="BD38" s="1"/>
      <c r="BE38" s="125">
        <v>3253</v>
      </c>
      <c r="BF38" s="125" t="e">
        <v>#REF!</v>
      </c>
      <c r="BG38" s="124" t="e">
        <v>#REF!</v>
      </c>
      <c r="BH38" s="126">
        <v>0</v>
      </c>
    </row>
    <row r="39" spans="1:60" ht="18.75" x14ac:dyDescent="0.25">
      <c r="A39" s="48">
        <v>25</v>
      </c>
      <c r="B39" s="127" t="s">
        <v>68</v>
      </c>
      <c r="C39" s="32">
        <v>4586</v>
      </c>
      <c r="D39" s="32">
        <v>0</v>
      </c>
      <c r="E39" s="32">
        <v>0</v>
      </c>
      <c r="F39" s="32">
        <v>0</v>
      </c>
      <c r="G39" s="32">
        <v>1202</v>
      </c>
      <c r="H39" s="32">
        <v>2499</v>
      </c>
      <c r="I39" s="32">
        <v>356</v>
      </c>
      <c r="J39" s="32">
        <v>0</v>
      </c>
      <c r="K39" s="32">
        <v>1799</v>
      </c>
      <c r="L39" s="32">
        <v>0</v>
      </c>
      <c r="M39" s="32">
        <v>0</v>
      </c>
      <c r="N39" s="32">
        <v>2076</v>
      </c>
      <c r="O39" s="32">
        <v>2175</v>
      </c>
      <c r="P39" s="32">
        <v>0</v>
      </c>
      <c r="Q39" s="32">
        <v>5008</v>
      </c>
      <c r="R39" s="32">
        <v>0</v>
      </c>
      <c r="S39" s="32">
        <v>4631</v>
      </c>
      <c r="T39" s="32">
        <v>990</v>
      </c>
      <c r="U39" s="32">
        <v>513</v>
      </c>
      <c r="V39" s="32">
        <v>0</v>
      </c>
      <c r="W39" s="32">
        <v>1825</v>
      </c>
      <c r="X39" s="32">
        <v>1252</v>
      </c>
      <c r="Y39" s="32">
        <v>0</v>
      </c>
      <c r="Z39" s="32">
        <v>0</v>
      </c>
      <c r="AA39" s="32">
        <v>0</v>
      </c>
      <c r="AB39" s="32">
        <v>0</v>
      </c>
      <c r="AC39" s="32">
        <v>300</v>
      </c>
      <c r="AD39" s="32">
        <v>0</v>
      </c>
      <c r="AE39" s="33">
        <v>29212</v>
      </c>
      <c r="AF39" s="32">
        <v>7740</v>
      </c>
      <c r="AG39" s="123">
        <v>36952</v>
      </c>
      <c r="AH39" s="124">
        <v>5162</v>
      </c>
      <c r="AI39" s="32">
        <v>1831</v>
      </c>
      <c r="AJ39" s="32">
        <v>3331</v>
      </c>
      <c r="AK39" s="124">
        <v>9772</v>
      </c>
      <c r="AL39" s="32">
        <v>9681</v>
      </c>
      <c r="AM39" s="32">
        <v>54</v>
      </c>
      <c r="AN39" s="32">
        <v>37</v>
      </c>
      <c r="AO39" s="124">
        <v>2632</v>
      </c>
      <c r="AP39" s="32">
        <v>1423</v>
      </c>
      <c r="AQ39" s="32">
        <v>1209</v>
      </c>
      <c r="AR39" s="32">
        <v>6484</v>
      </c>
      <c r="AS39" s="33">
        <v>61002</v>
      </c>
      <c r="AT39" s="125">
        <v>0</v>
      </c>
      <c r="AU39" s="99"/>
      <c r="AV39" s="125">
        <v>4586</v>
      </c>
      <c r="AW39" s="125">
        <v>7104</v>
      </c>
      <c r="AX39" s="125" t="e">
        <v>#REF!</v>
      </c>
      <c r="AY39" s="125" t="e">
        <v>#REF!</v>
      </c>
      <c r="AZ39" s="99"/>
      <c r="BA39" s="125"/>
      <c r="BB39" s="125"/>
      <c r="BC39" s="124">
        <v>0</v>
      </c>
      <c r="BD39" s="1"/>
      <c r="BE39" s="125">
        <v>4586</v>
      </c>
      <c r="BF39" s="125" t="e">
        <v>#REF!</v>
      </c>
      <c r="BG39" s="124" t="e">
        <v>#REF!</v>
      </c>
      <c r="BH39" s="126">
        <v>0</v>
      </c>
    </row>
    <row r="40" spans="1:60" ht="18.75" x14ac:dyDescent="0.25">
      <c r="A40" s="48">
        <v>26</v>
      </c>
      <c r="B40" s="127" t="s">
        <v>69</v>
      </c>
      <c r="C40" s="32">
        <v>9118</v>
      </c>
      <c r="D40" s="32">
        <v>0</v>
      </c>
      <c r="E40" s="32">
        <v>0</v>
      </c>
      <c r="F40" s="32">
        <v>0</v>
      </c>
      <c r="G40" s="32">
        <v>2218</v>
      </c>
      <c r="H40" s="32">
        <v>2200</v>
      </c>
      <c r="I40" s="32">
        <v>0</v>
      </c>
      <c r="J40" s="32">
        <v>0</v>
      </c>
      <c r="K40" s="32">
        <v>4347</v>
      </c>
      <c r="L40" s="32">
        <v>0</v>
      </c>
      <c r="M40" s="32">
        <v>0</v>
      </c>
      <c r="N40" s="32">
        <v>4332</v>
      </c>
      <c r="O40" s="32">
        <v>7305</v>
      </c>
      <c r="P40" s="32">
        <v>0</v>
      </c>
      <c r="Q40" s="32">
        <v>24046</v>
      </c>
      <c r="R40" s="32">
        <v>1870</v>
      </c>
      <c r="S40" s="32">
        <v>10650</v>
      </c>
      <c r="T40" s="32">
        <v>3138</v>
      </c>
      <c r="U40" s="32">
        <v>956</v>
      </c>
      <c r="V40" s="32">
        <v>324</v>
      </c>
      <c r="W40" s="32">
        <v>3840</v>
      </c>
      <c r="X40" s="32">
        <v>843</v>
      </c>
      <c r="Y40" s="32">
        <v>587</v>
      </c>
      <c r="Z40" s="32">
        <v>0</v>
      </c>
      <c r="AA40" s="32">
        <v>0</v>
      </c>
      <c r="AB40" s="32">
        <v>0</v>
      </c>
      <c r="AC40" s="32">
        <v>1400</v>
      </c>
      <c r="AD40" s="32">
        <v>0</v>
      </c>
      <c r="AE40" s="33">
        <v>77174</v>
      </c>
      <c r="AF40" s="32">
        <v>2498</v>
      </c>
      <c r="AG40" s="123">
        <v>79672</v>
      </c>
      <c r="AH40" s="124">
        <v>12155</v>
      </c>
      <c r="AI40" s="32">
        <v>4255</v>
      </c>
      <c r="AJ40" s="32">
        <v>7900</v>
      </c>
      <c r="AK40" s="124">
        <v>23018</v>
      </c>
      <c r="AL40" s="32">
        <v>22816</v>
      </c>
      <c r="AM40" s="32">
        <v>120</v>
      </c>
      <c r="AN40" s="32">
        <v>82</v>
      </c>
      <c r="AO40" s="124">
        <v>6167</v>
      </c>
      <c r="AP40" s="32">
        <v>3151</v>
      </c>
      <c r="AQ40" s="32">
        <v>3016</v>
      </c>
      <c r="AR40" s="32">
        <v>14213</v>
      </c>
      <c r="AS40" s="33">
        <v>135225</v>
      </c>
      <c r="AT40" s="125">
        <v>0</v>
      </c>
      <c r="AU40" s="99"/>
      <c r="AV40" s="125">
        <v>11284</v>
      </c>
      <c r="AW40" s="125">
        <v>46946</v>
      </c>
      <c r="AX40" s="125" t="e">
        <v>#REF!</v>
      </c>
      <c r="AY40" s="125" t="e">
        <v>#REF!</v>
      </c>
      <c r="AZ40" s="99"/>
      <c r="BA40" s="125"/>
      <c r="BB40" s="125"/>
      <c r="BC40" s="124">
        <v>0</v>
      </c>
      <c r="BD40" s="1"/>
      <c r="BE40" s="125">
        <v>11284</v>
      </c>
      <c r="BF40" s="125" t="e">
        <v>#REF!</v>
      </c>
      <c r="BG40" s="124" t="e">
        <v>#REF!</v>
      </c>
      <c r="BH40" s="126">
        <v>0</v>
      </c>
    </row>
    <row r="41" spans="1:60" ht="18.75" x14ac:dyDescent="0.25">
      <c r="A41" s="48">
        <v>27</v>
      </c>
      <c r="B41" s="127" t="s">
        <v>70</v>
      </c>
      <c r="C41" s="32">
        <v>5533</v>
      </c>
      <c r="D41" s="32">
        <v>0</v>
      </c>
      <c r="E41" s="32">
        <v>0</v>
      </c>
      <c r="F41" s="32">
        <v>0</v>
      </c>
      <c r="G41" s="32">
        <v>1608</v>
      </c>
      <c r="H41" s="32">
        <v>0</v>
      </c>
      <c r="I41" s="32">
        <v>6</v>
      </c>
      <c r="J41" s="32">
        <v>0</v>
      </c>
      <c r="K41" s="32">
        <v>2591</v>
      </c>
      <c r="L41" s="32">
        <v>0</v>
      </c>
      <c r="M41" s="32">
        <v>0</v>
      </c>
      <c r="N41" s="32">
        <v>3621</v>
      </c>
      <c r="O41" s="32">
        <v>2661</v>
      </c>
      <c r="P41" s="32">
        <v>0</v>
      </c>
      <c r="Q41" s="32">
        <v>12940</v>
      </c>
      <c r="R41" s="32">
        <v>0</v>
      </c>
      <c r="S41" s="32">
        <v>21481</v>
      </c>
      <c r="T41" s="32">
        <v>883</v>
      </c>
      <c r="U41" s="32">
        <v>0</v>
      </c>
      <c r="V41" s="32">
        <v>0</v>
      </c>
      <c r="W41" s="32">
        <v>1615</v>
      </c>
      <c r="X41" s="32">
        <v>1476</v>
      </c>
      <c r="Y41" s="32">
        <v>140</v>
      </c>
      <c r="Z41" s="32">
        <v>0</v>
      </c>
      <c r="AA41" s="32">
        <v>0</v>
      </c>
      <c r="AB41" s="32">
        <v>0</v>
      </c>
      <c r="AC41" s="32">
        <v>861</v>
      </c>
      <c r="AD41" s="32">
        <v>0</v>
      </c>
      <c r="AE41" s="33">
        <v>55416</v>
      </c>
      <c r="AF41" s="32">
        <v>2172</v>
      </c>
      <c r="AG41" s="123">
        <v>57588</v>
      </c>
      <c r="AH41" s="124">
        <v>5683</v>
      </c>
      <c r="AI41" s="32">
        <v>2058</v>
      </c>
      <c r="AJ41" s="32">
        <v>3625</v>
      </c>
      <c r="AK41" s="124">
        <v>12158</v>
      </c>
      <c r="AL41" s="32">
        <v>12113</v>
      </c>
      <c r="AM41" s="32">
        <v>0</v>
      </c>
      <c r="AN41" s="32">
        <v>45</v>
      </c>
      <c r="AO41" s="124">
        <v>3089</v>
      </c>
      <c r="AP41" s="32">
        <v>1546</v>
      </c>
      <c r="AQ41" s="32">
        <v>1543</v>
      </c>
      <c r="AR41" s="32">
        <v>35841</v>
      </c>
      <c r="AS41" s="33">
        <v>114359</v>
      </c>
      <c r="AT41" s="125">
        <v>0</v>
      </c>
      <c r="AU41" s="99"/>
      <c r="AV41" s="125">
        <v>5533</v>
      </c>
      <c r="AW41" s="125">
        <v>18358</v>
      </c>
      <c r="AX41" s="125" t="e">
        <v>#REF!</v>
      </c>
      <c r="AY41" s="125" t="e">
        <v>#REF!</v>
      </c>
      <c r="AZ41" s="99"/>
      <c r="BA41" s="125"/>
      <c r="BB41" s="125"/>
      <c r="BC41" s="124">
        <v>0</v>
      </c>
      <c r="BD41" s="1"/>
      <c r="BE41" s="125">
        <v>5533</v>
      </c>
      <c r="BF41" s="125" t="e">
        <v>#REF!</v>
      </c>
      <c r="BG41" s="124" t="e">
        <v>#REF!</v>
      </c>
      <c r="BH41" s="126">
        <v>0</v>
      </c>
    </row>
    <row r="42" spans="1:60" ht="18.75" x14ac:dyDescent="0.25">
      <c r="A42" s="48">
        <v>28</v>
      </c>
      <c r="B42" s="127" t="s">
        <v>71</v>
      </c>
      <c r="C42" s="32">
        <v>287</v>
      </c>
      <c r="D42" s="32">
        <v>0</v>
      </c>
      <c r="E42" s="32">
        <v>0</v>
      </c>
      <c r="F42" s="32">
        <v>0</v>
      </c>
      <c r="G42" s="32">
        <v>270</v>
      </c>
      <c r="H42" s="32">
        <v>440</v>
      </c>
      <c r="I42" s="32">
        <v>195</v>
      </c>
      <c r="J42" s="32">
        <v>70</v>
      </c>
      <c r="K42" s="32">
        <v>906</v>
      </c>
      <c r="L42" s="32">
        <v>0</v>
      </c>
      <c r="M42" s="32">
        <v>0</v>
      </c>
      <c r="N42" s="32">
        <v>8035</v>
      </c>
      <c r="O42" s="32">
        <v>2675</v>
      </c>
      <c r="P42" s="32">
        <v>0</v>
      </c>
      <c r="Q42" s="32">
        <v>28826</v>
      </c>
      <c r="R42" s="32">
        <v>84</v>
      </c>
      <c r="S42" s="32">
        <v>24526</v>
      </c>
      <c r="T42" s="32">
        <v>1729</v>
      </c>
      <c r="U42" s="32">
        <v>559</v>
      </c>
      <c r="V42" s="32">
        <v>139</v>
      </c>
      <c r="W42" s="32">
        <v>970</v>
      </c>
      <c r="X42" s="32">
        <v>3532</v>
      </c>
      <c r="Y42" s="32">
        <v>196</v>
      </c>
      <c r="Z42" s="32">
        <v>0</v>
      </c>
      <c r="AA42" s="32">
        <v>0</v>
      </c>
      <c r="AB42" s="32">
        <v>0</v>
      </c>
      <c r="AC42" s="32">
        <v>861</v>
      </c>
      <c r="AD42" s="32">
        <v>0</v>
      </c>
      <c r="AE42" s="33">
        <v>74300</v>
      </c>
      <c r="AF42" s="32">
        <v>0</v>
      </c>
      <c r="AG42" s="123">
        <v>74300</v>
      </c>
      <c r="AH42" s="124">
        <v>12101</v>
      </c>
      <c r="AI42" s="32">
        <v>4267</v>
      </c>
      <c r="AJ42" s="32">
        <v>7834</v>
      </c>
      <c r="AK42" s="124">
        <v>24191</v>
      </c>
      <c r="AL42" s="32">
        <v>24003</v>
      </c>
      <c r="AM42" s="32">
        <v>99</v>
      </c>
      <c r="AN42" s="32">
        <v>89</v>
      </c>
      <c r="AO42" s="124">
        <v>6197</v>
      </c>
      <c r="AP42" s="32">
        <v>3130</v>
      </c>
      <c r="AQ42" s="32">
        <v>3067</v>
      </c>
      <c r="AR42" s="32">
        <v>15164</v>
      </c>
      <c r="AS42" s="33">
        <v>131953</v>
      </c>
      <c r="AT42" s="125">
        <v>1925</v>
      </c>
      <c r="AU42" s="99"/>
      <c r="AV42" s="125">
        <v>287</v>
      </c>
      <c r="AW42" s="125">
        <v>40898</v>
      </c>
      <c r="AX42" s="125" t="e">
        <v>#REF!</v>
      </c>
      <c r="AY42" s="125" t="e">
        <v>#REF!</v>
      </c>
      <c r="AZ42" s="99"/>
      <c r="BA42" s="125"/>
      <c r="BB42" s="125"/>
      <c r="BC42" s="124">
        <v>0</v>
      </c>
      <c r="BD42" s="1"/>
      <c r="BE42" s="125">
        <v>287</v>
      </c>
      <c r="BF42" s="125" t="e">
        <v>#REF!</v>
      </c>
      <c r="BG42" s="124" t="e">
        <v>#REF!</v>
      </c>
      <c r="BH42" s="126">
        <v>0</v>
      </c>
    </row>
    <row r="43" spans="1:60" ht="18.75" x14ac:dyDescent="0.25">
      <c r="A43" s="48">
        <v>29</v>
      </c>
      <c r="B43" s="127" t="s">
        <v>72</v>
      </c>
      <c r="C43" s="32">
        <v>665</v>
      </c>
      <c r="D43" s="32">
        <v>0</v>
      </c>
      <c r="E43" s="32">
        <v>0</v>
      </c>
      <c r="F43" s="32">
        <v>0</v>
      </c>
      <c r="G43" s="32">
        <v>633</v>
      </c>
      <c r="H43" s="32">
        <v>0</v>
      </c>
      <c r="I43" s="32">
        <v>0</v>
      </c>
      <c r="J43" s="32">
        <v>0</v>
      </c>
      <c r="K43" s="32">
        <v>1584</v>
      </c>
      <c r="L43" s="32">
        <v>0</v>
      </c>
      <c r="M43" s="32">
        <v>0</v>
      </c>
      <c r="N43" s="32">
        <v>1475</v>
      </c>
      <c r="O43" s="32">
        <v>3027</v>
      </c>
      <c r="P43" s="32">
        <v>0</v>
      </c>
      <c r="Q43" s="32">
        <v>2491</v>
      </c>
      <c r="R43" s="32">
        <v>0</v>
      </c>
      <c r="S43" s="32">
        <v>4431</v>
      </c>
      <c r="T43" s="32">
        <v>288</v>
      </c>
      <c r="U43" s="32">
        <v>0</v>
      </c>
      <c r="V43" s="32">
        <v>0</v>
      </c>
      <c r="W43" s="32">
        <v>824</v>
      </c>
      <c r="X43" s="32">
        <v>0</v>
      </c>
      <c r="Y43" s="32">
        <v>0</v>
      </c>
      <c r="Z43" s="32">
        <v>0</v>
      </c>
      <c r="AA43" s="32">
        <v>0</v>
      </c>
      <c r="AB43" s="32">
        <v>0</v>
      </c>
      <c r="AC43" s="32">
        <v>0</v>
      </c>
      <c r="AD43" s="32">
        <v>0</v>
      </c>
      <c r="AE43" s="33">
        <v>15418</v>
      </c>
      <c r="AF43" s="32">
        <v>746</v>
      </c>
      <c r="AG43" s="123">
        <v>16164</v>
      </c>
      <c r="AH43" s="124">
        <v>2622</v>
      </c>
      <c r="AI43" s="32">
        <v>1023</v>
      </c>
      <c r="AJ43" s="32">
        <v>1599</v>
      </c>
      <c r="AK43" s="124">
        <v>6104</v>
      </c>
      <c r="AL43" s="32">
        <v>6084</v>
      </c>
      <c r="AM43" s="32">
        <v>0</v>
      </c>
      <c r="AN43" s="32">
        <v>20</v>
      </c>
      <c r="AO43" s="124">
        <v>1525</v>
      </c>
      <c r="AP43" s="32">
        <v>837</v>
      </c>
      <c r="AQ43" s="32">
        <v>688</v>
      </c>
      <c r="AR43" s="32">
        <v>5573</v>
      </c>
      <c r="AS43" s="33">
        <v>31988</v>
      </c>
      <c r="AT43" s="125">
        <v>0</v>
      </c>
      <c r="AU43" s="99"/>
      <c r="AV43" s="125">
        <v>665</v>
      </c>
      <c r="AW43" s="125">
        <v>3534</v>
      </c>
      <c r="AX43" s="125" t="e">
        <v>#REF!</v>
      </c>
      <c r="AY43" s="125" t="e">
        <v>#REF!</v>
      </c>
      <c r="AZ43" s="110"/>
      <c r="BA43" s="125"/>
      <c r="BB43" s="125"/>
      <c r="BC43" s="124">
        <v>0</v>
      </c>
      <c r="BD43" s="1"/>
      <c r="BE43" s="125">
        <v>665</v>
      </c>
      <c r="BF43" s="125" t="e">
        <v>#REF!</v>
      </c>
      <c r="BG43" s="124" t="e">
        <v>#REF!</v>
      </c>
      <c r="BH43" s="126">
        <v>0</v>
      </c>
    </row>
    <row r="44" spans="1:60" ht="18.75" x14ac:dyDescent="0.25">
      <c r="A44" s="48">
        <v>30</v>
      </c>
      <c r="B44" s="127" t="s">
        <v>73</v>
      </c>
      <c r="C44" s="32">
        <v>1492</v>
      </c>
      <c r="D44" s="32">
        <v>0</v>
      </c>
      <c r="E44" s="32">
        <v>0</v>
      </c>
      <c r="F44" s="32">
        <v>0</v>
      </c>
      <c r="G44" s="32">
        <v>424</v>
      </c>
      <c r="H44" s="32">
        <v>0</v>
      </c>
      <c r="I44" s="32">
        <v>477</v>
      </c>
      <c r="J44" s="32">
        <v>0</v>
      </c>
      <c r="K44" s="32">
        <v>1067</v>
      </c>
      <c r="L44" s="32">
        <v>0</v>
      </c>
      <c r="M44" s="32">
        <v>0</v>
      </c>
      <c r="N44" s="32">
        <v>934</v>
      </c>
      <c r="O44" s="32">
        <v>1009</v>
      </c>
      <c r="P44" s="32">
        <v>0</v>
      </c>
      <c r="Q44" s="32">
        <v>4853</v>
      </c>
      <c r="R44" s="32">
        <v>0</v>
      </c>
      <c r="S44" s="32">
        <v>9438</v>
      </c>
      <c r="T44" s="32">
        <v>406</v>
      </c>
      <c r="U44" s="32">
        <v>0</v>
      </c>
      <c r="V44" s="32">
        <v>0</v>
      </c>
      <c r="W44" s="32">
        <v>1000</v>
      </c>
      <c r="X44" s="32">
        <v>0</v>
      </c>
      <c r="Y44" s="32">
        <v>120</v>
      </c>
      <c r="Z44" s="32">
        <v>0</v>
      </c>
      <c r="AA44" s="32">
        <v>0</v>
      </c>
      <c r="AB44" s="32">
        <v>0</v>
      </c>
      <c r="AC44" s="32">
        <v>0</v>
      </c>
      <c r="AD44" s="32">
        <v>0</v>
      </c>
      <c r="AE44" s="33">
        <v>21220</v>
      </c>
      <c r="AF44" s="32">
        <v>6438</v>
      </c>
      <c r="AG44" s="123">
        <v>27658</v>
      </c>
      <c r="AH44" s="124">
        <v>2567</v>
      </c>
      <c r="AI44" s="32">
        <v>953</v>
      </c>
      <c r="AJ44" s="32">
        <v>1614</v>
      </c>
      <c r="AK44" s="124">
        <v>5544</v>
      </c>
      <c r="AL44" s="32">
        <v>5511</v>
      </c>
      <c r="AM44" s="32">
        <v>0</v>
      </c>
      <c r="AN44" s="32">
        <v>33</v>
      </c>
      <c r="AO44" s="124">
        <v>1415</v>
      </c>
      <c r="AP44" s="32">
        <v>722</v>
      </c>
      <c r="AQ44" s="32">
        <v>693</v>
      </c>
      <c r="AR44" s="32">
        <v>27680</v>
      </c>
      <c r="AS44" s="33">
        <v>64864</v>
      </c>
      <c r="AT44" s="125">
        <v>0</v>
      </c>
      <c r="AU44" s="99"/>
      <c r="AV44" s="125">
        <v>1492</v>
      </c>
      <c r="AW44" s="125">
        <v>6885</v>
      </c>
      <c r="AX44" s="125" t="e">
        <v>#REF!</v>
      </c>
      <c r="AY44" s="125" t="e">
        <v>#REF!</v>
      </c>
      <c r="AZ44" s="110"/>
      <c r="BA44" s="125"/>
      <c r="BB44" s="125" t="e">
        <v>#REF!</v>
      </c>
      <c r="BC44" s="124" t="e">
        <v>#REF!</v>
      </c>
      <c r="BD44" s="1"/>
      <c r="BE44" s="125">
        <v>1492</v>
      </c>
      <c r="BF44" s="125" t="e">
        <v>#REF!</v>
      </c>
      <c r="BG44" s="124" t="e">
        <v>#REF!</v>
      </c>
      <c r="BH44" s="126">
        <v>0</v>
      </c>
    </row>
    <row r="45" spans="1:60" ht="18.75" x14ac:dyDescent="0.25">
      <c r="A45" s="48">
        <v>31</v>
      </c>
      <c r="B45" s="127" t="s">
        <v>74</v>
      </c>
      <c r="C45" s="32">
        <v>1000</v>
      </c>
      <c r="D45" s="32">
        <v>0</v>
      </c>
      <c r="E45" s="32">
        <v>139</v>
      </c>
      <c r="F45" s="32">
        <v>0</v>
      </c>
      <c r="G45" s="32">
        <v>0</v>
      </c>
      <c r="H45" s="32">
        <v>1521</v>
      </c>
      <c r="I45" s="32">
        <v>895</v>
      </c>
      <c r="J45" s="32">
        <v>0</v>
      </c>
      <c r="K45" s="32">
        <v>10851</v>
      </c>
      <c r="L45" s="32">
        <v>0</v>
      </c>
      <c r="M45" s="32">
        <v>669</v>
      </c>
      <c r="N45" s="32">
        <v>5015</v>
      </c>
      <c r="O45" s="32">
        <v>11691</v>
      </c>
      <c r="P45" s="32">
        <v>545</v>
      </c>
      <c r="Q45" s="32">
        <v>34914</v>
      </c>
      <c r="R45" s="32">
        <v>779</v>
      </c>
      <c r="S45" s="32">
        <v>34030</v>
      </c>
      <c r="T45" s="32">
        <v>2818</v>
      </c>
      <c r="U45" s="32">
        <v>0</v>
      </c>
      <c r="V45" s="32">
        <v>539</v>
      </c>
      <c r="W45" s="32">
        <v>1680</v>
      </c>
      <c r="X45" s="32">
        <v>2482</v>
      </c>
      <c r="Y45" s="32">
        <v>280</v>
      </c>
      <c r="Z45" s="32">
        <v>0</v>
      </c>
      <c r="AA45" s="32">
        <v>0</v>
      </c>
      <c r="AB45" s="32">
        <v>0</v>
      </c>
      <c r="AC45" s="32">
        <v>861</v>
      </c>
      <c r="AD45" s="32">
        <v>0</v>
      </c>
      <c r="AE45" s="33">
        <v>110709</v>
      </c>
      <c r="AF45" s="32">
        <v>0</v>
      </c>
      <c r="AG45" s="123">
        <v>110709</v>
      </c>
      <c r="AH45" s="124">
        <v>27758</v>
      </c>
      <c r="AI45" s="32">
        <v>9995</v>
      </c>
      <c r="AJ45" s="32">
        <v>17763</v>
      </c>
      <c r="AK45" s="124">
        <v>37271</v>
      </c>
      <c r="AL45" s="32">
        <v>37139</v>
      </c>
      <c r="AM45" s="32">
        <v>25</v>
      </c>
      <c r="AN45" s="32">
        <v>107</v>
      </c>
      <c r="AO45" s="124">
        <v>14362</v>
      </c>
      <c r="AP45" s="32">
        <v>6645</v>
      </c>
      <c r="AQ45" s="32">
        <v>7717</v>
      </c>
      <c r="AR45" s="32">
        <v>40105</v>
      </c>
      <c r="AS45" s="33">
        <v>230205</v>
      </c>
      <c r="AT45" s="125">
        <v>5491</v>
      </c>
      <c r="AU45" s="99"/>
      <c r="AV45" s="125">
        <v>-850</v>
      </c>
      <c r="AW45" s="125">
        <v>49530</v>
      </c>
      <c r="AX45" s="125" t="e">
        <v>#REF!</v>
      </c>
      <c r="AY45" s="125" t="e">
        <v>#REF!</v>
      </c>
      <c r="AZ45" s="99"/>
      <c r="BA45" s="125">
        <v>1850</v>
      </c>
      <c r="BB45" s="125"/>
      <c r="BC45" s="124">
        <v>1850</v>
      </c>
      <c r="BD45" s="1"/>
      <c r="BE45" s="125">
        <v>1000</v>
      </c>
      <c r="BF45" s="125" t="e">
        <v>#REF!</v>
      </c>
      <c r="BG45" s="124" t="e">
        <v>#REF!</v>
      </c>
      <c r="BH45" s="126">
        <v>0</v>
      </c>
    </row>
    <row r="46" spans="1:60" ht="18.75" x14ac:dyDescent="0.25">
      <c r="A46" s="48">
        <v>32</v>
      </c>
      <c r="B46" s="127" t="s">
        <v>75</v>
      </c>
      <c r="C46" s="32">
        <v>1275</v>
      </c>
      <c r="D46" s="32">
        <v>0</v>
      </c>
      <c r="E46" s="32">
        <v>0</v>
      </c>
      <c r="F46" s="32">
        <v>0</v>
      </c>
      <c r="G46" s="32">
        <v>812</v>
      </c>
      <c r="H46" s="32">
        <v>220</v>
      </c>
      <c r="I46" s="32">
        <v>0</v>
      </c>
      <c r="J46" s="32">
        <v>0</v>
      </c>
      <c r="K46" s="32">
        <v>1219</v>
      </c>
      <c r="L46" s="32">
        <v>0</v>
      </c>
      <c r="M46" s="32">
        <v>0</v>
      </c>
      <c r="N46" s="32">
        <v>1208</v>
      </c>
      <c r="O46" s="32">
        <v>1218</v>
      </c>
      <c r="P46" s="32">
        <v>0</v>
      </c>
      <c r="Q46" s="32">
        <v>6192</v>
      </c>
      <c r="R46" s="32">
        <v>0</v>
      </c>
      <c r="S46" s="32">
        <v>12021</v>
      </c>
      <c r="T46" s="32">
        <v>0</v>
      </c>
      <c r="U46" s="32">
        <v>0</v>
      </c>
      <c r="V46" s="32">
        <v>0</v>
      </c>
      <c r="W46" s="32">
        <v>1455</v>
      </c>
      <c r="X46" s="32">
        <v>957</v>
      </c>
      <c r="Y46" s="32">
        <v>0</v>
      </c>
      <c r="Z46" s="32">
        <v>0</v>
      </c>
      <c r="AA46" s="32">
        <v>0</v>
      </c>
      <c r="AB46" s="32">
        <v>0</v>
      </c>
      <c r="AC46" s="32">
        <v>0</v>
      </c>
      <c r="AD46" s="32">
        <v>0</v>
      </c>
      <c r="AE46" s="33">
        <v>26577</v>
      </c>
      <c r="AF46" s="32">
        <v>793</v>
      </c>
      <c r="AG46" s="123">
        <v>27370</v>
      </c>
      <c r="AH46" s="124">
        <v>2662</v>
      </c>
      <c r="AI46" s="32">
        <v>984</v>
      </c>
      <c r="AJ46" s="32">
        <v>1678</v>
      </c>
      <c r="AK46" s="124">
        <v>5962</v>
      </c>
      <c r="AL46" s="32">
        <v>5925</v>
      </c>
      <c r="AM46" s="32">
        <v>0</v>
      </c>
      <c r="AN46" s="32">
        <v>37</v>
      </c>
      <c r="AO46" s="124">
        <v>1385</v>
      </c>
      <c r="AP46" s="32">
        <v>750</v>
      </c>
      <c r="AQ46" s="32">
        <v>635</v>
      </c>
      <c r="AR46" s="32">
        <v>7875</v>
      </c>
      <c r="AS46" s="33">
        <v>45254</v>
      </c>
      <c r="AT46" s="125">
        <v>0</v>
      </c>
      <c r="AU46" s="99"/>
      <c r="AV46" s="125">
        <v>1275</v>
      </c>
      <c r="AW46" s="125">
        <v>8785</v>
      </c>
      <c r="AX46" s="125" t="e">
        <v>#REF!</v>
      </c>
      <c r="AY46" s="125" t="e">
        <v>#REF!</v>
      </c>
      <c r="AZ46" s="110"/>
      <c r="BA46" s="125"/>
      <c r="BB46" s="125"/>
      <c r="BC46" s="124">
        <v>0</v>
      </c>
      <c r="BD46" s="1"/>
      <c r="BE46" s="125">
        <v>1275</v>
      </c>
      <c r="BF46" s="125" t="e">
        <v>#REF!</v>
      </c>
      <c r="BG46" s="124" t="e">
        <v>#REF!</v>
      </c>
      <c r="BH46" s="126">
        <v>0</v>
      </c>
    </row>
    <row r="47" spans="1:60" ht="33" x14ac:dyDescent="0.25">
      <c r="A47" s="48">
        <v>33</v>
      </c>
      <c r="B47" s="38" t="s">
        <v>76</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3">
        <v>0</v>
      </c>
      <c r="AF47" s="32">
        <v>0</v>
      </c>
      <c r="AG47" s="123">
        <v>0</v>
      </c>
      <c r="AH47" s="124">
        <v>0</v>
      </c>
      <c r="AI47" s="32">
        <v>0</v>
      </c>
      <c r="AJ47" s="32">
        <v>0</v>
      </c>
      <c r="AK47" s="124">
        <v>0</v>
      </c>
      <c r="AL47" s="32">
        <v>0</v>
      </c>
      <c r="AM47" s="32">
        <v>0</v>
      </c>
      <c r="AN47" s="32">
        <v>0</v>
      </c>
      <c r="AO47" s="124">
        <v>0</v>
      </c>
      <c r="AP47" s="32">
        <v>0</v>
      </c>
      <c r="AQ47" s="32">
        <v>0</v>
      </c>
      <c r="AR47" s="32">
        <v>0</v>
      </c>
      <c r="AS47" s="33">
        <v>0</v>
      </c>
      <c r="AT47" s="125">
        <v>0</v>
      </c>
      <c r="AU47" s="99"/>
      <c r="AV47" s="125">
        <v>0</v>
      </c>
      <c r="AW47" s="125">
        <v>0</v>
      </c>
      <c r="AX47" s="125" t="e">
        <v>#REF!</v>
      </c>
      <c r="AY47" s="125" t="e">
        <v>#REF!</v>
      </c>
      <c r="AZ47" s="99"/>
      <c r="BA47" s="125"/>
      <c r="BB47" s="125"/>
      <c r="BC47" s="124">
        <v>0</v>
      </c>
      <c r="BD47" s="1"/>
      <c r="BE47" s="125"/>
      <c r="BF47" s="125"/>
      <c r="BG47" s="124">
        <v>0</v>
      </c>
      <c r="BH47" s="126">
        <v>0</v>
      </c>
    </row>
    <row r="48" spans="1:60" ht="49.5" x14ac:dyDescent="0.25">
      <c r="A48" s="48">
        <v>34</v>
      </c>
      <c r="B48" s="38" t="s">
        <v>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2">
        <v>0</v>
      </c>
      <c r="AC48" s="32">
        <v>0</v>
      </c>
      <c r="AD48" s="32">
        <v>0</v>
      </c>
      <c r="AE48" s="33">
        <v>0</v>
      </c>
      <c r="AF48" s="32">
        <v>0</v>
      </c>
      <c r="AG48" s="123">
        <v>0</v>
      </c>
      <c r="AH48" s="124">
        <v>0</v>
      </c>
      <c r="AI48" s="32">
        <v>0</v>
      </c>
      <c r="AJ48" s="32">
        <v>0</v>
      </c>
      <c r="AK48" s="124">
        <v>0</v>
      </c>
      <c r="AL48" s="32">
        <v>0</v>
      </c>
      <c r="AM48" s="32">
        <v>0</v>
      </c>
      <c r="AN48" s="32">
        <v>0</v>
      </c>
      <c r="AO48" s="124">
        <v>0</v>
      </c>
      <c r="AP48" s="32">
        <v>0</v>
      </c>
      <c r="AQ48" s="32">
        <v>0</v>
      </c>
      <c r="AR48" s="32">
        <v>0</v>
      </c>
      <c r="AS48" s="33">
        <v>0</v>
      </c>
      <c r="AT48" s="125">
        <v>0</v>
      </c>
      <c r="AU48" s="99"/>
      <c r="AV48" s="125">
        <v>0</v>
      </c>
      <c r="AW48" s="125">
        <v>0</v>
      </c>
      <c r="AX48" s="125" t="e">
        <v>#REF!</v>
      </c>
      <c r="AY48" s="125" t="e">
        <v>#REF!</v>
      </c>
      <c r="AZ48" s="99"/>
      <c r="BA48" s="125"/>
      <c r="BB48" s="125"/>
      <c r="BC48" s="124">
        <v>0</v>
      </c>
      <c r="BD48" s="1"/>
      <c r="BE48" s="125"/>
      <c r="BF48" s="125"/>
      <c r="BG48" s="124">
        <v>0</v>
      </c>
      <c r="BH48" s="126">
        <v>0</v>
      </c>
    </row>
    <row r="49" spans="1:60" ht="33" x14ac:dyDescent="0.25">
      <c r="A49" s="48">
        <v>35</v>
      </c>
      <c r="B49" s="38" t="s">
        <v>78</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10448</v>
      </c>
      <c r="AE49" s="33">
        <v>10448</v>
      </c>
      <c r="AF49" s="32">
        <v>0</v>
      </c>
      <c r="AG49" s="123">
        <v>10448</v>
      </c>
      <c r="AH49" s="124">
        <v>0</v>
      </c>
      <c r="AI49" s="32">
        <v>0</v>
      </c>
      <c r="AJ49" s="32">
        <v>0</v>
      </c>
      <c r="AK49" s="124">
        <v>0</v>
      </c>
      <c r="AL49" s="32">
        <v>0</v>
      </c>
      <c r="AM49" s="32">
        <v>0</v>
      </c>
      <c r="AN49" s="32">
        <v>0</v>
      </c>
      <c r="AO49" s="124">
        <v>0</v>
      </c>
      <c r="AP49" s="32">
        <v>0</v>
      </c>
      <c r="AQ49" s="32">
        <v>0</v>
      </c>
      <c r="AR49" s="32">
        <v>0</v>
      </c>
      <c r="AS49" s="33">
        <v>10448</v>
      </c>
      <c r="AT49" s="125">
        <v>0</v>
      </c>
      <c r="AU49" s="99"/>
      <c r="AV49" s="125">
        <v>0</v>
      </c>
      <c r="AW49" s="125">
        <v>0</v>
      </c>
      <c r="AX49" s="125" t="e">
        <v>#REF!</v>
      </c>
      <c r="AY49" s="125" t="e">
        <v>#REF!</v>
      </c>
      <c r="AZ49" s="99"/>
      <c r="BA49" s="125"/>
      <c r="BB49" s="125"/>
      <c r="BC49" s="124">
        <v>0</v>
      </c>
      <c r="BD49" s="1"/>
      <c r="BE49" s="125"/>
      <c r="BF49" s="125"/>
      <c r="BG49" s="124">
        <v>0</v>
      </c>
      <c r="BH49" s="126">
        <v>0</v>
      </c>
    </row>
    <row r="50" spans="1:60" ht="33" x14ac:dyDescent="0.25">
      <c r="A50" s="48">
        <v>36</v>
      </c>
      <c r="B50" s="38" t="s">
        <v>79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3">
        <v>0</v>
      </c>
      <c r="AF50" s="32">
        <v>0</v>
      </c>
      <c r="AG50" s="123">
        <v>0</v>
      </c>
      <c r="AH50" s="124">
        <v>0</v>
      </c>
      <c r="AI50" s="32">
        <v>0</v>
      </c>
      <c r="AJ50" s="32">
        <v>0</v>
      </c>
      <c r="AK50" s="124">
        <v>0</v>
      </c>
      <c r="AL50" s="32">
        <v>0</v>
      </c>
      <c r="AM50" s="32">
        <v>0</v>
      </c>
      <c r="AN50" s="32">
        <v>0</v>
      </c>
      <c r="AO50" s="124">
        <v>0</v>
      </c>
      <c r="AP50" s="32">
        <v>0</v>
      </c>
      <c r="AQ50" s="32">
        <v>0</v>
      </c>
      <c r="AR50" s="32">
        <v>0</v>
      </c>
      <c r="AS50" s="33">
        <v>0</v>
      </c>
      <c r="AT50" s="125">
        <v>0</v>
      </c>
      <c r="AU50" s="99"/>
      <c r="AV50" s="125">
        <v>0</v>
      </c>
      <c r="AW50" s="125">
        <v>0</v>
      </c>
      <c r="AX50" s="125" t="e">
        <v>#REF!</v>
      </c>
      <c r="AY50" s="125" t="e">
        <v>#REF!</v>
      </c>
      <c r="AZ50" s="99"/>
      <c r="BA50" s="125"/>
      <c r="BB50" s="125"/>
      <c r="BC50" s="124">
        <v>0</v>
      </c>
      <c r="BD50" s="1"/>
      <c r="BE50" s="125"/>
      <c r="BF50" s="125"/>
      <c r="BG50" s="124">
        <v>0</v>
      </c>
      <c r="BH50" s="126">
        <v>0</v>
      </c>
    </row>
    <row r="51" spans="1:60" ht="49.5" x14ac:dyDescent="0.25">
      <c r="A51" s="39"/>
      <c r="B51" s="40" t="s">
        <v>80</v>
      </c>
      <c r="C51" s="43">
        <v>52554</v>
      </c>
      <c r="D51" s="43">
        <v>0</v>
      </c>
      <c r="E51" s="43">
        <v>139</v>
      </c>
      <c r="F51" s="43">
        <v>0</v>
      </c>
      <c r="G51" s="43">
        <v>19349</v>
      </c>
      <c r="H51" s="43">
        <v>11798</v>
      </c>
      <c r="I51" s="43">
        <v>10164</v>
      </c>
      <c r="J51" s="43">
        <v>70</v>
      </c>
      <c r="K51" s="43">
        <v>39251</v>
      </c>
      <c r="L51" s="43">
        <v>0</v>
      </c>
      <c r="M51" s="43">
        <v>751</v>
      </c>
      <c r="N51" s="43">
        <v>38848</v>
      </c>
      <c r="O51" s="43">
        <v>56606</v>
      </c>
      <c r="P51" s="43">
        <v>1754</v>
      </c>
      <c r="Q51" s="43">
        <v>174339</v>
      </c>
      <c r="R51" s="43">
        <v>2733</v>
      </c>
      <c r="S51" s="43">
        <v>198122</v>
      </c>
      <c r="T51" s="43">
        <v>13402</v>
      </c>
      <c r="U51" s="43">
        <v>4695</v>
      </c>
      <c r="V51" s="43">
        <v>1002</v>
      </c>
      <c r="W51" s="43">
        <v>28620</v>
      </c>
      <c r="X51" s="43">
        <v>14583</v>
      </c>
      <c r="Y51" s="43">
        <v>4627</v>
      </c>
      <c r="Z51" s="43">
        <v>0</v>
      </c>
      <c r="AA51" s="43">
        <v>0</v>
      </c>
      <c r="AB51" s="43">
        <v>0</v>
      </c>
      <c r="AC51" s="43">
        <v>10310</v>
      </c>
      <c r="AD51" s="43">
        <v>10448</v>
      </c>
      <c r="AE51" s="41">
        <v>694165</v>
      </c>
      <c r="AF51" s="43">
        <v>46177</v>
      </c>
      <c r="AG51" s="41">
        <v>740342</v>
      </c>
      <c r="AH51" s="41">
        <v>132615</v>
      </c>
      <c r="AI51" s="43">
        <v>46443</v>
      </c>
      <c r="AJ51" s="43">
        <v>86172</v>
      </c>
      <c r="AK51" s="41">
        <v>240015</v>
      </c>
      <c r="AL51" s="43">
        <v>238619</v>
      </c>
      <c r="AM51" s="43">
        <v>468</v>
      </c>
      <c r="AN51" s="43">
        <v>928</v>
      </c>
      <c r="AO51" s="41">
        <v>67219</v>
      </c>
      <c r="AP51" s="43">
        <v>33873</v>
      </c>
      <c r="AQ51" s="43">
        <v>33346</v>
      </c>
      <c r="AR51" s="43">
        <v>297024</v>
      </c>
      <c r="AS51" s="41">
        <v>1477215</v>
      </c>
      <c r="AT51" s="41">
        <v>7416</v>
      </c>
      <c r="AU51" s="110"/>
      <c r="AV51" s="41">
        <v>47612</v>
      </c>
      <c r="AW51" s="41">
        <v>243683</v>
      </c>
      <c r="AX51" s="41" t="e">
        <v>#REF!</v>
      </c>
      <c r="AY51" s="41" t="e">
        <v>#REF!</v>
      </c>
      <c r="AZ51" s="99"/>
      <c r="BA51" s="41">
        <v>4942</v>
      </c>
      <c r="BB51" s="41" t="e">
        <v>#REF!</v>
      </c>
      <c r="BC51" s="41" t="e">
        <v>#REF!</v>
      </c>
      <c r="BD51" s="1"/>
      <c r="BE51" s="41">
        <v>52554</v>
      </c>
      <c r="BF51" s="41" t="e">
        <v>#REF!</v>
      </c>
      <c r="BG51" s="41" t="e">
        <v>#REF!</v>
      </c>
      <c r="BH51" s="126">
        <v>0</v>
      </c>
    </row>
    <row r="52" spans="1:60" ht="18.75" x14ac:dyDescent="0.25">
      <c r="A52" s="39"/>
      <c r="B52" s="40" t="s">
        <v>81</v>
      </c>
      <c r="C52" s="43">
        <v>167536</v>
      </c>
      <c r="D52" s="43">
        <v>9293</v>
      </c>
      <c r="E52" s="43">
        <v>12360</v>
      </c>
      <c r="F52" s="43">
        <v>7692</v>
      </c>
      <c r="G52" s="43">
        <v>43237</v>
      </c>
      <c r="H52" s="43">
        <v>32075</v>
      </c>
      <c r="I52" s="43">
        <v>49890</v>
      </c>
      <c r="J52" s="43">
        <v>3096</v>
      </c>
      <c r="K52" s="43">
        <v>124678</v>
      </c>
      <c r="L52" s="43">
        <v>2915</v>
      </c>
      <c r="M52" s="43">
        <v>5941</v>
      </c>
      <c r="N52" s="43">
        <v>100634</v>
      </c>
      <c r="O52" s="43">
        <v>124012</v>
      </c>
      <c r="P52" s="43">
        <v>5913</v>
      </c>
      <c r="Q52" s="43">
        <v>635661</v>
      </c>
      <c r="R52" s="43">
        <v>18376</v>
      </c>
      <c r="S52" s="43">
        <v>433263</v>
      </c>
      <c r="T52" s="43">
        <v>41715</v>
      </c>
      <c r="U52" s="43">
        <v>12612</v>
      </c>
      <c r="V52" s="43">
        <v>8555</v>
      </c>
      <c r="W52" s="43">
        <v>61317</v>
      </c>
      <c r="X52" s="43">
        <v>64602</v>
      </c>
      <c r="Y52" s="43">
        <v>45944</v>
      </c>
      <c r="Z52" s="43">
        <v>4010</v>
      </c>
      <c r="AA52" s="43">
        <v>38478</v>
      </c>
      <c r="AB52" s="43">
        <v>2205</v>
      </c>
      <c r="AC52" s="43">
        <v>23850</v>
      </c>
      <c r="AD52" s="43">
        <v>40611</v>
      </c>
      <c r="AE52" s="41">
        <v>2120471</v>
      </c>
      <c r="AF52" s="43">
        <v>97477</v>
      </c>
      <c r="AG52" s="41">
        <v>2217948</v>
      </c>
      <c r="AH52" s="41">
        <v>300414</v>
      </c>
      <c r="AI52" s="43">
        <v>100668</v>
      </c>
      <c r="AJ52" s="43">
        <v>199746</v>
      </c>
      <c r="AK52" s="41">
        <v>484156</v>
      </c>
      <c r="AL52" s="43">
        <v>481442</v>
      </c>
      <c r="AM52" s="43">
        <v>1071</v>
      </c>
      <c r="AN52" s="43">
        <v>1643</v>
      </c>
      <c r="AO52" s="41">
        <v>145674</v>
      </c>
      <c r="AP52" s="43">
        <v>70963</v>
      </c>
      <c r="AQ52" s="43">
        <v>74711</v>
      </c>
      <c r="AR52" s="43">
        <v>317808</v>
      </c>
      <c r="AS52" s="41">
        <v>3466000</v>
      </c>
      <c r="AT52" s="41">
        <v>46619</v>
      </c>
      <c r="AU52" s="110"/>
      <c r="AV52" s="41">
        <v>126683</v>
      </c>
      <c r="AW52" s="41">
        <v>899075</v>
      </c>
      <c r="AX52" s="41" t="e">
        <v>#REF!</v>
      </c>
      <c r="AY52" s="41" t="e">
        <v>#REF!</v>
      </c>
      <c r="AZ52" s="110"/>
      <c r="BA52" s="41">
        <v>41771</v>
      </c>
      <c r="BB52" s="41" t="e">
        <v>#REF!</v>
      </c>
      <c r="BC52" s="41" t="e">
        <v>#REF!</v>
      </c>
      <c r="BD52" s="1"/>
      <c r="BE52" s="41">
        <v>79265</v>
      </c>
      <c r="BF52" s="41" t="e">
        <v>#REF!</v>
      </c>
      <c r="BG52" s="41" t="e">
        <v>#REF!</v>
      </c>
      <c r="BH52" s="126">
        <v>0</v>
      </c>
    </row>
    <row r="53" spans="1:60" ht="18.75" x14ac:dyDescent="0.25">
      <c r="A53" s="49">
        <v>37</v>
      </c>
      <c r="B53" s="50" t="s">
        <v>82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3">
        <v>0</v>
      </c>
      <c r="AF53" s="32">
        <v>0</v>
      </c>
      <c r="AG53" s="123">
        <v>0</v>
      </c>
      <c r="AH53" s="124">
        <v>0</v>
      </c>
      <c r="AI53" s="32">
        <v>0</v>
      </c>
      <c r="AJ53" s="32">
        <v>0</v>
      </c>
      <c r="AK53" s="124">
        <v>0</v>
      </c>
      <c r="AL53" s="32">
        <v>0</v>
      </c>
      <c r="AM53" s="32">
        <v>0</v>
      </c>
      <c r="AN53" s="32">
        <v>0</v>
      </c>
      <c r="AO53" s="124">
        <v>0</v>
      </c>
      <c r="AP53" s="32">
        <v>0</v>
      </c>
      <c r="AQ53" s="32">
        <v>0</v>
      </c>
      <c r="AR53" s="32">
        <v>0</v>
      </c>
      <c r="AS53" s="33">
        <v>0</v>
      </c>
      <c r="AT53" s="125">
        <v>0</v>
      </c>
      <c r="AU53" s="99"/>
      <c r="AV53" s="125">
        <v>0</v>
      </c>
      <c r="AW53" s="125">
        <v>0</v>
      </c>
      <c r="AX53" s="125" t="e">
        <v>#REF!</v>
      </c>
      <c r="AY53" s="125" t="e">
        <v>#REF!</v>
      </c>
      <c r="AZ53" s="99"/>
      <c r="BA53" s="125">
        <v>0</v>
      </c>
      <c r="BB53" s="125" t="e">
        <v>#REF!</v>
      </c>
      <c r="BC53" s="124" t="e">
        <v>#REF!</v>
      </c>
      <c r="BD53" s="1"/>
      <c r="BE53" s="125">
        <v>0</v>
      </c>
      <c r="BF53" s="125" t="e">
        <v>#REF!</v>
      </c>
      <c r="BG53" s="124" t="e">
        <v>#REF!</v>
      </c>
      <c r="BH53" s="126">
        <v>0</v>
      </c>
    </row>
    <row r="54" spans="1:60" ht="18.75" x14ac:dyDescent="0.25">
      <c r="A54" s="39"/>
      <c r="B54" s="40" t="s">
        <v>83</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c r="W54" s="43">
        <v>0</v>
      </c>
      <c r="X54" s="43">
        <v>0</v>
      </c>
      <c r="Y54" s="43">
        <v>0</v>
      </c>
      <c r="Z54" s="43">
        <v>0</v>
      </c>
      <c r="AA54" s="43">
        <v>0</v>
      </c>
      <c r="AB54" s="43">
        <v>0</v>
      </c>
      <c r="AC54" s="43">
        <v>0</v>
      </c>
      <c r="AD54" s="43">
        <v>0</v>
      </c>
      <c r="AE54" s="41">
        <v>0</v>
      </c>
      <c r="AF54" s="43">
        <v>0</v>
      </c>
      <c r="AG54" s="41">
        <v>0</v>
      </c>
      <c r="AH54" s="41">
        <v>0</v>
      </c>
      <c r="AI54" s="43">
        <v>0</v>
      </c>
      <c r="AJ54" s="43">
        <v>0</v>
      </c>
      <c r="AK54" s="41">
        <v>0</v>
      </c>
      <c r="AL54" s="43">
        <v>0</v>
      </c>
      <c r="AM54" s="43">
        <v>0</v>
      </c>
      <c r="AN54" s="43">
        <v>0</v>
      </c>
      <c r="AO54" s="41">
        <v>0</v>
      </c>
      <c r="AP54" s="43">
        <v>0</v>
      </c>
      <c r="AQ54" s="43">
        <v>0</v>
      </c>
      <c r="AR54" s="43">
        <v>0</v>
      </c>
      <c r="AS54" s="41">
        <v>0</v>
      </c>
      <c r="AT54" s="41">
        <v>0</v>
      </c>
      <c r="AU54" s="110"/>
      <c r="AV54" s="41">
        <v>0</v>
      </c>
      <c r="AW54" s="41">
        <v>0</v>
      </c>
      <c r="AX54" s="41" t="e">
        <v>#REF!</v>
      </c>
      <c r="AY54" s="41" t="e">
        <v>#REF!</v>
      </c>
      <c r="AZ54" s="99"/>
      <c r="BA54" s="41">
        <v>0</v>
      </c>
      <c r="BB54" s="41" t="e">
        <v>#REF!</v>
      </c>
      <c r="BC54" s="41" t="e">
        <v>#REF!</v>
      </c>
      <c r="BD54" s="1"/>
      <c r="BE54" s="41">
        <v>0</v>
      </c>
      <c r="BF54" s="41" t="e">
        <v>#REF!</v>
      </c>
      <c r="BG54" s="41" t="e">
        <v>#REF!</v>
      </c>
      <c r="BH54" s="126">
        <v>0</v>
      </c>
    </row>
    <row r="55" spans="1:60" ht="18.75" x14ac:dyDescent="0.25">
      <c r="A55" s="53">
        <v>38</v>
      </c>
      <c r="B55" s="52" t="s">
        <v>84</v>
      </c>
      <c r="C55" s="32">
        <v>8669</v>
      </c>
      <c r="D55" s="32">
        <v>595</v>
      </c>
      <c r="E55" s="32">
        <v>3554</v>
      </c>
      <c r="F55" s="32">
        <v>0</v>
      </c>
      <c r="G55" s="32">
        <v>4045</v>
      </c>
      <c r="H55" s="32">
        <v>1914</v>
      </c>
      <c r="I55" s="32">
        <v>3451</v>
      </c>
      <c r="J55" s="32">
        <v>0</v>
      </c>
      <c r="K55" s="32">
        <v>6654</v>
      </c>
      <c r="L55" s="32">
        <v>0</v>
      </c>
      <c r="M55" s="32">
        <v>0</v>
      </c>
      <c r="N55" s="32">
        <v>5545</v>
      </c>
      <c r="O55" s="32">
        <v>4803</v>
      </c>
      <c r="P55" s="32">
        <v>0</v>
      </c>
      <c r="Q55" s="32">
        <v>36702</v>
      </c>
      <c r="R55" s="32">
        <v>592</v>
      </c>
      <c r="S55" s="32">
        <v>24055</v>
      </c>
      <c r="T55" s="32">
        <v>3917</v>
      </c>
      <c r="U55" s="32">
        <v>1095</v>
      </c>
      <c r="V55" s="32">
        <v>0</v>
      </c>
      <c r="W55" s="32">
        <v>471</v>
      </c>
      <c r="X55" s="32">
        <v>2206</v>
      </c>
      <c r="Y55" s="32">
        <v>2191</v>
      </c>
      <c r="Z55" s="32">
        <v>0</v>
      </c>
      <c r="AA55" s="32">
        <v>0</v>
      </c>
      <c r="AB55" s="32">
        <v>0</v>
      </c>
      <c r="AC55" s="32">
        <v>861</v>
      </c>
      <c r="AD55" s="32">
        <v>0</v>
      </c>
      <c r="AE55" s="33">
        <v>111320</v>
      </c>
      <c r="AF55" s="32">
        <v>588</v>
      </c>
      <c r="AG55" s="123">
        <v>111908</v>
      </c>
      <c r="AH55" s="124">
        <v>13974</v>
      </c>
      <c r="AI55" s="32">
        <v>4991</v>
      </c>
      <c r="AJ55" s="32">
        <v>8983</v>
      </c>
      <c r="AK55" s="124">
        <v>24880</v>
      </c>
      <c r="AL55" s="32">
        <v>24813</v>
      </c>
      <c r="AM55" s="32">
        <v>0</v>
      </c>
      <c r="AN55" s="32">
        <v>67</v>
      </c>
      <c r="AO55" s="124">
        <v>7291</v>
      </c>
      <c r="AP55" s="32">
        <v>3522</v>
      </c>
      <c r="AQ55" s="32">
        <v>3769</v>
      </c>
      <c r="AR55" s="32">
        <v>0</v>
      </c>
      <c r="AS55" s="33">
        <v>158053</v>
      </c>
      <c r="AT55" s="125">
        <v>0</v>
      </c>
      <c r="AU55" s="99"/>
      <c r="AV55" s="125">
        <v>8893</v>
      </c>
      <c r="AW55" s="125">
        <v>43120</v>
      </c>
      <c r="AX55" s="125" t="e">
        <v>#REF!</v>
      </c>
      <c r="AY55" s="125" t="e">
        <v>#REF!</v>
      </c>
      <c r="AZ55" s="99"/>
      <c r="BA55" s="125"/>
      <c r="BB55" s="125"/>
      <c r="BC55" s="124">
        <v>0</v>
      </c>
      <c r="BD55" s="1"/>
      <c r="BE55" s="125"/>
      <c r="BF55" s="125"/>
      <c r="BG55" s="124">
        <v>0</v>
      </c>
      <c r="BH55" s="126">
        <v>0</v>
      </c>
    </row>
    <row r="56" spans="1:60" ht="18.75" x14ac:dyDescent="0.25">
      <c r="A56" s="53">
        <v>39</v>
      </c>
      <c r="B56" s="38" t="s">
        <v>85</v>
      </c>
      <c r="C56" s="32">
        <v>50</v>
      </c>
      <c r="D56" s="32">
        <v>0</v>
      </c>
      <c r="E56" s="32">
        <v>0</v>
      </c>
      <c r="F56" s="32">
        <v>0</v>
      </c>
      <c r="G56" s="32">
        <v>50</v>
      </c>
      <c r="H56" s="32">
        <v>0</v>
      </c>
      <c r="I56" s="32">
        <v>0</v>
      </c>
      <c r="J56" s="32">
        <v>0</v>
      </c>
      <c r="K56" s="32">
        <v>60</v>
      </c>
      <c r="L56" s="32">
        <v>0</v>
      </c>
      <c r="M56" s="32">
        <v>0</v>
      </c>
      <c r="N56" s="32">
        <v>50</v>
      </c>
      <c r="O56" s="32">
        <v>30</v>
      </c>
      <c r="P56" s="32">
        <v>0</v>
      </c>
      <c r="Q56" s="32">
        <v>700</v>
      </c>
      <c r="R56" s="32">
        <v>0</v>
      </c>
      <c r="S56" s="32">
        <v>350</v>
      </c>
      <c r="T56" s="32">
        <v>0</v>
      </c>
      <c r="U56" s="32">
        <v>0</v>
      </c>
      <c r="V56" s="32">
        <v>0</v>
      </c>
      <c r="W56" s="32">
        <v>50</v>
      </c>
      <c r="X56" s="32">
        <v>0</v>
      </c>
      <c r="Y56" s="32">
        <v>0</v>
      </c>
      <c r="Z56" s="32">
        <v>0</v>
      </c>
      <c r="AA56" s="32">
        <v>0</v>
      </c>
      <c r="AB56" s="32">
        <v>0</v>
      </c>
      <c r="AC56" s="32">
        <v>0</v>
      </c>
      <c r="AD56" s="32">
        <v>0</v>
      </c>
      <c r="AE56" s="33">
        <v>1340</v>
      </c>
      <c r="AF56" s="32">
        <v>90</v>
      </c>
      <c r="AG56" s="123">
        <v>1430</v>
      </c>
      <c r="AH56" s="124">
        <v>0</v>
      </c>
      <c r="AI56" s="32">
        <v>0</v>
      </c>
      <c r="AJ56" s="32">
        <v>0</v>
      </c>
      <c r="AK56" s="124">
        <v>0</v>
      </c>
      <c r="AL56" s="32">
        <v>0</v>
      </c>
      <c r="AM56" s="32">
        <v>0</v>
      </c>
      <c r="AN56" s="32">
        <v>0</v>
      </c>
      <c r="AO56" s="124">
        <v>0</v>
      </c>
      <c r="AP56" s="32">
        <v>0</v>
      </c>
      <c r="AQ56" s="32">
        <v>0</v>
      </c>
      <c r="AR56" s="32">
        <v>0</v>
      </c>
      <c r="AS56" s="33">
        <v>1430</v>
      </c>
      <c r="AT56" s="125">
        <v>0</v>
      </c>
      <c r="AU56" s="99"/>
      <c r="AV56" s="125">
        <v>50</v>
      </c>
      <c r="AW56" s="125">
        <v>700</v>
      </c>
      <c r="AX56" s="125" t="e">
        <v>#REF!</v>
      </c>
      <c r="AY56" s="125" t="e">
        <v>#REF!</v>
      </c>
      <c r="AZ56" s="99"/>
      <c r="BA56" s="125"/>
      <c r="BB56" s="125"/>
      <c r="BC56" s="124">
        <v>0</v>
      </c>
      <c r="BD56" s="1"/>
      <c r="BE56" s="125"/>
      <c r="BF56" s="125"/>
      <c r="BG56" s="124">
        <v>0</v>
      </c>
      <c r="BH56" s="126">
        <v>0</v>
      </c>
    </row>
    <row r="57" spans="1:60" ht="18.75" x14ac:dyDescent="0.25">
      <c r="A57" s="53">
        <v>40</v>
      </c>
      <c r="B57" s="38" t="s">
        <v>86</v>
      </c>
      <c r="C57" s="32">
        <v>20</v>
      </c>
      <c r="D57" s="32">
        <v>0</v>
      </c>
      <c r="E57" s="32">
        <v>0</v>
      </c>
      <c r="F57" s="32">
        <v>0</v>
      </c>
      <c r="G57" s="32">
        <v>10</v>
      </c>
      <c r="H57" s="32">
        <v>0</v>
      </c>
      <c r="I57" s="32">
        <v>280</v>
      </c>
      <c r="J57" s="32">
        <v>0</v>
      </c>
      <c r="K57" s="32">
        <v>300</v>
      </c>
      <c r="L57" s="32">
        <v>0</v>
      </c>
      <c r="M57" s="32">
        <v>0</v>
      </c>
      <c r="N57" s="32">
        <v>50</v>
      </c>
      <c r="O57" s="32">
        <v>10</v>
      </c>
      <c r="P57" s="32">
        <v>0</v>
      </c>
      <c r="Q57" s="32">
        <v>0</v>
      </c>
      <c r="R57" s="32">
        <v>0</v>
      </c>
      <c r="S57" s="32">
        <v>600</v>
      </c>
      <c r="T57" s="32">
        <v>20</v>
      </c>
      <c r="U57" s="32">
        <v>50</v>
      </c>
      <c r="V57" s="32">
        <v>0</v>
      </c>
      <c r="W57" s="32">
        <v>20</v>
      </c>
      <c r="X57" s="32">
        <v>0</v>
      </c>
      <c r="Y57" s="32">
        <v>0</v>
      </c>
      <c r="Z57" s="32">
        <v>0</v>
      </c>
      <c r="AA57" s="32">
        <v>0</v>
      </c>
      <c r="AB57" s="32">
        <v>0</v>
      </c>
      <c r="AC57" s="32">
        <v>0</v>
      </c>
      <c r="AD57" s="32">
        <v>0</v>
      </c>
      <c r="AE57" s="33">
        <v>1360</v>
      </c>
      <c r="AF57" s="32">
        <v>0</v>
      </c>
      <c r="AG57" s="123">
        <v>1360</v>
      </c>
      <c r="AH57" s="124">
        <v>0</v>
      </c>
      <c r="AI57" s="32">
        <v>0</v>
      </c>
      <c r="AJ57" s="32">
        <v>0</v>
      </c>
      <c r="AK57" s="124">
        <v>0</v>
      </c>
      <c r="AL57" s="32">
        <v>0</v>
      </c>
      <c r="AM57" s="32">
        <v>0</v>
      </c>
      <c r="AN57" s="32">
        <v>0</v>
      </c>
      <c r="AO57" s="124">
        <v>0</v>
      </c>
      <c r="AP57" s="32">
        <v>0</v>
      </c>
      <c r="AQ57" s="32">
        <v>0</v>
      </c>
      <c r="AR57" s="32">
        <v>0</v>
      </c>
      <c r="AS57" s="33">
        <v>1360</v>
      </c>
      <c r="AT57" s="125">
        <v>0</v>
      </c>
      <c r="AU57" s="99"/>
      <c r="AV57" s="125">
        <v>20</v>
      </c>
      <c r="AW57" s="125">
        <v>0</v>
      </c>
      <c r="AX57" s="125" t="e">
        <v>#REF!</v>
      </c>
      <c r="AY57" s="125" t="e">
        <v>#REF!</v>
      </c>
      <c r="AZ57" s="99"/>
      <c r="BA57" s="125"/>
      <c r="BB57" s="125"/>
      <c r="BC57" s="124">
        <v>0</v>
      </c>
      <c r="BD57" s="1"/>
      <c r="BE57" s="125"/>
      <c r="BF57" s="125"/>
      <c r="BG57" s="124">
        <v>0</v>
      </c>
      <c r="BH57" s="126">
        <v>0</v>
      </c>
    </row>
    <row r="58" spans="1:60" ht="18.75" x14ac:dyDescent="0.25">
      <c r="A58" s="53">
        <v>41</v>
      </c>
      <c r="B58" s="38" t="s">
        <v>87</v>
      </c>
      <c r="C58" s="32">
        <v>0</v>
      </c>
      <c r="D58" s="32">
        <v>0</v>
      </c>
      <c r="E58" s="32">
        <v>0</v>
      </c>
      <c r="F58" s="32">
        <v>0</v>
      </c>
      <c r="G58" s="32">
        <v>150</v>
      </c>
      <c r="H58" s="32">
        <v>0</v>
      </c>
      <c r="I58" s="32">
        <v>15400</v>
      </c>
      <c r="J58" s="32">
        <v>0</v>
      </c>
      <c r="K58" s="32">
        <v>1675</v>
      </c>
      <c r="L58" s="32">
        <v>0</v>
      </c>
      <c r="M58" s="32">
        <v>0</v>
      </c>
      <c r="N58" s="32">
        <v>0</v>
      </c>
      <c r="O58" s="32">
        <v>600</v>
      </c>
      <c r="P58" s="32">
        <v>0</v>
      </c>
      <c r="Q58" s="32">
        <v>0</v>
      </c>
      <c r="R58" s="32">
        <v>0</v>
      </c>
      <c r="S58" s="32">
        <v>0</v>
      </c>
      <c r="T58" s="32">
        <v>0</v>
      </c>
      <c r="U58" s="32">
        <v>1050</v>
      </c>
      <c r="V58" s="32">
        <v>0</v>
      </c>
      <c r="W58" s="32">
        <v>0</v>
      </c>
      <c r="X58" s="32">
        <v>1675</v>
      </c>
      <c r="Y58" s="32">
        <v>0</v>
      </c>
      <c r="Z58" s="32">
        <v>0</v>
      </c>
      <c r="AA58" s="32">
        <v>0</v>
      </c>
      <c r="AB58" s="32">
        <v>0</v>
      </c>
      <c r="AC58" s="32">
        <v>0</v>
      </c>
      <c r="AD58" s="32">
        <v>0</v>
      </c>
      <c r="AE58" s="33">
        <v>20550</v>
      </c>
      <c r="AF58" s="32">
        <v>0</v>
      </c>
      <c r="AG58" s="123">
        <v>20550</v>
      </c>
      <c r="AH58" s="124">
        <v>0</v>
      </c>
      <c r="AI58" s="32">
        <v>0</v>
      </c>
      <c r="AJ58" s="32">
        <v>0</v>
      </c>
      <c r="AK58" s="124">
        <v>0</v>
      </c>
      <c r="AL58" s="32">
        <v>0</v>
      </c>
      <c r="AM58" s="32">
        <v>0</v>
      </c>
      <c r="AN58" s="32">
        <v>0</v>
      </c>
      <c r="AO58" s="124">
        <v>0</v>
      </c>
      <c r="AP58" s="32">
        <v>0</v>
      </c>
      <c r="AQ58" s="32">
        <v>0</v>
      </c>
      <c r="AR58" s="32">
        <v>0</v>
      </c>
      <c r="AS58" s="33">
        <v>20550</v>
      </c>
      <c r="AT58" s="125">
        <v>0</v>
      </c>
      <c r="AU58" s="99"/>
      <c r="AV58" s="125">
        <v>0</v>
      </c>
      <c r="AW58" s="125">
        <v>0</v>
      </c>
      <c r="AX58" s="125" t="e">
        <v>#REF!</v>
      </c>
      <c r="AY58" s="125" t="e">
        <v>#REF!</v>
      </c>
      <c r="AZ58" s="99"/>
      <c r="BA58" s="125"/>
      <c r="BB58" s="125"/>
      <c r="BC58" s="124">
        <v>0</v>
      </c>
      <c r="BD58" s="1"/>
      <c r="BE58" s="125"/>
      <c r="BF58" s="125"/>
      <c r="BG58" s="124">
        <v>0</v>
      </c>
      <c r="BH58" s="126">
        <v>0</v>
      </c>
    </row>
    <row r="59" spans="1:60" ht="33" x14ac:dyDescent="0.25">
      <c r="A59" s="53">
        <v>42</v>
      </c>
      <c r="B59" s="130" t="s">
        <v>88</v>
      </c>
      <c r="C59" s="32">
        <v>1000</v>
      </c>
      <c r="D59" s="32">
        <v>0</v>
      </c>
      <c r="E59" s="32">
        <v>0</v>
      </c>
      <c r="F59" s="32">
        <v>0</v>
      </c>
      <c r="G59" s="32">
        <v>84</v>
      </c>
      <c r="H59" s="32">
        <v>336</v>
      </c>
      <c r="I59" s="32">
        <v>576</v>
      </c>
      <c r="J59" s="32">
        <v>0</v>
      </c>
      <c r="K59" s="32">
        <v>346</v>
      </c>
      <c r="L59" s="32">
        <v>0</v>
      </c>
      <c r="M59" s="32">
        <v>0</v>
      </c>
      <c r="N59" s="32">
        <v>550</v>
      </c>
      <c r="O59" s="32">
        <v>589</v>
      </c>
      <c r="P59" s="32">
        <v>0</v>
      </c>
      <c r="Q59" s="32">
        <v>2662</v>
      </c>
      <c r="R59" s="32">
        <v>0</v>
      </c>
      <c r="S59" s="32">
        <v>2888</v>
      </c>
      <c r="T59" s="32">
        <v>136</v>
      </c>
      <c r="U59" s="32">
        <v>40</v>
      </c>
      <c r="V59" s="32">
        <v>102</v>
      </c>
      <c r="W59" s="32">
        <v>1000</v>
      </c>
      <c r="X59" s="32">
        <v>170</v>
      </c>
      <c r="Y59" s="32">
        <v>6</v>
      </c>
      <c r="Z59" s="32">
        <v>0</v>
      </c>
      <c r="AA59" s="32">
        <v>0</v>
      </c>
      <c r="AB59" s="32">
        <v>0</v>
      </c>
      <c r="AC59" s="32">
        <v>0</v>
      </c>
      <c r="AD59" s="32">
        <v>0</v>
      </c>
      <c r="AE59" s="33">
        <v>10485</v>
      </c>
      <c r="AF59" s="32">
        <v>1190</v>
      </c>
      <c r="AG59" s="123">
        <v>11675</v>
      </c>
      <c r="AH59" s="124">
        <v>9208</v>
      </c>
      <c r="AI59" s="32">
        <v>6242</v>
      </c>
      <c r="AJ59" s="32">
        <v>2966</v>
      </c>
      <c r="AK59" s="124">
        <v>9569</v>
      </c>
      <c r="AL59" s="32">
        <v>9569</v>
      </c>
      <c r="AM59" s="32">
        <v>0</v>
      </c>
      <c r="AN59" s="32">
        <v>0</v>
      </c>
      <c r="AO59" s="124">
        <v>8860</v>
      </c>
      <c r="AP59" s="32">
        <v>4616</v>
      </c>
      <c r="AQ59" s="32">
        <v>4244</v>
      </c>
      <c r="AR59" s="32">
        <v>0</v>
      </c>
      <c r="AS59" s="33">
        <v>39312</v>
      </c>
      <c r="AT59" s="125">
        <v>0</v>
      </c>
      <c r="AU59" s="99"/>
      <c r="AV59" s="125">
        <v>-1462</v>
      </c>
      <c r="AW59" s="125">
        <v>359</v>
      </c>
      <c r="AX59" s="125" t="e">
        <v>#REF!</v>
      </c>
      <c r="AY59" s="125" t="e">
        <v>#REF!</v>
      </c>
      <c r="AZ59" s="99"/>
      <c r="BA59" s="125">
        <v>2462</v>
      </c>
      <c r="BB59" s="125" t="e">
        <v>#REF!</v>
      </c>
      <c r="BC59" s="124" t="e">
        <v>#REF!</v>
      </c>
      <c r="BD59" s="1"/>
      <c r="BE59" s="125">
        <v>1000</v>
      </c>
      <c r="BF59" s="125" t="e">
        <v>#REF!</v>
      </c>
      <c r="BG59" s="124" t="e">
        <v>#REF!</v>
      </c>
      <c r="BH59" s="126">
        <v>0</v>
      </c>
    </row>
    <row r="60" spans="1:60" ht="33" x14ac:dyDescent="0.25">
      <c r="A60" s="39"/>
      <c r="B60" s="40" t="s">
        <v>89</v>
      </c>
      <c r="C60" s="131">
        <v>9739</v>
      </c>
      <c r="D60" s="131">
        <v>595</v>
      </c>
      <c r="E60" s="131">
        <v>3554</v>
      </c>
      <c r="F60" s="131">
        <v>0</v>
      </c>
      <c r="G60" s="131">
        <v>4339</v>
      </c>
      <c r="H60" s="131">
        <v>2250</v>
      </c>
      <c r="I60" s="131">
        <v>19707</v>
      </c>
      <c r="J60" s="131">
        <v>0</v>
      </c>
      <c r="K60" s="131">
        <v>9035</v>
      </c>
      <c r="L60" s="131">
        <v>0</v>
      </c>
      <c r="M60" s="131">
        <v>0</v>
      </c>
      <c r="N60" s="131">
        <v>6195</v>
      </c>
      <c r="O60" s="131">
        <v>6032</v>
      </c>
      <c r="P60" s="131">
        <v>0</v>
      </c>
      <c r="Q60" s="131">
        <v>40064</v>
      </c>
      <c r="R60" s="131">
        <v>592</v>
      </c>
      <c r="S60" s="131">
        <v>27893</v>
      </c>
      <c r="T60" s="131">
        <v>4073</v>
      </c>
      <c r="U60" s="131">
        <v>2235</v>
      </c>
      <c r="V60" s="131">
        <v>102</v>
      </c>
      <c r="W60" s="131">
        <v>1541</v>
      </c>
      <c r="X60" s="131">
        <v>4051</v>
      </c>
      <c r="Y60" s="131">
        <v>2197</v>
      </c>
      <c r="Z60" s="131">
        <v>0</v>
      </c>
      <c r="AA60" s="131">
        <v>0</v>
      </c>
      <c r="AB60" s="131">
        <v>0</v>
      </c>
      <c r="AC60" s="131">
        <v>861</v>
      </c>
      <c r="AD60" s="131">
        <v>0</v>
      </c>
      <c r="AE60" s="41">
        <v>145055</v>
      </c>
      <c r="AF60" s="131">
        <v>1868</v>
      </c>
      <c r="AG60" s="41">
        <v>146923</v>
      </c>
      <c r="AH60" s="41">
        <v>23182</v>
      </c>
      <c r="AI60" s="131">
        <v>11233</v>
      </c>
      <c r="AJ60" s="131">
        <v>11949</v>
      </c>
      <c r="AK60" s="41">
        <v>34449</v>
      </c>
      <c r="AL60" s="131">
        <v>34382</v>
      </c>
      <c r="AM60" s="131">
        <v>0</v>
      </c>
      <c r="AN60" s="131">
        <v>67</v>
      </c>
      <c r="AO60" s="41">
        <v>16151</v>
      </c>
      <c r="AP60" s="131">
        <v>8138</v>
      </c>
      <c r="AQ60" s="131">
        <v>8013</v>
      </c>
      <c r="AR60" s="131">
        <v>0</v>
      </c>
      <c r="AS60" s="41">
        <v>220705</v>
      </c>
      <c r="AT60" s="41">
        <v>0</v>
      </c>
      <c r="AU60" s="110"/>
      <c r="AV60" s="41">
        <v>7501</v>
      </c>
      <c r="AW60" s="41">
        <v>44179</v>
      </c>
      <c r="AX60" s="41" t="e">
        <v>#REF!</v>
      </c>
      <c r="AY60" s="41" t="e">
        <v>#REF!</v>
      </c>
      <c r="AZ60" s="99"/>
      <c r="BA60" s="41">
        <v>2462</v>
      </c>
      <c r="BB60" s="41" t="e">
        <v>#REF!</v>
      </c>
      <c r="BC60" s="41" t="e">
        <v>#REF!</v>
      </c>
      <c r="BD60" s="1"/>
      <c r="BE60" s="41">
        <v>1000</v>
      </c>
      <c r="BF60" s="41" t="e">
        <v>#REF!</v>
      </c>
      <c r="BG60" s="41" t="e">
        <v>#REF!</v>
      </c>
      <c r="BH60" s="126">
        <v>0</v>
      </c>
    </row>
    <row r="61" spans="1:60" ht="18.75" x14ac:dyDescent="0.25">
      <c r="A61" s="53">
        <v>43</v>
      </c>
      <c r="B61" s="132" t="s">
        <v>90</v>
      </c>
      <c r="C61" s="32">
        <v>3914</v>
      </c>
      <c r="D61" s="32">
        <v>0</v>
      </c>
      <c r="E61" s="32">
        <v>1880</v>
      </c>
      <c r="F61" s="32">
        <v>0</v>
      </c>
      <c r="G61" s="32">
        <v>1950</v>
      </c>
      <c r="H61" s="32">
        <v>0</v>
      </c>
      <c r="I61" s="32">
        <v>3670</v>
      </c>
      <c r="J61" s="32">
        <v>0</v>
      </c>
      <c r="K61" s="32">
        <v>9265</v>
      </c>
      <c r="L61" s="32">
        <v>0</v>
      </c>
      <c r="M61" s="32">
        <v>0</v>
      </c>
      <c r="N61" s="32">
        <v>1210</v>
      </c>
      <c r="O61" s="32">
        <v>1000</v>
      </c>
      <c r="P61" s="32">
        <v>0</v>
      </c>
      <c r="Q61" s="32">
        <v>0</v>
      </c>
      <c r="R61" s="32">
        <v>0</v>
      </c>
      <c r="S61" s="32">
        <v>22258</v>
      </c>
      <c r="T61" s="32">
        <v>0</v>
      </c>
      <c r="U61" s="32">
        <v>0</v>
      </c>
      <c r="V61" s="32">
        <v>0</v>
      </c>
      <c r="W61" s="32">
        <v>3100</v>
      </c>
      <c r="X61" s="32">
        <v>1988</v>
      </c>
      <c r="Y61" s="32">
        <v>0</v>
      </c>
      <c r="Z61" s="32">
        <v>0</v>
      </c>
      <c r="AA61" s="32">
        <v>0</v>
      </c>
      <c r="AB61" s="32">
        <v>0</v>
      </c>
      <c r="AC61" s="32">
        <v>0</v>
      </c>
      <c r="AD61" s="32">
        <v>0</v>
      </c>
      <c r="AE61" s="33">
        <v>50235</v>
      </c>
      <c r="AF61" s="32">
        <v>347</v>
      </c>
      <c r="AG61" s="123">
        <v>50582</v>
      </c>
      <c r="AH61" s="124">
        <v>0</v>
      </c>
      <c r="AI61" s="32">
        <v>0</v>
      </c>
      <c r="AJ61" s="32">
        <v>0</v>
      </c>
      <c r="AK61" s="124">
        <v>0</v>
      </c>
      <c r="AL61" s="32">
        <v>0</v>
      </c>
      <c r="AM61" s="32">
        <v>0</v>
      </c>
      <c r="AN61" s="32">
        <v>0</v>
      </c>
      <c r="AO61" s="124">
        <v>0</v>
      </c>
      <c r="AP61" s="32">
        <v>0</v>
      </c>
      <c r="AQ61" s="32">
        <v>0</v>
      </c>
      <c r="AR61" s="32">
        <v>0</v>
      </c>
      <c r="AS61" s="33">
        <v>50582</v>
      </c>
      <c r="AT61" s="125">
        <v>0</v>
      </c>
      <c r="AU61" s="99"/>
      <c r="AV61" s="125">
        <v>3914</v>
      </c>
      <c r="AW61" s="125">
        <v>0</v>
      </c>
      <c r="AX61" s="125" t="e">
        <v>#REF!</v>
      </c>
      <c r="AY61" s="125" t="e">
        <v>#REF!</v>
      </c>
      <c r="AZ61" s="99"/>
      <c r="BA61" s="125"/>
      <c r="BB61" s="125"/>
      <c r="BC61" s="124">
        <v>0</v>
      </c>
      <c r="BD61" s="1"/>
      <c r="BE61" s="125"/>
      <c r="BF61" s="125"/>
      <c r="BG61" s="124">
        <v>0</v>
      </c>
      <c r="BH61" s="126">
        <v>0</v>
      </c>
    </row>
    <row r="62" spans="1:60" ht="33" x14ac:dyDescent="0.25">
      <c r="A62" s="53">
        <v>44</v>
      </c>
      <c r="B62" s="130" t="s">
        <v>91</v>
      </c>
      <c r="C62" s="32">
        <v>1000</v>
      </c>
      <c r="D62" s="32">
        <v>0</v>
      </c>
      <c r="E62" s="32">
        <v>346</v>
      </c>
      <c r="F62" s="32">
        <v>0</v>
      </c>
      <c r="G62" s="32">
        <v>432</v>
      </c>
      <c r="H62" s="32">
        <v>0</v>
      </c>
      <c r="I62" s="32">
        <v>1060</v>
      </c>
      <c r="J62" s="32">
        <v>0</v>
      </c>
      <c r="K62" s="32">
        <v>1285</v>
      </c>
      <c r="L62" s="32">
        <v>0</v>
      </c>
      <c r="M62" s="32">
        <v>0</v>
      </c>
      <c r="N62" s="32">
        <v>1158</v>
      </c>
      <c r="O62" s="32">
        <v>1453</v>
      </c>
      <c r="P62" s="32">
        <v>0</v>
      </c>
      <c r="Q62" s="32">
        <v>0</v>
      </c>
      <c r="R62" s="32">
        <v>0</v>
      </c>
      <c r="S62" s="32">
        <v>7318</v>
      </c>
      <c r="T62" s="32">
        <v>218</v>
      </c>
      <c r="U62" s="32">
        <v>240</v>
      </c>
      <c r="V62" s="32">
        <v>0</v>
      </c>
      <c r="W62" s="32">
        <v>1000</v>
      </c>
      <c r="X62" s="32">
        <v>648</v>
      </c>
      <c r="Y62" s="32">
        <v>392</v>
      </c>
      <c r="Z62" s="32">
        <v>0</v>
      </c>
      <c r="AA62" s="32">
        <v>0</v>
      </c>
      <c r="AB62" s="32">
        <v>0</v>
      </c>
      <c r="AC62" s="32">
        <v>0</v>
      </c>
      <c r="AD62" s="32">
        <v>0</v>
      </c>
      <c r="AE62" s="33">
        <v>16550</v>
      </c>
      <c r="AF62" s="32">
        <v>373</v>
      </c>
      <c r="AG62" s="123">
        <v>16923</v>
      </c>
      <c r="AH62" s="124">
        <v>1669</v>
      </c>
      <c r="AI62" s="32">
        <v>1669</v>
      </c>
      <c r="AJ62" s="32">
        <v>0</v>
      </c>
      <c r="AK62" s="124">
        <v>8558</v>
      </c>
      <c r="AL62" s="32">
        <v>8558</v>
      </c>
      <c r="AM62" s="32">
        <v>0</v>
      </c>
      <c r="AN62" s="32">
        <v>0</v>
      </c>
      <c r="AO62" s="124">
        <v>2375</v>
      </c>
      <c r="AP62" s="32">
        <v>983</v>
      </c>
      <c r="AQ62" s="32">
        <v>1392</v>
      </c>
      <c r="AR62" s="32">
        <v>0</v>
      </c>
      <c r="AS62" s="33">
        <v>29525</v>
      </c>
      <c r="AT62" s="125">
        <v>0</v>
      </c>
      <c r="AU62" s="99"/>
      <c r="AV62" s="125">
        <v>-14</v>
      </c>
      <c r="AW62" s="125">
        <v>0</v>
      </c>
      <c r="AX62" s="125" t="e">
        <v>#REF!</v>
      </c>
      <c r="AY62" s="125" t="e">
        <v>#REF!</v>
      </c>
      <c r="AZ62" s="99"/>
      <c r="BA62" s="125">
        <v>1014</v>
      </c>
      <c r="BB62" s="125" t="e">
        <v>#REF!</v>
      </c>
      <c r="BC62" s="124" t="e">
        <v>#REF!</v>
      </c>
      <c r="BD62" s="1"/>
      <c r="BE62" s="125">
        <v>1000</v>
      </c>
      <c r="BF62" s="125" t="e">
        <v>#REF!</v>
      </c>
      <c r="BG62" s="124" t="e">
        <v>#REF!</v>
      </c>
      <c r="BH62" s="126">
        <v>0</v>
      </c>
    </row>
    <row r="63" spans="1:60" ht="18.75" x14ac:dyDescent="0.25">
      <c r="A63" s="53">
        <v>45</v>
      </c>
      <c r="B63" s="132" t="s">
        <v>92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2">
        <v>0</v>
      </c>
      <c r="U63" s="32">
        <v>0</v>
      </c>
      <c r="V63" s="32">
        <v>0</v>
      </c>
      <c r="W63" s="32">
        <v>0</v>
      </c>
      <c r="X63" s="32">
        <v>0</v>
      </c>
      <c r="Y63" s="32">
        <v>0</v>
      </c>
      <c r="Z63" s="32">
        <v>0</v>
      </c>
      <c r="AA63" s="32">
        <v>0</v>
      </c>
      <c r="AB63" s="32">
        <v>0</v>
      </c>
      <c r="AC63" s="32">
        <v>0</v>
      </c>
      <c r="AD63" s="32">
        <v>0</v>
      </c>
      <c r="AE63" s="33">
        <v>0</v>
      </c>
      <c r="AF63" s="32">
        <v>0</v>
      </c>
      <c r="AG63" s="123">
        <v>0</v>
      </c>
      <c r="AH63" s="124">
        <v>0</v>
      </c>
      <c r="AI63" s="32">
        <v>0</v>
      </c>
      <c r="AJ63" s="32">
        <v>0</v>
      </c>
      <c r="AK63" s="124">
        <v>0</v>
      </c>
      <c r="AL63" s="32">
        <v>0</v>
      </c>
      <c r="AM63" s="32">
        <v>0</v>
      </c>
      <c r="AN63" s="32">
        <v>0</v>
      </c>
      <c r="AO63" s="124">
        <v>0</v>
      </c>
      <c r="AP63" s="32">
        <v>0</v>
      </c>
      <c r="AQ63" s="32">
        <v>0</v>
      </c>
      <c r="AR63" s="32">
        <v>0</v>
      </c>
      <c r="AS63" s="33">
        <v>0</v>
      </c>
      <c r="AT63" s="125">
        <v>0</v>
      </c>
      <c r="AU63" s="99"/>
      <c r="AV63" s="125">
        <v>0</v>
      </c>
      <c r="AW63" s="125">
        <v>2612</v>
      </c>
      <c r="AX63" s="125" t="e">
        <v>#REF!</v>
      </c>
      <c r="AY63" s="125" t="e">
        <v>#REF!</v>
      </c>
      <c r="AZ63" s="99"/>
      <c r="BA63" s="125"/>
      <c r="BB63" s="125"/>
      <c r="BC63" s="124">
        <v>0</v>
      </c>
      <c r="BD63" s="1"/>
      <c r="BE63" s="125"/>
      <c r="BF63" s="125"/>
      <c r="BG63" s="124">
        <v>0</v>
      </c>
      <c r="BH63" s="126">
        <v>0</v>
      </c>
    </row>
    <row r="64" spans="1:60" ht="18.75" x14ac:dyDescent="0.25">
      <c r="A64" s="53">
        <v>46</v>
      </c>
      <c r="B64" s="132" t="s">
        <v>93</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3">
        <v>0</v>
      </c>
      <c r="AF64" s="32">
        <v>0</v>
      </c>
      <c r="AG64" s="123">
        <v>0</v>
      </c>
      <c r="AH64" s="124">
        <v>0</v>
      </c>
      <c r="AI64" s="32">
        <v>0</v>
      </c>
      <c r="AJ64" s="32">
        <v>0</v>
      </c>
      <c r="AK64" s="124">
        <v>0</v>
      </c>
      <c r="AL64" s="32">
        <v>0</v>
      </c>
      <c r="AM64" s="32">
        <v>0</v>
      </c>
      <c r="AN64" s="32">
        <v>0</v>
      </c>
      <c r="AO64" s="124">
        <v>0</v>
      </c>
      <c r="AP64" s="32">
        <v>0</v>
      </c>
      <c r="AQ64" s="32">
        <v>0</v>
      </c>
      <c r="AR64" s="32">
        <v>0</v>
      </c>
      <c r="AS64" s="33">
        <v>0</v>
      </c>
      <c r="AT64" s="125">
        <v>0</v>
      </c>
      <c r="AU64" s="99"/>
      <c r="AV64" s="125">
        <v>0</v>
      </c>
      <c r="AW64" s="125">
        <v>0</v>
      </c>
      <c r="AX64" s="125" t="e">
        <v>#REF!</v>
      </c>
      <c r="AY64" s="125" t="e">
        <v>#REF!</v>
      </c>
      <c r="AZ64" s="99"/>
      <c r="BA64" s="125"/>
      <c r="BB64" s="125"/>
      <c r="BC64" s="124">
        <v>0</v>
      </c>
      <c r="BD64" s="1"/>
      <c r="BE64" s="125"/>
      <c r="BF64" s="125"/>
      <c r="BG64" s="124">
        <v>0</v>
      </c>
      <c r="BH64" s="126">
        <v>0</v>
      </c>
    </row>
    <row r="65" spans="1:60" ht="18.75" x14ac:dyDescent="0.25">
      <c r="A65" s="53">
        <v>47</v>
      </c>
      <c r="B65" s="132" t="s">
        <v>94</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3">
        <v>0</v>
      </c>
      <c r="AF65" s="32">
        <v>0</v>
      </c>
      <c r="AG65" s="123">
        <v>0</v>
      </c>
      <c r="AH65" s="124">
        <v>0</v>
      </c>
      <c r="AI65" s="32">
        <v>0</v>
      </c>
      <c r="AJ65" s="32">
        <v>0</v>
      </c>
      <c r="AK65" s="124">
        <v>0</v>
      </c>
      <c r="AL65" s="32">
        <v>0</v>
      </c>
      <c r="AM65" s="32">
        <v>0</v>
      </c>
      <c r="AN65" s="32">
        <v>0</v>
      </c>
      <c r="AO65" s="124">
        <v>0</v>
      </c>
      <c r="AP65" s="32">
        <v>0</v>
      </c>
      <c r="AQ65" s="32">
        <v>0</v>
      </c>
      <c r="AR65" s="32">
        <v>0</v>
      </c>
      <c r="AS65" s="33">
        <v>0</v>
      </c>
      <c r="AT65" s="125">
        <v>0</v>
      </c>
      <c r="AU65" s="99"/>
      <c r="AV65" s="125">
        <v>0</v>
      </c>
      <c r="AW65" s="125">
        <v>0</v>
      </c>
      <c r="AX65" s="125" t="e">
        <v>#REF!</v>
      </c>
      <c r="AY65" s="125" t="e">
        <v>#REF!</v>
      </c>
      <c r="AZ65" s="99"/>
      <c r="BA65" s="125"/>
      <c r="BB65" s="125"/>
      <c r="BC65" s="124">
        <v>0</v>
      </c>
      <c r="BD65" s="1"/>
      <c r="BE65" s="125"/>
      <c r="BF65" s="125"/>
      <c r="BG65" s="124">
        <v>0</v>
      </c>
      <c r="BH65" s="126">
        <v>0</v>
      </c>
    </row>
    <row r="66" spans="1:60" ht="18.75" x14ac:dyDescent="0.25">
      <c r="A66" s="53">
        <v>48</v>
      </c>
      <c r="B66" s="132" t="s">
        <v>95</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32">
        <v>0</v>
      </c>
      <c r="AB66" s="32">
        <v>0</v>
      </c>
      <c r="AC66" s="32">
        <v>0</v>
      </c>
      <c r="AD66" s="32">
        <v>0</v>
      </c>
      <c r="AE66" s="33">
        <v>0</v>
      </c>
      <c r="AF66" s="32">
        <v>0</v>
      </c>
      <c r="AG66" s="123">
        <v>0</v>
      </c>
      <c r="AH66" s="124">
        <v>0</v>
      </c>
      <c r="AI66" s="32">
        <v>0</v>
      </c>
      <c r="AJ66" s="32">
        <v>0</v>
      </c>
      <c r="AK66" s="124">
        <v>0</v>
      </c>
      <c r="AL66" s="32">
        <v>0</v>
      </c>
      <c r="AM66" s="32">
        <v>0</v>
      </c>
      <c r="AN66" s="32">
        <v>0</v>
      </c>
      <c r="AO66" s="124">
        <v>0</v>
      </c>
      <c r="AP66" s="32">
        <v>0</v>
      </c>
      <c r="AQ66" s="32">
        <v>0</v>
      </c>
      <c r="AR66" s="32">
        <v>0</v>
      </c>
      <c r="AS66" s="33">
        <v>0</v>
      </c>
      <c r="AT66" s="125">
        <v>0</v>
      </c>
      <c r="AU66" s="99"/>
      <c r="AV66" s="125">
        <v>0</v>
      </c>
      <c r="AW66" s="125">
        <v>0</v>
      </c>
      <c r="AX66" s="125" t="e">
        <v>#REF!</v>
      </c>
      <c r="AY66" s="125" t="e">
        <v>#REF!</v>
      </c>
      <c r="AZ66" s="99"/>
      <c r="BA66" s="125"/>
      <c r="BB66" s="125"/>
      <c r="BC66" s="124">
        <v>0</v>
      </c>
      <c r="BD66" s="1"/>
      <c r="BE66" s="125"/>
      <c r="BF66" s="125"/>
      <c r="BG66" s="124">
        <v>0</v>
      </c>
      <c r="BH66" s="126">
        <v>0</v>
      </c>
    </row>
    <row r="67" spans="1:60" ht="18.75" x14ac:dyDescent="0.25">
      <c r="A67" s="53">
        <v>49</v>
      </c>
      <c r="B67" s="132" t="s">
        <v>96</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33">
        <v>0</v>
      </c>
      <c r="AF67" s="32">
        <v>0</v>
      </c>
      <c r="AG67" s="123">
        <v>0</v>
      </c>
      <c r="AH67" s="124">
        <v>0</v>
      </c>
      <c r="AI67" s="32">
        <v>0</v>
      </c>
      <c r="AJ67" s="32">
        <v>0</v>
      </c>
      <c r="AK67" s="124">
        <v>0</v>
      </c>
      <c r="AL67" s="32">
        <v>0</v>
      </c>
      <c r="AM67" s="32">
        <v>0</v>
      </c>
      <c r="AN67" s="32">
        <v>0</v>
      </c>
      <c r="AO67" s="124">
        <v>0</v>
      </c>
      <c r="AP67" s="32">
        <v>0</v>
      </c>
      <c r="AQ67" s="32">
        <v>0</v>
      </c>
      <c r="AR67" s="32">
        <v>0</v>
      </c>
      <c r="AS67" s="33">
        <v>0</v>
      </c>
      <c r="AT67" s="125">
        <v>0</v>
      </c>
      <c r="AU67" s="99"/>
      <c r="AV67" s="125">
        <v>0</v>
      </c>
      <c r="AW67" s="125">
        <v>0</v>
      </c>
      <c r="AX67" s="125" t="e">
        <v>#REF!</v>
      </c>
      <c r="AY67" s="125" t="e">
        <v>#REF!</v>
      </c>
      <c r="AZ67" s="99"/>
      <c r="BA67" s="125"/>
      <c r="BB67" s="125"/>
      <c r="BC67" s="124">
        <v>0</v>
      </c>
      <c r="BD67" s="1"/>
      <c r="BE67" s="125"/>
      <c r="BF67" s="125"/>
      <c r="BG67" s="124">
        <v>0</v>
      </c>
      <c r="BH67" s="126">
        <v>0</v>
      </c>
    </row>
    <row r="68" spans="1:60" ht="18.75" x14ac:dyDescent="0.25">
      <c r="A68" s="53">
        <v>50</v>
      </c>
      <c r="B68" s="132" t="s">
        <v>97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3">
        <v>0</v>
      </c>
      <c r="AF68" s="32">
        <v>0</v>
      </c>
      <c r="AG68" s="123">
        <v>0</v>
      </c>
      <c r="AH68" s="124">
        <v>0</v>
      </c>
      <c r="AI68" s="32">
        <v>0</v>
      </c>
      <c r="AJ68" s="32">
        <v>0</v>
      </c>
      <c r="AK68" s="124">
        <v>0</v>
      </c>
      <c r="AL68" s="32">
        <v>0</v>
      </c>
      <c r="AM68" s="32">
        <v>0</v>
      </c>
      <c r="AN68" s="32">
        <v>0</v>
      </c>
      <c r="AO68" s="124">
        <v>0</v>
      </c>
      <c r="AP68" s="32">
        <v>0</v>
      </c>
      <c r="AQ68" s="32">
        <v>0</v>
      </c>
      <c r="AR68" s="32">
        <v>0</v>
      </c>
      <c r="AS68" s="33">
        <v>0</v>
      </c>
      <c r="AT68" s="125">
        <v>0</v>
      </c>
      <c r="AU68" s="99"/>
      <c r="AV68" s="125">
        <v>0</v>
      </c>
      <c r="AW68" s="125">
        <v>0</v>
      </c>
      <c r="AX68" s="125" t="e">
        <v>#REF!</v>
      </c>
      <c r="AY68" s="125" t="e">
        <v>#REF!</v>
      </c>
      <c r="AZ68" s="99"/>
      <c r="BA68" s="125"/>
      <c r="BB68" s="125"/>
      <c r="BC68" s="124">
        <v>0</v>
      </c>
      <c r="BD68" s="1"/>
      <c r="BE68" s="125"/>
      <c r="BF68" s="125"/>
      <c r="BG68" s="124">
        <v>0</v>
      </c>
      <c r="BH68" s="126">
        <v>0</v>
      </c>
    </row>
    <row r="69" spans="1:60" ht="18.75" x14ac:dyDescent="0.25">
      <c r="A69" s="53">
        <v>51</v>
      </c>
      <c r="B69" s="132" t="s">
        <v>98</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32">
        <v>0</v>
      </c>
      <c r="AA69" s="32">
        <v>0</v>
      </c>
      <c r="AB69" s="32">
        <v>0</v>
      </c>
      <c r="AC69" s="32">
        <v>0</v>
      </c>
      <c r="AD69" s="32">
        <v>0</v>
      </c>
      <c r="AE69" s="33">
        <v>0</v>
      </c>
      <c r="AF69" s="32">
        <v>0</v>
      </c>
      <c r="AG69" s="123">
        <v>0</v>
      </c>
      <c r="AH69" s="124">
        <v>0</v>
      </c>
      <c r="AI69" s="32">
        <v>0</v>
      </c>
      <c r="AJ69" s="32">
        <v>0</v>
      </c>
      <c r="AK69" s="124">
        <v>0</v>
      </c>
      <c r="AL69" s="32">
        <v>0</v>
      </c>
      <c r="AM69" s="32">
        <v>0</v>
      </c>
      <c r="AN69" s="32">
        <v>0</v>
      </c>
      <c r="AO69" s="124">
        <v>0</v>
      </c>
      <c r="AP69" s="32">
        <v>0</v>
      </c>
      <c r="AQ69" s="32">
        <v>0</v>
      </c>
      <c r="AR69" s="32">
        <v>0</v>
      </c>
      <c r="AS69" s="33">
        <v>0</v>
      </c>
      <c r="AT69" s="125">
        <v>0</v>
      </c>
      <c r="AU69" s="99"/>
      <c r="AV69" s="125">
        <v>0</v>
      </c>
      <c r="AW69" s="125">
        <v>0</v>
      </c>
      <c r="AX69" s="125" t="e">
        <v>#REF!</v>
      </c>
      <c r="AY69" s="125" t="e">
        <v>#REF!</v>
      </c>
      <c r="AZ69" s="99"/>
      <c r="BA69" s="125"/>
      <c r="BB69" s="125"/>
      <c r="BC69" s="124">
        <v>0</v>
      </c>
      <c r="BD69" s="1"/>
      <c r="BE69" s="125"/>
      <c r="BF69" s="125"/>
      <c r="BG69" s="124">
        <v>0</v>
      </c>
      <c r="BH69" s="126">
        <v>0</v>
      </c>
    </row>
    <row r="70" spans="1:60" ht="18.75" x14ac:dyDescent="0.25">
      <c r="A70" s="53">
        <v>52</v>
      </c>
      <c r="B70" s="132" t="s">
        <v>99</v>
      </c>
      <c r="C70" s="32">
        <v>300</v>
      </c>
      <c r="D70" s="32">
        <v>0</v>
      </c>
      <c r="E70" s="32">
        <v>0</v>
      </c>
      <c r="F70" s="32">
        <v>0</v>
      </c>
      <c r="G70" s="32">
        <v>0</v>
      </c>
      <c r="H70" s="32">
        <v>0</v>
      </c>
      <c r="I70" s="32">
        <v>0</v>
      </c>
      <c r="J70" s="32">
        <v>0</v>
      </c>
      <c r="K70" s="32">
        <v>200</v>
      </c>
      <c r="L70" s="32">
        <v>0</v>
      </c>
      <c r="M70" s="32">
        <v>0</v>
      </c>
      <c r="N70" s="32">
        <v>0</v>
      </c>
      <c r="O70" s="32">
        <v>300</v>
      </c>
      <c r="P70" s="32">
        <v>0</v>
      </c>
      <c r="Q70" s="32">
        <v>0</v>
      </c>
      <c r="R70" s="32">
        <v>0</v>
      </c>
      <c r="S70" s="32">
        <v>1100</v>
      </c>
      <c r="T70" s="32">
        <v>300</v>
      </c>
      <c r="U70" s="32">
        <v>1053</v>
      </c>
      <c r="V70" s="32">
        <v>0</v>
      </c>
      <c r="W70" s="32">
        <v>200</v>
      </c>
      <c r="X70" s="32">
        <v>0</v>
      </c>
      <c r="Y70" s="32">
        <v>0</v>
      </c>
      <c r="Z70" s="32">
        <v>0</v>
      </c>
      <c r="AA70" s="32">
        <v>0</v>
      </c>
      <c r="AB70" s="32">
        <v>0</v>
      </c>
      <c r="AC70" s="32">
        <v>0</v>
      </c>
      <c r="AD70" s="32">
        <v>0</v>
      </c>
      <c r="AE70" s="33">
        <v>3453</v>
      </c>
      <c r="AF70" s="32">
        <v>691</v>
      </c>
      <c r="AG70" s="123">
        <v>4144</v>
      </c>
      <c r="AH70" s="124">
        <v>0</v>
      </c>
      <c r="AI70" s="32">
        <v>0</v>
      </c>
      <c r="AJ70" s="32">
        <v>0</v>
      </c>
      <c r="AK70" s="124">
        <v>0</v>
      </c>
      <c r="AL70" s="32">
        <v>0</v>
      </c>
      <c r="AM70" s="32">
        <v>0</v>
      </c>
      <c r="AN70" s="32">
        <v>0</v>
      </c>
      <c r="AO70" s="124">
        <v>0</v>
      </c>
      <c r="AP70" s="32">
        <v>0</v>
      </c>
      <c r="AQ70" s="32">
        <v>0</v>
      </c>
      <c r="AR70" s="32">
        <v>0</v>
      </c>
      <c r="AS70" s="33">
        <v>4144</v>
      </c>
      <c r="AT70" s="125">
        <v>0</v>
      </c>
      <c r="AU70" s="99"/>
      <c r="AV70" s="125">
        <v>300</v>
      </c>
      <c r="AW70" s="125">
        <v>0</v>
      </c>
      <c r="AX70" s="125" t="e">
        <v>#REF!</v>
      </c>
      <c r="AY70" s="125" t="e">
        <v>#REF!</v>
      </c>
      <c r="AZ70" s="99"/>
      <c r="BA70" s="125"/>
      <c r="BB70" s="125"/>
      <c r="BC70" s="124">
        <v>0</v>
      </c>
      <c r="BD70" s="4"/>
      <c r="BE70" s="125"/>
      <c r="BF70" s="125"/>
      <c r="BG70" s="124">
        <v>0</v>
      </c>
      <c r="BH70" s="126">
        <v>0</v>
      </c>
    </row>
    <row r="71" spans="1:60" ht="18.75" x14ac:dyDescent="0.25">
      <c r="A71" s="53">
        <v>53</v>
      </c>
      <c r="B71" s="132" t="s">
        <v>100</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32">
        <v>0</v>
      </c>
      <c r="X71" s="32">
        <v>0</v>
      </c>
      <c r="Y71" s="32">
        <v>0</v>
      </c>
      <c r="Z71" s="32">
        <v>0</v>
      </c>
      <c r="AA71" s="32">
        <v>0</v>
      </c>
      <c r="AB71" s="32">
        <v>0</v>
      </c>
      <c r="AC71" s="32">
        <v>0</v>
      </c>
      <c r="AD71" s="32">
        <v>0</v>
      </c>
      <c r="AE71" s="33">
        <v>0</v>
      </c>
      <c r="AF71" s="32">
        <v>0</v>
      </c>
      <c r="AG71" s="123">
        <v>0</v>
      </c>
      <c r="AH71" s="124">
        <v>0</v>
      </c>
      <c r="AI71" s="32">
        <v>0</v>
      </c>
      <c r="AJ71" s="32">
        <v>0</v>
      </c>
      <c r="AK71" s="124">
        <v>0</v>
      </c>
      <c r="AL71" s="32">
        <v>0</v>
      </c>
      <c r="AM71" s="32">
        <v>0</v>
      </c>
      <c r="AN71" s="32">
        <v>0</v>
      </c>
      <c r="AO71" s="124">
        <v>0</v>
      </c>
      <c r="AP71" s="32">
        <v>0</v>
      </c>
      <c r="AQ71" s="32">
        <v>0</v>
      </c>
      <c r="AR71" s="32">
        <v>0</v>
      </c>
      <c r="AS71" s="33">
        <v>0</v>
      </c>
      <c r="AT71" s="125">
        <v>0</v>
      </c>
      <c r="AU71" s="99"/>
      <c r="AV71" s="125">
        <v>0</v>
      </c>
      <c r="AW71" s="125">
        <v>0</v>
      </c>
      <c r="AX71" s="125" t="e">
        <v>#REF!</v>
      </c>
      <c r="AY71" s="125" t="e">
        <v>#REF!</v>
      </c>
      <c r="AZ71" s="99"/>
      <c r="BA71" s="125"/>
      <c r="BB71" s="125"/>
      <c r="BC71" s="124">
        <v>0</v>
      </c>
      <c r="BD71" s="1"/>
      <c r="BE71" s="125"/>
      <c r="BF71" s="125"/>
      <c r="BG71" s="124">
        <v>0</v>
      </c>
      <c r="BH71" s="126">
        <v>0</v>
      </c>
    </row>
    <row r="72" spans="1:60" ht="18.75" x14ac:dyDescent="0.25">
      <c r="A72" s="53">
        <v>54</v>
      </c>
      <c r="B72" s="132" t="s">
        <v>101</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2">
        <v>0</v>
      </c>
      <c r="AC72" s="32">
        <v>0</v>
      </c>
      <c r="AD72" s="32">
        <v>0</v>
      </c>
      <c r="AE72" s="33">
        <v>0</v>
      </c>
      <c r="AF72" s="32">
        <v>0</v>
      </c>
      <c r="AG72" s="123">
        <v>0</v>
      </c>
      <c r="AH72" s="124">
        <v>0</v>
      </c>
      <c r="AI72" s="32">
        <v>0</v>
      </c>
      <c r="AJ72" s="32">
        <v>0</v>
      </c>
      <c r="AK72" s="124">
        <v>0</v>
      </c>
      <c r="AL72" s="32">
        <v>0</v>
      </c>
      <c r="AM72" s="32">
        <v>0</v>
      </c>
      <c r="AN72" s="32">
        <v>0</v>
      </c>
      <c r="AO72" s="124">
        <v>0</v>
      </c>
      <c r="AP72" s="32">
        <v>0</v>
      </c>
      <c r="AQ72" s="32">
        <v>0</v>
      </c>
      <c r="AR72" s="32">
        <v>0</v>
      </c>
      <c r="AS72" s="33">
        <v>0</v>
      </c>
      <c r="AT72" s="125">
        <v>0</v>
      </c>
      <c r="AU72" s="99"/>
      <c r="AV72" s="125">
        <v>0</v>
      </c>
      <c r="AW72" s="125">
        <v>0</v>
      </c>
      <c r="AX72" s="125" t="e">
        <v>#REF!</v>
      </c>
      <c r="AY72" s="125" t="e">
        <v>#REF!</v>
      </c>
      <c r="AZ72" s="99"/>
      <c r="BA72" s="125"/>
      <c r="BB72" s="125"/>
      <c r="BC72" s="124">
        <v>0</v>
      </c>
      <c r="BD72" s="1"/>
      <c r="BE72" s="125"/>
      <c r="BF72" s="125"/>
      <c r="BG72" s="124">
        <v>0</v>
      </c>
      <c r="BH72" s="126">
        <v>0</v>
      </c>
    </row>
    <row r="73" spans="1:60" ht="33" x14ac:dyDescent="0.25">
      <c r="A73" s="53">
        <v>55</v>
      </c>
      <c r="B73" s="132" t="s">
        <v>102</v>
      </c>
      <c r="C73" s="32">
        <v>460</v>
      </c>
      <c r="D73" s="32">
        <v>0</v>
      </c>
      <c r="E73" s="32">
        <v>0</v>
      </c>
      <c r="F73" s="32">
        <v>0</v>
      </c>
      <c r="G73" s="32">
        <v>0</v>
      </c>
      <c r="H73" s="32">
        <v>0</v>
      </c>
      <c r="I73" s="32">
        <v>0</v>
      </c>
      <c r="J73" s="32">
        <v>85</v>
      </c>
      <c r="K73" s="32">
        <v>0</v>
      </c>
      <c r="L73" s="32">
        <v>0</v>
      </c>
      <c r="M73" s="32">
        <v>0</v>
      </c>
      <c r="N73" s="32">
        <v>0</v>
      </c>
      <c r="O73" s="32">
        <v>0</v>
      </c>
      <c r="P73" s="32">
        <v>0</v>
      </c>
      <c r="Q73" s="32">
        <v>0</v>
      </c>
      <c r="R73" s="32">
        <v>0</v>
      </c>
      <c r="S73" s="32">
        <v>0</v>
      </c>
      <c r="T73" s="32">
        <v>65</v>
      </c>
      <c r="U73" s="32">
        <v>45</v>
      </c>
      <c r="V73" s="32">
        <v>0</v>
      </c>
      <c r="W73" s="32">
        <v>300</v>
      </c>
      <c r="X73" s="32">
        <v>0</v>
      </c>
      <c r="Y73" s="32">
        <v>976</v>
      </c>
      <c r="Z73" s="32">
        <v>75</v>
      </c>
      <c r="AA73" s="32">
        <v>0</v>
      </c>
      <c r="AB73" s="32">
        <v>0</v>
      </c>
      <c r="AC73" s="32">
        <v>0</v>
      </c>
      <c r="AD73" s="32">
        <v>0</v>
      </c>
      <c r="AE73" s="33">
        <v>2006</v>
      </c>
      <c r="AF73" s="32">
        <v>0</v>
      </c>
      <c r="AG73" s="123">
        <v>2006</v>
      </c>
      <c r="AH73" s="124">
        <v>0</v>
      </c>
      <c r="AI73" s="32">
        <v>0</v>
      </c>
      <c r="AJ73" s="32">
        <v>0</v>
      </c>
      <c r="AK73" s="124">
        <v>0</v>
      </c>
      <c r="AL73" s="32">
        <v>0</v>
      </c>
      <c r="AM73" s="32">
        <v>0</v>
      </c>
      <c r="AN73" s="32">
        <v>0</v>
      </c>
      <c r="AO73" s="124">
        <v>0</v>
      </c>
      <c r="AP73" s="32">
        <v>0</v>
      </c>
      <c r="AQ73" s="32">
        <v>0</v>
      </c>
      <c r="AR73" s="32">
        <v>0</v>
      </c>
      <c r="AS73" s="33">
        <v>2006</v>
      </c>
      <c r="AT73" s="125">
        <v>0</v>
      </c>
      <c r="AU73" s="99"/>
      <c r="AV73" s="125">
        <v>460</v>
      </c>
      <c r="AW73" s="125">
        <v>0</v>
      </c>
      <c r="AX73" s="125" t="e">
        <v>#REF!</v>
      </c>
      <c r="AY73" s="125" t="e">
        <v>#REF!</v>
      </c>
      <c r="AZ73" s="99"/>
      <c r="BA73" s="125"/>
      <c r="BB73" s="125"/>
      <c r="BC73" s="124">
        <v>0</v>
      </c>
      <c r="BD73" s="1"/>
      <c r="BE73" s="125"/>
      <c r="BF73" s="125"/>
      <c r="BG73" s="124">
        <v>0</v>
      </c>
      <c r="BH73" s="126">
        <v>0</v>
      </c>
    </row>
    <row r="74" spans="1:60" ht="18.75" x14ac:dyDescent="0.25">
      <c r="A74" s="53">
        <v>56</v>
      </c>
      <c r="B74" s="52" t="s">
        <v>103</v>
      </c>
      <c r="C74" s="32">
        <v>0</v>
      </c>
      <c r="D74" s="32">
        <v>0</v>
      </c>
      <c r="E74" s="32">
        <v>0</v>
      </c>
      <c r="F74" s="32">
        <v>0</v>
      </c>
      <c r="G74" s="32">
        <v>0</v>
      </c>
      <c r="H74" s="32">
        <v>0</v>
      </c>
      <c r="I74" s="32">
        <v>0</v>
      </c>
      <c r="J74" s="32">
        <v>0</v>
      </c>
      <c r="K74" s="32">
        <v>1941</v>
      </c>
      <c r="L74" s="32">
        <v>0</v>
      </c>
      <c r="M74" s="32">
        <v>0</v>
      </c>
      <c r="N74" s="32">
        <v>0</v>
      </c>
      <c r="O74" s="32">
        <v>0</v>
      </c>
      <c r="P74" s="32">
        <v>0</v>
      </c>
      <c r="Q74" s="32">
        <v>6999</v>
      </c>
      <c r="R74" s="32">
        <v>0</v>
      </c>
      <c r="S74" s="32">
        <v>3999</v>
      </c>
      <c r="T74" s="32">
        <v>0</v>
      </c>
      <c r="U74" s="32">
        <v>0</v>
      </c>
      <c r="V74" s="32">
        <v>0</v>
      </c>
      <c r="W74" s="32">
        <v>0</v>
      </c>
      <c r="X74" s="32">
        <v>0</v>
      </c>
      <c r="Y74" s="32">
        <v>0</v>
      </c>
      <c r="Z74" s="32">
        <v>0</v>
      </c>
      <c r="AA74" s="32">
        <v>0</v>
      </c>
      <c r="AB74" s="32">
        <v>0</v>
      </c>
      <c r="AC74" s="32">
        <v>0</v>
      </c>
      <c r="AD74" s="32">
        <v>0</v>
      </c>
      <c r="AE74" s="33">
        <v>12939</v>
      </c>
      <c r="AF74" s="32">
        <v>4723</v>
      </c>
      <c r="AG74" s="123">
        <v>17662</v>
      </c>
      <c r="AH74" s="124">
        <v>0</v>
      </c>
      <c r="AI74" s="32">
        <v>0</v>
      </c>
      <c r="AJ74" s="32">
        <v>0</v>
      </c>
      <c r="AK74" s="124">
        <v>0</v>
      </c>
      <c r="AL74" s="32">
        <v>0</v>
      </c>
      <c r="AM74" s="32">
        <v>0</v>
      </c>
      <c r="AN74" s="32">
        <v>0</v>
      </c>
      <c r="AO74" s="124">
        <v>0</v>
      </c>
      <c r="AP74" s="32">
        <v>0</v>
      </c>
      <c r="AQ74" s="32">
        <v>0</v>
      </c>
      <c r="AR74" s="32">
        <v>0</v>
      </c>
      <c r="AS74" s="33">
        <v>17662</v>
      </c>
      <c r="AT74" s="125">
        <v>0</v>
      </c>
      <c r="AU74" s="99"/>
      <c r="AV74" s="125">
        <v>0</v>
      </c>
      <c r="AW74" s="125">
        <v>6999</v>
      </c>
      <c r="AX74" s="125" t="e">
        <v>#REF!</v>
      </c>
      <c r="AY74" s="125" t="e">
        <v>#REF!</v>
      </c>
      <c r="AZ74" s="99"/>
      <c r="BA74" s="125"/>
      <c r="BB74" s="125"/>
      <c r="BC74" s="124">
        <v>0</v>
      </c>
      <c r="BD74" s="1"/>
      <c r="BE74" s="125"/>
      <c r="BF74" s="125"/>
      <c r="BG74" s="124">
        <v>0</v>
      </c>
      <c r="BH74" s="126">
        <v>0</v>
      </c>
    </row>
    <row r="75" spans="1:60" ht="18.75" x14ac:dyDescent="0.25">
      <c r="A75" s="53">
        <v>57</v>
      </c>
      <c r="B75" s="132" t="s">
        <v>104</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3">
        <v>0</v>
      </c>
      <c r="AF75" s="32">
        <v>0</v>
      </c>
      <c r="AG75" s="123">
        <v>0</v>
      </c>
      <c r="AH75" s="124">
        <v>0</v>
      </c>
      <c r="AI75" s="32">
        <v>0</v>
      </c>
      <c r="AJ75" s="32">
        <v>0</v>
      </c>
      <c r="AK75" s="124">
        <v>0</v>
      </c>
      <c r="AL75" s="32">
        <v>0</v>
      </c>
      <c r="AM75" s="32">
        <v>0</v>
      </c>
      <c r="AN75" s="32">
        <v>0</v>
      </c>
      <c r="AO75" s="124">
        <v>0</v>
      </c>
      <c r="AP75" s="32">
        <v>0</v>
      </c>
      <c r="AQ75" s="32">
        <v>0</v>
      </c>
      <c r="AR75" s="32">
        <v>0</v>
      </c>
      <c r="AS75" s="33">
        <v>0</v>
      </c>
      <c r="AT75" s="125">
        <v>0</v>
      </c>
      <c r="AU75" s="99"/>
      <c r="AV75" s="125">
        <v>0</v>
      </c>
      <c r="AW75" s="125">
        <v>0</v>
      </c>
      <c r="AX75" s="125" t="e">
        <v>#REF!</v>
      </c>
      <c r="AY75" s="125" t="e">
        <v>#REF!</v>
      </c>
      <c r="AZ75" s="99"/>
      <c r="BA75" s="125"/>
      <c r="BB75" s="125"/>
      <c r="BC75" s="124">
        <v>0</v>
      </c>
      <c r="BD75" s="1"/>
      <c r="BE75" s="125"/>
      <c r="BF75" s="125"/>
      <c r="BG75" s="124">
        <v>0</v>
      </c>
      <c r="BH75" s="126">
        <v>0</v>
      </c>
    </row>
    <row r="76" spans="1:60" ht="18.75" x14ac:dyDescent="0.25">
      <c r="A76" s="53">
        <v>58</v>
      </c>
      <c r="B76" s="132" t="s">
        <v>105</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3">
        <v>0</v>
      </c>
      <c r="AF76" s="32">
        <v>0</v>
      </c>
      <c r="AG76" s="123">
        <v>0</v>
      </c>
      <c r="AH76" s="124">
        <v>0</v>
      </c>
      <c r="AI76" s="32">
        <v>0</v>
      </c>
      <c r="AJ76" s="32">
        <v>0</v>
      </c>
      <c r="AK76" s="124">
        <v>0</v>
      </c>
      <c r="AL76" s="32">
        <v>0</v>
      </c>
      <c r="AM76" s="32">
        <v>0</v>
      </c>
      <c r="AN76" s="32">
        <v>0</v>
      </c>
      <c r="AO76" s="124">
        <v>0</v>
      </c>
      <c r="AP76" s="32">
        <v>0</v>
      </c>
      <c r="AQ76" s="32">
        <v>0</v>
      </c>
      <c r="AR76" s="32">
        <v>0</v>
      </c>
      <c r="AS76" s="33">
        <v>0</v>
      </c>
      <c r="AT76" s="125">
        <v>0</v>
      </c>
      <c r="AU76" s="99"/>
      <c r="AV76" s="125">
        <v>0</v>
      </c>
      <c r="AW76" s="125">
        <v>0</v>
      </c>
      <c r="AX76" s="125" t="e">
        <v>#REF!</v>
      </c>
      <c r="AY76" s="125" t="e">
        <v>#REF!</v>
      </c>
      <c r="AZ76" s="99"/>
      <c r="BA76" s="125"/>
      <c r="BB76" s="125"/>
      <c r="BC76" s="124">
        <v>0</v>
      </c>
      <c r="BD76" s="1"/>
      <c r="BE76" s="125"/>
      <c r="BF76" s="125"/>
      <c r="BG76" s="124">
        <v>0</v>
      </c>
      <c r="BH76" s="126">
        <v>0</v>
      </c>
    </row>
    <row r="77" spans="1:60" ht="18.75" x14ac:dyDescent="0.25">
      <c r="A77" s="53">
        <v>59</v>
      </c>
      <c r="B77" s="132" t="s">
        <v>106</v>
      </c>
      <c r="C77" s="32">
        <v>0</v>
      </c>
      <c r="D77" s="32">
        <v>0</v>
      </c>
      <c r="E77" s="32">
        <v>600</v>
      </c>
      <c r="F77" s="32">
        <v>0</v>
      </c>
      <c r="G77" s="32">
        <v>0</v>
      </c>
      <c r="H77" s="32">
        <v>0</v>
      </c>
      <c r="I77" s="32">
        <v>0</v>
      </c>
      <c r="J77" s="32">
        <v>0</v>
      </c>
      <c r="K77" s="32">
        <v>570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3">
        <v>1170</v>
      </c>
      <c r="AF77" s="32">
        <v>0</v>
      </c>
      <c r="AG77" s="123">
        <v>1170</v>
      </c>
      <c r="AH77" s="124">
        <v>0</v>
      </c>
      <c r="AI77" s="32">
        <v>0</v>
      </c>
      <c r="AJ77" s="32">
        <v>0</v>
      </c>
      <c r="AK77" s="124">
        <v>0</v>
      </c>
      <c r="AL77" s="32">
        <v>0</v>
      </c>
      <c r="AM77" s="32">
        <v>0</v>
      </c>
      <c r="AN77" s="32">
        <v>0</v>
      </c>
      <c r="AO77" s="124">
        <v>0</v>
      </c>
      <c r="AP77" s="32">
        <v>0</v>
      </c>
      <c r="AQ77" s="32">
        <v>0</v>
      </c>
      <c r="AR77" s="32">
        <v>0</v>
      </c>
      <c r="AS77" s="33">
        <v>1170</v>
      </c>
      <c r="AT77" s="125">
        <v>0</v>
      </c>
      <c r="AU77" s="99"/>
      <c r="AV77" s="125">
        <v>0</v>
      </c>
      <c r="AW77" s="125">
        <v>0</v>
      </c>
      <c r="AX77" s="125" t="e">
        <v>#REF!</v>
      </c>
      <c r="AY77" s="125" t="e">
        <v>#REF!</v>
      </c>
      <c r="AZ77" s="99"/>
      <c r="BA77" s="125"/>
      <c r="BB77" s="125"/>
      <c r="BC77" s="124">
        <v>0</v>
      </c>
      <c r="BD77" s="1"/>
      <c r="BE77" s="125"/>
      <c r="BF77" s="125"/>
      <c r="BG77" s="124">
        <v>0</v>
      </c>
      <c r="BH77" s="126">
        <v>0</v>
      </c>
    </row>
    <row r="78" spans="1:60" ht="18.75" x14ac:dyDescent="0.25">
      <c r="A78" s="53">
        <v>60</v>
      </c>
      <c r="B78" s="132" t="s">
        <v>107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3">
        <v>0</v>
      </c>
      <c r="AF78" s="32">
        <v>0</v>
      </c>
      <c r="AG78" s="123">
        <v>0</v>
      </c>
      <c r="AH78" s="124">
        <v>0</v>
      </c>
      <c r="AI78" s="32">
        <v>0</v>
      </c>
      <c r="AJ78" s="32">
        <v>0</v>
      </c>
      <c r="AK78" s="124">
        <v>0</v>
      </c>
      <c r="AL78" s="32">
        <v>0</v>
      </c>
      <c r="AM78" s="32">
        <v>0</v>
      </c>
      <c r="AN78" s="32">
        <v>0</v>
      </c>
      <c r="AO78" s="124">
        <v>0</v>
      </c>
      <c r="AP78" s="32">
        <v>0</v>
      </c>
      <c r="AQ78" s="32">
        <v>0</v>
      </c>
      <c r="AR78" s="32">
        <v>0</v>
      </c>
      <c r="AS78" s="33">
        <v>0</v>
      </c>
      <c r="AT78" s="125">
        <v>0</v>
      </c>
      <c r="AU78" s="99"/>
      <c r="AV78" s="125">
        <v>0</v>
      </c>
      <c r="AW78" s="125">
        <v>0</v>
      </c>
      <c r="AX78" s="125" t="e">
        <v>#REF!</v>
      </c>
      <c r="AY78" s="125" t="e">
        <v>#REF!</v>
      </c>
      <c r="AZ78" s="99"/>
      <c r="BA78" s="125"/>
      <c r="BB78" s="125"/>
      <c r="BC78" s="124">
        <v>0</v>
      </c>
      <c r="BD78" s="1"/>
      <c r="BE78" s="125"/>
      <c r="BF78" s="125"/>
      <c r="BG78" s="124">
        <v>0</v>
      </c>
      <c r="BH78" s="126">
        <v>0</v>
      </c>
    </row>
    <row r="79" spans="1:60" ht="18.75" x14ac:dyDescent="0.25">
      <c r="A79" s="53">
        <v>61</v>
      </c>
      <c r="B79" s="132" t="s">
        <v>108</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3">
        <v>0</v>
      </c>
      <c r="AF79" s="32">
        <v>0</v>
      </c>
      <c r="AG79" s="123">
        <v>0</v>
      </c>
      <c r="AH79" s="124">
        <v>0</v>
      </c>
      <c r="AI79" s="32">
        <v>0</v>
      </c>
      <c r="AJ79" s="32">
        <v>0</v>
      </c>
      <c r="AK79" s="124">
        <v>0</v>
      </c>
      <c r="AL79" s="32">
        <v>0</v>
      </c>
      <c r="AM79" s="32">
        <v>0</v>
      </c>
      <c r="AN79" s="32">
        <v>0</v>
      </c>
      <c r="AO79" s="124">
        <v>0</v>
      </c>
      <c r="AP79" s="32">
        <v>0</v>
      </c>
      <c r="AQ79" s="32">
        <v>0</v>
      </c>
      <c r="AR79" s="32">
        <v>0</v>
      </c>
      <c r="AS79" s="33">
        <v>0</v>
      </c>
      <c r="AT79" s="125">
        <v>0</v>
      </c>
      <c r="AU79" s="99"/>
      <c r="AV79" s="125">
        <v>0</v>
      </c>
      <c r="AW79" s="125">
        <v>0</v>
      </c>
      <c r="AX79" s="125" t="e">
        <v>#REF!</v>
      </c>
      <c r="AY79" s="125" t="e">
        <v>#REF!</v>
      </c>
      <c r="AZ79" s="99"/>
      <c r="BA79" s="125"/>
      <c r="BB79" s="125"/>
      <c r="BC79" s="124">
        <v>0</v>
      </c>
      <c r="BD79" s="1"/>
      <c r="BE79" s="125"/>
      <c r="BF79" s="125"/>
      <c r="BG79" s="124">
        <v>0</v>
      </c>
      <c r="BH79" s="126">
        <v>0</v>
      </c>
    </row>
    <row r="80" spans="1:60" ht="18.75" x14ac:dyDescent="0.25">
      <c r="A80" s="53">
        <v>62</v>
      </c>
      <c r="B80" s="132" t="s">
        <v>109</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3">
        <v>0</v>
      </c>
      <c r="AF80" s="32">
        <v>70</v>
      </c>
      <c r="AG80" s="123">
        <v>70</v>
      </c>
      <c r="AH80" s="124">
        <v>0</v>
      </c>
      <c r="AI80" s="32">
        <v>0</v>
      </c>
      <c r="AJ80" s="32">
        <v>0</v>
      </c>
      <c r="AK80" s="124">
        <v>0</v>
      </c>
      <c r="AL80" s="32">
        <v>0</v>
      </c>
      <c r="AM80" s="32">
        <v>0</v>
      </c>
      <c r="AN80" s="32">
        <v>0</v>
      </c>
      <c r="AO80" s="124">
        <v>0</v>
      </c>
      <c r="AP80" s="32">
        <v>0</v>
      </c>
      <c r="AQ80" s="32">
        <v>0</v>
      </c>
      <c r="AR80" s="32">
        <v>0</v>
      </c>
      <c r="AS80" s="33">
        <v>70</v>
      </c>
      <c r="AT80" s="125">
        <v>0</v>
      </c>
      <c r="AU80" s="99"/>
      <c r="AV80" s="125">
        <v>0</v>
      </c>
      <c r="AW80" s="125">
        <v>0</v>
      </c>
      <c r="AX80" s="125" t="e">
        <v>#REF!</v>
      </c>
      <c r="AY80" s="125" t="e">
        <v>#REF!</v>
      </c>
      <c r="AZ80" s="99"/>
      <c r="BA80" s="125"/>
      <c r="BB80" s="125"/>
      <c r="BC80" s="124">
        <v>0</v>
      </c>
      <c r="BD80" s="1"/>
      <c r="BE80" s="125"/>
      <c r="BF80" s="125"/>
      <c r="BG80" s="124">
        <v>0</v>
      </c>
      <c r="BH80" s="126">
        <v>0</v>
      </c>
    </row>
    <row r="81" spans="1:60" ht="18.75" x14ac:dyDescent="0.25">
      <c r="A81" s="53">
        <v>63</v>
      </c>
      <c r="B81" s="132" t="s">
        <v>110</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3">
        <v>0</v>
      </c>
      <c r="AF81" s="32">
        <v>0</v>
      </c>
      <c r="AG81" s="123">
        <v>0</v>
      </c>
      <c r="AH81" s="124">
        <v>0</v>
      </c>
      <c r="AI81" s="32">
        <v>0</v>
      </c>
      <c r="AJ81" s="32">
        <v>0</v>
      </c>
      <c r="AK81" s="124">
        <v>0</v>
      </c>
      <c r="AL81" s="32">
        <v>0</v>
      </c>
      <c r="AM81" s="32">
        <v>0</v>
      </c>
      <c r="AN81" s="32">
        <v>0</v>
      </c>
      <c r="AO81" s="124">
        <v>0</v>
      </c>
      <c r="AP81" s="32">
        <v>0</v>
      </c>
      <c r="AQ81" s="32">
        <v>0</v>
      </c>
      <c r="AR81" s="32">
        <v>0</v>
      </c>
      <c r="AS81" s="33">
        <v>0</v>
      </c>
      <c r="AT81" s="125">
        <v>0</v>
      </c>
      <c r="AU81" s="99"/>
      <c r="AV81" s="125">
        <v>0</v>
      </c>
      <c r="AW81" s="125">
        <v>0</v>
      </c>
      <c r="AX81" s="125" t="e">
        <v>#REF!</v>
      </c>
      <c r="AY81" s="125" t="e">
        <v>#REF!</v>
      </c>
      <c r="AZ81" s="99"/>
      <c r="BA81" s="125"/>
      <c r="BB81" s="125"/>
      <c r="BC81" s="124">
        <v>0</v>
      </c>
      <c r="BD81" s="1"/>
      <c r="BE81" s="125"/>
      <c r="BF81" s="125"/>
      <c r="BG81" s="124">
        <v>0</v>
      </c>
      <c r="BH81" s="126">
        <v>0</v>
      </c>
    </row>
    <row r="82" spans="1:60" ht="18.75" x14ac:dyDescent="0.25">
      <c r="A82" s="53">
        <v>64</v>
      </c>
      <c r="B82" s="132" t="s">
        <v>111</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3">
        <v>0</v>
      </c>
      <c r="AF82" s="32">
        <v>0</v>
      </c>
      <c r="AG82" s="123">
        <v>0</v>
      </c>
      <c r="AH82" s="124">
        <v>0</v>
      </c>
      <c r="AI82" s="32">
        <v>0</v>
      </c>
      <c r="AJ82" s="32">
        <v>0</v>
      </c>
      <c r="AK82" s="124">
        <v>0</v>
      </c>
      <c r="AL82" s="32">
        <v>0</v>
      </c>
      <c r="AM82" s="32">
        <v>0</v>
      </c>
      <c r="AN82" s="32">
        <v>0</v>
      </c>
      <c r="AO82" s="124">
        <v>0</v>
      </c>
      <c r="AP82" s="32">
        <v>0</v>
      </c>
      <c r="AQ82" s="32">
        <v>0</v>
      </c>
      <c r="AR82" s="32">
        <v>0</v>
      </c>
      <c r="AS82" s="33">
        <v>0</v>
      </c>
      <c r="AT82" s="125">
        <v>0</v>
      </c>
      <c r="AU82" s="99"/>
      <c r="AV82" s="125">
        <v>0</v>
      </c>
      <c r="AW82" s="125">
        <v>0</v>
      </c>
      <c r="AX82" s="125" t="e">
        <v>#REF!</v>
      </c>
      <c r="AY82" s="125" t="e">
        <v>#REF!</v>
      </c>
      <c r="AZ82" s="99"/>
      <c r="BA82" s="125"/>
      <c r="BB82" s="125"/>
      <c r="BC82" s="124">
        <v>0</v>
      </c>
      <c r="BD82" s="1"/>
      <c r="BE82" s="125"/>
      <c r="BF82" s="125"/>
      <c r="BG82" s="124">
        <v>0</v>
      </c>
      <c r="BH82" s="126">
        <v>0</v>
      </c>
    </row>
    <row r="83" spans="1:60" ht="18.75" x14ac:dyDescent="0.25">
      <c r="A83" s="53">
        <v>65</v>
      </c>
      <c r="B83" s="132" t="s">
        <v>112</v>
      </c>
      <c r="C83" s="32">
        <v>8</v>
      </c>
      <c r="D83" s="32">
        <v>0</v>
      </c>
      <c r="E83" s="32">
        <v>23</v>
      </c>
      <c r="F83" s="32">
        <v>0</v>
      </c>
      <c r="G83" s="32">
        <v>0</v>
      </c>
      <c r="H83" s="32">
        <v>0</v>
      </c>
      <c r="I83" s="32">
        <v>17</v>
      </c>
      <c r="J83" s="32">
        <v>0</v>
      </c>
      <c r="K83" s="32">
        <v>5</v>
      </c>
      <c r="L83" s="32">
        <v>0</v>
      </c>
      <c r="M83" s="32">
        <v>0</v>
      </c>
      <c r="N83" s="32">
        <v>0</v>
      </c>
      <c r="O83" s="32">
        <v>0</v>
      </c>
      <c r="P83" s="32">
        <v>0</v>
      </c>
      <c r="Q83" s="32">
        <v>0</v>
      </c>
      <c r="R83" s="32">
        <v>11</v>
      </c>
      <c r="S83" s="32">
        <v>0</v>
      </c>
      <c r="T83" s="32">
        <v>0</v>
      </c>
      <c r="U83" s="32">
        <v>0</v>
      </c>
      <c r="V83" s="32">
        <v>0</v>
      </c>
      <c r="W83" s="32">
        <v>0</v>
      </c>
      <c r="X83" s="32">
        <v>0</v>
      </c>
      <c r="Y83" s="32">
        <v>0</v>
      </c>
      <c r="Z83" s="32">
        <v>0</v>
      </c>
      <c r="AA83" s="32">
        <v>0</v>
      </c>
      <c r="AB83" s="32">
        <v>0</v>
      </c>
      <c r="AC83" s="32">
        <v>0</v>
      </c>
      <c r="AD83" s="32">
        <v>0</v>
      </c>
      <c r="AE83" s="33">
        <v>64</v>
      </c>
      <c r="AF83" s="32">
        <v>0</v>
      </c>
      <c r="AG83" s="123">
        <v>64</v>
      </c>
      <c r="AH83" s="124">
        <v>0</v>
      </c>
      <c r="AI83" s="32">
        <v>0</v>
      </c>
      <c r="AJ83" s="32">
        <v>0</v>
      </c>
      <c r="AK83" s="124">
        <v>0</v>
      </c>
      <c r="AL83" s="32">
        <v>0</v>
      </c>
      <c r="AM83" s="32">
        <v>0</v>
      </c>
      <c r="AN83" s="32">
        <v>0</v>
      </c>
      <c r="AO83" s="124">
        <v>0</v>
      </c>
      <c r="AP83" s="32">
        <v>0</v>
      </c>
      <c r="AQ83" s="32">
        <v>0</v>
      </c>
      <c r="AR83" s="32">
        <v>0</v>
      </c>
      <c r="AS83" s="33">
        <v>64</v>
      </c>
      <c r="AT83" s="125">
        <v>0</v>
      </c>
      <c r="AU83" s="99"/>
      <c r="AV83" s="125">
        <v>8</v>
      </c>
      <c r="AW83" s="125">
        <v>0</v>
      </c>
      <c r="AX83" s="125" t="e">
        <v>#REF!</v>
      </c>
      <c r="AY83" s="125" t="e">
        <v>#REF!</v>
      </c>
      <c r="AZ83" s="99"/>
      <c r="BA83" s="125"/>
      <c r="BB83" s="125"/>
      <c r="BC83" s="124">
        <v>0</v>
      </c>
      <c r="BD83" s="1"/>
      <c r="BE83" s="125"/>
      <c r="BF83" s="125"/>
      <c r="BG83" s="124">
        <v>0</v>
      </c>
      <c r="BH83" s="126">
        <v>0</v>
      </c>
    </row>
    <row r="84" spans="1:60" ht="18.75" x14ac:dyDescent="0.25">
      <c r="A84" s="53">
        <v>66</v>
      </c>
      <c r="B84" s="132" t="s">
        <v>113</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3">
        <v>0</v>
      </c>
      <c r="AF84" s="32">
        <v>0</v>
      </c>
      <c r="AG84" s="123">
        <v>0</v>
      </c>
      <c r="AH84" s="124">
        <v>0</v>
      </c>
      <c r="AI84" s="32">
        <v>0</v>
      </c>
      <c r="AJ84" s="32">
        <v>0</v>
      </c>
      <c r="AK84" s="124">
        <v>0</v>
      </c>
      <c r="AL84" s="32">
        <v>0</v>
      </c>
      <c r="AM84" s="32">
        <v>0</v>
      </c>
      <c r="AN84" s="32">
        <v>0</v>
      </c>
      <c r="AO84" s="124">
        <v>0</v>
      </c>
      <c r="AP84" s="32">
        <v>0</v>
      </c>
      <c r="AQ84" s="32">
        <v>0</v>
      </c>
      <c r="AR84" s="32">
        <v>0</v>
      </c>
      <c r="AS84" s="33">
        <v>0</v>
      </c>
      <c r="AT84" s="125">
        <v>0</v>
      </c>
      <c r="AU84" s="99"/>
      <c r="AV84" s="125">
        <v>0</v>
      </c>
      <c r="AW84" s="125">
        <v>0</v>
      </c>
      <c r="AX84" s="125" t="e">
        <v>#REF!</v>
      </c>
      <c r="AY84" s="125" t="e">
        <v>#REF!</v>
      </c>
      <c r="AZ84" s="99"/>
      <c r="BA84" s="125"/>
      <c r="BB84" s="125"/>
      <c r="BC84" s="124">
        <v>0</v>
      </c>
      <c r="BD84" s="1"/>
      <c r="BE84" s="125"/>
      <c r="BF84" s="125"/>
      <c r="BG84" s="124">
        <v>0</v>
      </c>
      <c r="BH84" s="126">
        <v>0</v>
      </c>
    </row>
    <row r="85" spans="1:60" ht="18.75" x14ac:dyDescent="0.25">
      <c r="A85" s="53">
        <v>67</v>
      </c>
      <c r="B85" s="132" t="s">
        <v>114</v>
      </c>
      <c r="C85" s="32">
        <v>500</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3">
        <v>500</v>
      </c>
      <c r="AF85" s="32">
        <v>0</v>
      </c>
      <c r="AG85" s="123">
        <v>500</v>
      </c>
      <c r="AH85" s="124">
        <v>0</v>
      </c>
      <c r="AI85" s="32">
        <v>0</v>
      </c>
      <c r="AJ85" s="32">
        <v>0</v>
      </c>
      <c r="AK85" s="124">
        <v>0</v>
      </c>
      <c r="AL85" s="32">
        <v>0</v>
      </c>
      <c r="AM85" s="32">
        <v>0</v>
      </c>
      <c r="AN85" s="32">
        <v>0</v>
      </c>
      <c r="AO85" s="124">
        <v>0</v>
      </c>
      <c r="AP85" s="32">
        <v>0</v>
      </c>
      <c r="AQ85" s="32">
        <v>0</v>
      </c>
      <c r="AR85" s="32">
        <v>0</v>
      </c>
      <c r="AS85" s="33">
        <v>500</v>
      </c>
      <c r="AT85" s="125">
        <v>0</v>
      </c>
      <c r="AU85" s="99"/>
      <c r="AV85" s="125">
        <v>500</v>
      </c>
      <c r="AW85" s="125">
        <v>0</v>
      </c>
      <c r="AX85" s="125" t="e">
        <v>#REF!</v>
      </c>
      <c r="AY85" s="125" t="e">
        <v>#REF!</v>
      </c>
      <c r="AZ85" s="99"/>
      <c r="BA85" s="125"/>
      <c r="BB85" s="125"/>
      <c r="BC85" s="124">
        <v>0</v>
      </c>
      <c r="BD85" s="1"/>
      <c r="BE85" s="125"/>
      <c r="BF85" s="125"/>
      <c r="BG85" s="124">
        <v>0</v>
      </c>
      <c r="BH85" s="126">
        <v>0</v>
      </c>
    </row>
    <row r="86" spans="1:60" ht="18.75" x14ac:dyDescent="0.25">
      <c r="A86" s="53">
        <v>68</v>
      </c>
      <c r="B86" s="132" t="s">
        <v>115</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3">
        <v>0</v>
      </c>
      <c r="AF86" s="32">
        <v>0</v>
      </c>
      <c r="AG86" s="123">
        <v>0</v>
      </c>
      <c r="AH86" s="124">
        <v>0</v>
      </c>
      <c r="AI86" s="32">
        <v>0</v>
      </c>
      <c r="AJ86" s="32">
        <v>0</v>
      </c>
      <c r="AK86" s="124">
        <v>0</v>
      </c>
      <c r="AL86" s="32">
        <v>0</v>
      </c>
      <c r="AM86" s="32">
        <v>0</v>
      </c>
      <c r="AN86" s="32">
        <v>0</v>
      </c>
      <c r="AO86" s="124">
        <v>0</v>
      </c>
      <c r="AP86" s="32">
        <v>0</v>
      </c>
      <c r="AQ86" s="32">
        <v>0</v>
      </c>
      <c r="AR86" s="32">
        <v>0</v>
      </c>
      <c r="AS86" s="33">
        <v>0</v>
      </c>
      <c r="AT86" s="125">
        <v>0</v>
      </c>
      <c r="AU86" s="99"/>
      <c r="AV86" s="125">
        <v>0</v>
      </c>
      <c r="AW86" s="125">
        <v>0</v>
      </c>
      <c r="AX86" s="125" t="e">
        <v>#REF!</v>
      </c>
      <c r="AY86" s="125" t="e">
        <v>#REF!</v>
      </c>
      <c r="AZ86" s="99"/>
      <c r="BA86" s="125"/>
      <c r="BB86" s="125"/>
      <c r="BC86" s="124">
        <v>0</v>
      </c>
      <c r="BD86" s="1"/>
      <c r="BE86" s="125"/>
      <c r="BF86" s="125"/>
      <c r="BG86" s="124">
        <v>0</v>
      </c>
      <c r="BH86" s="126">
        <v>0</v>
      </c>
    </row>
    <row r="87" spans="1:60" ht="18.75" x14ac:dyDescent="0.25">
      <c r="A87" s="53">
        <v>69</v>
      </c>
      <c r="B87" s="132" t="s">
        <v>116</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3">
        <v>0</v>
      </c>
      <c r="AF87" s="32">
        <v>0</v>
      </c>
      <c r="AG87" s="123">
        <v>0</v>
      </c>
      <c r="AH87" s="124">
        <v>0</v>
      </c>
      <c r="AI87" s="32">
        <v>0</v>
      </c>
      <c r="AJ87" s="32">
        <v>0</v>
      </c>
      <c r="AK87" s="124">
        <v>0</v>
      </c>
      <c r="AL87" s="32">
        <v>0</v>
      </c>
      <c r="AM87" s="32">
        <v>0</v>
      </c>
      <c r="AN87" s="32">
        <v>0</v>
      </c>
      <c r="AO87" s="124">
        <v>0</v>
      </c>
      <c r="AP87" s="32">
        <v>0</v>
      </c>
      <c r="AQ87" s="32">
        <v>0</v>
      </c>
      <c r="AR87" s="32">
        <v>0</v>
      </c>
      <c r="AS87" s="33">
        <v>0</v>
      </c>
      <c r="AT87" s="125">
        <v>0</v>
      </c>
      <c r="AU87" s="99"/>
      <c r="AV87" s="125">
        <v>0</v>
      </c>
      <c r="AW87" s="125">
        <v>0</v>
      </c>
      <c r="AX87" s="125" t="e">
        <v>#REF!</v>
      </c>
      <c r="AY87" s="125" t="e">
        <v>#REF!</v>
      </c>
      <c r="AZ87" s="99"/>
      <c r="BA87" s="125"/>
      <c r="BB87" s="125"/>
      <c r="BC87" s="124">
        <v>0</v>
      </c>
      <c r="BD87" s="1"/>
      <c r="BE87" s="125"/>
      <c r="BF87" s="125"/>
      <c r="BG87" s="124">
        <v>0</v>
      </c>
      <c r="BH87" s="126">
        <v>0</v>
      </c>
    </row>
    <row r="88" spans="1:60" ht="18.75" x14ac:dyDescent="0.25">
      <c r="A88" s="53">
        <v>70</v>
      </c>
      <c r="B88" s="132" t="s">
        <v>117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3">
        <v>0</v>
      </c>
      <c r="AF88" s="32">
        <v>0</v>
      </c>
      <c r="AG88" s="123">
        <v>0</v>
      </c>
      <c r="AH88" s="124">
        <v>0</v>
      </c>
      <c r="AI88" s="32">
        <v>0</v>
      </c>
      <c r="AJ88" s="32">
        <v>0</v>
      </c>
      <c r="AK88" s="124">
        <v>0</v>
      </c>
      <c r="AL88" s="32">
        <v>0</v>
      </c>
      <c r="AM88" s="32">
        <v>0</v>
      </c>
      <c r="AN88" s="32">
        <v>0</v>
      </c>
      <c r="AO88" s="124">
        <v>0</v>
      </c>
      <c r="AP88" s="32">
        <v>0</v>
      </c>
      <c r="AQ88" s="32">
        <v>0</v>
      </c>
      <c r="AR88" s="32">
        <v>0</v>
      </c>
      <c r="AS88" s="33">
        <v>0</v>
      </c>
      <c r="AT88" s="125">
        <v>0</v>
      </c>
      <c r="AU88" s="99"/>
      <c r="AV88" s="125">
        <v>0</v>
      </c>
      <c r="AW88" s="125">
        <v>0</v>
      </c>
      <c r="AX88" s="125" t="e">
        <v>#REF!</v>
      </c>
      <c r="AY88" s="125" t="e">
        <v>#REF!</v>
      </c>
      <c r="AZ88" s="99"/>
      <c r="BA88" s="125"/>
      <c r="BB88" s="125"/>
      <c r="BC88" s="124">
        <v>0</v>
      </c>
      <c r="BD88" s="1"/>
      <c r="BE88" s="125"/>
      <c r="BF88" s="125"/>
      <c r="BG88" s="124">
        <v>0</v>
      </c>
      <c r="BH88" s="126">
        <v>0</v>
      </c>
    </row>
    <row r="89" spans="1:60" ht="18.75" x14ac:dyDescent="0.25">
      <c r="A89" s="53">
        <v>71</v>
      </c>
      <c r="B89" s="132" t="s">
        <v>118</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3">
        <v>0</v>
      </c>
      <c r="AF89" s="32">
        <v>0</v>
      </c>
      <c r="AG89" s="123">
        <v>0</v>
      </c>
      <c r="AH89" s="124">
        <v>0</v>
      </c>
      <c r="AI89" s="32">
        <v>0</v>
      </c>
      <c r="AJ89" s="32">
        <v>0</v>
      </c>
      <c r="AK89" s="124">
        <v>0</v>
      </c>
      <c r="AL89" s="32">
        <v>0</v>
      </c>
      <c r="AM89" s="32">
        <v>0</v>
      </c>
      <c r="AN89" s="32">
        <v>0</v>
      </c>
      <c r="AO89" s="124">
        <v>0</v>
      </c>
      <c r="AP89" s="32">
        <v>0</v>
      </c>
      <c r="AQ89" s="32">
        <v>0</v>
      </c>
      <c r="AR89" s="32">
        <v>0</v>
      </c>
      <c r="AS89" s="33">
        <v>0</v>
      </c>
      <c r="AT89" s="125">
        <v>0</v>
      </c>
      <c r="AU89" s="99"/>
      <c r="AV89" s="125">
        <v>0</v>
      </c>
      <c r="AW89" s="125">
        <v>0</v>
      </c>
      <c r="AX89" s="125" t="e">
        <v>#REF!</v>
      </c>
      <c r="AY89" s="125" t="e">
        <v>#REF!</v>
      </c>
      <c r="AZ89" s="99"/>
      <c r="BA89" s="125"/>
      <c r="BB89" s="125"/>
      <c r="BC89" s="124">
        <v>0</v>
      </c>
      <c r="BD89" s="1"/>
      <c r="BE89" s="125"/>
      <c r="BF89" s="125"/>
      <c r="BG89" s="124">
        <v>0</v>
      </c>
      <c r="BH89" s="126">
        <v>0</v>
      </c>
    </row>
    <row r="90" spans="1:60" ht="18.75" x14ac:dyDescent="0.25">
      <c r="A90" s="53">
        <v>72</v>
      </c>
      <c r="B90" s="132" t="s">
        <v>119</v>
      </c>
      <c r="C90" s="32">
        <v>0</v>
      </c>
      <c r="D90" s="32">
        <v>0</v>
      </c>
      <c r="E90" s="32">
        <v>0</v>
      </c>
      <c r="F90" s="32">
        <v>0</v>
      </c>
      <c r="G90" s="32">
        <v>0</v>
      </c>
      <c r="H90" s="32">
        <v>0</v>
      </c>
      <c r="I90" s="32">
        <v>0</v>
      </c>
      <c r="J90" s="32">
        <v>0</v>
      </c>
      <c r="K90" s="32">
        <v>200</v>
      </c>
      <c r="L90" s="32">
        <v>0</v>
      </c>
      <c r="M90" s="32">
        <v>0</v>
      </c>
      <c r="N90" s="32">
        <v>0</v>
      </c>
      <c r="O90" s="32">
        <v>200</v>
      </c>
      <c r="P90" s="32">
        <v>0</v>
      </c>
      <c r="Q90" s="32">
        <v>0</v>
      </c>
      <c r="R90" s="32">
        <v>0</v>
      </c>
      <c r="S90" s="32">
        <v>800</v>
      </c>
      <c r="T90" s="32">
        <v>0</v>
      </c>
      <c r="U90" s="32">
        <v>0</v>
      </c>
      <c r="V90" s="32">
        <v>0</v>
      </c>
      <c r="W90" s="32">
        <v>0</v>
      </c>
      <c r="X90" s="32">
        <v>0</v>
      </c>
      <c r="Y90" s="32">
        <v>0</v>
      </c>
      <c r="Z90" s="32">
        <v>0</v>
      </c>
      <c r="AA90" s="32">
        <v>0</v>
      </c>
      <c r="AB90" s="32">
        <v>0</v>
      </c>
      <c r="AC90" s="32">
        <v>0</v>
      </c>
      <c r="AD90" s="32">
        <v>0</v>
      </c>
      <c r="AE90" s="33">
        <v>1200</v>
      </c>
      <c r="AF90" s="32">
        <v>691</v>
      </c>
      <c r="AG90" s="123">
        <v>1891</v>
      </c>
      <c r="AH90" s="124">
        <v>0</v>
      </c>
      <c r="AI90" s="32">
        <v>0</v>
      </c>
      <c r="AJ90" s="32">
        <v>0</v>
      </c>
      <c r="AK90" s="124">
        <v>0</v>
      </c>
      <c r="AL90" s="32">
        <v>0</v>
      </c>
      <c r="AM90" s="32">
        <v>0</v>
      </c>
      <c r="AN90" s="32">
        <v>0</v>
      </c>
      <c r="AO90" s="124">
        <v>0</v>
      </c>
      <c r="AP90" s="32">
        <v>0</v>
      </c>
      <c r="AQ90" s="32">
        <v>0</v>
      </c>
      <c r="AR90" s="32">
        <v>0</v>
      </c>
      <c r="AS90" s="33">
        <v>1891</v>
      </c>
      <c r="AT90" s="125">
        <v>0</v>
      </c>
      <c r="AU90" s="99"/>
      <c r="AV90" s="125">
        <v>0</v>
      </c>
      <c r="AW90" s="125">
        <v>0</v>
      </c>
      <c r="AX90" s="125" t="e">
        <v>#REF!</v>
      </c>
      <c r="AY90" s="125" t="e">
        <v>#REF!</v>
      </c>
      <c r="AZ90" s="133"/>
      <c r="BA90" s="125"/>
      <c r="BB90" s="125"/>
      <c r="BC90" s="124">
        <v>0</v>
      </c>
      <c r="BD90" s="1"/>
      <c r="BE90" s="125"/>
      <c r="BF90" s="125"/>
      <c r="BG90" s="124">
        <v>0</v>
      </c>
      <c r="BH90" s="126">
        <v>0</v>
      </c>
    </row>
    <row r="91" spans="1:60" ht="18.75" x14ac:dyDescent="0.25">
      <c r="A91" s="53">
        <v>73</v>
      </c>
      <c r="B91" s="132" t="s">
        <v>120</v>
      </c>
      <c r="C91" s="32">
        <v>0</v>
      </c>
      <c r="D91" s="32">
        <v>0</v>
      </c>
      <c r="E91" s="32">
        <v>0</v>
      </c>
      <c r="F91" s="32">
        <v>0</v>
      </c>
      <c r="G91" s="32">
        <v>0</v>
      </c>
      <c r="H91" s="32">
        <v>0</v>
      </c>
      <c r="I91" s="32">
        <v>0</v>
      </c>
      <c r="J91" s="32">
        <v>0</v>
      </c>
      <c r="K91" s="32">
        <v>600</v>
      </c>
      <c r="L91" s="32">
        <v>0</v>
      </c>
      <c r="M91" s="32">
        <v>0</v>
      </c>
      <c r="N91" s="32">
        <v>0</v>
      </c>
      <c r="O91" s="32">
        <v>0</v>
      </c>
      <c r="P91" s="32">
        <v>0</v>
      </c>
      <c r="Q91" s="32">
        <v>0</v>
      </c>
      <c r="R91" s="32">
        <v>0</v>
      </c>
      <c r="S91" s="32">
        <v>1000</v>
      </c>
      <c r="T91" s="32">
        <v>0</v>
      </c>
      <c r="U91" s="32">
        <v>0</v>
      </c>
      <c r="V91" s="32">
        <v>0</v>
      </c>
      <c r="W91" s="32">
        <v>0</v>
      </c>
      <c r="X91" s="32">
        <v>0</v>
      </c>
      <c r="Y91" s="32">
        <v>0</v>
      </c>
      <c r="Z91" s="32">
        <v>0</v>
      </c>
      <c r="AA91" s="32">
        <v>0</v>
      </c>
      <c r="AB91" s="32">
        <v>0</v>
      </c>
      <c r="AC91" s="32">
        <v>0</v>
      </c>
      <c r="AD91" s="32">
        <v>0</v>
      </c>
      <c r="AE91" s="33">
        <v>1600</v>
      </c>
      <c r="AF91" s="32">
        <v>131</v>
      </c>
      <c r="AG91" s="123">
        <v>1731</v>
      </c>
      <c r="AH91" s="124">
        <v>0</v>
      </c>
      <c r="AI91" s="32">
        <v>0</v>
      </c>
      <c r="AJ91" s="32">
        <v>0</v>
      </c>
      <c r="AK91" s="124">
        <v>0</v>
      </c>
      <c r="AL91" s="32">
        <v>0</v>
      </c>
      <c r="AM91" s="32">
        <v>0</v>
      </c>
      <c r="AN91" s="32">
        <v>0</v>
      </c>
      <c r="AO91" s="124">
        <v>0</v>
      </c>
      <c r="AP91" s="32">
        <v>0</v>
      </c>
      <c r="AQ91" s="32">
        <v>0</v>
      </c>
      <c r="AR91" s="32">
        <v>0</v>
      </c>
      <c r="AS91" s="33">
        <v>1731</v>
      </c>
      <c r="AT91" s="125">
        <v>0</v>
      </c>
      <c r="AU91" s="99"/>
      <c r="AV91" s="125">
        <v>0</v>
      </c>
      <c r="AW91" s="125">
        <v>0</v>
      </c>
      <c r="AX91" s="125" t="e">
        <v>#REF!</v>
      </c>
      <c r="AY91" s="125" t="e">
        <v>#REF!</v>
      </c>
      <c r="AZ91" s="133"/>
      <c r="BA91" s="125"/>
      <c r="BB91" s="125"/>
      <c r="BC91" s="124">
        <v>0</v>
      </c>
      <c r="BD91" s="1"/>
      <c r="BE91" s="125"/>
      <c r="BF91" s="125"/>
      <c r="BG91" s="124">
        <v>0</v>
      </c>
      <c r="BH91" s="126">
        <v>0</v>
      </c>
    </row>
    <row r="92" spans="1:60" ht="18.75" x14ac:dyDescent="0.25">
      <c r="A92" s="53">
        <v>74</v>
      </c>
      <c r="B92" s="132" t="s">
        <v>121</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2">
        <v>0</v>
      </c>
      <c r="AC92" s="32">
        <v>0</v>
      </c>
      <c r="AD92" s="32">
        <v>0</v>
      </c>
      <c r="AE92" s="33">
        <v>0</v>
      </c>
      <c r="AF92" s="32">
        <v>0</v>
      </c>
      <c r="AG92" s="123">
        <v>0</v>
      </c>
      <c r="AH92" s="124">
        <v>0</v>
      </c>
      <c r="AI92" s="32">
        <v>0</v>
      </c>
      <c r="AJ92" s="32">
        <v>0</v>
      </c>
      <c r="AK92" s="124">
        <v>0</v>
      </c>
      <c r="AL92" s="32">
        <v>0</v>
      </c>
      <c r="AM92" s="32">
        <v>0</v>
      </c>
      <c r="AN92" s="32">
        <v>0</v>
      </c>
      <c r="AO92" s="124">
        <v>0</v>
      </c>
      <c r="AP92" s="32">
        <v>0</v>
      </c>
      <c r="AQ92" s="32">
        <v>0</v>
      </c>
      <c r="AR92" s="32">
        <v>0</v>
      </c>
      <c r="AS92" s="33">
        <v>0</v>
      </c>
      <c r="AT92" s="125">
        <v>0</v>
      </c>
      <c r="AU92" s="99"/>
      <c r="AV92" s="125">
        <v>0</v>
      </c>
      <c r="AW92" s="125">
        <v>0</v>
      </c>
      <c r="AX92" s="125" t="e">
        <v>#REF!</v>
      </c>
      <c r="AY92" s="125" t="e">
        <v>#REF!</v>
      </c>
      <c r="AZ92" s="99"/>
      <c r="BA92" s="125"/>
      <c r="BB92" s="125"/>
      <c r="BC92" s="124">
        <v>0</v>
      </c>
      <c r="BD92" s="1"/>
      <c r="BE92" s="125"/>
      <c r="BF92" s="125"/>
      <c r="BG92" s="124">
        <v>0</v>
      </c>
      <c r="BH92" s="126">
        <v>0</v>
      </c>
    </row>
    <row r="93" spans="1:60" ht="18.75" x14ac:dyDescent="0.25">
      <c r="A93" s="53">
        <v>75</v>
      </c>
      <c r="B93" s="132" t="s">
        <v>122</v>
      </c>
      <c r="C93" s="32">
        <v>0</v>
      </c>
      <c r="D93" s="32">
        <v>0</v>
      </c>
      <c r="E93" s="32">
        <v>0</v>
      </c>
      <c r="F93" s="32">
        <v>0</v>
      </c>
      <c r="G93" s="32">
        <v>0</v>
      </c>
      <c r="H93" s="32">
        <v>0</v>
      </c>
      <c r="I93" s="32">
        <v>0</v>
      </c>
      <c r="J93" s="32">
        <v>0</v>
      </c>
      <c r="K93" s="32">
        <v>0</v>
      </c>
      <c r="L93" s="32">
        <v>0</v>
      </c>
      <c r="M93" s="32">
        <v>0</v>
      </c>
      <c r="N93" s="32">
        <v>0</v>
      </c>
      <c r="O93" s="32">
        <v>0</v>
      </c>
      <c r="P93" s="32">
        <v>0</v>
      </c>
      <c r="Q93" s="32">
        <v>4464</v>
      </c>
      <c r="R93" s="32">
        <v>0</v>
      </c>
      <c r="S93" s="32">
        <v>3999</v>
      </c>
      <c r="T93" s="32">
        <v>0</v>
      </c>
      <c r="U93" s="32">
        <v>0</v>
      </c>
      <c r="V93" s="32">
        <v>0</v>
      </c>
      <c r="W93" s="32">
        <v>0</v>
      </c>
      <c r="X93" s="32">
        <v>0</v>
      </c>
      <c r="Y93" s="32">
        <v>0</v>
      </c>
      <c r="Z93" s="32">
        <v>0</v>
      </c>
      <c r="AA93" s="32">
        <v>0</v>
      </c>
      <c r="AB93" s="32">
        <v>0</v>
      </c>
      <c r="AC93" s="32">
        <v>0</v>
      </c>
      <c r="AD93" s="32">
        <v>0</v>
      </c>
      <c r="AE93" s="33">
        <v>8463</v>
      </c>
      <c r="AF93" s="32">
        <v>0</v>
      </c>
      <c r="AG93" s="123">
        <v>8463</v>
      </c>
      <c r="AH93" s="124">
        <v>0</v>
      </c>
      <c r="AI93" s="32">
        <v>0</v>
      </c>
      <c r="AJ93" s="32">
        <v>0</v>
      </c>
      <c r="AK93" s="124">
        <v>0</v>
      </c>
      <c r="AL93" s="32">
        <v>0</v>
      </c>
      <c r="AM93" s="32">
        <v>0</v>
      </c>
      <c r="AN93" s="32">
        <v>0</v>
      </c>
      <c r="AO93" s="124">
        <v>0</v>
      </c>
      <c r="AP93" s="32">
        <v>0</v>
      </c>
      <c r="AQ93" s="32">
        <v>0</v>
      </c>
      <c r="AR93" s="32">
        <v>0</v>
      </c>
      <c r="AS93" s="33">
        <v>8463</v>
      </c>
      <c r="AT93" s="125">
        <v>0</v>
      </c>
      <c r="AU93" s="99"/>
      <c r="AV93" s="125">
        <v>0</v>
      </c>
      <c r="AW93" s="125">
        <v>4464</v>
      </c>
      <c r="AX93" s="125" t="e">
        <v>#REF!</v>
      </c>
      <c r="AY93" s="125" t="e">
        <v>#REF!</v>
      </c>
      <c r="AZ93" s="110"/>
      <c r="BA93" s="125"/>
      <c r="BB93" s="125"/>
      <c r="BC93" s="124">
        <v>0</v>
      </c>
      <c r="BD93" s="1"/>
      <c r="BE93" s="125"/>
      <c r="BF93" s="125"/>
      <c r="BG93" s="124">
        <v>0</v>
      </c>
      <c r="BH93" s="126">
        <v>0</v>
      </c>
    </row>
    <row r="94" spans="1:60" ht="18.75" x14ac:dyDescent="0.25">
      <c r="A94" s="53">
        <v>76</v>
      </c>
      <c r="B94" s="132" t="s">
        <v>123</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2">
        <v>0</v>
      </c>
      <c r="AC94" s="32">
        <v>0</v>
      </c>
      <c r="AD94" s="32">
        <v>0</v>
      </c>
      <c r="AE94" s="33">
        <v>0</v>
      </c>
      <c r="AF94" s="32">
        <v>0</v>
      </c>
      <c r="AG94" s="123">
        <v>0</v>
      </c>
      <c r="AH94" s="124">
        <v>0</v>
      </c>
      <c r="AI94" s="32">
        <v>0</v>
      </c>
      <c r="AJ94" s="32">
        <v>0</v>
      </c>
      <c r="AK94" s="124">
        <v>0</v>
      </c>
      <c r="AL94" s="32">
        <v>0</v>
      </c>
      <c r="AM94" s="32">
        <v>0</v>
      </c>
      <c r="AN94" s="32">
        <v>0</v>
      </c>
      <c r="AO94" s="124">
        <v>0</v>
      </c>
      <c r="AP94" s="32">
        <v>0</v>
      </c>
      <c r="AQ94" s="32">
        <v>0</v>
      </c>
      <c r="AR94" s="32">
        <v>0</v>
      </c>
      <c r="AS94" s="33">
        <v>0</v>
      </c>
      <c r="AT94" s="125">
        <v>0</v>
      </c>
      <c r="AU94" s="99"/>
      <c r="AV94" s="125">
        <v>0</v>
      </c>
      <c r="AW94" s="125">
        <v>0</v>
      </c>
      <c r="AX94" s="125" t="e">
        <v>#REF!</v>
      </c>
      <c r="AY94" s="125" t="e">
        <v>#REF!</v>
      </c>
      <c r="AZ94" s="97"/>
      <c r="BA94" s="125"/>
      <c r="BB94" s="125"/>
      <c r="BC94" s="124">
        <v>0</v>
      </c>
      <c r="BD94" s="1"/>
      <c r="BE94" s="125"/>
      <c r="BF94" s="125"/>
      <c r="BG94" s="124">
        <v>0</v>
      </c>
      <c r="BH94" s="126">
        <v>0</v>
      </c>
    </row>
    <row r="95" spans="1:60" ht="18.75" x14ac:dyDescent="0.25">
      <c r="A95" s="53">
        <v>77</v>
      </c>
      <c r="B95" s="132" t="s">
        <v>124</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3">
        <v>0</v>
      </c>
      <c r="AF95" s="32">
        <v>0</v>
      </c>
      <c r="AG95" s="123">
        <v>0</v>
      </c>
      <c r="AH95" s="124">
        <v>0</v>
      </c>
      <c r="AI95" s="32">
        <v>0</v>
      </c>
      <c r="AJ95" s="32">
        <v>0</v>
      </c>
      <c r="AK95" s="124">
        <v>0</v>
      </c>
      <c r="AL95" s="32">
        <v>0</v>
      </c>
      <c r="AM95" s="32">
        <v>0</v>
      </c>
      <c r="AN95" s="32">
        <v>0</v>
      </c>
      <c r="AO95" s="124">
        <v>0</v>
      </c>
      <c r="AP95" s="32">
        <v>0</v>
      </c>
      <c r="AQ95" s="32">
        <v>0</v>
      </c>
      <c r="AR95" s="32">
        <v>0</v>
      </c>
      <c r="AS95" s="33">
        <v>0</v>
      </c>
      <c r="AT95" s="125"/>
      <c r="AU95" s="99"/>
      <c r="AV95" s="125">
        <v>0</v>
      </c>
      <c r="AW95" s="125">
        <v>0</v>
      </c>
      <c r="AX95" s="125" t="e">
        <v>#REF!</v>
      </c>
      <c r="AY95" s="125" t="e">
        <v>#REF!</v>
      </c>
      <c r="AZ95" s="97"/>
      <c r="BA95" s="125"/>
      <c r="BB95" s="125"/>
      <c r="BC95" s="124">
        <v>0</v>
      </c>
      <c r="BD95" s="1"/>
      <c r="BE95" s="125"/>
      <c r="BF95" s="125"/>
      <c r="BG95" s="124">
        <v>0</v>
      </c>
      <c r="BH95" s="126">
        <v>0</v>
      </c>
    </row>
    <row r="96" spans="1:60" ht="30" customHeight="1" x14ac:dyDescent="0.25">
      <c r="A96" s="53">
        <v>78</v>
      </c>
      <c r="B96" s="134" t="s">
        <v>125</v>
      </c>
      <c r="C96" s="32">
        <v>918</v>
      </c>
      <c r="D96" s="32">
        <v>0</v>
      </c>
      <c r="E96" s="32">
        <v>0</v>
      </c>
      <c r="F96" s="32">
        <v>0</v>
      </c>
      <c r="G96" s="32">
        <v>0</v>
      </c>
      <c r="H96" s="32">
        <v>0</v>
      </c>
      <c r="I96" s="32">
        <v>0</v>
      </c>
      <c r="J96" s="32">
        <v>0</v>
      </c>
      <c r="K96" s="32">
        <v>0</v>
      </c>
      <c r="L96" s="32">
        <v>0</v>
      </c>
      <c r="M96" s="32">
        <v>0</v>
      </c>
      <c r="N96" s="32">
        <v>0</v>
      </c>
      <c r="O96" s="32">
        <v>0</v>
      </c>
      <c r="P96" s="32">
        <v>0</v>
      </c>
      <c r="Q96" s="32">
        <v>0</v>
      </c>
      <c r="R96" s="32">
        <v>0</v>
      </c>
      <c r="S96" s="32">
        <v>0</v>
      </c>
      <c r="T96" s="32">
        <v>0</v>
      </c>
      <c r="U96" s="32">
        <v>0</v>
      </c>
      <c r="V96" s="32">
        <v>0</v>
      </c>
      <c r="W96" s="32">
        <v>0</v>
      </c>
      <c r="X96" s="32">
        <v>0</v>
      </c>
      <c r="Y96" s="32">
        <v>0</v>
      </c>
      <c r="Z96" s="32">
        <v>0</v>
      </c>
      <c r="AA96" s="32">
        <v>0</v>
      </c>
      <c r="AB96" s="32">
        <v>0</v>
      </c>
      <c r="AC96" s="32">
        <v>0</v>
      </c>
      <c r="AD96" s="32">
        <v>0</v>
      </c>
      <c r="AE96" s="33">
        <v>918</v>
      </c>
      <c r="AF96" s="32">
        <v>213</v>
      </c>
      <c r="AG96" s="123">
        <v>1131</v>
      </c>
      <c r="AH96" s="124">
        <v>0</v>
      </c>
      <c r="AI96" s="32">
        <v>0</v>
      </c>
      <c r="AJ96" s="32">
        <v>0</v>
      </c>
      <c r="AK96" s="124">
        <v>0</v>
      </c>
      <c r="AL96" s="32">
        <v>0</v>
      </c>
      <c r="AM96" s="32">
        <v>0</v>
      </c>
      <c r="AN96" s="32">
        <v>0</v>
      </c>
      <c r="AO96" s="124">
        <v>0</v>
      </c>
      <c r="AP96" s="32">
        <v>0</v>
      </c>
      <c r="AQ96" s="32">
        <v>0</v>
      </c>
      <c r="AR96" s="32">
        <v>0</v>
      </c>
      <c r="AS96" s="33">
        <v>1131</v>
      </c>
      <c r="AT96" s="125"/>
      <c r="AU96" s="99"/>
      <c r="AV96" s="125">
        <v>1292</v>
      </c>
      <c r="AW96" s="125">
        <v>0</v>
      </c>
      <c r="AX96" s="125" t="e">
        <v>#REF!</v>
      </c>
      <c r="AY96" s="125" t="e">
        <v>#REF!</v>
      </c>
      <c r="AZ96" s="98"/>
      <c r="BA96" s="125"/>
      <c r="BB96" s="125"/>
      <c r="BC96" s="124">
        <v>0</v>
      </c>
      <c r="BD96" s="1"/>
      <c r="BE96" s="125"/>
      <c r="BF96" s="125"/>
      <c r="BG96" s="124">
        <v>0</v>
      </c>
      <c r="BH96" s="126">
        <v>0</v>
      </c>
    </row>
    <row r="97" spans="1:60" ht="18.75" x14ac:dyDescent="0.25">
      <c r="A97" s="53">
        <v>79</v>
      </c>
      <c r="B97" s="132" t="s">
        <v>126</v>
      </c>
      <c r="C97" s="32">
        <v>0</v>
      </c>
      <c r="D97" s="32">
        <v>0</v>
      </c>
      <c r="E97" s="32">
        <v>0</v>
      </c>
      <c r="F97" s="32">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3">
        <v>0</v>
      </c>
      <c r="AF97" s="32">
        <v>0</v>
      </c>
      <c r="AG97" s="123">
        <v>0</v>
      </c>
      <c r="AH97" s="124">
        <v>0</v>
      </c>
      <c r="AI97" s="32">
        <v>0</v>
      </c>
      <c r="AJ97" s="32">
        <v>0</v>
      </c>
      <c r="AK97" s="124">
        <v>0</v>
      </c>
      <c r="AL97" s="32">
        <v>0</v>
      </c>
      <c r="AM97" s="32">
        <v>0</v>
      </c>
      <c r="AN97" s="32">
        <v>0</v>
      </c>
      <c r="AO97" s="124">
        <v>0</v>
      </c>
      <c r="AP97" s="32">
        <v>0</v>
      </c>
      <c r="AQ97" s="32">
        <v>0</v>
      </c>
      <c r="AR97" s="32">
        <v>0</v>
      </c>
      <c r="AS97" s="33">
        <v>0</v>
      </c>
      <c r="AT97" s="125"/>
      <c r="AU97" s="99"/>
      <c r="AV97" s="125">
        <v>0</v>
      </c>
      <c r="AW97" s="125">
        <v>0</v>
      </c>
      <c r="AX97" s="125" t="e">
        <v>#REF!</v>
      </c>
      <c r="AY97" s="125" t="e">
        <v>#REF!</v>
      </c>
      <c r="AZ97" s="99"/>
      <c r="BA97" s="125"/>
      <c r="BB97" s="125"/>
      <c r="BC97" s="124">
        <v>0</v>
      </c>
      <c r="BD97" s="1"/>
      <c r="BE97" s="125"/>
      <c r="BF97" s="125"/>
      <c r="BG97" s="124">
        <v>0</v>
      </c>
      <c r="BH97" s="126">
        <v>0</v>
      </c>
    </row>
    <row r="98" spans="1:60" ht="18.75" x14ac:dyDescent="0.25">
      <c r="A98" s="135"/>
      <c r="B98" s="136" t="s">
        <v>127</v>
      </c>
      <c r="C98" s="137">
        <v>7100</v>
      </c>
      <c r="D98" s="137">
        <v>0</v>
      </c>
      <c r="E98" s="137">
        <v>2849</v>
      </c>
      <c r="F98" s="137">
        <v>0</v>
      </c>
      <c r="G98" s="137">
        <v>2382</v>
      </c>
      <c r="H98" s="137">
        <v>0</v>
      </c>
      <c r="I98" s="137">
        <v>4747</v>
      </c>
      <c r="J98" s="137">
        <v>85</v>
      </c>
      <c r="K98" s="137">
        <v>14066</v>
      </c>
      <c r="L98" s="137">
        <v>0</v>
      </c>
      <c r="M98" s="137">
        <v>0</v>
      </c>
      <c r="N98" s="137">
        <v>2368</v>
      </c>
      <c r="O98" s="137">
        <v>2953</v>
      </c>
      <c r="P98" s="137">
        <v>0</v>
      </c>
      <c r="Q98" s="137">
        <v>11463</v>
      </c>
      <c r="R98" s="137">
        <v>11</v>
      </c>
      <c r="S98" s="137">
        <v>40474</v>
      </c>
      <c r="T98" s="137">
        <v>583</v>
      </c>
      <c r="U98" s="137">
        <v>1338</v>
      </c>
      <c r="V98" s="137">
        <v>0</v>
      </c>
      <c r="W98" s="137">
        <v>4600</v>
      </c>
      <c r="X98" s="137">
        <v>2636</v>
      </c>
      <c r="Y98" s="137">
        <v>1368</v>
      </c>
      <c r="Z98" s="137">
        <v>75</v>
      </c>
      <c r="AA98" s="137">
        <v>0</v>
      </c>
      <c r="AB98" s="137">
        <v>0</v>
      </c>
      <c r="AC98" s="137">
        <v>0</v>
      </c>
      <c r="AD98" s="137">
        <v>0</v>
      </c>
      <c r="AE98" s="138">
        <v>99098</v>
      </c>
      <c r="AF98" s="137">
        <v>7239</v>
      </c>
      <c r="AG98" s="138">
        <v>106337</v>
      </c>
      <c r="AH98" s="138">
        <v>1669</v>
      </c>
      <c r="AI98" s="137">
        <v>1669</v>
      </c>
      <c r="AJ98" s="137">
        <v>0</v>
      </c>
      <c r="AK98" s="138">
        <v>8558</v>
      </c>
      <c r="AL98" s="137">
        <v>8558</v>
      </c>
      <c r="AM98" s="137">
        <v>0</v>
      </c>
      <c r="AN98" s="137">
        <v>0</v>
      </c>
      <c r="AO98" s="138">
        <v>2375</v>
      </c>
      <c r="AP98" s="137">
        <v>983</v>
      </c>
      <c r="AQ98" s="137">
        <v>1392</v>
      </c>
      <c r="AR98" s="137">
        <v>0</v>
      </c>
      <c r="AS98" s="138">
        <v>118939</v>
      </c>
      <c r="AT98" s="138">
        <v>0</v>
      </c>
      <c r="AU98" s="133"/>
      <c r="AV98" s="138">
        <v>6460</v>
      </c>
      <c r="AW98" s="138">
        <v>14075</v>
      </c>
      <c r="AX98" s="138" t="e">
        <v>#REF!</v>
      </c>
      <c r="AY98" s="138" t="e">
        <v>#REF!</v>
      </c>
      <c r="AZ98" s="99"/>
      <c r="BA98" s="138">
        <v>1014</v>
      </c>
      <c r="BB98" s="138" t="e">
        <v>#REF!</v>
      </c>
      <c r="BC98" s="138">
        <v>0</v>
      </c>
      <c r="BD98" s="139"/>
      <c r="BE98" s="138">
        <v>1000</v>
      </c>
      <c r="BF98" s="138" t="e">
        <v>#REF!</v>
      </c>
      <c r="BG98" s="138">
        <v>0</v>
      </c>
      <c r="BH98" s="126">
        <v>0</v>
      </c>
    </row>
    <row r="99" spans="1:60" ht="18.75" x14ac:dyDescent="0.25">
      <c r="A99" s="135"/>
      <c r="B99" s="136" t="s">
        <v>128</v>
      </c>
      <c r="C99" s="137">
        <v>184375</v>
      </c>
      <c r="D99" s="137">
        <v>9888</v>
      </c>
      <c r="E99" s="137">
        <v>18763</v>
      </c>
      <c r="F99" s="137">
        <v>7692</v>
      </c>
      <c r="G99" s="137">
        <v>49958</v>
      </c>
      <c r="H99" s="137">
        <v>34325</v>
      </c>
      <c r="I99" s="137">
        <v>74344</v>
      </c>
      <c r="J99" s="137">
        <v>3181</v>
      </c>
      <c r="K99" s="137">
        <v>147779</v>
      </c>
      <c r="L99" s="137">
        <v>2915</v>
      </c>
      <c r="M99" s="137">
        <v>5941</v>
      </c>
      <c r="N99" s="137">
        <v>109197</v>
      </c>
      <c r="O99" s="137">
        <v>132997</v>
      </c>
      <c r="P99" s="137">
        <v>5913</v>
      </c>
      <c r="Q99" s="137">
        <v>687188</v>
      </c>
      <c r="R99" s="137">
        <v>18979</v>
      </c>
      <c r="S99" s="137">
        <v>501630</v>
      </c>
      <c r="T99" s="137">
        <v>46371</v>
      </c>
      <c r="U99" s="137">
        <v>16185</v>
      </c>
      <c r="V99" s="137">
        <v>8657</v>
      </c>
      <c r="W99" s="137">
        <v>67458</v>
      </c>
      <c r="X99" s="137">
        <v>71289</v>
      </c>
      <c r="Y99" s="137">
        <v>49509</v>
      </c>
      <c r="Z99" s="137">
        <v>4085</v>
      </c>
      <c r="AA99" s="137">
        <v>38478</v>
      </c>
      <c r="AB99" s="137">
        <v>2205</v>
      </c>
      <c r="AC99" s="137">
        <v>24711</v>
      </c>
      <c r="AD99" s="137">
        <v>40611</v>
      </c>
      <c r="AE99" s="33">
        <v>2364624</v>
      </c>
      <c r="AF99" s="137">
        <v>106584</v>
      </c>
      <c r="AG99" s="33">
        <v>2471208</v>
      </c>
      <c r="AH99" s="33">
        <v>325265</v>
      </c>
      <c r="AI99" s="137">
        <v>113570</v>
      </c>
      <c r="AJ99" s="137">
        <v>211695</v>
      </c>
      <c r="AK99" s="33">
        <v>527163</v>
      </c>
      <c r="AL99" s="137">
        <v>524382</v>
      </c>
      <c r="AM99" s="137">
        <v>1071</v>
      </c>
      <c r="AN99" s="137">
        <v>1710</v>
      </c>
      <c r="AO99" s="33">
        <v>164200</v>
      </c>
      <c r="AP99" s="137">
        <v>80084</v>
      </c>
      <c r="AQ99" s="137">
        <v>84116</v>
      </c>
      <c r="AR99" s="137">
        <v>317808</v>
      </c>
      <c r="AS99" s="138">
        <v>3805644</v>
      </c>
      <c r="AT99" s="138">
        <v>46619</v>
      </c>
      <c r="AU99" s="133"/>
      <c r="AV99" s="138">
        <v>140644</v>
      </c>
      <c r="AW99" s="138">
        <v>957329</v>
      </c>
      <c r="AX99" s="138" t="e">
        <v>#REF!</v>
      </c>
      <c r="AY99" s="138" t="e">
        <v>#REF!</v>
      </c>
      <c r="AZ99" s="99"/>
      <c r="BA99" s="138">
        <v>45247</v>
      </c>
      <c r="BB99" s="138" t="e">
        <v>#REF!</v>
      </c>
      <c r="BC99" s="138" t="e">
        <v>#REF!</v>
      </c>
      <c r="BD99" s="139"/>
      <c r="BE99" s="138">
        <v>81265</v>
      </c>
      <c r="BF99" s="138" t="e">
        <v>#REF!</v>
      </c>
      <c r="BG99" s="138" t="e">
        <v>#REF!</v>
      </c>
      <c r="BH99" s="126">
        <v>0</v>
      </c>
    </row>
    <row r="100" spans="1:60" ht="66" x14ac:dyDescent="0.25">
      <c r="A100" s="53"/>
      <c r="B100" s="65" t="s">
        <v>129</v>
      </c>
      <c r="C100" s="32">
        <v>1024</v>
      </c>
      <c r="D100" s="32">
        <v>48</v>
      </c>
      <c r="E100" s="32">
        <v>103</v>
      </c>
      <c r="F100" s="32">
        <v>169</v>
      </c>
      <c r="G100" s="32">
        <v>437</v>
      </c>
      <c r="H100" s="32">
        <v>141</v>
      </c>
      <c r="I100" s="32">
        <v>332</v>
      </c>
      <c r="J100" s="32">
        <v>23</v>
      </c>
      <c r="K100" s="32">
        <v>716</v>
      </c>
      <c r="L100" s="32">
        <v>129</v>
      </c>
      <c r="M100" s="32">
        <v>101</v>
      </c>
      <c r="N100" s="32">
        <v>705</v>
      </c>
      <c r="O100" s="32">
        <v>776</v>
      </c>
      <c r="P100" s="32">
        <v>16</v>
      </c>
      <c r="Q100" s="32">
        <v>2581</v>
      </c>
      <c r="R100" s="32">
        <v>95</v>
      </c>
      <c r="S100" s="32">
        <v>5869</v>
      </c>
      <c r="T100" s="32">
        <v>887</v>
      </c>
      <c r="U100" s="32">
        <v>253</v>
      </c>
      <c r="V100" s="32">
        <v>0</v>
      </c>
      <c r="W100" s="32">
        <v>764</v>
      </c>
      <c r="X100" s="32">
        <v>313</v>
      </c>
      <c r="Y100" s="32">
        <v>2676</v>
      </c>
      <c r="Z100" s="32">
        <v>39</v>
      </c>
      <c r="AA100" s="32">
        <v>4</v>
      </c>
      <c r="AB100" s="32">
        <v>8</v>
      </c>
      <c r="AC100" s="32">
        <v>0</v>
      </c>
      <c r="AD100" s="32">
        <v>0</v>
      </c>
      <c r="AE100" s="33">
        <v>18209</v>
      </c>
      <c r="AF100" s="32">
        <v>9119</v>
      </c>
      <c r="AG100" s="123">
        <v>27328</v>
      </c>
      <c r="AH100" s="124">
        <v>0</v>
      </c>
      <c r="AI100" s="32">
        <v>0</v>
      </c>
      <c r="AJ100" s="32">
        <v>0</v>
      </c>
      <c r="AK100" s="124">
        <v>0</v>
      </c>
      <c r="AL100" s="32">
        <v>0</v>
      </c>
      <c r="AM100" s="32">
        <v>0</v>
      </c>
      <c r="AN100" s="32">
        <v>0</v>
      </c>
      <c r="AO100" s="124">
        <v>0</v>
      </c>
      <c r="AP100" s="32">
        <v>0</v>
      </c>
      <c r="AQ100" s="32">
        <v>0</v>
      </c>
      <c r="AR100" s="32">
        <v>0</v>
      </c>
      <c r="AS100" s="33">
        <v>27328</v>
      </c>
      <c r="AT100" s="125">
        <v>0</v>
      </c>
      <c r="AU100" s="99"/>
      <c r="AV100" s="125">
        <v>1024</v>
      </c>
      <c r="AW100" s="125">
        <v>2581</v>
      </c>
      <c r="AX100" s="125" t="e">
        <v>#REF!</v>
      </c>
      <c r="AY100" s="125" t="e">
        <v>#REF!</v>
      </c>
      <c r="AZ100" s="99"/>
      <c r="BA100" s="125"/>
      <c r="BB100" s="125"/>
      <c r="BC100" s="124">
        <v>0</v>
      </c>
      <c r="BD100" s="1"/>
      <c r="BE100" s="125"/>
      <c r="BF100" s="125"/>
      <c r="BG100" s="124">
        <v>0</v>
      </c>
      <c r="BH100" s="126">
        <v>0</v>
      </c>
    </row>
    <row r="101" spans="1:60" ht="18.75" x14ac:dyDescent="0.25">
      <c r="A101" s="64"/>
      <c r="B101" s="40" t="s">
        <v>128</v>
      </c>
      <c r="C101" s="43">
        <v>185399</v>
      </c>
      <c r="D101" s="43">
        <v>9936</v>
      </c>
      <c r="E101" s="43">
        <v>18866</v>
      </c>
      <c r="F101" s="43">
        <v>7861</v>
      </c>
      <c r="G101" s="43">
        <v>50395</v>
      </c>
      <c r="H101" s="43">
        <v>34466</v>
      </c>
      <c r="I101" s="43">
        <v>74676</v>
      </c>
      <c r="J101" s="43">
        <v>3204</v>
      </c>
      <c r="K101" s="43">
        <v>148495</v>
      </c>
      <c r="L101" s="43">
        <v>3044</v>
      </c>
      <c r="M101" s="43">
        <v>6042</v>
      </c>
      <c r="N101" s="43">
        <v>109902</v>
      </c>
      <c r="O101" s="43">
        <v>133773</v>
      </c>
      <c r="P101" s="43">
        <v>5929</v>
      </c>
      <c r="Q101" s="43">
        <v>689769</v>
      </c>
      <c r="R101" s="43">
        <v>19074</v>
      </c>
      <c r="S101" s="43">
        <v>507499</v>
      </c>
      <c r="T101" s="43">
        <v>47258</v>
      </c>
      <c r="U101" s="43">
        <v>16438</v>
      </c>
      <c r="V101" s="43">
        <v>8657</v>
      </c>
      <c r="W101" s="43">
        <v>68222</v>
      </c>
      <c r="X101" s="43">
        <v>71602</v>
      </c>
      <c r="Y101" s="43">
        <v>52185</v>
      </c>
      <c r="Z101" s="43">
        <v>4124</v>
      </c>
      <c r="AA101" s="43">
        <v>38482</v>
      </c>
      <c r="AB101" s="43">
        <v>2213</v>
      </c>
      <c r="AC101" s="43">
        <v>24711</v>
      </c>
      <c r="AD101" s="43">
        <v>40611</v>
      </c>
      <c r="AE101" s="41">
        <v>2382833</v>
      </c>
      <c r="AF101" s="43">
        <v>115703</v>
      </c>
      <c r="AG101" s="41">
        <v>2498536</v>
      </c>
      <c r="AH101" s="41">
        <v>325265</v>
      </c>
      <c r="AI101" s="43">
        <v>113570</v>
      </c>
      <c r="AJ101" s="43">
        <v>211695</v>
      </c>
      <c r="AK101" s="41">
        <v>527163</v>
      </c>
      <c r="AL101" s="43">
        <v>524382</v>
      </c>
      <c r="AM101" s="43">
        <v>1071</v>
      </c>
      <c r="AN101" s="43">
        <v>1710</v>
      </c>
      <c r="AO101" s="41">
        <v>164200</v>
      </c>
      <c r="AP101" s="43">
        <v>80084</v>
      </c>
      <c r="AQ101" s="43">
        <v>84116</v>
      </c>
      <c r="AR101" s="43">
        <v>317808</v>
      </c>
      <c r="AS101" s="41">
        <v>3832972</v>
      </c>
      <c r="AT101" s="41">
        <v>46619</v>
      </c>
      <c r="AU101" s="110"/>
      <c r="AV101" s="41">
        <v>141668</v>
      </c>
      <c r="AW101" s="41">
        <v>959910</v>
      </c>
      <c r="AX101" s="41" t="e">
        <v>#REF!</v>
      </c>
      <c r="AY101" s="41" t="e">
        <v>#REF!</v>
      </c>
      <c r="AZ101" s="99"/>
      <c r="BA101" s="41">
        <v>45247</v>
      </c>
      <c r="BB101" s="41" t="e">
        <v>#REF!</v>
      </c>
      <c r="BC101" s="41" t="e">
        <v>#REF!</v>
      </c>
      <c r="BD101" s="1"/>
      <c r="BE101" s="41">
        <v>81265</v>
      </c>
      <c r="BF101" s="41" t="e">
        <v>#REF!</v>
      </c>
      <c r="BG101" s="41" t="e">
        <v>#REF!</v>
      </c>
      <c r="BH101" s="126">
        <v>0</v>
      </c>
    </row>
    <row r="102" spans="1:60" ht="30.75" hidden="1" customHeight="1" x14ac:dyDescent="0.25">
      <c r="A102" s="53"/>
      <c r="B102" s="140" t="s">
        <v>163</v>
      </c>
      <c r="C102" s="141">
        <v>0.85115365733922432</v>
      </c>
      <c r="D102" s="142">
        <v>0.85121602288984266</v>
      </c>
      <c r="E102" s="141">
        <v>0.85125748502994014</v>
      </c>
      <c r="F102" s="143">
        <v>0</v>
      </c>
      <c r="G102" s="142">
        <v>0.85122053872053871</v>
      </c>
      <c r="H102" s="144">
        <v>0.85104490884837702</v>
      </c>
      <c r="I102" s="142">
        <v>0.85125801677355695</v>
      </c>
      <c r="J102" s="143">
        <v>0</v>
      </c>
      <c r="K102" s="141">
        <v>0.85115864527629237</v>
      </c>
      <c r="L102" s="145">
        <v>0</v>
      </c>
      <c r="M102" s="145">
        <v>0</v>
      </c>
      <c r="N102" s="146">
        <v>0.85124347559103475</v>
      </c>
      <c r="O102" s="146">
        <v>0.85114300903774587</v>
      </c>
      <c r="P102" s="145">
        <v>0</v>
      </c>
      <c r="Q102" s="147">
        <v>0.85117420539116906</v>
      </c>
      <c r="R102" s="148">
        <v>0.8517985611510791</v>
      </c>
      <c r="S102" s="146">
        <v>0.85117792932424052</v>
      </c>
      <c r="T102" s="148">
        <v>0.8511516731855715</v>
      </c>
      <c r="U102" s="146">
        <v>0.85147744945567649</v>
      </c>
      <c r="V102" s="146">
        <v>0.85147744945567649</v>
      </c>
      <c r="W102" s="146">
        <v>0.85171790235081379</v>
      </c>
      <c r="X102" s="148">
        <v>0.8510802469135802</v>
      </c>
      <c r="Y102" s="146">
        <v>0.85120435120435123</v>
      </c>
      <c r="Z102" s="145">
        <v>0</v>
      </c>
      <c r="AA102" s="145">
        <v>0</v>
      </c>
      <c r="AB102" s="149">
        <v>0</v>
      </c>
      <c r="AC102" s="150">
        <v>1</v>
      </c>
      <c r="AD102" s="149">
        <v>0</v>
      </c>
      <c r="AE102" s="145"/>
      <c r="AF102" s="147">
        <v>0.85115562403697997</v>
      </c>
      <c r="AG102" s="123"/>
      <c r="AH102" s="123">
        <v>0</v>
      </c>
      <c r="AI102" s="145">
        <v>0</v>
      </c>
      <c r="AJ102" s="145">
        <v>0</v>
      </c>
      <c r="AK102" s="123">
        <v>0</v>
      </c>
      <c r="AL102" s="123">
        <v>0</v>
      </c>
      <c r="AM102" s="123">
        <v>0</v>
      </c>
      <c r="AN102" s="123">
        <v>0</v>
      </c>
      <c r="AO102" s="145"/>
      <c r="AP102" s="145"/>
      <c r="AQ102" s="145"/>
      <c r="AR102" s="145">
        <v>0</v>
      </c>
      <c r="AS102" s="145"/>
      <c r="AT102" s="42"/>
      <c r="AU102" s="42"/>
      <c r="AV102" s="42"/>
      <c r="AW102" s="42"/>
      <c r="AX102" s="42"/>
      <c r="AY102" s="42"/>
      <c r="AZ102" s="110"/>
      <c r="BA102" s="42"/>
      <c r="BB102" s="42"/>
      <c r="BC102" s="42"/>
      <c r="BD102" s="4"/>
      <c r="BE102" s="42"/>
      <c r="BF102" s="42"/>
      <c r="BG102" s="42"/>
    </row>
    <row r="103" spans="1:60" ht="49.5" hidden="1" x14ac:dyDescent="0.25">
      <c r="A103" s="151"/>
      <c r="B103" s="152" t="s">
        <v>164</v>
      </c>
      <c r="C103" s="153">
        <v>0.69836290980965066</v>
      </c>
      <c r="D103" s="154">
        <v>1</v>
      </c>
      <c r="E103" s="154">
        <v>1</v>
      </c>
      <c r="F103" s="155">
        <v>0</v>
      </c>
      <c r="G103" s="153">
        <v>0.74984658044866692</v>
      </c>
      <c r="H103" s="156">
        <v>1</v>
      </c>
      <c r="I103" s="153">
        <v>1</v>
      </c>
      <c r="J103" s="153">
        <v>1</v>
      </c>
      <c r="K103" s="153">
        <v>0.90562629387174387</v>
      </c>
      <c r="L103" s="157">
        <v>7.7306733167082295E-2</v>
      </c>
      <c r="M103" s="157">
        <v>1</v>
      </c>
      <c r="N103" s="157">
        <v>0.98369079535299375</v>
      </c>
      <c r="O103" s="157">
        <v>1</v>
      </c>
      <c r="P103" s="157">
        <v>1</v>
      </c>
      <c r="Q103" s="157">
        <v>0.70488617060478331</v>
      </c>
      <c r="R103" s="157">
        <v>1</v>
      </c>
      <c r="S103" s="157">
        <v>0.53509130729045751</v>
      </c>
      <c r="T103" s="157">
        <v>0.64050897421545583</v>
      </c>
      <c r="U103" s="157">
        <v>0.51191832085909539</v>
      </c>
      <c r="V103" s="157">
        <v>0.51191832085909539</v>
      </c>
      <c r="W103" s="157">
        <v>0.487474685590783</v>
      </c>
      <c r="X103" s="157">
        <v>0.76033042912403748</v>
      </c>
      <c r="Y103" s="157">
        <v>0.37323943661971831</v>
      </c>
      <c r="Z103" s="157">
        <v>1</v>
      </c>
      <c r="AA103" s="157">
        <v>0.83964646464646464</v>
      </c>
      <c r="AB103" s="158">
        <v>0.83975346687211094</v>
      </c>
      <c r="AC103" s="158">
        <v>1</v>
      </c>
      <c r="AD103" s="159">
        <v>0</v>
      </c>
      <c r="AE103" s="160"/>
      <c r="AF103" s="157"/>
      <c r="AG103" s="160"/>
      <c r="AH103" s="160"/>
      <c r="AI103" s="160"/>
      <c r="AJ103" s="160"/>
      <c r="AK103" s="160"/>
      <c r="AL103" s="160"/>
      <c r="AM103" s="160"/>
      <c r="AN103" s="160"/>
      <c r="AO103" s="160"/>
      <c r="AP103" s="160"/>
      <c r="AQ103" s="160"/>
      <c r="AR103" s="160">
        <v>0</v>
      </c>
      <c r="AS103" s="160"/>
      <c r="AT103" s="110"/>
      <c r="AU103" s="110"/>
      <c r="AV103" s="110"/>
      <c r="AW103" s="110"/>
      <c r="AX103" s="110"/>
      <c r="AY103" s="110"/>
      <c r="AZ103" s="99"/>
      <c r="BA103" s="110"/>
      <c r="BB103" s="110"/>
      <c r="BC103" s="161"/>
      <c r="BD103" s="162"/>
      <c r="BE103" s="110"/>
      <c r="BF103" s="110"/>
      <c r="BG103" s="161"/>
    </row>
    <row r="104" spans="1:60" ht="18.75" hidden="1" x14ac:dyDescent="0.25">
      <c r="A104" s="151"/>
      <c r="B104" s="163"/>
      <c r="C104" s="164" t="e">
        <v>#REF!</v>
      </c>
      <c r="D104" s="164"/>
      <c r="E104" s="164"/>
      <c r="F104" s="164"/>
      <c r="G104" s="164">
        <v>-11713</v>
      </c>
      <c r="H104" s="164"/>
      <c r="I104" s="164">
        <v>-603</v>
      </c>
      <c r="J104" s="164"/>
      <c r="K104" s="164"/>
      <c r="L104" s="164">
        <v>-1110</v>
      </c>
      <c r="M104" s="164">
        <v>0</v>
      </c>
      <c r="N104" s="164"/>
      <c r="O104" s="164"/>
      <c r="P104" s="164"/>
      <c r="Q104" s="164">
        <v>-484617</v>
      </c>
      <c r="R104" s="164"/>
      <c r="S104" s="164">
        <v>-1021244</v>
      </c>
      <c r="T104" s="164">
        <v>-19953</v>
      </c>
      <c r="U104" s="164">
        <v>-12190</v>
      </c>
      <c r="V104" s="164"/>
      <c r="W104" s="164">
        <v>-63837</v>
      </c>
      <c r="X104" s="164">
        <v>-13645</v>
      </c>
      <c r="Y104" s="164"/>
      <c r="Z104" s="164"/>
      <c r="AA104" s="164">
        <v>0</v>
      </c>
      <c r="AB104" s="164"/>
      <c r="AC104" s="164"/>
      <c r="AD104" s="164"/>
      <c r="AE104" s="164"/>
      <c r="AF104" s="157">
        <v>1</v>
      </c>
      <c r="AG104" s="164"/>
      <c r="AH104" s="164"/>
      <c r="AI104" s="164"/>
      <c r="AJ104" s="164"/>
      <c r="AK104" s="164"/>
      <c r="AL104" s="164"/>
      <c r="AM104" s="164"/>
      <c r="AN104" s="164"/>
      <c r="AO104" s="164"/>
      <c r="AP104" s="164"/>
      <c r="AQ104" s="164"/>
      <c r="AR104" s="164"/>
      <c r="AS104" s="164"/>
      <c r="AT104" s="110"/>
      <c r="AU104" s="110"/>
      <c r="AV104" s="110"/>
      <c r="AW104" s="110"/>
      <c r="AX104" s="110"/>
      <c r="AY104" s="110"/>
      <c r="AZ104" s="99"/>
      <c r="BA104" s="110"/>
      <c r="BB104" s="110"/>
      <c r="BC104" s="161"/>
      <c r="BD104" s="162"/>
      <c r="BE104" s="110"/>
      <c r="BF104" s="110"/>
      <c r="BG104" s="161"/>
    </row>
    <row r="105" spans="1:60" ht="18.75" hidden="1" x14ac:dyDescent="0.3">
      <c r="A105" s="70"/>
      <c r="B105" s="165" t="s">
        <v>165</v>
      </c>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166"/>
      <c r="AF105" s="157">
        <v>0</v>
      </c>
      <c r="AG105" s="166"/>
      <c r="AH105" s="166"/>
      <c r="AI105" s="166"/>
      <c r="AJ105" s="166"/>
      <c r="AK105" s="166"/>
      <c r="AL105" s="166"/>
      <c r="AM105" s="166"/>
      <c r="AN105" s="166"/>
      <c r="AO105" s="166"/>
      <c r="AP105" s="166"/>
      <c r="AQ105" s="166"/>
      <c r="AR105" s="166"/>
      <c r="AS105" s="167"/>
      <c r="AT105" s="168"/>
      <c r="AU105" s="168"/>
      <c r="AV105" s="168"/>
      <c r="AW105" s="168"/>
      <c r="AX105" s="168"/>
      <c r="AY105" s="168"/>
      <c r="AZ105" s="99"/>
      <c r="BA105" s="168"/>
      <c r="BB105" s="168"/>
      <c r="BC105" s="66"/>
      <c r="BD105" s="1"/>
      <c r="BE105" s="168"/>
      <c r="BF105" s="168"/>
      <c r="BG105" s="66"/>
    </row>
    <row r="106" spans="1:60" ht="66.75" hidden="1" x14ac:dyDescent="0.3">
      <c r="A106" s="70"/>
      <c r="B106" s="169" t="s">
        <v>166</v>
      </c>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166"/>
      <c r="AF106" s="157">
        <v>1</v>
      </c>
      <c r="AG106" s="166"/>
      <c r="AH106" s="166"/>
      <c r="AI106" s="166"/>
      <c r="AJ106" s="166"/>
      <c r="AK106" s="166"/>
      <c r="AL106" s="166"/>
      <c r="AM106" s="166"/>
      <c r="AN106" s="166"/>
      <c r="AO106" s="166"/>
      <c r="AP106" s="166"/>
      <c r="AQ106" s="166"/>
      <c r="AR106" s="166"/>
      <c r="AS106" s="170"/>
      <c r="AT106" s="171"/>
      <c r="AU106" s="171"/>
      <c r="AV106" s="171"/>
      <c r="AW106" s="171"/>
      <c r="AX106" s="171"/>
      <c r="AY106" s="171"/>
      <c r="AZ106" s="99"/>
      <c r="BA106" s="171"/>
      <c r="BB106" s="171"/>
      <c r="BC106" s="172"/>
      <c r="BD106" s="1"/>
      <c r="BE106" s="171"/>
      <c r="BF106" s="171"/>
      <c r="BG106" s="172"/>
    </row>
    <row r="107" spans="1:60" ht="19.5" hidden="1" x14ac:dyDescent="0.3">
      <c r="A107" s="70"/>
      <c r="B107" s="173" t="s">
        <v>167</v>
      </c>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c r="AC107" s="174"/>
      <c r="AD107" s="174"/>
      <c r="AE107" s="175"/>
      <c r="AF107" s="157">
        <v>0.9178871711418497</v>
      </c>
      <c r="AG107" s="175"/>
      <c r="AH107" s="175"/>
      <c r="AI107" s="175"/>
      <c r="AJ107" s="175"/>
      <c r="AK107" s="175"/>
      <c r="AL107" s="175"/>
      <c r="AM107" s="175"/>
      <c r="AN107" s="175"/>
      <c r="AO107" s="175"/>
      <c r="AP107" s="175"/>
      <c r="AQ107" s="175"/>
      <c r="AR107" s="175"/>
      <c r="AS107" s="176"/>
      <c r="AT107" s="177"/>
      <c r="AU107" s="177"/>
      <c r="AV107" s="177"/>
      <c r="AW107" s="177"/>
      <c r="AX107" s="177"/>
      <c r="AY107" s="177"/>
      <c r="AZ107" s="99"/>
      <c r="BA107" s="177"/>
      <c r="BB107" s="177"/>
      <c r="BC107" s="172"/>
      <c r="BD107" s="1"/>
      <c r="BE107" s="177"/>
      <c r="BF107" s="177"/>
      <c r="BG107" s="172"/>
    </row>
    <row r="108" spans="1:60" ht="19.5" hidden="1" x14ac:dyDescent="0.3">
      <c r="A108" s="70"/>
      <c r="B108" s="178" t="s">
        <v>168</v>
      </c>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166"/>
      <c r="AF108" s="157">
        <v>0</v>
      </c>
      <c r="AG108" s="166"/>
      <c r="AH108" s="166"/>
      <c r="AI108" s="166"/>
      <c r="AJ108" s="166"/>
      <c r="AK108" s="166"/>
      <c r="AL108" s="166"/>
      <c r="AM108" s="166"/>
      <c r="AN108" s="166"/>
      <c r="AO108" s="166"/>
      <c r="AP108" s="166"/>
      <c r="AQ108" s="166"/>
      <c r="AR108" s="166"/>
      <c r="AS108" s="179"/>
      <c r="AT108" s="180"/>
      <c r="AU108" s="180"/>
      <c r="AV108" s="180"/>
      <c r="AW108" s="180"/>
      <c r="AX108" s="180"/>
      <c r="AY108" s="180"/>
      <c r="AZ108" s="99"/>
      <c r="BA108" s="180"/>
      <c r="BB108" s="180"/>
      <c r="BC108" s="1"/>
      <c r="BD108" s="1"/>
      <c r="BE108" s="180"/>
      <c r="BF108" s="180"/>
      <c r="BG108" s="1"/>
    </row>
    <row r="109" spans="1:60" ht="50.25" hidden="1" x14ac:dyDescent="0.3">
      <c r="A109" s="70"/>
      <c r="B109" s="163" t="s">
        <v>169</v>
      </c>
      <c r="C109" s="181">
        <v>1</v>
      </c>
      <c r="D109" s="181">
        <v>1</v>
      </c>
      <c r="E109" s="181">
        <v>1</v>
      </c>
      <c r="F109" s="181">
        <v>1</v>
      </c>
      <c r="G109" s="181">
        <v>1</v>
      </c>
      <c r="H109" s="181">
        <v>1</v>
      </c>
      <c r="I109" s="181">
        <v>1</v>
      </c>
      <c r="J109" s="181">
        <v>1</v>
      </c>
      <c r="K109" s="181">
        <v>1</v>
      </c>
      <c r="L109" s="181">
        <v>1</v>
      </c>
      <c r="M109" s="181">
        <v>1</v>
      </c>
      <c r="N109" s="181">
        <v>1</v>
      </c>
      <c r="O109" s="181">
        <v>1</v>
      </c>
      <c r="P109" s="182">
        <v>1</v>
      </c>
      <c r="Q109" s="181">
        <v>1</v>
      </c>
      <c r="R109" s="181">
        <v>1</v>
      </c>
      <c r="S109" s="181">
        <v>1</v>
      </c>
      <c r="T109" s="181">
        <v>1</v>
      </c>
      <c r="U109" s="183">
        <v>1</v>
      </c>
      <c r="V109" s="183">
        <v>1</v>
      </c>
      <c r="W109" s="181">
        <v>1</v>
      </c>
      <c r="X109" s="181">
        <v>1</v>
      </c>
      <c r="Y109" s="181">
        <v>1</v>
      </c>
      <c r="Z109" s="181">
        <v>1</v>
      </c>
      <c r="AA109" s="181">
        <v>1</v>
      </c>
      <c r="AB109" s="181">
        <v>1</v>
      </c>
      <c r="AC109" s="181">
        <v>1</v>
      </c>
      <c r="AD109" s="181">
        <v>0.9178871711418497</v>
      </c>
      <c r="AE109" s="184"/>
      <c r="AF109" s="157">
        <v>0.69052694872635834</v>
      </c>
      <c r="AG109" s="184"/>
      <c r="AH109" s="184"/>
      <c r="AI109" s="184"/>
      <c r="AJ109" s="184"/>
      <c r="AK109" s="184"/>
      <c r="AL109" s="184"/>
      <c r="AM109" s="184"/>
      <c r="AN109" s="184"/>
      <c r="AO109" s="184"/>
      <c r="AP109" s="184"/>
      <c r="AQ109" s="184"/>
      <c r="AR109" s="184">
        <v>0</v>
      </c>
      <c r="AS109" s="184"/>
      <c r="AT109" s="1"/>
      <c r="AU109" s="1"/>
      <c r="AV109" s="36">
        <v>0</v>
      </c>
      <c r="AW109" s="1"/>
      <c r="AX109" s="1"/>
      <c r="AY109" s="1"/>
      <c r="AZ109" s="110"/>
      <c r="BA109" s="1"/>
      <c r="BB109" s="1"/>
      <c r="BC109" s="1"/>
      <c r="BD109" s="1"/>
      <c r="BE109" s="1"/>
      <c r="BF109" s="1"/>
      <c r="BG109" s="1"/>
    </row>
    <row r="110" spans="1:60" ht="18.75" hidden="1" x14ac:dyDescent="0.25">
      <c r="A110" s="1"/>
      <c r="B110" s="1"/>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v>0</v>
      </c>
      <c r="AS110" s="185">
        <v>13547904</v>
      </c>
      <c r="AT110" s="1"/>
      <c r="AU110" s="1"/>
      <c r="AV110" s="1"/>
      <c r="AW110" s="1"/>
      <c r="AX110" s="1"/>
      <c r="AY110" s="1"/>
      <c r="AZ110" s="99"/>
      <c r="BA110" s="1"/>
      <c r="BB110" s="1"/>
      <c r="BC110" s="1"/>
      <c r="BD110" s="1"/>
      <c r="BE110" s="1"/>
      <c r="BF110" s="1"/>
      <c r="BG110" s="1"/>
    </row>
    <row r="111" spans="1:60" ht="18.75" hidden="1" x14ac:dyDescent="0.25">
      <c r="A111" s="1"/>
      <c r="B111" s="140" t="s">
        <v>170</v>
      </c>
      <c r="C111" s="125">
        <v>9587</v>
      </c>
      <c r="D111" s="125">
        <v>595</v>
      </c>
      <c r="E111" s="125">
        <v>3554</v>
      </c>
      <c r="F111" s="125">
        <v>0</v>
      </c>
      <c r="G111" s="125">
        <v>4045</v>
      </c>
      <c r="H111" s="125">
        <v>1914</v>
      </c>
      <c r="I111" s="125">
        <v>3451</v>
      </c>
      <c r="J111" s="125">
        <v>0</v>
      </c>
      <c r="K111" s="125">
        <v>8595</v>
      </c>
      <c r="L111" s="125">
        <v>0</v>
      </c>
      <c r="M111" s="125">
        <v>0</v>
      </c>
      <c r="N111" s="125">
        <v>5545</v>
      </c>
      <c r="O111" s="125">
        <v>4803</v>
      </c>
      <c r="P111" s="125">
        <v>0</v>
      </c>
      <c r="Q111" s="186">
        <v>43701</v>
      </c>
      <c r="R111" s="125">
        <v>592</v>
      </c>
      <c r="S111" s="186">
        <v>28054</v>
      </c>
      <c r="T111" s="125">
        <v>3917</v>
      </c>
      <c r="U111" s="125">
        <v>1095</v>
      </c>
      <c r="V111" s="125">
        <v>0</v>
      </c>
      <c r="W111" s="125">
        <v>471</v>
      </c>
      <c r="X111" s="125">
        <v>2206</v>
      </c>
      <c r="Y111" s="125">
        <v>2191</v>
      </c>
      <c r="Z111" s="125">
        <v>0</v>
      </c>
      <c r="AA111" s="125">
        <v>0</v>
      </c>
      <c r="AB111" s="125">
        <v>0</v>
      </c>
      <c r="AC111" s="125">
        <v>861</v>
      </c>
      <c r="AD111" s="125">
        <v>0</v>
      </c>
      <c r="AE111" s="33">
        <v>125177</v>
      </c>
      <c r="AF111" s="125">
        <v>5524</v>
      </c>
      <c r="AG111" s="123">
        <v>130701</v>
      </c>
      <c r="AH111" s="124">
        <v>13974</v>
      </c>
      <c r="AI111" s="125">
        <v>4991</v>
      </c>
      <c r="AJ111" s="125">
        <v>8983</v>
      </c>
      <c r="AK111" s="125">
        <v>24880</v>
      </c>
      <c r="AL111" s="125">
        <v>24813</v>
      </c>
      <c r="AM111" s="125">
        <v>0</v>
      </c>
      <c r="AN111" s="125">
        <v>67</v>
      </c>
      <c r="AO111" s="125">
        <v>7291</v>
      </c>
      <c r="AP111" s="125">
        <v>3522</v>
      </c>
      <c r="AQ111" s="125">
        <v>3769</v>
      </c>
      <c r="AR111" s="125">
        <v>0</v>
      </c>
      <c r="AS111" s="33">
        <v>176846</v>
      </c>
      <c r="AT111" s="1"/>
      <c r="AU111" s="36">
        <v>2554</v>
      </c>
      <c r="AV111" s="36">
        <v>176846</v>
      </c>
      <c r="AW111" s="1" t="s">
        <v>170</v>
      </c>
      <c r="AX111" s="1"/>
      <c r="AY111" s="36"/>
      <c r="AZ111" s="99"/>
      <c r="BA111" s="187"/>
      <c r="BB111" s="1"/>
      <c r="BC111" s="1"/>
      <c r="BD111" s="1"/>
      <c r="BE111" s="36"/>
      <c r="BF111" s="1"/>
      <c r="BG111" s="1"/>
    </row>
    <row r="112" spans="1:60" ht="33" hidden="1" x14ac:dyDescent="0.25">
      <c r="A112" s="1"/>
      <c r="B112" s="152" t="s">
        <v>171</v>
      </c>
      <c r="C112" s="125">
        <v>81265</v>
      </c>
      <c r="D112" s="125">
        <v>2331</v>
      </c>
      <c r="E112" s="125">
        <v>5626</v>
      </c>
      <c r="F112" s="125">
        <v>0</v>
      </c>
      <c r="G112" s="125">
        <v>32991</v>
      </c>
      <c r="H112" s="125">
        <v>32411</v>
      </c>
      <c r="I112" s="125">
        <v>32444</v>
      </c>
      <c r="J112" s="125">
        <v>146</v>
      </c>
      <c r="K112" s="125">
        <v>113302</v>
      </c>
      <c r="L112" s="125">
        <v>93</v>
      </c>
      <c r="M112" s="125">
        <v>3885</v>
      </c>
      <c r="N112" s="125">
        <v>92463</v>
      </c>
      <c r="O112" s="125">
        <v>103740</v>
      </c>
      <c r="P112" s="125">
        <v>1754</v>
      </c>
      <c r="Q112" s="125">
        <v>628993</v>
      </c>
      <c r="R112" s="125">
        <v>8351</v>
      </c>
      <c r="S112" s="125">
        <v>437645</v>
      </c>
      <c r="T112" s="125">
        <v>34330</v>
      </c>
      <c r="U112" s="125">
        <v>7490</v>
      </c>
      <c r="V112" s="125">
        <v>5095</v>
      </c>
      <c r="W112" s="125">
        <v>57289</v>
      </c>
      <c r="X112" s="125">
        <v>42063</v>
      </c>
      <c r="Y112" s="125">
        <v>6413</v>
      </c>
      <c r="Z112" s="125">
        <v>610</v>
      </c>
      <c r="AA112" s="125">
        <v>0</v>
      </c>
      <c r="AB112" s="125">
        <v>0</v>
      </c>
      <c r="AC112" s="125">
        <v>14862</v>
      </c>
      <c r="AD112" s="125"/>
      <c r="AE112" s="33">
        <v>1745592</v>
      </c>
      <c r="AF112" s="125"/>
      <c r="AG112" s="123">
        <v>1745592</v>
      </c>
      <c r="AH112" s="124">
        <v>0</v>
      </c>
      <c r="AI112" s="125"/>
      <c r="AJ112" s="125"/>
      <c r="AK112" s="125"/>
      <c r="AL112" s="125"/>
      <c r="AM112" s="125"/>
      <c r="AN112" s="125"/>
      <c r="AO112" s="125"/>
      <c r="AP112" s="125"/>
      <c r="AQ112" s="125"/>
      <c r="AR112" s="125"/>
      <c r="AS112" s="33">
        <v>1745592</v>
      </c>
      <c r="AT112" s="1"/>
      <c r="AU112" s="1"/>
      <c r="AV112" s="1"/>
      <c r="AW112" s="1"/>
      <c r="AX112" s="1"/>
      <c r="AY112" s="1"/>
      <c r="AZ112" s="99"/>
      <c r="BA112" s="1"/>
      <c r="BB112" s="1"/>
      <c r="BC112" s="1"/>
      <c r="BD112" s="1"/>
      <c r="BE112" s="1"/>
      <c r="BF112" s="1"/>
      <c r="BG112" s="1"/>
    </row>
    <row r="113" spans="1:59" ht="33" hidden="1" x14ac:dyDescent="0.25">
      <c r="A113" s="1"/>
      <c r="B113" s="163" t="s">
        <v>172</v>
      </c>
      <c r="C113" s="125">
        <v>93523</v>
      </c>
      <c r="D113" s="125">
        <v>6962</v>
      </c>
      <c r="E113" s="125">
        <v>9583</v>
      </c>
      <c r="F113" s="125">
        <v>7692</v>
      </c>
      <c r="G113" s="125">
        <v>12922</v>
      </c>
      <c r="H113" s="125">
        <v>0</v>
      </c>
      <c r="I113" s="125">
        <v>38449</v>
      </c>
      <c r="J113" s="125">
        <v>3035</v>
      </c>
      <c r="K113" s="125">
        <v>25882</v>
      </c>
      <c r="L113" s="125">
        <v>2822</v>
      </c>
      <c r="M113" s="125">
        <v>2056</v>
      </c>
      <c r="N113" s="125">
        <v>11189</v>
      </c>
      <c r="O113" s="125">
        <v>24454</v>
      </c>
      <c r="P113" s="125">
        <v>4159</v>
      </c>
      <c r="Q113" s="125">
        <v>14494</v>
      </c>
      <c r="R113" s="125">
        <v>10036</v>
      </c>
      <c r="S113" s="125">
        <v>35931</v>
      </c>
      <c r="T113" s="125">
        <v>8124</v>
      </c>
      <c r="U113" s="125">
        <v>7600</v>
      </c>
      <c r="V113" s="125">
        <v>3562</v>
      </c>
      <c r="W113" s="125">
        <v>9698</v>
      </c>
      <c r="X113" s="125">
        <v>27020</v>
      </c>
      <c r="Y113" s="125">
        <v>40905</v>
      </c>
      <c r="Z113" s="125">
        <v>3475</v>
      </c>
      <c r="AA113" s="125">
        <v>38478</v>
      </c>
      <c r="AB113" s="125">
        <v>2205</v>
      </c>
      <c r="AC113" s="125">
        <v>8988</v>
      </c>
      <c r="AD113" s="125">
        <v>40611</v>
      </c>
      <c r="AE113" s="33">
        <v>493855</v>
      </c>
      <c r="AF113" s="125">
        <v>101060</v>
      </c>
      <c r="AG113" s="123">
        <v>594915</v>
      </c>
      <c r="AH113" s="124">
        <v>0</v>
      </c>
      <c r="AI113" s="125"/>
      <c r="AJ113" s="125"/>
      <c r="AK113" s="125"/>
      <c r="AL113" s="125"/>
      <c r="AM113" s="125"/>
      <c r="AN113" s="125"/>
      <c r="AO113" s="125"/>
      <c r="AP113" s="125"/>
      <c r="AQ113" s="125"/>
      <c r="AR113" s="125"/>
      <c r="AS113" s="33">
        <v>594915</v>
      </c>
      <c r="AT113" s="1"/>
      <c r="AU113" s="1"/>
      <c r="AV113" s="36">
        <v>601057</v>
      </c>
      <c r="AW113" s="188" t="s">
        <v>173</v>
      </c>
      <c r="AX113" s="188"/>
      <c r="AY113" s="1"/>
      <c r="AZ113" s="110"/>
      <c r="BA113" s="36"/>
      <c r="BB113" s="1"/>
      <c r="BC113" s="1"/>
      <c r="BD113" s="1"/>
      <c r="BE113" s="36"/>
      <c r="BF113" s="1"/>
      <c r="BG113" s="1"/>
    </row>
    <row r="114" spans="1:59" ht="18.75" hidden="1" x14ac:dyDescent="0.25">
      <c r="A114" s="1"/>
      <c r="B114" s="163" t="s">
        <v>174</v>
      </c>
      <c r="C114" s="125">
        <v>1024</v>
      </c>
      <c r="D114" s="125">
        <v>48</v>
      </c>
      <c r="E114" s="125">
        <v>103</v>
      </c>
      <c r="F114" s="125">
        <v>169</v>
      </c>
      <c r="G114" s="125">
        <v>437</v>
      </c>
      <c r="H114" s="125">
        <v>141</v>
      </c>
      <c r="I114" s="125">
        <v>332</v>
      </c>
      <c r="J114" s="125">
        <v>23</v>
      </c>
      <c r="K114" s="125">
        <v>716</v>
      </c>
      <c r="L114" s="125">
        <v>129</v>
      </c>
      <c r="M114" s="125">
        <v>101</v>
      </c>
      <c r="N114" s="125">
        <v>705</v>
      </c>
      <c r="O114" s="125">
        <v>776</v>
      </c>
      <c r="P114" s="125">
        <v>16</v>
      </c>
      <c r="Q114" s="125">
        <v>2581</v>
      </c>
      <c r="R114" s="125">
        <v>95</v>
      </c>
      <c r="S114" s="125">
        <v>5869</v>
      </c>
      <c r="T114" s="125">
        <v>887</v>
      </c>
      <c r="U114" s="125">
        <v>253</v>
      </c>
      <c r="V114" s="125">
        <v>0</v>
      </c>
      <c r="W114" s="125">
        <v>764</v>
      </c>
      <c r="X114" s="125">
        <v>313</v>
      </c>
      <c r="Y114" s="125">
        <v>2676</v>
      </c>
      <c r="Z114" s="125">
        <v>39</v>
      </c>
      <c r="AA114" s="125">
        <v>4</v>
      </c>
      <c r="AB114" s="125">
        <v>8</v>
      </c>
      <c r="AC114" s="125">
        <v>0</v>
      </c>
      <c r="AD114" s="125">
        <v>0</v>
      </c>
      <c r="AE114" s="33">
        <v>18209</v>
      </c>
      <c r="AF114" s="125">
        <v>9119</v>
      </c>
      <c r="AG114" s="123">
        <v>27328</v>
      </c>
      <c r="AH114" s="124">
        <v>0</v>
      </c>
      <c r="AI114" s="125"/>
      <c r="AJ114" s="125"/>
      <c r="AK114" s="125"/>
      <c r="AL114" s="125"/>
      <c r="AM114" s="125"/>
      <c r="AN114" s="125"/>
      <c r="AO114" s="125"/>
      <c r="AP114" s="125"/>
      <c r="AQ114" s="125"/>
      <c r="AR114" s="125"/>
      <c r="AS114" s="33">
        <v>27328</v>
      </c>
      <c r="AT114" s="1"/>
      <c r="AU114" s="1"/>
      <c r="AV114" s="1">
        <v>27328</v>
      </c>
      <c r="AW114" s="1" t="s">
        <v>174</v>
      </c>
      <c r="AX114" s="1"/>
      <c r="AY114" s="1"/>
      <c r="AZ114" s="99"/>
      <c r="BA114" s="1"/>
      <c r="BB114" s="1"/>
      <c r="BC114" s="1"/>
      <c r="BD114" s="1"/>
      <c r="BE114" s="1"/>
      <c r="BF114" s="1"/>
      <c r="BG114" s="1"/>
    </row>
    <row r="115" spans="1:59" ht="18.75" hidden="1" x14ac:dyDescent="0.25">
      <c r="A115" s="1"/>
      <c r="B115" s="163" t="s">
        <v>175</v>
      </c>
      <c r="C115" s="186">
        <v>185399</v>
      </c>
      <c r="D115" s="186">
        <v>9936</v>
      </c>
      <c r="E115" s="186">
        <v>18866</v>
      </c>
      <c r="F115" s="186">
        <v>7861</v>
      </c>
      <c r="G115" s="186">
        <v>50395</v>
      </c>
      <c r="H115" s="186">
        <v>34466</v>
      </c>
      <c r="I115" s="186">
        <v>74676</v>
      </c>
      <c r="J115" s="186">
        <v>3204</v>
      </c>
      <c r="K115" s="186">
        <v>148495</v>
      </c>
      <c r="L115" s="186">
        <v>3044</v>
      </c>
      <c r="M115" s="186">
        <v>6042</v>
      </c>
      <c r="N115" s="186">
        <v>109902</v>
      </c>
      <c r="O115" s="186">
        <v>133773</v>
      </c>
      <c r="P115" s="186">
        <v>5929</v>
      </c>
      <c r="Q115" s="189">
        <v>689769</v>
      </c>
      <c r="R115" s="186">
        <v>19074</v>
      </c>
      <c r="S115" s="186">
        <v>507499</v>
      </c>
      <c r="T115" s="186">
        <v>47258</v>
      </c>
      <c r="U115" s="189">
        <v>16438</v>
      </c>
      <c r="V115" s="189">
        <v>8657</v>
      </c>
      <c r="W115" s="186">
        <v>68222</v>
      </c>
      <c r="X115" s="186">
        <v>71602</v>
      </c>
      <c r="Y115" s="186">
        <v>52185</v>
      </c>
      <c r="Z115" s="186">
        <v>4124</v>
      </c>
      <c r="AA115" s="186">
        <v>38482</v>
      </c>
      <c r="AB115" s="186">
        <v>2213</v>
      </c>
      <c r="AC115" s="186">
        <v>24711</v>
      </c>
      <c r="AD115" s="186">
        <v>40611</v>
      </c>
      <c r="AE115" s="33">
        <v>2382833</v>
      </c>
      <c r="AF115" s="33">
        <v>115703</v>
      </c>
      <c r="AG115" s="33">
        <v>2498536</v>
      </c>
      <c r="AH115" s="33">
        <v>13974</v>
      </c>
      <c r="AI115" s="33">
        <v>4991</v>
      </c>
      <c r="AJ115" s="33">
        <v>8983</v>
      </c>
      <c r="AK115" s="33">
        <v>24880</v>
      </c>
      <c r="AL115" s="33">
        <v>24813</v>
      </c>
      <c r="AM115" s="33">
        <v>0</v>
      </c>
      <c r="AN115" s="33">
        <v>67</v>
      </c>
      <c r="AO115" s="33">
        <v>7291</v>
      </c>
      <c r="AP115" s="33">
        <v>3522</v>
      </c>
      <c r="AQ115" s="33">
        <v>3769</v>
      </c>
      <c r="AR115" s="33">
        <v>0</v>
      </c>
      <c r="AS115" s="33">
        <v>2544681</v>
      </c>
      <c r="AT115" s="1"/>
      <c r="AU115" s="1"/>
      <c r="AV115" s="1"/>
      <c r="AW115" s="1"/>
      <c r="AX115" s="1"/>
      <c r="AY115" s="1"/>
      <c r="AZ115" s="99"/>
      <c r="BA115" s="1"/>
      <c r="BB115" s="1"/>
      <c r="BC115" s="1"/>
      <c r="BD115" s="1"/>
      <c r="BE115" s="1"/>
      <c r="BF115" s="1"/>
      <c r="BG115" s="1"/>
    </row>
    <row r="116" spans="1:59" ht="18.75" hidden="1" x14ac:dyDescent="0.25">
      <c r="A116" s="1"/>
      <c r="B116" s="1"/>
      <c r="C116" s="36">
        <v>0</v>
      </c>
      <c r="D116" s="36">
        <v>0</v>
      </c>
      <c r="E116" s="36">
        <v>0</v>
      </c>
      <c r="F116" s="36">
        <v>0</v>
      </c>
      <c r="G116" s="36">
        <v>0</v>
      </c>
      <c r="H116" s="36">
        <v>0</v>
      </c>
      <c r="I116" s="36">
        <v>0</v>
      </c>
      <c r="J116" s="36">
        <v>0</v>
      </c>
      <c r="K116" s="36">
        <v>0</v>
      </c>
      <c r="L116" s="36">
        <v>0</v>
      </c>
      <c r="M116" s="36">
        <v>0</v>
      </c>
      <c r="N116" s="36">
        <v>0</v>
      </c>
      <c r="O116" s="36">
        <v>0</v>
      </c>
      <c r="P116" s="36">
        <v>0</v>
      </c>
      <c r="Q116" s="36">
        <v>-214476</v>
      </c>
      <c r="R116" s="36">
        <v>0</v>
      </c>
      <c r="S116" s="36">
        <v>-637952</v>
      </c>
      <c r="T116" s="36">
        <v>0</v>
      </c>
      <c r="U116" s="190">
        <v>0</v>
      </c>
      <c r="V116" s="190"/>
      <c r="W116" s="36">
        <v>0</v>
      </c>
      <c r="X116" s="36">
        <v>0</v>
      </c>
      <c r="Y116" s="36">
        <v>0</v>
      </c>
      <c r="Z116" s="36">
        <v>0</v>
      </c>
      <c r="AA116" s="36">
        <v>0</v>
      </c>
      <c r="AB116" s="36">
        <v>0</v>
      </c>
      <c r="AC116" s="36">
        <v>0</v>
      </c>
      <c r="AD116" s="36">
        <v>0</v>
      </c>
      <c r="AE116" s="5"/>
      <c r="AF116" s="36">
        <v>0</v>
      </c>
      <c r="AG116" s="5"/>
      <c r="AH116" s="5"/>
      <c r="AI116" s="5">
        <v>637952</v>
      </c>
      <c r="AJ116" s="5">
        <v>214476</v>
      </c>
      <c r="AK116" s="5"/>
      <c r="AL116" s="5"/>
      <c r="AM116" s="5"/>
      <c r="AN116" s="5"/>
      <c r="AO116" s="5"/>
      <c r="AP116" s="5"/>
      <c r="AQ116" s="5"/>
      <c r="AR116" s="5"/>
      <c r="AS116" s="1"/>
      <c r="AT116" s="1"/>
      <c r="AU116" s="1"/>
      <c r="AV116" s="1"/>
      <c r="AW116" s="1"/>
      <c r="AX116" s="1"/>
      <c r="AY116" s="1"/>
      <c r="AZ116" s="99"/>
      <c r="BA116" s="1"/>
      <c r="BB116" s="1"/>
      <c r="BC116" s="1"/>
      <c r="BD116" s="1"/>
      <c r="BE116" s="1"/>
      <c r="BF116" s="1"/>
      <c r="BG116" s="1"/>
    </row>
    <row r="117" spans="1:59" x14ac:dyDescent="0.25">
      <c r="AI117" s="126">
        <v>0</v>
      </c>
      <c r="AJ117" s="126">
        <v>0</v>
      </c>
      <c r="AK117" s="126">
        <v>0</v>
      </c>
      <c r="AL117" s="126">
        <v>0</v>
      </c>
      <c r="AM117" s="126">
        <v>0</v>
      </c>
      <c r="AN117" s="126">
        <v>0</v>
      </c>
      <c r="AO117" s="126">
        <v>0</v>
      </c>
      <c r="AP117" s="126">
        <v>0</v>
      </c>
      <c r="AQ117" s="126">
        <v>0</v>
      </c>
      <c r="AR117" s="126">
        <v>0</v>
      </c>
      <c r="AS117" s="191">
        <v>0</v>
      </c>
    </row>
    <row r="118" spans="1:59" s="192" customFormat="1" ht="16.5" x14ac:dyDescent="0.25">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row>
    <row r="119" spans="1:59" s="194" customFormat="1" ht="17.25" x14ac:dyDescent="0.3"/>
  </sheetData>
  <mergeCells count="30">
    <mergeCell ref="BB9:BB10"/>
    <mergeCell ref="BC9:BC10"/>
    <mergeCell ref="BE9:BE10"/>
    <mergeCell ref="BF9:BF10"/>
    <mergeCell ref="BG9:BG10"/>
    <mergeCell ref="U116:V116"/>
    <mergeCell ref="AS9:AS10"/>
    <mergeCell ref="AV9:AV10"/>
    <mergeCell ref="AW9:AW10"/>
    <mergeCell ref="AX9:AX10"/>
    <mergeCell ref="AY9:AY10"/>
    <mergeCell ref="BA9:BA10"/>
    <mergeCell ref="AL9:AL10"/>
    <mergeCell ref="AM9:AM10"/>
    <mergeCell ref="AN9:AN10"/>
    <mergeCell ref="AO9:AO10"/>
    <mergeCell ref="AP9:AQ9"/>
    <mergeCell ref="AR9:AR10"/>
    <mergeCell ref="AF9:AF10"/>
    <mergeCell ref="AG9:AG10"/>
    <mergeCell ref="AH9:AH10"/>
    <mergeCell ref="AI9:AI10"/>
    <mergeCell ref="AJ9:AJ10"/>
    <mergeCell ref="AK9:AK10"/>
    <mergeCell ref="AB3:AE3"/>
    <mergeCell ref="B4:AC4"/>
    <mergeCell ref="A9:A10"/>
    <mergeCell ref="B9:B10"/>
    <mergeCell ref="C9:AD9"/>
    <mergeCell ref="AE9:AE10"/>
  </mergeCells>
  <conditionalFormatting sqref="BC12:BC16">
    <cfRule type="cellIs" dxfId="116" priority="30" operator="lessThan">
      <formula>0</formula>
    </cfRule>
  </conditionalFormatting>
  <conditionalFormatting sqref="BC103:BC104">
    <cfRule type="cellIs" dxfId="115" priority="29" operator="lessThan">
      <formula>0</formula>
    </cfRule>
  </conditionalFormatting>
  <conditionalFormatting sqref="AV12:AY101 BA12:BB101">
    <cfRule type="cellIs" dxfId="114" priority="28" operator="lessThan">
      <formula>0</formula>
    </cfRule>
  </conditionalFormatting>
  <conditionalFormatting sqref="BC18:BC23">
    <cfRule type="cellIs" dxfId="113" priority="27" operator="lessThan">
      <formula>0</formula>
    </cfRule>
  </conditionalFormatting>
  <conditionalFormatting sqref="BC25:BC27">
    <cfRule type="cellIs" dxfId="112" priority="26" operator="lessThan">
      <formula>0</formula>
    </cfRule>
  </conditionalFormatting>
  <conditionalFormatting sqref="BC29:BC50">
    <cfRule type="cellIs" dxfId="111" priority="25" operator="lessThan">
      <formula>0</formula>
    </cfRule>
  </conditionalFormatting>
  <conditionalFormatting sqref="BC53">
    <cfRule type="cellIs" dxfId="110" priority="24" operator="lessThan">
      <formula>0</formula>
    </cfRule>
  </conditionalFormatting>
  <conditionalFormatting sqref="BC55:BC59">
    <cfRule type="cellIs" dxfId="109" priority="23" operator="lessThan">
      <formula>0</formula>
    </cfRule>
  </conditionalFormatting>
  <conditionalFormatting sqref="BC61:BC97">
    <cfRule type="cellIs" dxfId="108" priority="22" operator="lessThan">
      <formula>0</formula>
    </cfRule>
  </conditionalFormatting>
  <conditionalFormatting sqref="BC100">
    <cfRule type="cellIs" dxfId="107" priority="21" operator="lessThan">
      <formula>0</formula>
    </cfRule>
  </conditionalFormatting>
  <conditionalFormatting sqref="BG12:BG16">
    <cfRule type="cellIs" dxfId="106" priority="20" operator="lessThan">
      <formula>0</formula>
    </cfRule>
  </conditionalFormatting>
  <conditionalFormatting sqref="BG103:BG104">
    <cfRule type="cellIs" dxfId="105" priority="19" operator="lessThan">
      <formula>0</formula>
    </cfRule>
  </conditionalFormatting>
  <conditionalFormatting sqref="BE12:BF101">
    <cfRule type="cellIs" dxfId="104" priority="18" operator="lessThan">
      <formula>0</formula>
    </cfRule>
  </conditionalFormatting>
  <conditionalFormatting sqref="BG18:BG23">
    <cfRule type="cellIs" dxfId="103" priority="17" operator="lessThan">
      <formula>0</formula>
    </cfRule>
  </conditionalFormatting>
  <conditionalFormatting sqref="BG25:BG27">
    <cfRule type="cellIs" dxfId="102" priority="16" operator="lessThan">
      <formula>0</formula>
    </cfRule>
  </conditionalFormatting>
  <conditionalFormatting sqref="BG29:BG50">
    <cfRule type="cellIs" dxfId="101" priority="15" operator="lessThan">
      <formula>0</formula>
    </cfRule>
  </conditionalFormatting>
  <conditionalFormatting sqref="BG53">
    <cfRule type="cellIs" dxfId="100" priority="14" operator="lessThan">
      <formula>0</formula>
    </cfRule>
  </conditionalFormatting>
  <conditionalFormatting sqref="BG55:BG59">
    <cfRule type="cellIs" dxfId="99" priority="13" operator="lessThan">
      <formula>0</formula>
    </cfRule>
  </conditionalFormatting>
  <conditionalFormatting sqref="BG61:BG97">
    <cfRule type="cellIs" dxfId="98" priority="12" operator="lessThan">
      <formula>0</formula>
    </cfRule>
  </conditionalFormatting>
  <conditionalFormatting sqref="BG100">
    <cfRule type="cellIs" dxfId="97" priority="11" operator="lessThan">
      <formula>0</formula>
    </cfRule>
  </conditionalFormatting>
  <conditionalFormatting sqref="C12:AD101">
    <cfRule type="cellIs" dxfId="96" priority="9" operator="lessThan">
      <formula>0</formula>
    </cfRule>
    <cfRule type="cellIs" dxfId="95" priority="10" operator="lessThan">
      <formula>0</formula>
    </cfRule>
  </conditionalFormatting>
  <conditionalFormatting sqref="AF12:AF101">
    <cfRule type="cellIs" dxfId="94" priority="7" operator="lessThan">
      <formula>0</formula>
    </cfRule>
    <cfRule type="cellIs" dxfId="93" priority="8" operator="lessThan">
      <formula>0</formula>
    </cfRule>
  </conditionalFormatting>
  <conditionalFormatting sqref="AI12:AJ101">
    <cfRule type="cellIs" dxfId="92" priority="5" operator="lessThan">
      <formula>0</formula>
    </cfRule>
    <cfRule type="cellIs" dxfId="91" priority="6" operator="lessThan">
      <formula>0</formula>
    </cfRule>
  </conditionalFormatting>
  <conditionalFormatting sqref="AL12:AN101">
    <cfRule type="cellIs" dxfId="90" priority="3" operator="lessThan">
      <formula>0</formula>
    </cfRule>
    <cfRule type="cellIs" dxfId="89" priority="4" operator="lessThan">
      <formula>0</formula>
    </cfRule>
  </conditionalFormatting>
  <conditionalFormatting sqref="AP12:AR101">
    <cfRule type="cellIs" dxfId="88" priority="1" operator="lessThan">
      <formula>0</formula>
    </cfRule>
    <cfRule type="cellIs" dxfId="87" priority="2" operator="lessThan">
      <formula>0</formula>
    </cfRule>
  </conditionalFormatting>
  <pageMargins left="0.70866141732283472" right="0.70866141732283472" top="0.74803149606299213" bottom="0.74803149606299213" header="0.31496062992125984" footer="0.31496062992125984"/>
  <pageSetup paperSize="8" scale="31"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J112"/>
  <sheetViews>
    <sheetView zoomScale="60" zoomScaleNormal="60" zoomScaleSheetLayoutView="50" workbookViewId="0">
      <pane xSplit="3" ySplit="13" topLeftCell="D14" activePane="bottomRight" state="frozen"/>
      <selection activeCell="B87" sqref="B87"/>
      <selection pane="topRight" activeCell="B87" sqref="B87"/>
      <selection pane="bottomLeft" activeCell="B87" sqref="B87"/>
      <selection pane="bottomRight" activeCell="B4" sqref="B4:Z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5" customWidth="1"/>
    <col min="30" max="30" width="19.7109375" style="1" customWidth="1"/>
    <col min="31" max="35" width="20.85546875" style="4" customWidth="1"/>
    <col min="36" max="36" width="26.28515625" style="4" customWidth="1"/>
    <col min="37" max="37" width="16.42578125" style="1" customWidth="1"/>
    <col min="38" max="16384" width="9.140625" style="1"/>
  </cols>
  <sheetData>
    <row r="1" spans="1:37" ht="28.5" customHeight="1" x14ac:dyDescent="0.35">
      <c r="B1" s="2"/>
      <c r="C1" s="2"/>
      <c r="D1" s="2"/>
      <c r="E1" s="2"/>
      <c r="F1" s="2"/>
      <c r="G1" s="2"/>
      <c r="H1" s="2"/>
      <c r="I1" s="2"/>
      <c r="J1" s="2"/>
      <c r="K1" s="2"/>
      <c r="L1" s="2"/>
      <c r="M1" s="2"/>
      <c r="N1" s="96" t="s">
        <v>133</v>
      </c>
      <c r="O1" s="96"/>
      <c r="P1" s="96"/>
      <c r="Q1" s="96"/>
      <c r="R1" s="96"/>
      <c r="S1" s="96"/>
      <c r="T1" s="2"/>
      <c r="U1" s="2"/>
      <c r="V1" s="2"/>
      <c r="W1" s="2"/>
      <c r="X1" s="2"/>
      <c r="Y1" s="2"/>
      <c r="Z1" s="2"/>
      <c r="AA1" s="2"/>
      <c r="AB1" s="2"/>
      <c r="AC1" s="3"/>
    </row>
    <row r="2" spans="1:37"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row>
    <row r="3" spans="1:37"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row>
    <row r="4" spans="1:37" ht="65.25" customHeight="1" x14ac:dyDescent="0.3">
      <c r="A4" s="6"/>
      <c r="B4" s="90" t="s">
        <v>132</v>
      </c>
      <c r="C4" s="90"/>
      <c r="D4" s="90"/>
      <c r="E4" s="90"/>
      <c r="F4" s="90"/>
      <c r="G4" s="90"/>
      <c r="H4" s="90"/>
      <c r="I4" s="90"/>
      <c r="J4" s="90"/>
      <c r="K4" s="90"/>
      <c r="L4" s="90"/>
      <c r="M4" s="90"/>
      <c r="N4" s="90"/>
      <c r="O4" s="90"/>
      <c r="P4" s="90"/>
      <c r="Q4" s="90"/>
      <c r="R4" s="90"/>
      <c r="S4" s="90"/>
      <c r="T4" s="90"/>
      <c r="U4" s="90"/>
      <c r="V4" s="90"/>
      <c r="W4" s="90"/>
      <c r="X4" s="90"/>
      <c r="Y4" s="90"/>
      <c r="Z4" s="90"/>
      <c r="AA4" s="7"/>
      <c r="AB4" s="7"/>
      <c r="AE4" s="91"/>
      <c r="AF4" s="91"/>
      <c r="AG4" s="91"/>
      <c r="AH4" s="91"/>
      <c r="AI4" s="91"/>
      <c r="AJ4" s="91"/>
    </row>
    <row r="5" spans="1:37" ht="141.75" hidden="1" customHeight="1" x14ac:dyDescent="0.2">
      <c r="A5" s="6"/>
      <c r="B5" s="6"/>
      <c r="AE5" s="8"/>
      <c r="AF5" s="8"/>
      <c r="AG5" s="8"/>
      <c r="AH5" s="8"/>
      <c r="AI5" s="8"/>
      <c r="AJ5" s="8"/>
      <c r="AK5" s="8"/>
    </row>
    <row r="6" spans="1:37" ht="141.75" hidden="1" customHeight="1" x14ac:dyDescent="0.2">
      <c r="A6" s="6"/>
      <c r="B6" s="6"/>
      <c r="AE6" s="92"/>
      <c r="AF6" s="92"/>
      <c r="AG6" s="92"/>
      <c r="AH6" s="92"/>
      <c r="AI6" s="92"/>
      <c r="AJ6" s="92"/>
      <c r="AK6" s="93"/>
    </row>
    <row r="7" spans="1:37" s="8" customFormat="1" ht="141.75" hidden="1" customHeight="1" x14ac:dyDescent="0.35">
      <c r="A7" s="6"/>
      <c r="B7" s="9"/>
      <c r="C7" s="6"/>
      <c r="D7" s="6"/>
      <c r="E7" s="6"/>
      <c r="F7" s="6"/>
      <c r="G7" s="6"/>
      <c r="H7" s="6"/>
      <c r="I7" s="6"/>
      <c r="J7" s="6"/>
      <c r="K7" s="6"/>
      <c r="L7" s="6"/>
      <c r="M7" s="6"/>
      <c r="N7" s="6"/>
      <c r="O7" s="6"/>
      <c r="P7" s="6"/>
      <c r="Q7" s="6"/>
      <c r="R7" s="6"/>
      <c r="S7" s="6"/>
      <c r="T7" s="6"/>
      <c r="U7" s="6"/>
      <c r="V7" s="6"/>
      <c r="W7" s="6"/>
      <c r="X7" s="6"/>
      <c r="Y7" s="6"/>
      <c r="Z7" s="6"/>
      <c r="AA7" s="6"/>
      <c r="AB7" s="6"/>
      <c r="AC7" s="10"/>
      <c r="AD7" s="10"/>
      <c r="AE7" s="94"/>
      <c r="AF7" s="95"/>
      <c r="AG7" s="95"/>
      <c r="AH7" s="95"/>
      <c r="AI7" s="95"/>
      <c r="AJ7" s="95"/>
      <c r="AK7" s="93"/>
    </row>
    <row r="8" spans="1:37" ht="3.75" customHeight="1" x14ac:dyDescent="0.2">
      <c r="A8" s="1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3"/>
      <c r="AE8" s="94"/>
      <c r="AF8" s="14"/>
      <c r="AG8" s="14"/>
      <c r="AH8" s="14"/>
      <c r="AI8" s="15"/>
      <c r="AJ8" s="16"/>
      <c r="AK8" s="93"/>
    </row>
    <row r="9" spans="1:37" s="17" customFormat="1" ht="48" customHeight="1" x14ac:dyDescent="0.4">
      <c r="A9" s="76" t="s">
        <v>0</v>
      </c>
      <c r="B9" s="76" t="s">
        <v>1</v>
      </c>
      <c r="C9" s="87" t="s">
        <v>2</v>
      </c>
      <c r="D9" s="87"/>
      <c r="E9" s="87"/>
      <c r="F9" s="87"/>
      <c r="G9" s="87"/>
      <c r="H9" s="87"/>
      <c r="I9" s="87"/>
      <c r="J9" s="87"/>
      <c r="K9" s="87"/>
      <c r="L9" s="87"/>
      <c r="M9" s="87"/>
      <c r="N9" s="87"/>
      <c r="O9" s="87"/>
      <c r="P9" s="87"/>
      <c r="Q9" s="87"/>
      <c r="R9" s="87"/>
      <c r="S9" s="87"/>
      <c r="T9" s="87"/>
      <c r="U9" s="87"/>
      <c r="V9" s="87"/>
      <c r="W9" s="87"/>
      <c r="X9" s="87"/>
      <c r="Y9" s="87"/>
      <c r="Z9" s="87"/>
      <c r="AA9" s="87"/>
      <c r="AB9" s="85" t="s">
        <v>3</v>
      </c>
      <c r="AC9" s="88" t="s">
        <v>4</v>
      </c>
      <c r="AD9" s="85" t="s">
        <v>5</v>
      </c>
      <c r="AE9" s="80" t="s">
        <v>6</v>
      </c>
      <c r="AF9" s="82" t="s">
        <v>7</v>
      </c>
      <c r="AG9" s="83"/>
      <c r="AH9" s="83"/>
      <c r="AI9" s="83"/>
      <c r="AJ9" s="84"/>
      <c r="AK9" s="85" t="s">
        <v>5</v>
      </c>
    </row>
    <row r="10" spans="1:37" ht="149.25" customHeight="1" x14ac:dyDescent="0.2">
      <c r="A10" s="76"/>
      <c r="B10" s="76"/>
      <c r="C10" s="18" t="s">
        <v>10</v>
      </c>
      <c r="D10" s="18" t="s">
        <v>11</v>
      </c>
      <c r="E10" s="18" t="s">
        <v>12</v>
      </c>
      <c r="F10" s="18" t="s">
        <v>13</v>
      </c>
      <c r="G10" s="18" t="s">
        <v>14</v>
      </c>
      <c r="H10" s="18" t="s">
        <v>15</v>
      </c>
      <c r="I10" s="18" t="s">
        <v>16</v>
      </c>
      <c r="J10" s="18" t="s">
        <v>17</v>
      </c>
      <c r="K10" s="18" t="s">
        <v>18</v>
      </c>
      <c r="L10" s="18" t="s">
        <v>19</v>
      </c>
      <c r="M10" s="19" t="s">
        <v>20</v>
      </c>
      <c r="N10" s="18" t="s">
        <v>21</v>
      </c>
      <c r="O10" s="18" t="s">
        <v>22</v>
      </c>
      <c r="P10" s="18" t="s">
        <v>23</v>
      </c>
      <c r="Q10" s="20" t="s">
        <v>24</v>
      </c>
      <c r="R10" s="18" t="s">
        <v>25</v>
      </c>
      <c r="S10" s="20" t="s">
        <v>26</v>
      </c>
      <c r="T10" s="18" t="s">
        <v>27</v>
      </c>
      <c r="U10" s="18" t="s">
        <v>28</v>
      </c>
      <c r="V10" s="18" t="s">
        <v>29</v>
      </c>
      <c r="W10" s="18" t="s">
        <v>30</v>
      </c>
      <c r="X10" s="18" t="s">
        <v>31</v>
      </c>
      <c r="Y10" s="18" t="s">
        <v>32</v>
      </c>
      <c r="Z10" s="18" t="s">
        <v>33</v>
      </c>
      <c r="AA10" s="18" t="s">
        <v>34</v>
      </c>
      <c r="AB10" s="86"/>
      <c r="AC10" s="89"/>
      <c r="AD10" s="86"/>
      <c r="AE10" s="81"/>
      <c r="AF10" s="21" t="s">
        <v>35</v>
      </c>
      <c r="AG10" s="21" t="s">
        <v>36</v>
      </c>
      <c r="AH10" s="21" t="s">
        <v>37</v>
      </c>
      <c r="AI10" s="22" t="s">
        <v>38</v>
      </c>
      <c r="AJ10" s="23" t="s">
        <v>39</v>
      </c>
      <c r="AK10" s="86"/>
    </row>
    <row r="11" spans="1:37" s="29" customFormat="1" ht="12.75" customHeight="1" x14ac:dyDescent="0.25">
      <c r="A11" s="25">
        <v>1</v>
      </c>
      <c r="B11" s="26">
        <v>2</v>
      </c>
      <c r="C11" s="27">
        <v>3</v>
      </c>
      <c r="D11" s="27">
        <v>4</v>
      </c>
      <c r="E11" s="27">
        <v>5</v>
      </c>
      <c r="F11" s="27">
        <v>6</v>
      </c>
      <c r="G11" s="27">
        <v>7</v>
      </c>
      <c r="H11" s="27">
        <v>8</v>
      </c>
      <c r="I11" s="27">
        <v>9</v>
      </c>
      <c r="J11" s="27">
        <v>10</v>
      </c>
      <c r="K11" s="27">
        <v>11</v>
      </c>
      <c r="L11" s="27">
        <v>12</v>
      </c>
      <c r="M11" s="27">
        <v>13</v>
      </c>
      <c r="N11" s="27">
        <v>14</v>
      </c>
      <c r="O11" s="27">
        <v>15</v>
      </c>
      <c r="P11" s="27">
        <v>16</v>
      </c>
      <c r="Q11" s="27">
        <v>17</v>
      </c>
      <c r="R11" s="27">
        <v>18</v>
      </c>
      <c r="S11" s="27">
        <v>19</v>
      </c>
      <c r="T11" s="27">
        <v>20</v>
      </c>
      <c r="U11" s="27">
        <v>21</v>
      </c>
      <c r="V11" s="27">
        <v>22</v>
      </c>
      <c r="W11" s="27">
        <v>23</v>
      </c>
      <c r="X11" s="27">
        <v>24</v>
      </c>
      <c r="Y11" s="27">
        <v>25</v>
      </c>
      <c r="Z11" s="27">
        <v>26</v>
      </c>
      <c r="AA11" s="27">
        <v>27</v>
      </c>
      <c r="AB11" s="27">
        <v>27</v>
      </c>
      <c r="AC11" s="28">
        <v>28</v>
      </c>
      <c r="AD11" s="27">
        <v>29</v>
      </c>
      <c r="AE11" s="27">
        <v>30</v>
      </c>
      <c r="AF11" s="27">
        <v>31</v>
      </c>
      <c r="AG11" s="27">
        <v>32</v>
      </c>
      <c r="AH11" s="27">
        <v>33</v>
      </c>
      <c r="AI11" s="27">
        <v>34</v>
      </c>
      <c r="AJ11" s="27">
        <v>35</v>
      </c>
      <c r="AK11" s="27">
        <v>36</v>
      </c>
    </row>
    <row r="12" spans="1:37" ht="33" x14ac:dyDescent="0.25">
      <c r="A12" s="30">
        <v>1</v>
      </c>
      <c r="B12" s="31" t="s">
        <v>40</v>
      </c>
      <c r="C12" s="32">
        <v>8500</v>
      </c>
      <c r="D12" s="32">
        <v>1096</v>
      </c>
      <c r="E12" s="32">
        <v>3270</v>
      </c>
      <c r="F12" s="32">
        <v>0</v>
      </c>
      <c r="G12" s="32">
        <v>182</v>
      </c>
      <c r="H12" s="32">
        <v>0</v>
      </c>
      <c r="I12" s="32">
        <v>8000</v>
      </c>
      <c r="J12" s="32">
        <v>850</v>
      </c>
      <c r="K12" s="32">
        <v>2890</v>
      </c>
      <c r="L12" s="32">
        <v>330</v>
      </c>
      <c r="M12" s="32">
        <v>1069</v>
      </c>
      <c r="N12" s="32">
        <v>2140</v>
      </c>
      <c r="O12" s="32">
        <v>2418</v>
      </c>
      <c r="P12" s="32">
        <v>1362</v>
      </c>
      <c r="Q12" s="32">
        <v>962</v>
      </c>
      <c r="R12" s="32">
        <v>1404</v>
      </c>
      <c r="S12" s="32">
        <v>1120</v>
      </c>
      <c r="T12" s="32">
        <v>742</v>
      </c>
      <c r="U12" s="32">
        <v>3800</v>
      </c>
      <c r="V12" s="32">
        <v>0</v>
      </c>
      <c r="W12" s="32">
        <v>2398</v>
      </c>
      <c r="X12" s="32">
        <v>5100</v>
      </c>
      <c r="Y12" s="32">
        <v>2028</v>
      </c>
      <c r="Z12" s="32">
        <v>938</v>
      </c>
      <c r="AA12" s="32">
        <v>1258</v>
      </c>
      <c r="AB12" s="33">
        <v>51857</v>
      </c>
      <c r="AC12" s="32">
        <v>403</v>
      </c>
      <c r="AD12" s="34">
        <v>52260</v>
      </c>
      <c r="AE12" s="35">
        <v>1902</v>
      </c>
      <c r="AF12" s="32">
        <v>0</v>
      </c>
      <c r="AG12" s="32">
        <v>0</v>
      </c>
      <c r="AH12" s="32">
        <v>1902</v>
      </c>
      <c r="AI12" s="32">
        <v>0</v>
      </c>
      <c r="AJ12" s="32">
        <v>0</v>
      </c>
      <c r="AK12" s="34">
        <v>54162</v>
      </c>
    </row>
    <row r="13" spans="1:37" s="24" customFormat="1" ht="33" x14ac:dyDescent="0.25">
      <c r="A13" s="30">
        <v>2</v>
      </c>
      <c r="B13" s="31" t="s">
        <v>41</v>
      </c>
      <c r="C13" s="32">
        <v>706</v>
      </c>
      <c r="D13" s="32">
        <v>1300</v>
      </c>
      <c r="E13" s="32">
        <v>2000</v>
      </c>
      <c r="F13" s="32">
        <v>0</v>
      </c>
      <c r="G13" s="32">
        <v>3</v>
      </c>
      <c r="H13" s="32">
        <v>0</v>
      </c>
      <c r="I13" s="32">
        <v>117</v>
      </c>
      <c r="J13" s="32">
        <v>0</v>
      </c>
      <c r="K13" s="32">
        <v>622</v>
      </c>
      <c r="L13" s="32">
        <v>55</v>
      </c>
      <c r="M13" s="32">
        <v>50</v>
      </c>
      <c r="N13" s="32">
        <v>600</v>
      </c>
      <c r="O13" s="32">
        <v>100</v>
      </c>
      <c r="P13" s="32">
        <v>500</v>
      </c>
      <c r="Q13" s="32">
        <v>350</v>
      </c>
      <c r="R13" s="32">
        <v>300</v>
      </c>
      <c r="S13" s="32">
        <v>0</v>
      </c>
      <c r="T13" s="32">
        <v>1397</v>
      </c>
      <c r="U13" s="32">
        <v>0</v>
      </c>
      <c r="V13" s="32">
        <v>150</v>
      </c>
      <c r="W13" s="32">
        <v>432</v>
      </c>
      <c r="X13" s="32">
        <v>450</v>
      </c>
      <c r="Y13" s="32">
        <v>0</v>
      </c>
      <c r="Z13" s="32">
        <v>0</v>
      </c>
      <c r="AA13" s="32">
        <v>0</v>
      </c>
      <c r="AB13" s="33">
        <v>9132</v>
      </c>
      <c r="AC13" s="32">
        <v>0</v>
      </c>
      <c r="AD13" s="34">
        <v>9132</v>
      </c>
      <c r="AE13" s="35">
        <v>0</v>
      </c>
      <c r="AF13" s="32">
        <v>0</v>
      </c>
      <c r="AG13" s="32">
        <v>0</v>
      </c>
      <c r="AH13" s="32">
        <v>0</v>
      </c>
      <c r="AI13" s="32">
        <v>0</v>
      </c>
      <c r="AJ13" s="32">
        <v>0</v>
      </c>
      <c r="AK13" s="34">
        <v>9132</v>
      </c>
    </row>
    <row r="14" spans="1:37" ht="23.25" customHeight="1" x14ac:dyDescent="0.25">
      <c r="A14" s="30">
        <v>3</v>
      </c>
      <c r="B14" s="31" t="s">
        <v>42</v>
      </c>
      <c r="C14" s="32">
        <v>0</v>
      </c>
      <c r="D14" s="32">
        <v>0</v>
      </c>
      <c r="E14" s="32">
        <v>0</v>
      </c>
      <c r="F14" s="32">
        <v>4640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14810</v>
      </c>
      <c r="Z14" s="32">
        <v>0</v>
      </c>
      <c r="AA14" s="32">
        <v>0</v>
      </c>
      <c r="AB14" s="33">
        <v>19450</v>
      </c>
      <c r="AC14" s="32">
        <v>1110</v>
      </c>
      <c r="AD14" s="34">
        <v>20560</v>
      </c>
      <c r="AE14" s="35">
        <v>10059</v>
      </c>
      <c r="AF14" s="32">
        <v>0</v>
      </c>
      <c r="AG14" s="32">
        <v>0</v>
      </c>
      <c r="AH14" s="32">
        <v>10059</v>
      </c>
      <c r="AI14" s="32">
        <v>0</v>
      </c>
      <c r="AJ14" s="32">
        <v>0</v>
      </c>
      <c r="AK14" s="34">
        <v>30619</v>
      </c>
    </row>
    <row r="15" spans="1:37" ht="23.25" customHeight="1" x14ac:dyDescent="0.25">
      <c r="A15" s="30">
        <v>4</v>
      </c>
      <c r="B15" s="37" t="s">
        <v>43</v>
      </c>
      <c r="C15" s="32">
        <v>0</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0</v>
      </c>
      <c r="U15" s="32">
        <v>0</v>
      </c>
      <c r="V15" s="32">
        <v>0</v>
      </c>
      <c r="W15" s="32">
        <v>0</v>
      </c>
      <c r="X15" s="32">
        <v>0</v>
      </c>
      <c r="Y15" s="32">
        <v>0</v>
      </c>
      <c r="Z15" s="32">
        <v>0</v>
      </c>
      <c r="AA15" s="32">
        <v>0</v>
      </c>
      <c r="AB15" s="33">
        <v>0</v>
      </c>
      <c r="AC15" s="32">
        <v>0</v>
      </c>
      <c r="AD15" s="34">
        <v>0</v>
      </c>
      <c r="AE15" s="35">
        <v>0</v>
      </c>
      <c r="AF15" s="32">
        <v>0</v>
      </c>
      <c r="AG15" s="32">
        <v>0</v>
      </c>
      <c r="AH15" s="32">
        <v>0</v>
      </c>
      <c r="AI15" s="32">
        <v>0</v>
      </c>
      <c r="AJ15" s="32">
        <v>0</v>
      </c>
      <c r="AK15" s="34">
        <v>0</v>
      </c>
    </row>
    <row r="16" spans="1:37" ht="23.25" customHeight="1" x14ac:dyDescent="0.25">
      <c r="A16" s="30">
        <v>5</v>
      </c>
      <c r="B16" s="38" t="s">
        <v>44</v>
      </c>
      <c r="C16" s="32">
        <v>0</v>
      </c>
      <c r="D16" s="32">
        <v>0</v>
      </c>
      <c r="E16" s="32">
        <v>0</v>
      </c>
      <c r="F16" s="32">
        <v>0</v>
      </c>
      <c r="G16" s="32">
        <v>0</v>
      </c>
      <c r="H16" s="32">
        <v>0</v>
      </c>
      <c r="I16" s="32">
        <v>0</v>
      </c>
      <c r="J16" s="32">
        <v>0</v>
      </c>
      <c r="K16" s="32">
        <v>0</v>
      </c>
      <c r="L16" s="32">
        <v>0</v>
      </c>
      <c r="M16" s="32">
        <v>0</v>
      </c>
      <c r="N16" s="32">
        <v>0</v>
      </c>
      <c r="O16" s="32">
        <v>3442</v>
      </c>
      <c r="P16" s="32">
        <v>0</v>
      </c>
      <c r="Q16" s="32">
        <v>0</v>
      </c>
      <c r="R16" s="32">
        <v>0</v>
      </c>
      <c r="S16" s="32">
        <v>0</v>
      </c>
      <c r="T16" s="32">
        <v>0</v>
      </c>
      <c r="U16" s="32">
        <v>0</v>
      </c>
      <c r="V16" s="32">
        <v>0</v>
      </c>
      <c r="W16" s="32">
        <v>0</v>
      </c>
      <c r="X16" s="32">
        <v>0</v>
      </c>
      <c r="Y16" s="32">
        <v>0</v>
      </c>
      <c r="Z16" s="32">
        <v>0</v>
      </c>
      <c r="AA16" s="32">
        <v>0</v>
      </c>
      <c r="AB16" s="33">
        <v>3442</v>
      </c>
      <c r="AC16" s="32">
        <v>0</v>
      </c>
      <c r="AD16" s="34">
        <v>3442</v>
      </c>
      <c r="AE16" s="35">
        <v>0</v>
      </c>
      <c r="AF16" s="32">
        <v>0</v>
      </c>
      <c r="AG16" s="32">
        <v>0</v>
      </c>
      <c r="AH16" s="32">
        <v>0</v>
      </c>
      <c r="AI16" s="32">
        <v>0</v>
      </c>
      <c r="AJ16" s="32">
        <v>0</v>
      </c>
      <c r="AK16" s="34">
        <v>3442</v>
      </c>
    </row>
    <row r="17" spans="1:37" ht="18.75" x14ac:dyDescent="0.25">
      <c r="A17" s="39"/>
      <c r="B17" s="40" t="s">
        <v>45</v>
      </c>
      <c r="C17" s="41">
        <v>9206</v>
      </c>
      <c r="D17" s="41">
        <v>2396</v>
      </c>
      <c r="E17" s="41">
        <v>5270</v>
      </c>
      <c r="F17" s="41">
        <v>4640</v>
      </c>
      <c r="G17" s="41">
        <v>185</v>
      </c>
      <c r="H17" s="41">
        <v>0</v>
      </c>
      <c r="I17" s="41">
        <v>8117</v>
      </c>
      <c r="J17" s="41">
        <v>850</v>
      </c>
      <c r="K17" s="41">
        <v>3512</v>
      </c>
      <c r="L17" s="41">
        <v>385</v>
      </c>
      <c r="M17" s="41">
        <v>1119</v>
      </c>
      <c r="N17" s="41">
        <v>2740</v>
      </c>
      <c r="O17" s="41">
        <v>5960</v>
      </c>
      <c r="P17" s="41">
        <v>1862</v>
      </c>
      <c r="Q17" s="41">
        <v>1312</v>
      </c>
      <c r="R17" s="41">
        <v>1704</v>
      </c>
      <c r="S17" s="41">
        <v>1120</v>
      </c>
      <c r="T17" s="41">
        <v>2139</v>
      </c>
      <c r="U17" s="41">
        <v>3800</v>
      </c>
      <c r="V17" s="41">
        <v>150</v>
      </c>
      <c r="W17" s="41">
        <v>2830</v>
      </c>
      <c r="X17" s="41">
        <v>5550</v>
      </c>
      <c r="Y17" s="41">
        <v>16838</v>
      </c>
      <c r="Z17" s="41">
        <v>938</v>
      </c>
      <c r="AA17" s="41">
        <v>1258</v>
      </c>
      <c r="AB17" s="41">
        <v>83881</v>
      </c>
      <c r="AC17" s="41">
        <v>1513</v>
      </c>
      <c r="AD17" s="41">
        <v>85394</v>
      </c>
      <c r="AE17" s="41">
        <v>11961</v>
      </c>
      <c r="AF17" s="41">
        <v>0</v>
      </c>
      <c r="AG17" s="41">
        <v>0</v>
      </c>
      <c r="AH17" s="41">
        <v>11961</v>
      </c>
      <c r="AI17" s="41">
        <v>0</v>
      </c>
      <c r="AJ17" s="41">
        <v>0</v>
      </c>
      <c r="AK17" s="33">
        <v>97355</v>
      </c>
    </row>
    <row r="18" spans="1:37" s="4" customFormat="1" ht="21.75" customHeight="1" x14ac:dyDescent="0.25">
      <c r="A18" s="30">
        <v>6</v>
      </c>
      <c r="B18" s="44" t="s">
        <v>46</v>
      </c>
      <c r="C18" s="32">
        <v>1928</v>
      </c>
      <c r="D18" s="32">
        <v>2144</v>
      </c>
      <c r="E18" s="32">
        <v>2924</v>
      </c>
      <c r="F18" s="32">
        <v>0</v>
      </c>
      <c r="G18" s="32">
        <v>2547</v>
      </c>
      <c r="H18" s="32">
        <v>1772</v>
      </c>
      <c r="I18" s="32">
        <v>10497</v>
      </c>
      <c r="J18" s="32">
        <v>96</v>
      </c>
      <c r="K18" s="32">
        <v>11286</v>
      </c>
      <c r="L18" s="32">
        <v>0</v>
      </c>
      <c r="M18" s="32">
        <v>1505</v>
      </c>
      <c r="N18" s="32">
        <v>7197</v>
      </c>
      <c r="O18" s="32">
        <v>8991</v>
      </c>
      <c r="P18" s="32">
        <v>0</v>
      </c>
      <c r="Q18" s="32">
        <v>0</v>
      </c>
      <c r="R18" s="32">
        <v>2735</v>
      </c>
      <c r="S18" s="32">
        <v>87400</v>
      </c>
      <c r="T18" s="32">
        <v>4238</v>
      </c>
      <c r="U18" s="32">
        <v>3710</v>
      </c>
      <c r="V18" s="32">
        <v>0</v>
      </c>
      <c r="W18" s="32">
        <v>19069</v>
      </c>
      <c r="X18" s="32">
        <v>13689</v>
      </c>
      <c r="Y18" s="32">
        <v>0</v>
      </c>
      <c r="Z18" s="32">
        <v>383</v>
      </c>
      <c r="AA18" s="32">
        <v>0</v>
      </c>
      <c r="AB18" s="33">
        <v>182111</v>
      </c>
      <c r="AC18" s="32">
        <v>0</v>
      </c>
      <c r="AD18" s="34">
        <v>182111</v>
      </c>
      <c r="AE18" s="35">
        <v>105227</v>
      </c>
      <c r="AF18" s="32">
        <v>55827</v>
      </c>
      <c r="AG18" s="32">
        <v>11744</v>
      </c>
      <c r="AH18" s="32">
        <v>9945</v>
      </c>
      <c r="AI18" s="32">
        <v>27711</v>
      </c>
      <c r="AJ18" s="32">
        <v>10448</v>
      </c>
      <c r="AK18" s="34">
        <v>287338</v>
      </c>
    </row>
    <row r="19" spans="1:37" ht="18.75" x14ac:dyDescent="0.25">
      <c r="A19" s="30">
        <v>7</v>
      </c>
      <c r="B19" s="38" t="s">
        <v>47</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3232</v>
      </c>
      <c r="U19" s="32">
        <v>0</v>
      </c>
      <c r="V19" s="32">
        <v>0</v>
      </c>
      <c r="W19" s="32">
        <v>0</v>
      </c>
      <c r="X19" s="32">
        <v>0</v>
      </c>
      <c r="Y19" s="32">
        <v>0</v>
      </c>
      <c r="Z19" s="32">
        <v>0</v>
      </c>
      <c r="AA19" s="32">
        <v>0</v>
      </c>
      <c r="AB19" s="33">
        <v>3232</v>
      </c>
      <c r="AC19" s="32">
        <v>0</v>
      </c>
      <c r="AD19" s="34">
        <v>3232</v>
      </c>
      <c r="AE19" s="35">
        <v>0</v>
      </c>
      <c r="AF19" s="32">
        <v>0</v>
      </c>
      <c r="AG19" s="32">
        <v>0</v>
      </c>
      <c r="AH19" s="32">
        <v>0</v>
      </c>
      <c r="AI19" s="32">
        <v>0</v>
      </c>
      <c r="AJ19" s="32">
        <v>0</v>
      </c>
      <c r="AK19" s="34">
        <v>3232</v>
      </c>
    </row>
    <row r="20" spans="1:37" ht="18.75" x14ac:dyDescent="0.25">
      <c r="A20" s="30">
        <v>8</v>
      </c>
      <c r="B20" s="38" t="s">
        <v>48</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3">
        <v>0</v>
      </c>
      <c r="AC20" s="32">
        <v>0</v>
      </c>
      <c r="AD20" s="34">
        <v>0</v>
      </c>
      <c r="AE20" s="35">
        <v>0</v>
      </c>
      <c r="AF20" s="32">
        <v>0</v>
      </c>
      <c r="AG20" s="32">
        <v>0</v>
      </c>
      <c r="AH20" s="32">
        <v>0</v>
      </c>
      <c r="AI20" s="32">
        <v>0</v>
      </c>
      <c r="AJ20" s="32">
        <v>0</v>
      </c>
      <c r="AK20" s="34">
        <v>0</v>
      </c>
    </row>
    <row r="21" spans="1:37" ht="18.75" x14ac:dyDescent="0.25">
      <c r="A21" s="30">
        <v>9</v>
      </c>
      <c r="B21" s="38" t="s">
        <v>49</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3">
        <v>0</v>
      </c>
      <c r="AC21" s="32">
        <v>259171</v>
      </c>
      <c r="AD21" s="34">
        <v>259171</v>
      </c>
      <c r="AE21" s="35">
        <v>0</v>
      </c>
      <c r="AF21" s="32">
        <v>0</v>
      </c>
      <c r="AG21" s="32">
        <v>0</v>
      </c>
      <c r="AH21" s="32">
        <v>0</v>
      </c>
      <c r="AI21" s="32">
        <v>0</v>
      </c>
      <c r="AJ21" s="32">
        <v>0</v>
      </c>
      <c r="AK21" s="34">
        <v>259171</v>
      </c>
    </row>
    <row r="22" spans="1:37" ht="25.5" customHeight="1" x14ac:dyDescent="0.25">
      <c r="A22" s="30">
        <v>10</v>
      </c>
      <c r="B22" s="38" t="s">
        <v>50</v>
      </c>
      <c r="C22" s="32">
        <v>46736</v>
      </c>
      <c r="D22" s="32">
        <v>0</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542</v>
      </c>
      <c r="Y22" s="32">
        <v>0</v>
      </c>
      <c r="Z22" s="32">
        <v>0</v>
      </c>
      <c r="AA22" s="32">
        <v>0</v>
      </c>
      <c r="AB22" s="33">
        <v>47278</v>
      </c>
      <c r="AC22" s="32">
        <v>0</v>
      </c>
      <c r="AD22" s="34">
        <v>47278</v>
      </c>
      <c r="AE22" s="35">
        <v>0</v>
      </c>
      <c r="AF22" s="32">
        <v>0</v>
      </c>
      <c r="AG22" s="32">
        <v>0</v>
      </c>
      <c r="AH22" s="32">
        <v>0</v>
      </c>
      <c r="AI22" s="32">
        <v>0</v>
      </c>
      <c r="AJ22" s="32">
        <v>0</v>
      </c>
      <c r="AK22" s="34">
        <v>47278</v>
      </c>
    </row>
    <row r="23" spans="1:37" ht="23.25" customHeight="1" x14ac:dyDescent="0.25">
      <c r="A23" s="30">
        <v>11</v>
      </c>
      <c r="B23" s="44" t="s">
        <v>51</v>
      </c>
      <c r="C23" s="32">
        <v>557</v>
      </c>
      <c r="D23" s="32">
        <v>2153</v>
      </c>
      <c r="E23" s="32">
        <v>1290</v>
      </c>
      <c r="F23" s="32">
        <v>0</v>
      </c>
      <c r="G23" s="32">
        <v>1055</v>
      </c>
      <c r="H23" s="32">
        <v>3237</v>
      </c>
      <c r="I23" s="32">
        <v>0</v>
      </c>
      <c r="J23" s="32">
        <v>0</v>
      </c>
      <c r="K23" s="32">
        <v>1973</v>
      </c>
      <c r="L23" s="32">
        <v>0</v>
      </c>
      <c r="M23" s="32">
        <v>678</v>
      </c>
      <c r="N23" s="32">
        <v>2788</v>
      </c>
      <c r="O23" s="32">
        <v>1331</v>
      </c>
      <c r="P23" s="32">
        <v>0</v>
      </c>
      <c r="Q23" s="32">
        <v>56463</v>
      </c>
      <c r="R23" s="32">
        <v>1462</v>
      </c>
      <c r="S23" s="32">
        <v>0</v>
      </c>
      <c r="T23" s="32">
        <v>1304</v>
      </c>
      <c r="U23" s="32">
        <v>0</v>
      </c>
      <c r="V23" s="32">
        <v>435</v>
      </c>
      <c r="W23" s="32">
        <v>6004</v>
      </c>
      <c r="X23" s="32">
        <v>658</v>
      </c>
      <c r="Y23" s="32">
        <v>0</v>
      </c>
      <c r="Z23" s="32">
        <v>0</v>
      </c>
      <c r="AA23" s="32">
        <v>0</v>
      </c>
      <c r="AB23" s="33">
        <v>81388</v>
      </c>
      <c r="AC23" s="32">
        <v>0</v>
      </c>
      <c r="AD23" s="34">
        <v>81388</v>
      </c>
      <c r="AE23" s="35">
        <v>0</v>
      </c>
      <c r="AF23" s="32">
        <v>0</v>
      </c>
      <c r="AG23" s="32">
        <v>0</v>
      </c>
      <c r="AH23" s="32">
        <v>0</v>
      </c>
      <c r="AI23" s="32">
        <v>0</v>
      </c>
      <c r="AJ23" s="32">
        <v>0</v>
      </c>
      <c r="AK23" s="34">
        <v>81388</v>
      </c>
    </row>
    <row r="24" spans="1:37" ht="24" customHeight="1" x14ac:dyDescent="0.25">
      <c r="A24" s="39"/>
      <c r="B24" s="40" t="s">
        <v>52</v>
      </c>
      <c r="C24" s="41">
        <v>49221</v>
      </c>
      <c r="D24" s="41">
        <v>4297</v>
      </c>
      <c r="E24" s="41">
        <v>4214</v>
      </c>
      <c r="F24" s="41">
        <v>0</v>
      </c>
      <c r="G24" s="41">
        <v>3602</v>
      </c>
      <c r="H24" s="41">
        <v>5009</v>
      </c>
      <c r="I24" s="41">
        <v>10497</v>
      </c>
      <c r="J24" s="41">
        <v>96</v>
      </c>
      <c r="K24" s="41">
        <v>13259</v>
      </c>
      <c r="L24" s="41">
        <v>0</v>
      </c>
      <c r="M24" s="41">
        <v>2183</v>
      </c>
      <c r="N24" s="41">
        <v>9985</v>
      </c>
      <c r="O24" s="41">
        <v>10322</v>
      </c>
      <c r="P24" s="41">
        <v>0</v>
      </c>
      <c r="Q24" s="41">
        <v>56463</v>
      </c>
      <c r="R24" s="41">
        <v>4197</v>
      </c>
      <c r="S24" s="41">
        <v>87400</v>
      </c>
      <c r="T24" s="41">
        <v>8774</v>
      </c>
      <c r="U24" s="41">
        <v>3710</v>
      </c>
      <c r="V24" s="41">
        <v>435</v>
      </c>
      <c r="W24" s="41">
        <v>25073</v>
      </c>
      <c r="X24" s="41">
        <v>14889</v>
      </c>
      <c r="Y24" s="41">
        <v>0</v>
      </c>
      <c r="Z24" s="41">
        <v>383</v>
      </c>
      <c r="AA24" s="41">
        <v>0</v>
      </c>
      <c r="AB24" s="41">
        <v>314009</v>
      </c>
      <c r="AC24" s="41">
        <v>259171</v>
      </c>
      <c r="AD24" s="43">
        <v>573180</v>
      </c>
      <c r="AE24" s="43">
        <v>105227</v>
      </c>
      <c r="AF24" s="41">
        <v>55827</v>
      </c>
      <c r="AG24" s="41">
        <v>11744</v>
      </c>
      <c r="AH24" s="41">
        <v>9945</v>
      </c>
      <c r="AI24" s="41">
        <v>27711</v>
      </c>
      <c r="AJ24" s="41">
        <v>10448</v>
      </c>
      <c r="AK24" s="33">
        <v>678407</v>
      </c>
    </row>
    <row r="25" spans="1:37" ht="24.75" customHeight="1" x14ac:dyDescent="0.25">
      <c r="A25" s="45">
        <v>12</v>
      </c>
      <c r="B25" s="46" t="s">
        <v>53</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3">
        <v>0</v>
      </c>
      <c r="AC25" s="32">
        <v>42350</v>
      </c>
      <c r="AD25" s="34">
        <v>42350</v>
      </c>
      <c r="AE25" s="35">
        <v>0</v>
      </c>
      <c r="AF25" s="32">
        <v>0</v>
      </c>
      <c r="AG25" s="32">
        <v>0</v>
      </c>
      <c r="AH25" s="32">
        <v>0</v>
      </c>
      <c r="AI25" s="32">
        <v>0</v>
      </c>
      <c r="AJ25" s="32">
        <v>0</v>
      </c>
      <c r="AK25" s="34">
        <v>42350</v>
      </c>
    </row>
    <row r="26" spans="1:37" ht="26.25" customHeight="1" x14ac:dyDescent="0.25">
      <c r="A26" s="45">
        <v>13</v>
      </c>
      <c r="B26" s="47" t="s">
        <v>54</v>
      </c>
      <c r="C26" s="32">
        <v>6474</v>
      </c>
      <c r="D26" s="32">
        <v>804</v>
      </c>
      <c r="E26" s="32">
        <v>243</v>
      </c>
      <c r="F26" s="32">
        <v>0</v>
      </c>
      <c r="G26" s="32">
        <v>115</v>
      </c>
      <c r="H26" s="32">
        <v>883</v>
      </c>
      <c r="I26" s="32">
        <v>205</v>
      </c>
      <c r="J26" s="32">
        <v>0</v>
      </c>
      <c r="K26" s="32">
        <v>165</v>
      </c>
      <c r="L26" s="32">
        <v>0</v>
      </c>
      <c r="M26" s="32">
        <v>125</v>
      </c>
      <c r="N26" s="32">
        <v>1368</v>
      </c>
      <c r="O26" s="32">
        <v>784</v>
      </c>
      <c r="P26" s="32">
        <v>153</v>
      </c>
      <c r="Q26" s="32">
        <v>17142</v>
      </c>
      <c r="R26" s="32">
        <v>0</v>
      </c>
      <c r="S26" s="32">
        <v>0</v>
      </c>
      <c r="T26" s="32">
        <v>1182</v>
      </c>
      <c r="U26" s="32">
        <v>0</v>
      </c>
      <c r="V26" s="32">
        <v>204</v>
      </c>
      <c r="W26" s="32">
        <v>941</v>
      </c>
      <c r="X26" s="32">
        <v>588</v>
      </c>
      <c r="Y26" s="32">
        <v>0</v>
      </c>
      <c r="Z26" s="32">
        <v>0</v>
      </c>
      <c r="AA26" s="32">
        <v>0</v>
      </c>
      <c r="AB26" s="33">
        <v>31376</v>
      </c>
      <c r="AC26" s="32">
        <v>1892</v>
      </c>
      <c r="AD26" s="34">
        <v>33268</v>
      </c>
      <c r="AE26" s="35">
        <v>0</v>
      </c>
      <c r="AF26" s="32">
        <v>0</v>
      </c>
      <c r="AG26" s="32">
        <v>0</v>
      </c>
      <c r="AH26" s="32">
        <v>0</v>
      </c>
      <c r="AI26" s="32">
        <v>0</v>
      </c>
      <c r="AJ26" s="32">
        <v>6178</v>
      </c>
      <c r="AK26" s="34">
        <v>33268</v>
      </c>
    </row>
    <row r="27" spans="1:37" ht="18.75" x14ac:dyDescent="0.25">
      <c r="A27" s="45">
        <v>14</v>
      </c>
      <c r="B27" s="47" t="s">
        <v>56</v>
      </c>
      <c r="C27" s="32">
        <v>2297</v>
      </c>
      <c r="D27" s="32">
        <v>0</v>
      </c>
      <c r="E27" s="32">
        <v>699</v>
      </c>
      <c r="F27" s="32">
        <v>0</v>
      </c>
      <c r="G27" s="32">
        <v>0</v>
      </c>
      <c r="H27" s="32">
        <v>1244</v>
      </c>
      <c r="I27" s="32">
        <v>491</v>
      </c>
      <c r="J27" s="32">
        <v>0</v>
      </c>
      <c r="K27" s="32">
        <v>3216</v>
      </c>
      <c r="L27" s="32">
        <v>182</v>
      </c>
      <c r="M27" s="32">
        <v>0</v>
      </c>
      <c r="N27" s="32">
        <v>1921</v>
      </c>
      <c r="O27" s="32">
        <v>1350</v>
      </c>
      <c r="P27" s="32">
        <v>0</v>
      </c>
      <c r="Q27" s="32">
        <v>1782</v>
      </c>
      <c r="R27" s="32">
        <v>418</v>
      </c>
      <c r="S27" s="32">
        <v>16015</v>
      </c>
      <c r="T27" s="32">
        <v>2499</v>
      </c>
      <c r="U27" s="32">
        <v>1788</v>
      </c>
      <c r="V27" s="32">
        <v>0</v>
      </c>
      <c r="W27" s="32">
        <v>1342</v>
      </c>
      <c r="X27" s="32">
        <v>1702</v>
      </c>
      <c r="Y27" s="32">
        <v>0</v>
      </c>
      <c r="Z27" s="32">
        <v>0</v>
      </c>
      <c r="AA27" s="32">
        <v>0</v>
      </c>
      <c r="AB27" s="33">
        <v>36946</v>
      </c>
      <c r="AC27" s="32">
        <v>6935</v>
      </c>
      <c r="AD27" s="34">
        <v>43881</v>
      </c>
      <c r="AE27" s="35">
        <v>31571</v>
      </c>
      <c r="AF27" s="32">
        <v>18069</v>
      </c>
      <c r="AG27" s="32">
        <v>4460</v>
      </c>
      <c r="AH27" s="32">
        <v>4253</v>
      </c>
      <c r="AI27" s="32">
        <v>4789</v>
      </c>
      <c r="AJ27" s="32">
        <v>0</v>
      </c>
      <c r="AK27" s="34">
        <v>75452</v>
      </c>
    </row>
    <row r="28" spans="1:37" ht="22.5" customHeight="1" x14ac:dyDescent="0.25">
      <c r="A28" s="39"/>
      <c r="B28" s="40" t="s">
        <v>57</v>
      </c>
      <c r="C28" s="41">
        <v>8771</v>
      </c>
      <c r="D28" s="41">
        <v>804</v>
      </c>
      <c r="E28" s="41">
        <v>942</v>
      </c>
      <c r="F28" s="41">
        <v>0</v>
      </c>
      <c r="G28" s="41">
        <v>115</v>
      </c>
      <c r="H28" s="41">
        <v>2127</v>
      </c>
      <c r="I28" s="41">
        <v>696</v>
      </c>
      <c r="J28" s="41">
        <v>0</v>
      </c>
      <c r="K28" s="41">
        <v>3381</v>
      </c>
      <c r="L28" s="41">
        <v>182</v>
      </c>
      <c r="M28" s="41">
        <v>125</v>
      </c>
      <c r="N28" s="41">
        <v>3289</v>
      </c>
      <c r="O28" s="41">
        <v>2134</v>
      </c>
      <c r="P28" s="41">
        <v>153</v>
      </c>
      <c r="Q28" s="41">
        <v>18924</v>
      </c>
      <c r="R28" s="41">
        <v>418</v>
      </c>
      <c r="S28" s="41">
        <v>16015</v>
      </c>
      <c r="T28" s="41">
        <v>3681</v>
      </c>
      <c r="U28" s="41">
        <v>1788</v>
      </c>
      <c r="V28" s="41">
        <v>204</v>
      </c>
      <c r="W28" s="41">
        <v>2283</v>
      </c>
      <c r="X28" s="41">
        <v>2290</v>
      </c>
      <c r="Y28" s="41">
        <v>0</v>
      </c>
      <c r="Z28" s="41">
        <v>0</v>
      </c>
      <c r="AA28" s="41">
        <v>0</v>
      </c>
      <c r="AB28" s="41">
        <v>68322</v>
      </c>
      <c r="AC28" s="41">
        <v>51177</v>
      </c>
      <c r="AD28" s="41">
        <v>119499</v>
      </c>
      <c r="AE28" s="41">
        <v>31571</v>
      </c>
      <c r="AF28" s="41">
        <v>18069</v>
      </c>
      <c r="AG28" s="41">
        <v>4460</v>
      </c>
      <c r="AH28" s="41">
        <v>4253</v>
      </c>
      <c r="AI28" s="41">
        <v>4789</v>
      </c>
      <c r="AJ28" s="41">
        <v>6178</v>
      </c>
      <c r="AK28" s="33">
        <v>151070</v>
      </c>
    </row>
    <row r="29" spans="1:37" ht="18.75" x14ac:dyDescent="0.25">
      <c r="A29" s="48">
        <v>15</v>
      </c>
      <c r="B29" s="44" t="s">
        <v>58</v>
      </c>
      <c r="C29" s="32">
        <v>601</v>
      </c>
      <c r="D29" s="32">
        <v>0</v>
      </c>
      <c r="E29" s="32">
        <v>0</v>
      </c>
      <c r="F29" s="32">
        <v>0</v>
      </c>
      <c r="G29" s="32">
        <v>958</v>
      </c>
      <c r="H29" s="32">
        <v>874</v>
      </c>
      <c r="I29" s="32">
        <v>646</v>
      </c>
      <c r="J29" s="32">
        <v>0</v>
      </c>
      <c r="K29" s="32">
        <v>0</v>
      </c>
      <c r="L29" s="32">
        <v>0</v>
      </c>
      <c r="M29" s="32">
        <v>0</v>
      </c>
      <c r="N29" s="32">
        <v>604</v>
      </c>
      <c r="O29" s="32">
        <v>780</v>
      </c>
      <c r="P29" s="32">
        <v>0</v>
      </c>
      <c r="Q29" s="32">
        <v>5303</v>
      </c>
      <c r="R29" s="32">
        <v>0</v>
      </c>
      <c r="S29" s="32">
        <v>3856</v>
      </c>
      <c r="T29" s="32">
        <v>0</v>
      </c>
      <c r="U29" s="32">
        <v>0</v>
      </c>
      <c r="V29" s="32">
        <v>0</v>
      </c>
      <c r="W29" s="32">
        <v>877</v>
      </c>
      <c r="X29" s="32">
        <v>0</v>
      </c>
      <c r="Y29" s="32">
        <v>0</v>
      </c>
      <c r="Z29" s="32">
        <v>0</v>
      </c>
      <c r="AA29" s="32">
        <v>0</v>
      </c>
      <c r="AB29" s="33">
        <v>14499</v>
      </c>
      <c r="AC29" s="32">
        <v>7337</v>
      </c>
      <c r="AD29" s="34">
        <v>21836</v>
      </c>
      <c r="AE29" s="35">
        <v>9593</v>
      </c>
      <c r="AF29" s="32">
        <v>5226</v>
      </c>
      <c r="AG29" s="32">
        <v>1049</v>
      </c>
      <c r="AH29" s="32">
        <v>676</v>
      </c>
      <c r="AI29" s="32">
        <v>2642</v>
      </c>
      <c r="AJ29" s="32">
        <v>0</v>
      </c>
      <c r="AK29" s="34">
        <v>31429</v>
      </c>
    </row>
    <row r="30" spans="1:37" ht="24.75" customHeight="1" x14ac:dyDescent="0.25">
      <c r="A30" s="48">
        <v>16</v>
      </c>
      <c r="B30" s="44" t="s">
        <v>59</v>
      </c>
      <c r="C30" s="32">
        <v>105</v>
      </c>
      <c r="D30" s="32">
        <v>0</v>
      </c>
      <c r="E30" s="32">
        <v>0</v>
      </c>
      <c r="F30" s="32">
        <v>0</v>
      </c>
      <c r="G30" s="32">
        <v>176</v>
      </c>
      <c r="H30" s="32">
        <v>577</v>
      </c>
      <c r="I30" s="32">
        <v>605</v>
      </c>
      <c r="J30" s="32">
        <v>0</v>
      </c>
      <c r="K30" s="32">
        <v>675</v>
      </c>
      <c r="L30" s="32">
        <v>0</v>
      </c>
      <c r="M30" s="32">
        <v>0</v>
      </c>
      <c r="N30" s="32">
        <v>0</v>
      </c>
      <c r="O30" s="32">
        <v>0</v>
      </c>
      <c r="P30" s="32">
        <v>0</v>
      </c>
      <c r="Q30" s="32">
        <v>1641</v>
      </c>
      <c r="R30" s="32">
        <v>0</v>
      </c>
      <c r="S30" s="32">
        <v>3193</v>
      </c>
      <c r="T30" s="32">
        <v>0</v>
      </c>
      <c r="U30" s="32">
        <v>294</v>
      </c>
      <c r="V30" s="32">
        <v>0</v>
      </c>
      <c r="W30" s="32">
        <v>836</v>
      </c>
      <c r="X30" s="32">
        <v>162</v>
      </c>
      <c r="Y30" s="32">
        <v>0</v>
      </c>
      <c r="Z30" s="32">
        <v>0</v>
      </c>
      <c r="AA30" s="32">
        <v>0</v>
      </c>
      <c r="AB30" s="33">
        <v>8264</v>
      </c>
      <c r="AC30" s="32">
        <v>9716</v>
      </c>
      <c r="AD30" s="34">
        <v>17980</v>
      </c>
      <c r="AE30" s="35">
        <v>6464</v>
      </c>
      <c r="AF30" s="32">
        <v>3818</v>
      </c>
      <c r="AG30" s="32">
        <v>665</v>
      </c>
      <c r="AH30" s="32">
        <v>851</v>
      </c>
      <c r="AI30" s="32">
        <v>1130</v>
      </c>
      <c r="AJ30" s="32">
        <v>0</v>
      </c>
      <c r="AK30" s="34">
        <v>24444</v>
      </c>
    </row>
    <row r="31" spans="1:37" ht="18.75" x14ac:dyDescent="0.25">
      <c r="A31" s="48">
        <v>17</v>
      </c>
      <c r="B31" s="44" t="s">
        <v>60</v>
      </c>
      <c r="C31" s="32">
        <v>1452</v>
      </c>
      <c r="D31" s="32">
        <v>0</v>
      </c>
      <c r="E31" s="32">
        <v>0</v>
      </c>
      <c r="F31" s="32">
        <v>0</v>
      </c>
      <c r="G31" s="32">
        <v>236</v>
      </c>
      <c r="H31" s="32">
        <v>560</v>
      </c>
      <c r="I31" s="32">
        <v>663</v>
      </c>
      <c r="J31" s="32">
        <v>0</v>
      </c>
      <c r="K31" s="32">
        <v>2151</v>
      </c>
      <c r="L31" s="32">
        <v>0</v>
      </c>
      <c r="M31" s="32">
        <v>233</v>
      </c>
      <c r="N31" s="32">
        <v>810</v>
      </c>
      <c r="O31" s="32">
        <v>484</v>
      </c>
      <c r="P31" s="32">
        <v>0</v>
      </c>
      <c r="Q31" s="32">
        <v>9716</v>
      </c>
      <c r="R31" s="32">
        <v>0</v>
      </c>
      <c r="S31" s="32">
        <v>6516</v>
      </c>
      <c r="T31" s="32">
        <v>1337</v>
      </c>
      <c r="U31" s="32">
        <v>664</v>
      </c>
      <c r="V31" s="32">
        <v>0</v>
      </c>
      <c r="W31" s="32">
        <v>2006</v>
      </c>
      <c r="X31" s="32">
        <v>720</v>
      </c>
      <c r="Y31" s="32">
        <v>0</v>
      </c>
      <c r="Z31" s="32">
        <v>0</v>
      </c>
      <c r="AA31" s="32">
        <v>0</v>
      </c>
      <c r="AB31" s="33">
        <v>27548</v>
      </c>
      <c r="AC31" s="32">
        <v>17987</v>
      </c>
      <c r="AD31" s="34">
        <v>45535</v>
      </c>
      <c r="AE31" s="35">
        <v>9675</v>
      </c>
      <c r="AF31" s="32">
        <v>5298</v>
      </c>
      <c r="AG31" s="32">
        <v>951</v>
      </c>
      <c r="AH31" s="32">
        <v>1337</v>
      </c>
      <c r="AI31" s="32">
        <v>2089</v>
      </c>
      <c r="AJ31" s="32">
        <v>0</v>
      </c>
      <c r="AK31" s="34">
        <v>55210</v>
      </c>
    </row>
    <row r="32" spans="1:37" ht="19.5" customHeight="1" x14ac:dyDescent="0.25">
      <c r="A32" s="48">
        <v>18</v>
      </c>
      <c r="B32" s="44" t="s">
        <v>61</v>
      </c>
      <c r="C32" s="32">
        <v>2250</v>
      </c>
      <c r="D32" s="32">
        <v>0</v>
      </c>
      <c r="E32" s="32">
        <v>0</v>
      </c>
      <c r="F32" s="32">
        <v>0</v>
      </c>
      <c r="G32" s="32">
        <v>641</v>
      </c>
      <c r="H32" s="32">
        <v>0</v>
      </c>
      <c r="I32" s="32">
        <v>0</v>
      </c>
      <c r="J32" s="32">
        <v>0</v>
      </c>
      <c r="K32" s="32">
        <v>1029</v>
      </c>
      <c r="L32" s="32">
        <v>0</v>
      </c>
      <c r="M32" s="32">
        <v>0</v>
      </c>
      <c r="N32" s="32">
        <v>286</v>
      </c>
      <c r="O32" s="32">
        <v>1221</v>
      </c>
      <c r="P32" s="32">
        <v>0</v>
      </c>
      <c r="Q32" s="32">
        <v>6747</v>
      </c>
      <c r="R32" s="32">
        <v>0</v>
      </c>
      <c r="S32" s="32">
        <v>8283</v>
      </c>
      <c r="T32" s="32">
        <v>953</v>
      </c>
      <c r="U32" s="32">
        <v>377</v>
      </c>
      <c r="V32" s="32">
        <v>0</v>
      </c>
      <c r="W32" s="32">
        <v>676</v>
      </c>
      <c r="X32" s="32">
        <v>444</v>
      </c>
      <c r="Y32" s="32">
        <v>0</v>
      </c>
      <c r="Z32" s="32">
        <v>0</v>
      </c>
      <c r="AA32" s="32">
        <v>0</v>
      </c>
      <c r="AB32" s="33">
        <v>22907</v>
      </c>
      <c r="AC32" s="32">
        <v>14471</v>
      </c>
      <c r="AD32" s="34">
        <v>37378</v>
      </c>
      <c r="AE32" s="35">
        <v>10543</v>
      </c>
      <c r="AF32" s="32">
        <v>5815</v>
      </c>
      <c r="AG32" s="32">
        <v>1264</v>
      </c>
      <c r="AH32" s="32">
        <v>1182</v>
      </c>
      <c r="AI32" s="32">
        <v>2282</v>
      </c>
      <c r="AJ32" s="32">
        <v>0</v>
      </c>
      <c r="AK32" s="34">
        <v>47921</v>
      </c>
    </row>
    <row r="33" spans="1:37" ht="19.5" customHeight="1" x14ac:dyDescent="0.25">
      <c r="A33" s="48">
        <v>19</v>
      </c>
      <c r="B33" s="44" t="s">
        <v>62</v>
      </c>
      <c r="C33" s="32">
        <v>933</v>
      </c>
      <c r="D33" s="32">
        <v>0</v>
      </c>
      <c r="E33" s="32">
        <v>0</v>
      </c>
      <c r="F33" s="32">
        <v>0</v>
      </c>
      <c r="G33" s="32">
        <v>468</v>
      </c>
      <c r="H33" s="32">
        <v>0</v>
      </c>
      <c r="I33" s="32">
        <v>615</v>
      </c>
      <c r="J33" s="32">
        <v>0</v>
      </c>
      <c r="K33" s="32">
        <v>844</v>
      </c>
      <c r="L33" s="32">
        <v>0</v>
      </c>
      <c r="M33" s="32">
        <v>0</v>
      </c>
      <c r="N33" s="32">
        <v>509</v>
      </c>
      <c r="O33" s="32">
        <v>547</v>
      </c>
      <c r="P33" s="32">
        <v>0</v>
      </c>
      <c r="Q33" s="32">
        <v>3629</v>
      </c>
      <c r="R33" s="32">
        <v>0</v>
      </c>
      <c r="S33" s="32">
        <v>3032</v>
      </c>
      <c r="T33" s="32">
        <v>780</v>
      </c>
      <c r="U33" s="32">
        <v>0</v>
      </c>
      <c r="V33" s="32">
        <v>0</v>
      </c>
      <c r="W33" s="32">
        <v>1412</v>
      </c>
      <c r="X33" s="32">
        <v>0</v>
      </c>
      <c r="Y33" s="32">
        <v>0</v>
      </c>
      <c r="Z33" s="32">
        <v>0</v>
      </c>
      <c r="AA33" s="32">
        <v>0</v>
      </c>
      <c r="AB33" s="33">
        <v>12769</v>
      </c>
      <c r="AC33" s="32">
        <v>5074</v>
      </c>
      <c r="AD33" s="34">
        <v>17843</v>
      </c>
      <c r="AE33" s="35">
        <v>6775</v>
      </c>
      <c r="AF33" s="32">
        <v>3996</v>
      </c>
      <c r="AG33" s="32">
        <v>924</v>
      </c>
      <c r="AH33" s="32">
        <v>623</v>
      </c>
      <c r="AI33" s="32">
        <v>1232</v>
      </c>
      <c r="AJ33" s="32">
        <v>0</v>
      </c>
      <c r="AK33" s="34">
        <v>24618</v>
      </c>
    </row>
    <row r="34" spans="1:37" ht="19.5" customHeight="1" x14ac:dyDescent="0.25">
      <c r="A34" s="48">
        <v>20</v>
      </c>
      <c r="B34" s="44" t="s">
        <v>63</v>
      </c>
      <c r="C34" s="32">
        <v>729</v>
      </c>
      <c r="D34" s="32">
        <v>0</v>
      </c>
      <c r="E34" s="32">
        <v>0</v>
      </c>
      <c r="F34" s="32">
        <v>0</v>
      </c>
      <c r="G34" s="32">
        <v>392</v>
      </c>
      <c r="H34" s="32">
        <v>0</v>
      </c>
      <c r="I34" s="32">
        <v>0</v>
      </c>
      <c r="J34" s="32">
        <v>0</v>
      </c>
      <c r="K34" s="32">
        <v>322</v>
      </c>
      <c r="L34" s="32">
        <v>0</v>
      </c>
      <c r="M34" s="32">
        <v>0</v>
      </c>
      <c r="N34" s="32">
        <v>485</v>
      </c>
      <c r="O34" s="32">
        <v>520</v>
      </c>
      <c r="P34" s="32">
        <v>0</v>
      </c>
      <c r="Q34" s="32">
        <v>567</v>
      </c>
      <c r="R34" s="32">
        <v>0</v>
      </c>
      <c r="S34" s="32">
        <v>1942</v>
      </c>
      <c r="T34" s="32">
        <v>0</v>
      </c>
      <c r="U34" s="32">
        <v>0</v>
      </c>
      <c r="V34" s="32">
        <v>0</v>
      </c>
      <c r="W34" s="32">
        <v>743</v>
      </c>
      <c r="X34" s="32">
        <v>0</v>
      </c>
      <c r="Y34" s="32">
        <v>0</v>
      </c>
      <c r="Z34" s="32">
        <v>0</v>
      </c>
      <c r="AA34" s="32">
        <v>0</v>
      </c>
      <c r="AB34" s="33">
        <v>5700</v>
      </c>
      <c r="AC34" s="32">
        <v>3619</v>
      </c>
      <c r="AD34" s="34">
        <v>9319</v>
      </c>
      <c r="AE34" s="35">
        <v>2685</v>
      </c>
      <c r="AF34" s="32">
        <v>1240</v>
      </c>
      <c r="AG34" s="32">
        <v>433</v>
      </c>
      <c r="AH34" s="32">
        <v>317</v>
      </c>
      <c r="AI34" s="32">
        <v>695</v>
      </c>
      <c r="AJ34" s="32">
        <v>0</v>
      </c>
      <c r="AK34" s="34">
        <v>12004</v>
      </c>
    </row>
    <row r="35" spans="1:37" ht="25.5" customHeight="1" x14ac:dyDescent="0.25">
      <c r="A35" s="48">
        <v>21</v>
      </c>
      <c r="B35" s="44" t="s">
        <v>64</v>
      </c>
      <c r="C35" s="32">
        <v>1979</v>
      </c>
      <c r="D35" s="32">
        <v>0</v>
      </c>
      <c r="E35" s="32">
        <v>0</v>
      </c>
      <c r="F35" s="32">
        <v>0</v>
      </c>
      <c r="G35" s="32">
        <v>588</v>
      </c>
      <c r="H35" s="32">
        <v>608</v>
      </c>
      <c r="I35" s="32">
        <v>386</v>
      </c>
      <c r="J35" s="32">
        <v>0</v>
      </c>
      <c r="K35" s="32">
        <v>2670</v>
      </c>
      <c r="L35" s="32">
        <v>0</v>
      </c>
      <c r="M35" s="32">
        <v>0</v>
      </c>
      <c r="N35" s="32">
        <v>607</v>
      </c>
      <c r="O35" s="32">
        <v>117</v>
      </c>
      <c r="P35" s="32">
        <v>341</v>
      </c>
      <c r="Q35" s="32">
        <v>4834</v>
      </c>
      <c r="R35" s="32">
        <v>0</v>
      </c>
      <c r="S35" s="32">
        <v>7671</v>
      </c>
      <c r="T35" s="32">
        <v>1227</v>
      </c>
      <c r="U35" s="32">
        <v>400</v>
      </c>
      <c r="V35" s="32">
        <v>0</v>
      </c>
      <c r="W35" s="32">
        <v>2493</v>
      </c>
      <c r="X35" s="32">
        <v>746</v>
      </c>
      <c r="Y35" s="32">
        <v>0</v>
      </c>
      <c r="Z35" s="32">
        <v>0</v>
      </c>
      <c r="AA35" s="32">
        <v>0</v>
      </c>
      <c r="AB35" s="33">
        <v>24667</v>
      </c>
      <c r="AC35" s="32">
        <v>0</v>
      </c>
      <c r="AD35" s="34">
        <v>24667</v>
      </c>
      <c r="AE35" s="35">
        <v>11208</v>
      </c>
      <c r="AF35" s="32">
        <v>6226</v>
      </c>
      <c r="AG35" s="32">
        <v>1555</v>
      </c>
      <c r="AH35" s="32">
        <v>1774</v>
      </c>
      <c r="AI35" s="32">
        <v>1653</v>
      </c>
      <c r="AJ35" s="32">
        <v>0</v>
      </c>
      <c r="AK35" s="34">
        <v>35875</v>
      </c>
    </row>
    <row r="36" spans="1:37" ht="25.5" customHeight="1" x14ac:dyDescent="0.25">
      <c r="A36" s="48">
        <v>22</v>
      </c>
      <c r="B36" s="44" t="s">
        <v>65</v>
      </c>
      <c r="C36" s="32">
        <v>2219</v>
      </c>
      <c r="D36" s="32">
        <v>0</v>
      </c>
      <c r="E36" s="32">
        <v>0</v>
      </c>
      <c r="F36" s="32">
        <v>0</v>
      </c>
      <c r="G36" s="32">
        <v>582</v>
      </c>
      <c r="H36" s="32">
        <v>466</v>
      </c>
      <c r="I36" s="32">
        <v>729</v>
      </c>
      <c r="J36" s="32">
        <v>0</v>
      </c>
      <c r="K36" s="32">
        <v>1205</v>
      </c>
      <c r="L36" s="32">
        <v>0</v>
      </c>
      <c r="M36" s="32">
        <v>0</v>
      </c>
      <c r="N36" s="32">
        <v>1019</v>
      </c>
      <c r="O36" s="32">
        <v>821</v>
      </c>
      <c r="P36" s="32">
        <v>0</v>
      </c>
      <c r="Q36" s="32">
        <v>6146</v>
      </c>
      <c r="R36" s="32">
        <v>0</v>
      </c>
      <c r="S36" s="32">
        <v>3415</v>
      </c>
      <c r="T36" s="32">
        <v>1115</v>
      </c>
      <c r="U36" s="32">
        <v>0</v>
      </c>
      <c r="V36" s="32">
        <v>0</v>
      </c>
      <c r="W36" s="32">
        <v>1838</v>
      </c>
      <c r="X36" s="32">
        <v>627</v>
      </c>
      <c r="Y36" s="32">
        <v>200</v>
      </c>
      <c r="Z36" s="32">
        <v>0</v>
      </c>
      <c r="AA36" s="32">
        <v>0</v>
      </c>
      <c r="AB36" s="33">
        <v>20382</v>
      </c>
      <c r="AC36" s="32">
        <v>11626</v>
      </c>
      <c r="AD36" s="34">
        <v>32008</v>
      </c>
      <c r="AE36" s="35">
        <v>6862</v>
      </c>
      <c r="AF36" s="32">
        <v>4346</v>
      </c>
      <c r="AG36" s="32">
        <v>1039</v>
      </c>
      <c r="AH36" s="32">
        <v>0</v>
      </c>
      <c r="AI36" s="32">
        <v>1477</v>
      </c>
      <c r="AJ36" s="32">
        <v>0</v>
      </c>
      <c r="AK36" s="34">
        <v>38870</v>
      </c>
    </row>
    <row r="37" spans="1:37" ht="19.5" customHeight="1" x14ac:dyDescent="0.25">
      <c r="A37" s="48">
        <v>23</v>
      </c>
      <c r="B37" s="44" t="s">
        <v>66</v>
      </c>
      <c r="C37" s="32">
        <v>701</v>
      </c>
      <c r="D37" s="32">
        <v>0</v>
      </c>
      <c r="E37" s="32">
        <v>0</v>
      </c>
      <c r="F37" s="32">
        <v>0</v>
      </c>
      <c r="G37" s="32">
        <v>180</v>
      </c>
      <c r="H37" s="32">
        <v>0</v>
      </c>
      <c r="I37" s="32">
        <v>0</v>
      </c>
      <c r="J37" s="32">
        <v>0</v>
      </c>
      <c r="K37" s="32">
        <v>328</v>
      </c>
      <c r="L37" s="32">
        <v>0</v>
      </c>
      <c r="M37" s="32">
        <v>0</v>
      </c>
      <c r="N37" s="32">
        <v>577</v>
      </c>
      <c r="O37" s="32">
        <v>513</v>
      </c>
      <c r="P37" s="32">
        <v>0</v>
      </c>
      <c r="Q37" s="32">
        <v>447</v>
      </c>
      <c r="R37" s="32">
        <v>0</v>
      </c>
      <c r="S37" s="32">
        <v>2852</v>
      </c>
      <c r="T37" s="32">
        <v>0</v>
      </c>
      <c r="U37" s="32">
        <v>0</v>
      </c>
      <c r="V37" s="32">
        <v>0</v>
      </c>
      <c r="W37" s="32">
        <v>689</v>
      </c>
      <c r="X37" s="32">
        <v>0</v>
      </c>
      <c r="Y37" s="32">
        <v>0</v>
      </c>
      <c r="Z37" s="32">
        <v>0</v>
      </c>
      <c r="AA37" s="32">
        <v>0</v>
      </c>
      <c r="AB37" s="33">
        <v>6287</v>
      </c>
      <c r="AC37" s="32">
        <v>3411</v>
      </c>
      <c r="AD37" s="34">
        <v>9698</v>
      </c>
      <c r="AE37" s="35">
        <v>2636</v>
      </c>
      <c r="AF37" s="32">
        <v>1536</v>
      </c>
      <c r="AG37" s="32">
        <v>464</v>
      </c>
      <c r="AH37" s="32">
        <v>0</v>
      </c>
      <c r="AI37" s="32">
        <v>636</v>
      </c>
      <c r="AJ37" s="32">
        <v>0</v>
      </c>
      <c r="AK37" s="34">
        <v>12334</v>
      </c>
    </row>
    <row r="38" spans="1:37" ht="19.5" customHeight="1" x14ac:dyDescent="0.25">
      <c r="A38" s="48">
        <v>24</v>
      </c>
      <c r="B38" s="44" t="s">
        <v>67</v>
      </c>
      <c r="C38" s="32">
        <v>1046</v>
      </c>
      <c r="D38" s="32">
        <v>0</v>
      </c>
      <c r="E38" s="32">
        <v>0</v>
      </c>
      <c r="F38" s="32">
        <v>0</v>
      </c>
      <c r="G38" s="32">
        <v>365</v>
      </c>
      <c r="H38" s="32">
        <v>0</v>
      </c>
      <c r="I38" s="32">
        <v>0</v>
      </c>
      <c r="J38" s="32">
        <v>0</v>
      </c>
      <c r="K38" s="32">
        <v>611</v>
      </c>
      <c r="L38" s="32">
        <v>0</v>
      </c>
      <c r="M38" s="32">
        <v>0</v>
      </c>
      <c r="N38" s="32">
        <v>550</v>
      </c>
      <c r="O38" s="32">
        <v>599</v>
      </c>
      <c r="P38" s="32">
        <v>0</v>
      </c>
      <c r="Q38" s="32">
        <v>1548</v>
      </c>
      <c r="R38" s="32">
        <v>0</v>
      </c>
      <c r="S38" s="32">
        <v>3065</v>
      </c>
      <c r="T38" s="32">
        <v>0</v>
      </c>
      <c r="U38" s="32">
        <v>0</v>
      </c>
      <c r="V38" s="32">
        <v>0</v>
      </c>
      <c r="W38" s="32">
        <v>2037</v>
      </c>
      <c r="X38" s="32">
        <v>0</v>
      </c>
      <c r="Y38" s="32">
        <v>0</v>
      </c>
      <c r="Z38" s="32">
        <v>0</v>
      </c>
      <c r="AA38" s="32">
        <v>0</v>
      </c>
      <c r="AB38" s="33">
        <v>9821</v>
      </c>
      <c r="AC38" s="32">
        <v>4897</v>
      </c>
      <c r="AD38" s="34">
        <v>14718</v>
      </c>
      <c r="AE38" s="35">
        <v>4431</v>
      </c>
      <c r="AF38" s="32">
        <v>2423</v>
      </c>
      <c r="AG38" s="32">
        <v>549</v>
      </c>
      <c r="AH38" s="32">
        <v>629</v>
      </c>
      <c r="AI38" s="32">
        <v>830</v>
      </c>
      <c r="AJ38" s="32">
        <v>0</v>
      </c>
      <c r="AK38" s="34">
        <v>19149</v>
      </c>
    </row>
    <row r="39" spans="1:37" ht="19.5" customHeight="1" x14ac:dyDescent="0.25">
      <c r="A39" s="48">
        <v>25</v>
      </c>
      <c r="B39" s="44" t="s">
        <v>68</v>
      </c>
      <c r="C39" s="32">
        <v>1608</v>
      </c>
      <c r="D39" s="32">
        <v>0</v>
      </c>
      <c r="E39" s="32">
        <v>0</v>
      </c>
      <c r="F39" s="32">
        <v>0</v>
      </c>
      <c r="G39" s="32">
        <v>550</v>
      </c>
      <c r="H39" s="32">
        <v>329</v>
      </c>
      <c r="I39" s="32">
        <v>807</v>
      </c>
      <c r="J39" s="32">
        <v>0</v>
      </c>
      <c r="K39" s="32">
        <v>548</v>
      </c>
      <c r="L39" s="32">
        <v>0</v>
      </c>
      <c r="M39" s="32">
        <v>0</v>
      </c>
      <c r="N39" s="32">
        <v>415</v>
      </c>
      <c r="O39" s="32">
        <v>821</v>
      </c>
      <c r="P39" s="32">
        <v>0</v>
      </c>
      <c r="Q39" s="32">
        <v>3005</v>
      </c>
      <c r="R39" s="32">
        <v>0</v>
      </c>
      <c r="S39" s="32">
        <v>4226</v>
      </c>
      <c r="T39" s="32">
        <v>801</v>
      </c>
      <c r="U39" s="32">
        <v>750</v>
      </c>
      <c r="V39" s="32">
        <v>0</v>
      </c>
      <c r="W39" s="32">
        <v>750</v>
      </c>
      <c r="X39" s="32">
        <v>540</v>
      </c>
      <c r="Y39" s="32">
        <v>200</v>
      </c>
      <c r="Z39" s="32">
        <v>0</v>
      </c>
      <c r="AA39" s="32">
        <v>0</v>
      </c>
      <c r="AB39" s="33">
        <v>15350</v>
      </c>
      <c r="AC39" s="32">
        <v>6181</v>
      </c>
      <c r="AD39" s="34">
        <v>21531</v>
      </c>
      <c r="AE39" s="35">
        <v>6652</v>
      </c>
      <c r="AF39" s="32">
        <v>3693</v>
      </c>
      <c r="AG39" s="32">
        <v>659</v>
      </c>
      <c r="AH39" s="32">
        <v>874</v>
      </c>
      <c r="AI39" s="32">
        <v>1426</v>
      </c>
      <c r="AJ39" s="32">
        <v>0</v>
      </c>
      <c r="AK39" s="34">
        <v>28183</v>
      </c>
    </row>
    <row r="40" spans="1:37" ht="19.5" customHeight="1" x14ac:dyDescent="0.25">
      <c r="A40" s="48">
        <v>26</v>
      </c>
      <c r="B40" s="44" t="s">
        <v>69</v>
      </c>
      <c r="C40" s="32">
        <v>1787</v>
      </c>
      <c r="D40" s="32">
        <v>0</v>
      </c>
      <c r="E40" s="32">
        <v>0</v>
      </c>
      <c r="F40" s="32">
        <v>0</v>
      </c>
      <c r="G40" s="32">
        <v>316</v>
      </c>
      <c r="H40" s="32">
        <v>385</v>
      </c>
      <c r="I40" s="32">
        <v>0</v>
      </c>
      <c r="J40" s="32">
        <v>0</v>
      </c>
      <c r="K40" s="32">
        <v>964</v>
      </c>
      <c r="L40" s="32">
        <v>0</v>
      </c>
      <c r="M40" s="32">
        <v>0</v>
      </c>
      <c r="N40" s="32">
        <v>655</v>
      </c>
      <c r="O40" s="32">
        <v>957</v>
      </c>
      <c r="P40" s="32">
        <v>0</v>
      </c>
      <c r="Q40" s="32">
        <v>5914</v>
      </c>
      <c r="R40" s="32">
        <v>305</v>
      </c>
      <c r="S40" s="32">
        <v>10542</v>
      </c>
      <c r="T40" s="32">
        <v>780</v>
      </c>
      <c r="U40" s="32">
        <v>394</v>
      </c>
      <c r="V40" s="32">
        <v>98</v>
      </c>
      <c r="W40" s="32">
        <v>600</v>
      </c>
      <c r="X40" s="32">
        <v>91</v>
      </c>
      <c r="Y40" s="32">
        <v>200</v>
      </c>
      <c r="Z40" s="32">
        <v>0</v>
      </c>
      <c r="AA40" s="32">
        <v>0</v>
      </c>
      <c r="AB40" s="33">
        <v>23988</v>
      </c>
      <c r="AC40" s="32">
        <v>27348</v>
      </c>
      <c r="AD40" s="34">
        <v>51336</v>
      </c>
      <c r="AE40" s="35">
        <v>12316</v>
      </c>
      <c r="AF40" s="32">
        <v>6674</v>
      </c>
      <c r="AG40" s="32">
        <v>1363</v>
      </c>
      <c r="AH40" s="32">
        <v>1526</v>
      </c>
      <c r="AI40" s="32">
        <v>2753</v>
      </c>
      <c r="AJ40" s="32">
        <v>0</v>
      </c>
      <c r="AK40" s="34">
        <v>63652</v>
      </c>
    </row>
    <row r="41" spans="1:37" ht="19.5" customHeight="1" x14ac:dyDescent="0.25">
      <c r="A41" s="48">
        <v>27</v>
      </c>
      <c r="B41" s="44" t="s">
        <v>70</v>
      </c>
      <c r="C41" s="32">
        <v>1403</v>
      </c>
      <c r="D41" s="32">
        <v>0</v>
      </c>
      <c r="E41" s="32">
        <v>0</v>
      </c>
      <c r="F41" s="32">
        <v>0</v>
      </c>
      <c r="G41" s="32">
        <v>471</v>
      </c>
      <c r="H41" s="32">
        <v>0</v>
      </c>
      <c r="I41" s="32">
        <v>875</v>
      </c>
      <c r="J41" s="32">
        <v>0</v>
      </c>
      <c r="K41" s="32">
        <v>1329</v>
      </c>
      <c r="L41" s="32">
        <v>0</v>
      </c>
      <c r="M41" s="32">
        <v>0</v>
      </c>
      <c r="N41" s="32">
        <v>1274</v>
      </c>
      <c r="O41" s="32">
        <v>743</v>
      </c>
      <c r="P41" s="32">
        <v>0</v>
      </c>
      <c r="Q41" s="32">
        <v>3131</v>
      </c>
      <c r="R41" s="32">
        <v>0</v>
      </c>
      <c r="S41" s="32">
        <v>3435</v>
      </c>
      <c r="T41" s="32">
        <v>278</v>
      </c>
      <c r="U41" s="32">
        <v>0</v>
      </c>
      <c r="V41" s="32">
        <v>0</v>
      </c>
      <c r="W41" s="32">
        <v>1588</v>
      </c>
      <c r="X41" s="32">
        <v>643</v>
      </c>
      <c r="Y41" s="32">
        <v>0</v>
      </c>
      <c r="Z41" s="32">
        <v>0</v>
      </c>
      <c r="AA41" s="32">
        <v>0</v>
      </c>
      <c r="AB41" s="33">
        <v>15170</v>
      </c>
      <c r="AC41" s="32">
        <v>14687</v>
      </c>
      <c r="AD41" s="34">
        <v>29857</v>
      </c>
      <c r="AE41" s="35">
        <v>7472</v>
      </c>
      <c r="AF41" s="32">
        <v>3923</v>
      </c>
      <c r="AG41" s="32">
        <v>1011</v>
      </c>
      <c r="AH41" s="32">
        <v>982</v>
      </c>
      <c r="AI41" s="32">
        <v>1556</v>
      </c>
      <c r="AJ41" s="32">
        <v>0</v>
      </c>
      <c r="AK41" s="34">
        <v>37329</v>
      </c>
    </row>
    <row r="42" spans="1:37" ht="28.5" customHeight="1" x14ac:dyDescent="0.25">
      <c r="A42" s="48">
        <v>28</v>
      </c>
      <c r="B42" s="44" t="s">
        <v>71</v>
      </c>
      <c r="C42" s="32">
        <v>5167</v>
      </c>
      <c r="D42" s="32">
        <v>0</v>
      </c>
      <c r="E42" s="32">
        <v>0</v>
      </c>
      <c r="F42" s="32">
        <v>0</v>
      </c>
      <c r="G42" s="32">
        <v>729</v>
      </c>
      <c r="H42" s="32">
        <v>851</v>
      </c>
      <c r="I42" s="32">
        <v>1277</v>
      </c>
      <c r="J42" s="32">
        <v>97</v>
      </c>
      <c r="K42" s="32">
        <v>3647</v>
      </c>
      <c r="L42" s="32">
        <v>0</v>
      </c>
      <c r="M42" s="32">
        <v>0</v>
      </c>
      <c r="N42" s="32">
        <v>1155</v>
      </c>
      <c r="O42" s="32">
        <v>1520</v>
      </c>
      <c r="P42" s="32">
        <v>0</v>
      </c>
      <c r="Q42" s="32">
        <v>5836</v>
      </c>
      <c r="R42" s="32">
        <v>365</v>
      </c>
      <c r="S42" s="32">
        <v>11011</v>
      </c>
      <c r="T42" s="32">
        <v>2796</v>
      </c>
      <c r="U42" s="32">
        <v>729</v>
      </c>
      <c r="V42" s="32">
        <v>182</v>
      </c>
      <c r="W42" s="32">
        <v>1398</v>
      </c>
      <c r="X42" s="32">
        <v>751</v>
      </c>
      <c r="Y42" s="32">
        <v>0</v>
      </c>
      <c r="Z42" s="32">
        <v>0</v>
      </c>
      <c r="AA42" s="32">
        <v>0</v>
      </c>
      <c r="AB42" s="33">
        <v>37511</v>
      </c>
      <c r="AC42" s="32">
        <v>21467</v>
      </c>
      <c r="AD42" s="34">
        <v>58978</v>
      </c>
      <c r="AE42" s="35">
        <v>14162</v>
      </c>
      <c r="AF42" s="32">
        <v>7456</v>
      </c>
      <c r="AG42" s="32">
        <v>1679</v>
      </c>
      <c r="AH42" s="32">
        <v>2832</v>
      </c>
      <c r="AI42" s="32">
        <v>2195</v>
      </c>
      <c r="AJ42" s="32">
        <v>0</v>
      </c>
      <c r="AK42" s="34">
        <v>73140</v>
      </c>
    </row>
    <row r="43" spans="1:37" ht="18.75" x14ac:dyDescent="0.25">
      <c r="A43" s="48">
        <v>29</v>
      </c>
      <c r="B43" s="44" t="s">
        <v>72</v>
      </c>
      <c r="C43" s="32">
        <v>629</v>
      </c>
      <c r="D43" s="32">
        <v>0</v>
      </c>
      <c r="E43" s="32">
        <v>0</v>
      </c>
      <c r="F43" s="32">
        <v>0</v>
      </c>
      <c r="G43" s="32">
        <v>269</v>
      </c>
      <c r="H43" s="32">
        <v>0</v>
      </c>
      <c r="I43" s="32">
        <v>0</v>
      </c>
      <c r="J43" s="32">
        <v>0</v>
      </c>
      <c r="K43" s="32">
        <v>598</v>
      </c>
      <c r="L43" s="32">
        <v>0</v>
      </c>
      <c r="M43" s="32">
        <v>0</v>
      </c>
      <c r="N43" s="32">
        <v>506</v>
      </c>
      <c r="O43" s="32">
        <v>295</v>
      </c>
      <c r="P43" s="32">
        <v>0</v>
      </c>
      <c r="Q43" s="32">
        <v>963</v>
      </c>
      <c r="R43" s="32">
        <v>0</v>
      </c>
      <c r="S43" s="32">
        <v>3194</v>
      </c>
      <c r="T43" s="32">
        <v>466</v>
      </c>
      <c r="U43" s="32">
        <v>0</v>
      </c>
      <c r="V43" s="32">
        <v>0</v>
      </c>
      <c r="W43" s="32">
        <v>1072</v>
      </c>
      <c r="X43" s="32">
        <v>0</v>
      </c>
      <c r="Y43" s="32">
        <v>0</v>
      </c>
      <c r="Z43" s="32">
        <v>0</v>
      </c>
      <c r="AA43" s="32">
        <v>0</v>
      </c>
      <c r="AB43" s="33">
        <v>7992</v>
      </c>
      <c r="AC43" s="32">
        <v>6373</v>
      </c>
      <c r="AD43" s="34">
        <v>14365</v>
      </c>
      <c r="AE43" s="35">
        <v>2827</v>
      </c>
      <c r="AF43" s="32">
        <v>1903</v>
      </c>
      <c r="AG43" s="32">
        <v>419</v>
      </c>
      <c r="AH43" s="32">
        <v>0</v>
      </c>
      <c r="AI43" s="32">
        <v>505</v>
      </c>
      <c r="AJ43" s="32">
        <v>0</v>
      </c>
      <c r="AK43" s="34">
        <v>17192</v>
      </c>
    </row>
    <row r="44" spans="1:37" ht="22.5" customHeight="1" x14ac:dyDescent="0.25">
      <c r="A44" s="48">
        <v>30</v>
      </c>
      <c r="B44" s="44" t="s">
        <v>73</v>
      </c>
      <c r="C44" s="32">
        <v>1340</v>
      </c>
      <c r="D44" s="32">
        <v>0</v>
      </c>
      <c r="E44" s="32">
        <v>0</v>
      </c>
      <c r="F44" s="32">
        <v>0</v>
      </c>
      <c r="G44" s="32">
        <v>700</v>
      </c>
      <c r="H44" s="32">
        <v>0</v>
      </c>
      <c r="I44" s="32">
        <v>345</v>
      </c>
      <c r="J44" s="32">
        <v>0</v>
      </c>
      <c r="K44" s="32">
        <v>717</v>
      </c>
      <c r="L44" s="32">
        <v>0</v>
      </c>
      <c r="M44" s="32">
        <v>0</v>
      </c>
      <c r="N44" s="32">
        <v>587</v>
      </c>
      <c r="O44" s="32">
        <v>618</v>
      </c>
      <c r="P44" s="32">
        <v>0</v>
      </c>
      <c r="Q44" s="32">
        <v>1887</v>
      </c>
      <c r="R44" s="32">
        <v>0</v>
      </c>
      <c r="S44" s="32">
        <v>1709</v>
      </c>
      <c r="T44" s="32">
        <v>986</v>
      </c>
      <c r="U44" s="32">
        <v>0</v>
      </c>
      <c r="V44" s="32">
        <v>0</v>
      </c>
      <c r="W44" s="32">
        <v>986</v>
      </c>
      <c r="X44" s="32">
        <v>0</v>
      </c>
      <c r="Y44" s="32">
        <v>0</v>
      </c>
      <c r="Z44" s="32">
        <v>0</v>
      </c>
      <c r="AA44" s="32">
        <v>0</v>
      </c>
      <c r="AB44" s="33">
        <v>9875</v>
      </c>
      <c r="AC44" s="32">
        <v>7293</v>
      </c>
      <c r="AD44" s="34">
        <v>17168</v>
      </c>
      <c r="AE44" s="35">
        <v>3739</v>
      </c>
      <c r="AF44" s="32">
        <v>1958</v>
      </c>
      <c r="AG44" s="32">
        <v>403</v>
      </c>
      <c r="AH44" s="32">
        <v>492</v>
      </c>
      <c r="AI44" s="32">
        <v>886</v>
      </c>
      <c r="AJ44" s="32">
        <v>0</v>
      </c>
      <c r="AK44" s="34">
        <v>20907</v>
      </c>
    </row>
    <row r="45" spans="1:37" ht="19.5" customHeight="1" x14ac:dyDescent="0.25">
      <c r="A45" s="48">
        <v>31</v>
      </c>
      <c r="B45" s="44" t="s">
        <v>74</v>
      </c>
      <c r="C45" s="32">
        <v>4394</v>
      </c>
      <c r="D45" s="32">
        <v>0</v>
      </c>
      <c r="E45" s="32">
        <v>212</v>
      </c>
      <c r="F45" s="32">
        <v>0</v>
      </c>
      <c r="G45" s="32">
        <v>0</v>
      </c>
      <c r="H45" s="32">
        <v>1540</v>
      </c>
      <c r="I45" s="32">
        <v>1577</v>
      </c>
      <c r="J45" s="32">
        <v>0</v>
      </c>
      <c r="K45" s="32">
        <v>4387</v>
      </c>
      <c r="L45" s="32">
        <v>0</v>
      </c>
      <c r="M45" s="32">
        <v>603</v>
      </c>
      <c r="N45" s="32">
        <v>1529</v>
      </c>
      <c r="O45" s="32">
        <v>2804</v>
      </c>
      <c r="P45" s="32">
        <v>491</v>
      </c>
      <c r="Q45" s="32">
        <v>10970</v>
      </c>
      <c r="R45" s="32">
        <v>610</v>
      </c>
      <c r="S45" s="32">
        <v>16651</v>
      </c>
      <c r="T45" s="32">
        <v>1337</v>
      </c>
      <c r="U45" s="32">
        <v>0</v>
      </c>
      <c r="V45" s="32">
        <v>0</v>
      </c>
      <c r="W45" s="32">
        <v>5061</v>
      </c>
      <c r="X45" s="32">
        <v>1891</v>
      </c>
      <c r="Y45" s="32">
        <v>0</v>
      </c>
      <c r="Z45" s="32">
        <v>0</v>
      </c>
      <c r="AA45" s="32">
        <v>0</v>
      </c>
      <c r="AB45" s="33">
        <v>54057</v>
      </c>
      <c r="AC45" s="32">
        <v>0</v>
      </c>
      <c r="AD45" s="34">
        <v>54057</v>
      </c>
      <c r="AE45" s="35">
        <v>24994</v>
      </c>
      <c r="AF45" s="32">
        <v>11858</v>
      </c>
      <c r="AG45" s="32">
        <v>2322</v>
      </c>
      <c r="AH45" s="32">
        <v>3058</v>
      </c>
      <c r="AI45" s="32">
        <v>7756</v>
      </c>
      <c r="AJ45" s="32">
        <v>0</v>
      </c>
      <c r="AK45" s="34">
        <v>79051</v>
      </c>
    </row>
    <row r="46" spans="1:37" ht="19.5" customHeight="1" x14ac:dyDescent="0.25">
      <c r="A46" s="48">
        <v>32</v>
      </c>
      <c r="B46" s="44" t="s">
        <v>75</v>
      </c>
      <c r="C46" s="32">
        <v>551</v>
      </c>
      <c r="D46" s="32">
        <v>0</v>
      </c>
      <c r="E46" s="32">
        <v>0</v>
      </c>
      <c r="F46" s="32">
        <v>0</v>
      </c>
      <c r="G46" s="32">
        <v>234</v>
      </c>
      <c r="H46" s="32">
        <v>426</v>
      </c>
      <c r="I46" s="32">
        <v>0</v>
      </c>
      <c r="J46" s="32">
        <v>0</v>
      </c>
      <c r="K46" s="32">
        <v>482</v>
      </c>
      <c r="L46" s="32">
        <v>0</v>
      </c>
      <c r="M46" s="32">
        <v>0</v>
      </c>
      <c r="N46" s="32">
        <v>898</v>
      </c>
      <c r="O46" s="32">
        <v>0</v>
      </c>
      <c r="P46" s="32">
        <v>0</v>
      </c>
      <c r="Q46" s="32">
        <v>973</v>
      </c>
      <c r="R46" s="32">
        <v>0</v>
      </c>
      <c r="S46" s="32">
        <v>656</v>
      </c>
      <c r="T46" s="32">
        <v>0</v>
      </c>
      <c r="U46" s="32">
        <v>0</v>
      </c>
      <c r="V46" s="32">
        <v>0</v>
      </c>
      <c r="W46" s="32">
        <v>404</v>
      </c>
      <c r="X46" s="32">
        <v>435</v>
      </c>
      <c r="Y46" s="32">
        <v>0</v>
      </c>
      <c r="Z46" s="32">
        <v>0</v>
      </c>
      <c r="AA46" s="32">
        <v>0</v>
      </c>
      <c r="AB46" s="33">
        <v>5059</v>
      </c>
      <c r="AC46" s="32">
        <v>5517</v>
      </c>
      <c r="AD46" s="34">
        <v>10576</v>
      </c>
      <c r="AE46" s="35">
        <v>3816</v>
      </c>
      <c r="AF46" s="32">
        <v>2453</v>
      </c>
      <c r="AG46" s="32">
        <v>636</v>
      </c>
      <c r="AH46" s="32">
        <v>0</v>
      </c>
      <c r="AI46" s="32">
        <v>727</v>
      </c>
      <c r="AJ46" s="32">
        <v>0</v>
      </c>
      <c r="AK46" s="34">
        <v>14392</v>
      </c>
    </row>
    <row r="47" spans="1:37" ht="30" customHeight="1" x14ac:dyDescent="0.25">
      <c r="A47" s="48">
        <v>33</v>
      </c>
      <c r="B47" s="38" t="s">
        <v>76</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3">
        <v>0</v>
      </c>
      <c r="AC47" s="32">
        <v>0</v>
      </c>
      <c r="AD47" s="34">
        <v>0</v>
      </c>
      <c r="AE47" s="35">
        <v>0</v>
      </c>
      <c r="AF47" s="32">
        <v>0</v>
      </c>
      <c r="AG47" s="32">
        <v>0</v>
      </c>
      <c r="AH47" s="32">
        <v>0</v>
      </c>
      <c r="AI47" s="32">
        <v>0</v>
      </c>
      <c r="AJ47" s="32">
        <v>0</v>
      </c>
      <c r="AK47" s="34">
        <v>0</v>
      </c>
    </row>
    <row r="48" spans="1:37" ht="33" x14ac:dyDescent="0.25">
      <c r="A48" s="48">
        <v>34</v>
      </c>
      <c r="B48" s="38" t="s">
        <v>77</v>
      </c>
      <c r="C48" s="32">
        <v>0</v>
      </c>
      <c r="D48" s="32">
        <v>0</v>
      </c>
      <c r="E48" s="32">
        <v>0</v>
      </c>
      <c r="F48" s="32">
        <v>0</v>
      </c>
      <c r="G48" s="32">
        <v>0</v>
      </c>
      <c r="H48" s="32">
        <v>1583</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3">
        <v>1583</v>
      </c>
      <c r="AC48" s="32">
        <v>0</v>
      </c>
      <c r="AD48" s="34">
        <v>1583</v>
      </c>
      <c r="AE48" s="35">
        <v>0</v>
      </c>
      <c r="AF48" s="32">
        <v>0</v>
      </c>
      <c r="AG48" s="32">
        <v>0</v>
      </c>
      <c r="AH48" s="32">
        <v>0</v>
      </c>
      <c r="AI48" s="32">
        <v>0</v>
      </c>
      <c r="AJ48" s="32">
        <v>0</v>
      </c>
      <c r="AK48" s="34">
        <v>1583</v>
      </c>
    </row>
    <row r="49" spans="1:37" ht="42.75" customHeight="1" x14ac:dyDescent="0.25">
      <c r="A49" s="48">
        <v>35</v>
      </c>
      <c r="B49" s="38" t="s">
        <v>78</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3">
        <v>0</v>
      </c>
      <c r="AC49" s="32">
        <v>0</v>
      </c>
      <c r="AD49" s="34">
        <v>0</v>
      </c>
      <c r="AE49" s="35">
        <v>0</v>
      </c>
      <c r="AF49" s="32">
        <v>0</v>
      </c>
      <c r="AG49" s="32">
        <v>0</v>
      </c>
      <c r="AH49" s="32">
        <v>0</v>
      </c>
      <c r="AI49" s="32">
        <v>0</v>
      </c>
      <c r="AJ49" s="32">
        <v>10448</v>
      </c>
      <c r="AK49" s="34">
        <v>0</v>
      </c>
    </row>
    <row r="50" spans="1:37" ht="18.75" x14ac:dyDescent="0.25">
      <c r="A50" s="48">
        <v>36</v>
      </c>
      <c r="B50" s="38" t="s">
        <v>79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3">
        <v>0</v>
      </c>
      <c r="AC50" s="32">
        <v>0</v>
      </c>
      <c r="AD50" s="34">
        <v>0</v>
      </c>
      <c r="AE50" s="35">
        <v>0</v>
      </c>
      <c r="AF50" s="32">
        <v>0</v>
      </c>
      <c r="AG50" s="32">
        <v>0</v>
      </c>
      <c r="AH50" s="32">
        <v>0</v>
      </c>
      <c r="AI50" s="32">
        <v>0</v>
      </c>
      <c r="AJ50" s="32">
        <v>0</v>
      </c>
      <c r="AK50" s="34">
        <v>0</v>
      </c>
    </row>
    <row r="51" spans="1:37" ht="33" x14ac:dyDescent="0.25">
      <c r="A51" s="39"/>
      <c r="B51" s="40" t="s">
        <v>80</v>
      </c>
      <c r="C51" s="41">
        <v>28894</v>
      </c>
      <c r="D51" s="41">
        <v>0</v>
      </c>
      <c r="E51" s="41">
        <v>212</v>
      </c>
      <c r="F51" s="41">
        <v>0</v>
      </c>
      <c r="G51" s="41">
        <v>7855</v>
      </c>
      <c r="H51" s="41">
        <v>8199</v>
      </c>
      <c r="I51" s="41">
        <v>8525</v>
      </c>
      <c r="J51" s="41">
        <v>97</v>
      </c>
      <c r="K51" s="41">
        <v>22507</v>
      </c>
      <c r="L51" s="41">
        <v>0</v>
      </c>
      <c r="M51" s="41">
        <v>836</v>
      </c>
      <c r="N51" s="41">
        <v>12466</v>
      </c>
      <c r="O51" s="41">
        <v>13360</v>
      </c>
      <c r="P51" s="41">
        <v>832</v>
      </c>
      <c r="Q51" s="41">
        <v>73257</v>
      </c>
      <c r="R51" s="41">
        <v>1280</v>
      </c>
      <c r="S51" s="41">
        <v>95249</v>
      </c>
      <c r="T51" s="41">
        <v>12856</v>
      </c>
      <c r="U51" s="41">
        <v>3608</v>
      </c>
      <c r="V51" s="41">
        <v>280</v>
      </c>
      <c r="W51" s="41">
        <v>25466</v>
      </c>
      <c r="X51" s="41">
        <v>7050</v>
      </c>
      <c r="Y51" s="41">
        <v>600</v>
      </c>
      <c r="Z51" s="41">
        <v>0</v>
      </c>
      <c r="AA51" s="41">
        <v>0</v>
      </c>
      <c r="AB51" s="41">
        <v>323429</v>
      </c>
      <c r="AC51" s="41">
        <v>167004</v>
      </c>
      <c r="AD51" s="41">
        <v>490433</v>
      </c>
      <c r="AE51" s="41">
        <v>146850</v>
      </c>
      <c r="AF51" s="41">
        <v>79842</v>
      </c>
      <c r="AG51" s="41">
        <v>17385</v>
      </c>
      <c r="AH51" s="41">
        <v>17153</v>
      </c>
      <c r="AI51" s="41">
        <v>32470</v>
      </c>
      <c r="AJ51" s="41">
        <v>10448</v>
      </c>
      <c r="AK51" s="41">
        <v>637283</v>
      </c>
    </row>
    <row r="52" spans="1:37" ht="18.75" x14ac:dyDescent="0.25">
      <c r="A52" s="39"/>
      <c r="B52" s="40" t="s">
        <v>81</v>
      </c>
      <c r="C52" s="41">
        <v>96092</v>
      </c>
      <c r="D52" s="41">
        <v>7497</v>
      </c>
      <c r="E52" s="41">
        <v>10638</v>
      </c>
      <c r="F52" s="41">
        <v>4640</v>
      </c>
      <c r="G52" s="41">
        <v>11757</v>
      </c>
      <c r="H52" s="41">
        <v>15335</v>
      </c>
      <c r="I52" s="41">
        <v>27835</v>
      </c>
      <c r="J52" s="41">
        <v>1043</v>
      </c>
      <c r="K52" s="41">
        <v>42659</v>
      </c>
      <c r="L52" s="41">
        <v>567</v>
      </c>
      <c r="M52" s="41">
        <v>4263</v>
      </c>
      <c r="N52" s="41">
        <v>28480</v>
      </c>
      <c r="O52" s="41">
        <v>31776</v>
      </c>
      <c r="P52" s="41">
        <v>2847</v>
      </c>
      <c r="Q52" s="41">
        <v>149956</v>
      </c>
      <c r="R52" s="41">
        <v>7599</v>
      </c>
      <c r="S52" s="41">
        <v>199784</v>
      </c>
      <c r="T52" s="41">
        <v>27450</v>
      </c>
      <c r="U52" s="41">
        <v>12906</v>
      </c>
      <c r="V52" s="41">
        <v>1069</v>
      </c>
      <c r="W52" s="41">
        <v>55652</v>
      </c>
      <c r="X52" s="41">
        <v>29779</v>
      </c>
      <c r="Y52" s="41">
        <v>17438</v>
      </c>
      <c r="Z52" s="41">
        <v>1321</v>
      </c>
      <c r="AA52" s="41">
        <v>1258</v>
      </c>
      <c r="AB52" s="41">
        <v>789641</v>
      </c>
      <c r="AC52" s="41">
        <v>478865</v>
      </c>
      <c r="AD52" s="41">
        <v>1268506</v>
      </c>
      <c r="AE52" s="41">
        <v>295609</v>
      </c>
      <c r="AF52" s="41">
        <v>153738</v>
      </c>
      <c r="AG52" s="41">
        <v>33589</v>
      </c>
      <c r="AH52" s="41">
        <v>43312</v>
      </c>
      <c r="AI52" s="41">
        <v>64970</v>
      </c>
      <c r="AJ52" s="41">
        <v>27074</v>
      </c>
      <c r="AK52" s="41">
        <v>1564115</v>
      </c>
    </row>
    <row r="53" spans="1:37" ht="27.75" customHeight="1" x14ac:dyDescent="0.25">
      <c r="A53" s="49">
        <v>37</v>
      </c>
      <c r="B53" s="50" t="s">
        <v>82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3">
        <v>0</v>
      </c>
      <c r="AC53" s="32">
        <v>0</v>
      </c>
      <c r="AD53" s="34">
        <v>0</v>
      </c>
      <c r="AE53" s="35">
        <v>0</v>
      </c>
      <c r="AF53" s="32">
        <v>0</v>
      </c>
      <c r="AG53" s="32">
        <v>0</v>
      </c>
      <c r="AH53" s="32">
        <v>0</v>
      </c>
      <c r="AI53" s="32">
        <v>0</v>
      </c>
      <c r="AJ53" s="32">
        <v>0</v>
      </c>
      <c r="AK53" s="34">
        <v>0</v>
      </c>
    </row>
    <row r="54" spans="1:37" ht="20.25" customHeight="1" x14ac:dyDescent="0.25">
      <c r="A54" s="39"/>
      <c r="B54" s="40" t="s">
        <v>83</v>
      </c>
      <c r="C54" s="41">
        <v>0</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33">
        <v>0</v>
      </c>
    </row>
    <row r="55" spans="1:37" ht="22.5" customHeight="1" x14ac:dyDescent="0.25">
      <c r="A55" s="51">
        <v>38</v>
      </c>
      <c r="B55" s="52" t="s">
        <v>84</v>
      </c>
      <c r="C55" s="32">
        <v>4282</v>
      </c>
      <c r="D55" s="32">
        <v>50</v>
      </c>
      <c r="E55" s="32">
        <v>1318</v>
      </c>
      <c r="F55" s="32">
        <v>0</v>
      </c>
      <c r="G55" s="32">
        <v>1150</v>
      </c>
      <c r="H55" s="32">
        <v>1148</v>
      </c>
      <c r="I55" s="32">
        <v>1865</v>
      </c>
      <c r="J55" s="32">
        <v>0</v>
      </c>
      <c r="K55" s="32">
        <v>2598</v>
      </c>
      <c r="L55" s="32">
        <v>0</v>
      </c>
      <c r="M55" s="32">
        <v>0</v>
      </c>
      <c r="N55" s="32">
        <v>1600</v>
      </c>
      <c r="O55" s="32">
        <v>861</v>
      </c>
      <c r="P55" s="32">
        <v>0</v>
      </c>
      <c r="Q55" s="32">
        <v>10449</v>
      </c>
      <c r="R55" s="32">
        <v>322</v>
      </c>
      <c r="S55" s="32">
        <v>16645</v>
      </c>
      <c r="T55" s="32">
        <v>2069</v>
      </c>
      <c r="U55" s="32">
        <v>898</v>
      </c>
      <c r="V55" s="32">
        <v>0</v>
      </c>
      <c r="W55" s="32">
        <v>2655</v>
      </c>
      <c r="X55" s="32">
        <v>2162</v>
      </c>
      <c r="Y55" s="32">
        <v>711</v>
      </c>
      <c r="Z55" s="32">
        <v>0</v>
      </c>
      <c r="AA55" s="32">
        <v>0</v>
      </c>
      <c r="AB55" s="33">
        <v>50783</v>
      </c>
      <c r="AC55" s="32">
        <v>8963</v>
      </c>
      <c r="AD55" s="34">
        <v>59746</v>
      </c>
      <c r="AE55" s="35">
        <v>16513</v>
      </c>
      <c r="AF55" s="32">
        <v>6257</v>
      </c>
      <c r="AG55" s="32">
        <v>2059</v>
      </c>
      <c r="AH55" s="32">
        <v>2546</v>
      </c>
      <c r="AI55" s="32">
        <v>5651</v>
      </c>
      <c r="AJ55" s="32">
        <v>0</v>
      </c>
      <c r="AK55" s="34">
        <v>76259</v>
      </c>
    </row>
    <row r="56" spans="1:37" ht="18.75" x14ac:dyDescent="0.25">
      <c r="A56" s="53">
        <v>39</v>
      </c>
      <c r="B56" s="44" t="s">
        <v>85</v>
      </c>
      <c r="C56" s="32">
        <v>15</v>
      </c>
      <c r="D56" s="32">
        <v>0</v>
      </c>
      <c r="E56" s="32">
        <v>0</v>
      </c>
      <c r="F56" s="32">
        <v>0</v>
      </c>
      <c r="G56" s="32">
        <v>20</v>
      </c>
      <c r="H56" s="32">
        <v>0</v>
      </c>
      <c r="I56" s="32">
        <v>0</v>
      </c>
      <c r="J56" s="32">
        <v>0</v>
      </c>
      <c r="K56" s="32">
        <v>25</v>
      </c>
      <c r="L56" s="32">
        <v>0</v>
      </c>
      <c r="M56" s="32">
        <v>0</v>
      </c>
      <c r="N56" s="32">
        <v>20</v>
      </c>
      <c r="O56" s="32">
        <v>15</v>
      </c>
      <c r="P56" s="32">
        <v>0</v>
      </c>
      <c r="Q56" s="32">
        <v>70</v>
      </c>
      <c r="R56" s="32">
        <v>0</v>
      </c>
      <c r="S56" s="32">
        <v>100</v>
      </c>
      <c r="T56" s="32">
        <v>0</v>
      </c>
      <c r="U56" s="32">
        <v>0</v>
      </c>
      <c r="V56" s="32">
        <v>0</v>
      </c>
      <c r="W56" s="32">
        <v>15</v>
      </c>
      <c r="X56" s="32">
        <v>0</v>
      </c>
      <c r="Y56" s="32">
        <v>0</v>
      </c>
      <c r="Z56" s="32">
        <v>0</v>
      </c>
      <c r="AA56" s="32">
        <v>0</v>
      </c>
      <c r="AB56" s="33">
        <v>280</v>
      </c>
      <c r="AC56" s="32">
        <v>18</v>
      </c>
      <c r="AD56" s="34">
        <v>298</v>
      </c>
      <c r="AE56" s="35">
        <v>0</v>
      </c>
      <c r="AF56" s="32">
        <v>0</v>
      </c>
      <c r="AG56" s="32">
        <v>0</v>
      </c>
      <c r="AH56" s="32">
        <v>0</v>
      </c>
      <c r="AI56" s="32">
        <v>0</v>
      </c>
      <c r="AJ56" s="32">
        <v>0</v>
      </c>
      <c r="AK56" s="34">
        <v>298</v>
      </c>
    </row>
    <row r="57" spans="1:37" ht="18.75" customHeight="1" x14ac:dyDescent="0.25">
      <c r="A57" s="53">
        <v>40</v>
      </c>
      <c r="B57" s="38" t="s">
        <v>86</v>
      </c>
      <c r="C57" s="32">
        <v>20</v>
      </c>
      <c r="D57" s="32">
        <v>0</v>
      </c>
      <c r="E57" s="32">
        <v>0</v>
      </c>
      <c r="F57" s="32">
        <v>0</v>
      </c>
      <c r="G57" s="32">
        <v>10</v>
      </c>
      <c r="H57" s="32">
        <v>0</v>
      </c>
      <c r="I57" s="32">
        <v>30</v>
      </c>
      <c r="J57" s="32">
        <v>0</v>
      </c>
      <c r="K57" s="32">
        <v>50</v>
      </c>
      <c r="L57" s="32">
        <v>0</v>
      </c>
      <c r="M57" s="32">
        <v>0</v>
      </c>
      <c r="N57" s="32">
        <v>20</v>
      </c>
      <c r="O57" s="32">
        <v>20</v>
      </c>
      <c r="P57" s="32">
        <v>0</v>
      </c>
      <c r="Q57" s="32">
        <v>0</v>
      </c>
      <c r="R57" s="32">
        <v>0</v>
      </c>
      <c r="S57" s="32">
        <v>150</v>
      </c>
      <c r="T57" s="32">
        <v>10</v>
      </c>
      <c r="U57" s="32">
        <v>30</v>
      </c>
      <c r="V57" s="32">
        <v>0</v>
      </c>
      <c r="W57" s="32">
        <v>10</v>
      </c>
      <c r="X57" s="32">
        <v>0</v>
      </c>
      <c r="Y57" s="32">
        <v>0</v>
      </c>
      <c r="Z57" s="32">
        <v>0</v>
      </c>
      <c r="AA57" s="32">
        <v>0</v>
      </c>
      <c r="AB57" s="33">
        <v>350</v>
      </c>
      <c r="AC57" s="32">
        <v>88</v>
      </c>
      <c r="AD57" s="34">
        <v>438</v>
      </c>
      <c r="AE57" s="35">
        <v>0</v>
      </c>
      <c r="AF57" s="32">
        <v>0</v>
      </c>
      <c r="AG57" s="32">
        <v>0</v>
      </c>
      <c r="AH57" s="32">
        <v>0</v>
      </c>
      <c r="AI57" s="32">
        <v>0</v>
      </c>
      <c r="AJ57" s="32">
        <v>0</v>
      </c>
      <c r="AK57" s="34">
        <v>438</v>
      </c>
    </row>
    <row r="58" spans="1:37" ht="26.25" customHeight="1" x14ac:dyDescent="0.25">
      <c r="A58" s="53">
        <v>41</v>
      </c>
      <c r="B58" s="38" t="s">
        <v>87</v>
      </c>
      <c r="C58" s="32">
        <v>0</v>
      </c>
      <c r="D58" s="32">
        <v>0</v>
      </c>
      <c r="E58" s="32">
        <v>0</v>
      </c>
      <c r="F58" s="32">
        <v>0</v>
      </c>
      <c r="G58" s="32">
        <v>0</v>
      </c>
      <c r="H58" s="32">
        <v>0</v>
      </c>
      <c r="I58" s="32">
        <v>820</v>
      </c>
      <c r="J58" s="32">
        <v>0</v>
      </c>
      <c r="K58" s="32">
        <v>0</v>
      </c>
      <c r="L58" s="32">
        <v>0</v>
      </c>
      <c r="M58" s="32">
        <v>0</v>
      </c>
      <c r="N58" s="32">
        <v>0</v>
      </c>
      <c r="O58" s="32">
        <v>0</v>
      </c>
      <c r="P58" s="32">
        <v>0</v>
      </c>
      <c r="Q58" s="32">
        <v>0</v>
      </c>
      <c r="R58" s="32">
        <v>0</v>
      </c>
      <c r="S58" s="32">
        <v>0</v>
      </c>
      <c r="T58" s="32">
        <v>0</v>
      </c>
      <c r="U58" s="32">
        <v>20</v>
      </c>
      <c r="V58" s="32">
        <v>0</v>
      </c>
      <c r="W58" s="32">
        <v>0</v>
      </c>
      <c r="X58" s="32">
        <v>20</v>
      </c>
      <c r="Y58" s="32">
        <v>0</v>
      </c>
      <c r="Z58" s="32">
        <v>0</v>
      </c>
      <c r="AA58" s="32">
        <v>0</v>
      </c>
      <c r="AB58" s="33">
        <v>860</v>
      </c>
      <c r="AC58" s="32">
        <v>0</v>
      </c>
      <c r="AD58" s="34">
        <v>860</v>
      </c>
      <c r="AE58" s="35">
        <v>0</v>
      </c>
      <c r="AF58" s="32">
        <v>0</v>
      </c>
      <c r="AG58" s="32">
        <v>0</v>
      </c>
      <c r="AH58" s="32">
        <v>0</v>
      </c>
      <c r="AI58" s="32">
        <v>0</v>
      </c>
      <c r="AJ58" s="32">
        <v>0</v>
      </c>
      <c r="AK58" s="34">
        <v>860</v>
      </c>
    </row>
    <row r="59" spans="1:37" ht="24.75" customHeight="1" x14ac:dyDescent="0.25">
      <c r="A59" s="53">
        <v>42</v>
      </c>
      <c r="B59" s="54" t="s">
        <v>88</v>
      </c>
      <c r="C59" s="32">
        <v>1245</v>
      </c>
      <c r="D59" s="32">
        <v>0</v>
      </c>
      <c r="E59" s="32">
        <v>0</v>
      </c>
      <c r="F59" s="32">
        <v>0</v>
      </c>
      <c r="G59" s="32">
        <v>62</v>
      </c>
      <c r="H59" s="32">
        <v>156</v>
      </c>
      <c r="I59" s="32">
        <v>325</v>
      </c>
      <c r="J59" s="32">
        <v>0</v>
      </c>
      <c r="K59" s="32">
        <v>778</v>
      </c>
      <c r="L59" s="32">
        <v>0</v>
      </c>
      <c r="M59" s="32">
        <v>0</v>
      </c>
      <c r="N59" s="32">
        <v>934</v>
      </c>
      <c r="O59" s="32">
        <v>373</v>
      </c>
      <c r="P59" s="32">
        <v>0</v>
      </c>
      <c r="Q59" s="32">
        <v>504</v>
      </c>
      <c r="R59" s="32">
        <v>0</v>
      </c>
      <c r="S59" s="32">
        <v>1306</v>
      </c>
      <c r="T59" s="32">
        <v>218</v>
      </c>
      <c r="U59" s="32">
        <v>80</v>
      </c>
      <c r="V59" s="32">
        <v>200</v>
      </c>
      <c r="W59" s="32">
        <v>903</v>
      </c>
      <c r="X59" s="32">
        <v>181</v>
      </c>
      <c r="Y59" s="32">
        <v>0</v>
      </c>
      <c r="Z59" s="32">
        <v>0</v>
      </c>
      <c r="AA59" s="32">
        <v>0</v>
      </c>
      <c r="AB59" s="33">
        <v>7265</v>
      </c>
      <c r="AC59" s="32">
        <v>719</v>
      </c>
      <c r="AD59" s="34">
        <v>7984</v>
      </c>
      <c r="AE59" s="35">
        <v>2233</v>
      </c>
      <c r="AF59" s="32">
        <v>655</v>
      </c>
      <c r="AG59" s="32">
        <v>58</v>
      </c>
      <c r="AH59" s="32">
        <v>0</v>
      </c>
      <c r="AI59" s="32">
        <v>1520</v>
      </c>
      <c r="AJ59" s="32">
        <v>0</v>
      </c>
      <c r="AK59" s="34">
        <v>10217</v>
      </c>
    </row>
    <row r="60" spans="1:37" ht="28.5" customHeight="1" x14ac:dyDescent="0.25">
      <c r="A60" s="39"/>
      <c r="B60" s="40" t="s">
        <v>89</v>
      </c>
      <c r="C60" s="41">
        <v>5562</v>
      </c>
      <c r="D60" s="41">
        <v>50</v>
      </c>
      <c r="E60" s="41">
        <v>1318</v>
      </c>
      <c r="F60" s="41">
        <v>0</v>
      </c>
      <c r="G60" s="41">
        <v>1242</v>
      </c>
      <c r="H60" s="41">
        <v>1304</v>
      </c>
      <c r="I60" s="41">
        <v>3040</v>
      </c>
      <c r="J60" s="41">
        <v>0</v>
      </c>
      <c r="K60" s="41">
        <v>3451</v>
      </c>
      <c r="L60" s="41">
        <v>0</v>
      </c>
      <c r="M60" s="41">
        <v>0</v>
      </c>
      <c r="N60" s="41">
        <v>2574</v>
      </c>
      <c r="O60" s="41">
        <v>1269</v>
      </c>
      <c r="P60" s="41">
        <v>0</v>
      </c>
      <c r="Q60" s="41">
        <v>11023</v>
      </c>
      <c r="R60" s="41">
        <v>322</v>
      </c>
      <c r="S60" s="41">
        <v>18201</v>
      </c>
      <c r="T60" s="41">
        <v>2297</v>
      </c>
      <c r="U60" s="41">
        <v>1028</v>
      </c>
      <c r="V60" s="41">
        <v>200</v>
      </c>
      <c r="W60" s="41">
        <v>3583</v>
      </c>
      <c r="X60" s="41">
        <v>2363</v>
      </c>
      <c r="Y60" s="41">
        <v>711</v>
      </c>
      <c r="Z60" s="41">
        <v>0</v>
      </c>
      <c r="AA60" s="41">
        <v>0</v>
      </c>
      <c r="AB60" s="41">
        <v>59538</v>
      </c>
      <c r="AC60" s="41">
        <v>9788</v>
      </c>
      <c r="AD60" s="41">
        <v>69326</v>
      </c>
      <c r="AE60" s="41">
        <v>18746</v>
      </c>
      <c r="AF60" s="41">
        <v>6912</v>
      </c>
      <c r="AG60" s="41">
        <v>2117</v>
      </c>
      <c r="AH60" s="41">
        <v>2546</v>
      </c>
      <c r="AI60" s="41">
        <v>7171</v>
      </c>
      <c r="AJ60" s="41">
        <v>0</v>
      </c>
      <c r="AK60" s="33">
        <v>88072</v>
      </c>
    </row>
    <row r="61" spans="1:37" ht="24" customHeight="1" x14ac:dyDescent="0.2">
      <c r="A61" s="55">
        <v>43</v>
      </c>
      <c r="B61" s="56" t="s">
        <v>90</v>
      </c>
      <c r="C61" s="32">
        <v>1750</v>
      </c>
      <c r="D61" s="32">
        <v>0</v>
      </c>
      <c r="E61" s="32">
        <v>2500</v>
      </c>
      <c r="F61" s="32">
        <v>0</v>
      </c>
      <c r="G61" s="32">
        <v>500</v>
      </c>
      <c r="H61" s="32">
        <v>0</v>
      </c>
      <c r="I61" s="32">
        <v>1700</v>
      </c>
      <c r="J61" s="32">
        <v>0</v>
      </c>
      <c r="K61" s="32">
        <v>3150</v>
      </c>
      <c r="L61" s="32">
        <v>0</v>
      </c>
      <c r="M61" s="32">
        <v>0</v>
      </c>
      <c r="N61" s="32">
        <v>2100</v>
      </c>
      <c r="O61" s="32">
        <v>2300</v>
      </c>
      <c r="P61" s="32">
        <v>0</v>
      </c>
      <c r="Q61" s="32">
        <v>0</v>
      </c>
      <c r="R61" s="32">
        <v>0</v>
      </c>
      <c r="S61" s="32">
        <v>5300</v>
      </c>
      <c r="T61" s="32">
        <v>0</v>
      </c>
      <c r="U61" s="32">
        <v>0</v>
      </c>
      <c r="V61" s="32">
        <v>0</v>
      </c>
      <c r="W61" s="32">
        <v>800</v>
      </c>
      <c r="X61" s="32">
        <v>2300</v>
      </c>
      <c r="Y61" s="32">
        <v>0</v>
      </c>
      <c r="Z61" s="32">
        <v>0</v>
      </c>
      <c r="AA61" s="32">
        <v>0</v>
      </c>
      <c r="AB61" s="33">
        <v>22400</v>
      </c>
      <c r="AC61" s="32">
        <v>4313</v>
      </c>
      <c r="AD61" s="34">
        <v>26713</v>
      </c>
      <c r="AE61" s="35">
        <v>0</v>
      </c>
      <c r="AF61" s="32">
        <v>0</v>
      </c>
      <c r="AG61" s="32">
        <v>0</v>
      </c>
      <c r="AH61" s="32">
        <v>0</v>
      </c>
      <c r="AI61" s="32">
        <v>0</v>
      </c>
      <c r="AJ61" s="32">
        <v>0</v>
      </c>
      <c r="AK61" s="34">
        <v>26713</v>
      </c>
    </row>
    <row r="62" spans="1:37" ht="24" customHeight="1" x14ac:dyDescent="0.2">
      <c r="A62" s="57">
        <v>44</v>
      </c>
      <c r="B62" s="58" t="s">
        <v>91</v>
      </c>
      <c r="C62" s="32">
        <v>1681</v>
      </c>
      <c r="D62" s="32">
        <v>0</v>
      </c>
      <c r="E62" s="32">
        <v>894</v>
      </c>
      <c r="F62" s="32">
        <v>0</v>
      </c>
      <c r="G62" s="32">
        <v>894</v>
      </c>
      <c r="H62" s="32">
        <v>0</v>
      </c>
      <c r="I62" s="32">
        <v>669</v>
      </c>
      <c r="J62" s="32">
        <v>0</v>
      </c>
      <c r="K62" s="32">
        <v>1149</v>
      </c>
      <c r="L62" s="32">
        <v>0</v>
      </c>
      <c r="M62" s="32">
        <v>0</v>
      </c>
      <c r="N62" s="32">
        <v>736</v>
      </c>
      <c r="O62" s="32">
        <v>936</v>
      </c>
      <c r="P62" s="32">
        <v>0</v>
      </c>
      <c r="Q62" s="32">
        <v>0</v>
      </c>
      <c r="R62" s="32">
        <v>0</v>
      </c>
      <c r="S62" s="32">
        <v>2905</v>
      </c>
      <c r="T62" s="32">
        <v>1046</v>
      </c>
      <c r="U62" s="32">
        <v>383</v>
      </c>
      <c r="V62" s="32">
        <v>0</v>
      </c>
      <c r="W62" s="32">
        <v>1003</v>
      </c>
      <c r="X62" s="32">
        <v>498</v>
      </c>
      <c r="Y62" s="32">
        <v>0</v>
      </c>
      <c r="Z62" s="32">
        <v>126</v>
      </c>
      <c r="AA62" s="32">
        <v>0</v>
      </c>
      <c r="AB62" s="33">
        <v>12920</v>
      </c>
      <c r="AC62" s="32">
        <v>4859</v>
      </c>
      <c r="AD62" s="34">
        <v>17779</v>
      </c>
      <c r="AE62" s="35">
        <v>4747</v>
      </c>
      <c r="AF62" s="32">
        <v>2581</v>
      </c>
      <c r="AG62" s="32">
        <v>278</v>
      </c>
      <c r="AH62" s="32">
        <v>0</v>
      </c>
      <c r="AI62" s="32">
        <v>1888</v>
      </c>
      <c r="AJ62" s="32">
        <v>0</v>
      </c>
      <c r="AK62" s="34">
        <v>22526</v>
      </c>
    </row>
    <row r="63" spans="1:37" ht="22.5" customHeight="1" x14ac:dyDescent="0.2">
      <c r="A63" s="57">
        <v>45</v>
      </c>
      <c r="B63" s="59" t="s">
        <v>92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2">
        <v>0</v>
      </c>
      <c r="U63" s="32">
        <v>0</v>
      </c>
      <c r="V63" s="32">
        <v>0</v>
      </c>
      <c r="W63" s="32">
        <v>0</v>
      </c>
      <c r="X63" s="32">
        <v>0</v>
      </c>
      <c r="Y63" s="32">
        <v>0</v>
      </c>
      <c r="Z63" s="32">
        <v>0</v>
      </c>
      <c r="AA63" s="32">
        <v>0</v>
      </c>
      <c r="AB63" s="33">
        <v>0</v>
      </c>
      <c r="AC63" s="32">
        <v>0</v>
      </c>
      <c r="AD63" s="34">
        <v>0</v>
      </c>
      <c r="AE63" s="35">
        <v>0</v>
      </c>
      <c r="AF63" s="32">
        <v>0</v>
      </c>
      <c r="AG63" s="32">
        <v>0</v>
      </c>
      <c r="AH63" s="32">
        <v>0</v>
      </c>
      <c r="AI63" s="32">
        <v>0</v>
      </c>
      <c r="AJ63" s="32">
        <v>0</v>
      </c>
      <c r="AK63" s="34">
        <v>0</v>
      </c>
    </row>
    <row r="64" spans="1:37" ht="26.25" customHeight="1" x14ac:dyDescent="0.2">
      <c r="A64" s="57">
        <v>46</v>
      </c>
      <c r="B64" s="59" t="s">
        <v>93</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600</v>
      </c>
      <c r="T64" s="32">
        <v>0</v>
      </c>
      <c r="U64" s="32">
        <v>0</v>
      </c>
      <c r="V64" s="32">
        <v>0</v>
      </c>
      <c r="W64" s="32">
        <v>0</v>
      </c>
      <c r="X64" s="32">
        <v>0</v>
      </c>
      <c r="Y64" s="32">
        <v>0</v>
      </c>
      <c r="Z64" s="32">
        <v>0</v>
      </c>
      <c r="AA64" s="32">
        <v>0</v>
      </c>
      <c r="AB64" s="33">
        <v>600</v>
      </c>
      <c r="AC64" s="32">
        <v>0</v>
      </c>
      <c r="AD64" s="34">
        <v>600</v>
      </c>
      <c r="AE64" s="35">
        <v>0</v>
      </c>
      <c r="AF64" s="32">
        <v>0</v>
      </c>
      <c r="AG64" s="32">
        <v>0</v>
      </c>
      <c r="AH64" s="32">
        <v>0</v>
      </c>
      <c r="AI64" s="32">
        <v>0</v>
      </c>
      <c r="AJ64" s="32">
        <v>0</v>
      </c>
      <c r="AK64" s="34">
        <v>600</v>
      </c>
    </row>
    <row r="65" spans="1:37" ht="18.75" x14ac:dyDescent="0.2">
      <c r="A65" s="57">
        <v>47</v>
      </c>
      <c r="B65" s="59" t="s">
        <v>94</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3">
        <v>0</v>
      </c>
      <c r="AC65" s="32">
        <v>0</v>
      </c>
      <c r="AD65" s="34">
        <v>0</v>
      </c>
      <c r="AE65" s="35">
        <v>0</v>
      </c>
      <c r="AF65" s="32">
        <v>0</v>
      </c>
      <c r="AG65" s="32">
        <v>0</v>
      </c>
      <c r="AH65" s="32">
        <v>0</v>
      </c>
      <c r="AI65" s="32">
        <v>0</v>
      </c>
      <c r="AJ65" s="32">
        <v>0</v>
      </c>
      <c r="AK65" s="34">
        <v>0</v>
      </c>
    </row>
    <row r="66" spans="1:37" ht="18.75" x14ac:dyDescent="0.2">
      <c r="A66" s="57">
        <v>48</v>
      </c>
      <c r="B66" s="59" t="s">
        <v>95</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32">
        <v>0</v>
      </c>
      <c r="AB66" s="33">
        <v>0</v>
      </c>
      <c r="AC66" s="32">
        <v>0</v>
      </c>
      <c r="AD66" s="34">
        <v>0</v>
      </c>
      <c r="AE66" s="35">
        <v>0</v>
      </c>
      <c r="AF66" s="32">
        <v>0</v>
      </c>
      <c r="AG66" s="32">
        <v>0</v>
      </c>
      <c r="AH66" s="32">
        <v>0</v>
      </c>
      <c r="AI66" s="32">
        <v>0</v>
      </c>
      <c r="AJ66" s="32">
        <v>0</v>
      </c>
      <c r="AK66" s="34">
        <v>0</v>
      </c>
    </row>
    <row r="67" spans="1:37" ht="18.75" x14ac:dyDescent="0.2">
      <c r="A67" s="57">
        <v>49</v>
      </c>
      <c r="B67" s="59" t="s">
        <v>96</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3">
        <v>0</v>
      </c>
      <c r="AC67" s="32">
        <v>0</v>
      </c>
      <c r="AD67" s="34">
        <v>0</v>
      </c>
      <c r="AE67" s="35">
        <v>0</v>
      </c>
      <c r="AF67" s="32">
        <v>0</v>
      </c>
      <c r="AG67" s="32">
        <v>0</v>
      </c>
      <c r="AH67" s="32">
        <v>0</v>
      </c>
      <c r="AI67" s="32">
        <v>0</v>
      </c>
      <c r="AJ67" s="32">
        <v>0</v>
      </c>
      <c r="AK67" s="34">
        <v>0</v>
      </c>
    </row>
    <row r="68" spans="1:37" ht="18.75" x14ac:dyDescent="0.2">
      <c r="A68" s="57">
        <v>50</v>
      </c>
      <c r="B68" s="59" t="s">
        <v>97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3">
        <v>0</v>
      </c>
      <c r="AC68" s="32">
        <v>0</v>
      </c>
      <c r="AD68" s="34">
        <v>0</v>
      </c>
      <c r="AE68" s="35">
        <v>0</v>
      </c>
      <c r="AF68" s="32">
        <v>0</v>
      </c>
      <c r="AG68" s="32">
        <v>0</v>
      </c>
      <c r="AH68" s="32">
        <v>0</v>
      </c>
      <c r="AI68" s="32">
        <v>0</v>
      </c>
      <c r="AJ68" s="32">
        <v>0</v>
      </c>
      <c r="AK68" s="34">
        <v>0</v>
      </c>
    </row>
    <row r="69" spans="1:37" ht="18.75" x14ac:dyDescent="0.2">
      <c r="A69" s="57">
        <v>51</v>
      </c>
      <c r="B69" s="59" t="s">
        <v>98</v>
      </c>
      <c r="C69" s="32">
        <v>0</v>
      </c>
      <c r="D69" s="32">
        <v>0</v>
      </c>
      <c r="E69" s="32">
        <v>0</v>
      </c>
      <c r="F69" s="32">
        <v>0</v>
      </c>
      <c r="G69" s="32">
        <v>0</v>
      </c>
      <c r="H69" s="32">
        <v>0</v>
      </c>
      <c r="I69" s="32">
        <v>0</v>
      </c>
      <c r="J69" s="32">
        <v>0</v>
      </c>
      <c r="K69" s="32">
        <v>0</v>
      </c>
      <c r="L69" s="32">
        <v>0</v>
      </c>
      <c r="M69" s="32">
        <v>3763</v>
      </c>
      <c r="N69" s="32">
        <v>0</v>
      </c>
      <c r="O69" s="32">
        <v>0</v>
      </c>
      <c r="P69" s="32">
        <v>0</v>
      </c>
      <c r="Q69" s="32">
        <v>0</v>
      </c>
      <c r="R69" s="32">
        <v>0</v>
      </c>
      <c r="S69" s="32">
        <v>0</v>
      </c>
      <c r="T69" s="32">
        <v>0</v>
      </c>
      <c r="U69" s="32">
        <v>0</v>
      </c>
      <c r="V69" s="32">
        <v>0</v>
      </c>
      <c r="W69" s="32">
        <v>0</v>
      </c>
      <c r="X69" s="32">
        <v>0</v>
      </c>
      <c r="Y69" s="32">
        <v>0</v>
      </c>
      <c r="Z69" s="32">
        <v>0</v>
      </c>
      <c r="AA69" s="32">
        <v>0</v>
      </c>
      <c r="AB69" s="33">
        <v>3763</v>
      </c>
      <c r="AC69" s="32">
        <v>0</v>
      </c>
      <c r="AD69" s="34">
        <v>3763</v>
      </c>
      <c r="AE69" s="35">
        <v>0</v>
      </c>
      <c r="AF69" s="32">
        <v>0</v>
      </c>
      <c r="AG69" s="32">
        <v>0</v>
      </c>
      <c r="AH69" s="32">
        <v>0</v>
      </c>
      <c r="AI69" s="32">
        <v>0</v>
      </c>
      <c r="AJ69" s="32">
        <v>0</v>
      </c>
      <c r="AK69" s="34">
        <v>3763</v>
      </c>
    </row>
    <row r="70" spans="1:37" s="4" customFormat="1" ht="27.75" customHeight="1" x14ac:dyDescent="0.2">
      <c r="A70" s="57">
        <v>52</v>
      </c>
      <c r="B70" s="59" t="s">
        <v>99</v>
      </c>
      <c r="C70" s="32">
        <v>269</v>
      </c>
      <c r="D70" s="32">
        <v>0</v>
      </c>
      <c r="E70" s="32">
        <v>0</v>
      </c>
      <c r="F70" s="32">
        <v>0</v>
      </c>
      <c r="G70" s="32">
        <v>0</v>
      </c>
      <c r="H70" s="32">
        <v>0</v>
      </c>
      <c r="I70" s="32">
        <v>0</v>
      </c>
      <c r="J70" s="32">
        <v>0</v>
      </c>
      <c r="K70" s="32">
        <v>328</v>
      </c>
      <c r="L70" s="32">
        <v>0</v>
      </c>
      <c r="M70" s="32">
        <v>0</v>
      </c>
      <c r="N70" s="32">
        <v>0</v>
      </c>
      <c r="O70" s="32">
        <v>242</v>
      </c>
      <c r="P70" s="32">
        <v>0</v>
      </c>
      <c r="Q70" s="32">
        <v>0</v>
      </c>
      <c r="R70" s="32">
        <v>0</v>
      </c>
      <c r="S70" s="32">
        <v>560</v>
      </c>
      <c r="T70" s="32">
        <v>358</v>
      </c>
      <c r="U70" s="32">
        <v>0</v>
      </c>
      <c r="V70" s="32">
        <v>0</v>
      </c>
      <c r="W70" s="32">
        <v>392</v>
      </c>
      <c r="X70" s="32">
        <v>0</v>
      </c>
      <c r="Y70" s="32">
        <v>0</v>
      </c>
      <c r="Z70" s="32">
        <v>0</v>
      </c>
      <c r="AA70" s="32">
        <v>0</v>
      </c>
      <c r="AB70" s="33">
        <v>2149</v>
      </c>
      <c r="AC70" s="32">
        <v>1936</v>
      </c>
      <c r="AD70" s="34">
        <v>4085</v>
      </c>
      <c r="AE70" s="35">
        <v>0</v>
      </c>
      <c r="AF70" s="32">
        <v>0</v>
      </c>
      <c r="AG70" s="32">
        <v>0</v>
      </c>
      <c r="AH70" s="32">
        <v>0</v>
      </c>
      <c r="AI70" s="32">
        <v>0</v>
      </c>
      <c r="AJ70" s="32">
        <v>0</v>
      </c>
      <c r="AK70" s="34">
        <v>4085</v>
      </c>
    </row>
    <row r="71" spans="1:37" ht="21" customHeight="1" x14ac:dyDescent="0.2">
      <c r="A71" s="57">
        <v>53</v>
      </c>
      <c r="B71" s="59" t="s">
        <v>100</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32">
        <v>0</v>
      </c>
      <c r="X71" s="32">
        <v>0</v>
      </c>
      <c r="Y71" s="32">
        <v>0</v>
      </c>
      <c r="Z71" s="32">
        <v>0</v>
      </c>
      <c r="AA71" s="32">
        <v>0</v>
      </c>
      <c r="AB71" s="33">
        <v>0</v>
      </c>
      <c r="AC71" s="32">
        <v>9176</v>
      </c>
      <c r="AD71" s="34">
        <v>9176</v>
      </c>
      <c r="AE71" s="35">
        <v>0</v>
      </c>
      <c r="AF71" s="32">
        <v>0</v>
      </c>
      <c r="AG71" s="32">
        <v>0</v>
      </c>
      <c r="AH71" s="32">
        <v>0</v>
      </c>
      <c r="AI71" s="32">
        <v>0</v>
      </c>
      <c r="AJ71" s="32">
        <v>0</v>
      </c>
      <c r="AK71" s="34">
        <v>9176</v>
      </c>
    </row>
    <row r="72" spans="1:37" ht="26.25" customHeight="1" x14ac:dyDescent="0.2">
      <c r="A72" s="57">
        <v>54</v>
      </c>
      <c r="B72" s="59" t="s">
        <v>101</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3">
        <v>0</v>
      </c>
      <c r="AC72" s="32">
        <v>0</v>
      </c>
      <c r="AD72" s="34">
        <v>0</v>
      </c>
      <c r="AE72" s="35">
        <v>0</v>
      </c>
      <c r="AF72" s="32">
        <v>0</v>
      </c>
      <c r="AG72" s="32">
        <v>0</v>
      </c>
      <c r="AH72" s="32">
        <v>0</v>
      </c>
      <c r="AI72" s="32">
        <v>0</v>
      </c>
      <c r="AJ72" s="32">
        <v>0</v>
      </c>
      <c r="AK72" s="34">
        <v>0</v>
      </c>
    </row>
    <row r="73" spans="1:37" ht="18.75" x14ac:dyDescent="0.2">
      <c r="A73" s="57">
        <v>55</v>
      </c>
      <c r="B73" s="59" t="s">
        <v>102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32">
        <v>0</v>
      </c>
      <c r="AA73" s="32">
        <v>0</v>
      </c>
      <c r="AB73" s="33">
        <v>0</v>
      </c>
      <c r="AC73" s="32">
        <v>0</v>
      </c>
      <c r="AD73" s="34">
        <v>0</v>
      </c>
      <c r="AE73" s="35">
        <v>0</v>
      </c>
      <c r="AF73" s="32">
        <v>0</v>
      </c>
      <c r="AG73" s="32">
        <v>0</v>
      </c>
      <c r="AH73" s="32">
        <v>0</v>
      </c>
      <c r="AI73" s="32">
        <v>0</v>
      </c>
      <c r="AJ73" s="32">
        <v>0</v>
      </c>
      <c r="AK73" s="34">
        <v>0</v>
      </c>
    </row>
    <row r="74" spans="1:37" ht="18.75" x14ac:dyDescent="0.25">
      <c r="A74" s="51">
        <v>56</v>
      </c>
      <c r="B74" s="52" t="s">
        <v>103</v>
      </c>
      <c r="C74" s="32">
        <v>0</v>
      </c>
      <c r="D74" s="32">
        <v>0</v>
      </c>
      <c r="E74" s="32">
        <v>0</v>
      </c>
      <c r="F74" s="32">
        <v>0</v>
      </c>
      <c r="G74" s="32">
        <v>0</v>
      </c>
      <c r="H74" s="32">
        <v>0</v>
      </c>
      <c r="I74" s="32">
        <v>0</v>
      </c>
      <c r="J74" s="32">
        <v>0</v>
      </c>
      <c r="K74" s="32">
        <v>1905</v>
      </c>
      <c r="L74" s="32">
        <v>0</v>
      </c>
      <c r="M74" s="32">
        <v>0</v>
      </c>
      <c r="N74" s="32">
        <v>0</v>
      </c>
      <c r="O74" s="32">
        <v>0</v>
      </c>
      <c r="P74" s="32">
        <v>0</v>
      </c>
      <c r="Q74" s="32">
        <v>9923</v>
      </c>
      <c r="R74" s="32">
        <v>0</v>
      </c>
      <c r="S74" s="32">
        <v>4997</v>
      </c>
      <c r="T74" s="32">
        <v>0</v>
      </c>
      <c r="U74" s="32">
        <v>0</v>
      </c>
      <c r="V74" s="32">
        <v>0</v>
      </c>
      <c r="W74" s="32">
        <v>0</v>
      </c>
      <c r="X74" s="32">
        <v>0</v>
      </c>
      <c r="Y74" s="32">
        <v>0</v>
      </c>
      <c r="Z74" s="32">
        <v>0</v>
      </c>
      <c r="AA74" s="32">
        <v>0</v>
      </c>
      <c r="AB74" s="33">
        <v>16825</v>
      </c>
      <c r="AC74" s="32">
        <v>5590</v>
      </c>
      <c r="AD74" s="34">
        <v>22415</v>
      </c>
      <c r="AE74" s="35">
        <v>0</v>
      </c>
      <c r="AF74" s="32">
        <v>0</v>
      </c>
      <c r="AG74" s="32">
        <v>0</v>
      </c>
      <c r="AH74" s="32">
        <v>0</v>
      </c>
      <c r="AI74" s="32">
        <v>0</v>
      </c>
      <c r="AJ74" s="32">
        <v>0</v>
      </c>
      <c r="AK74" s="34">
        <v>22415</v>
      </c>
    </row>
    <row r="75" spans="1:37" ht="18.75" x14ac:dyDescent="0.2">
      <c r="A75" s="57">
        <v>57</v>
      </c>
      <c r="B75" s="59" t="s">
        <v>104</v>
      </c>
      <c r="C75" s="32">
        <v>0</v>
      </c>
      <c r="D75" s="32">
        <v>0</v>
      </c>
      <c r="E75" s="32">
        <v>0</v>
      </c>
      <c r="F75" s="32">
        <v>0</v>
      </c>
      <c r="G75" s="32">
        <v>0</v>
      </c>
      <c r="H75" s="32">
        <v>0</v>
      </c>
      <c r="I75" s="32">
        <v>0</v>
      </c>
      <c r="J75" s="32">
        <v>0</v>
      </c>
      <c r="K75" s="32">
        <v>0</v>
      </c>
      <c r="L75" s="32">
        <v>0</v>
      </c>
      <c r="M75" s="32">
        <v>0</v>
      </c>
      <c r="N75" s="32">
        <v>0</v>
      </c>
      <c r="O75" s="32">
        <v>5126</v>
      </c>
      <c r="P75" s="32">
        <v>0</v>
      </c>
      <c r="Q75" s="32">
        <v>0</v>
      </c>
      <c r="R75" s="32">
        <v>0</v>
      </c>
      <c r="S75" s="32">
        <v>0</v>
      </c>
      <c r="T75" s="32">
        <v>0</v>
      </c>
      <c r="U75" s="32">
        <v>0</v>
      </c>
      <c r="V75" s="32">
        <v>0</v>
      </c>
      <c r="W75" s="32">
        <v>0</v>
      </c>
      <c r="X75" s="32">
        <v>0</v>
      </c>
      <c r="Y75" s="32">
        <v>0</v>
      </c>
      <c r="Z75" s="32">
        <v>0</v>
      </c>
      <c r="AA75" s="32">
        <v>0</v>
      </c>
      <c r="AB75" s="33">
        <v>5126</v>
      </c>
      <c r="AC75" s="32">
        <v>0</v>
      </c>
      <c r="AD75" s="34">
        <v>5126</v>
      </c>
      <c r="AE75" s="35">
        <v>0</v>
      </c>
      <c r="AF75" s="32">
        <v>0</v>
      </c>
      <c r="AG75" s="32">
        <v>0</v>
      </c>
      <c r="AH75" s="32">
        <v>0</v>
      </c>
      <c r="AI75" s="32">
        <v>0</v>
      </c>
      <c r="AJ75" s="32">
        <v>0</v>
      </c>
      <c r="AK75" s="34">
        <v>5126</v>
      </c>
    </row>
    <row r="76" spans="1:37" ht="18.75" x14ac:dyDescent="0.2">
      <c r="A76" s="57">
        <v>58</v>
      </c>
      <c r="B76" s="59" t="s">
        <v>105</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3">
        <v>0</v>
      </c>
      <c r="AC76" s="32">
        <v>0</v>
      </c>
      <c r="AD76" s="34">
        <v>0</v>
      </c>
      <c r="AE76" s="35">
        <v>0</v>
      </c>
      <c r="AF76" s="32">
        <v>0</v>
      </c>
      <c r="AG76" s="32">
        <v>0</v>
      </c>
      <c r="AH76" s="32">
        <v>0</v>
      </c>
      <c r="AI76" s="32">
        <v>0</v>
      </c>
      <c r="AJ76" s="32">
        <v>0</v>
      </c>
      <c r="AK76" s="34">
        <v>0</v>
      </c>
    </row>
    <row r="77" spans="1:37" ht="18.75" x14ac:dyDescent="0.2">
      <c r="A77" s="57">
        <v>59</v>
      </c>
      <c r="B77" s="59" t="s">
        <v>106</v>
      </c>
      <c r="C77" s="32">
        <v>0</v>
      </c>
      <c r="D77" s="32">
        <v>0</v>
      </c>
      <c r="E77" s="32">
        <v>108</v>
      </c>
      <c r="F77" s="32">
        <v>0</v>
      </c>
      <c r="G77" s="32">
        <v>0</v>
      </c>
      <c r="H77" s="32">
        <v>0</v>
      </c>
      <c r="I77" s="32">
        <v>0</v>
      </c>
      <c r="J77" s="32">
        <v>0</v>
      </c>
      <c r="K77" s="32">
        <v>200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3">
        <v>308</v>
      </c>
      <c r="AC77" s="32">
        <v>0</v>
      </c>
      <c r="AD77" s="34">
        <v>308</v>
      </c>
      <c r="AE77" s="35">
        <v>0</v>
      </c>
      <c r="AF77" s="32">
        <v>0</v>
      </c>
      <c r="AG77" s="32">
        <v>0</v>
      </c>
      <c r="AH77" s="32">
        <v>0</v>
      </c>
      <c r="AI77" s="32">
        <v>0</v>
      </c>
      <c r="AJ77" s="32">
        <v>0</v>
      </c>
      <c r="AK77" s="34">
        <v>308</v>
      </c>
    </row>
    <row r="78" spans="1:37" ht="26.25" customHeight="1" x14ac:dyDescent="0.2">
      <c r="A78" s="57">
        <v>60</v>
      </c>
      <c r="B78" s="59" t="s">
        <v>107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3">
        <v>0</v>
      </c>
      <c r="AC78" s="32">
        <v>0</v>
      </c>
      <c r="AD78" s="34">
        <v>0</v>
      </c>
      <c r="AE78" s="35">
        <v>0</v>
      </c>
      <c r="AF78" s="32">
        <v>0</v>
      </c>
      <c r="AG78" s="32">
        <v>0</v>
      </c>
      <c r="AH78" s="32">
        <v>0</v>
      </c>
      <c r="AI78" s="32">
        <v>0</v>
      </c>
      <c r="AJ78" s="32">
        <v>0</v>
      </c>
      <c r="AK78" s="34">
        <v>0</v>
      </c>
    </row>
    <row r="79" spans="1:37" ht="18.75" x14ac:dyDescent="0.2">
      <c r="A79" s="57">
        <v>61</v>
      </c>
      <c r="B79" s="59" t="s">
        <v>108</v>
      </c>
      <c r="C79" s="32">
        <v>50</v>
      </c>
      <c r="D79" s="32">
        <v>0</v>
      </c>
      <c r="E79" s="32">
        <v>0</v>
      </c>
      <c r="F79" s="32">
        <v>0</v>
      </c>
      <c r="G79" s="32">
        <v>0</v>
      </c>
      <c r="H79" s="32">
        <v>0</v>
      </c>
      <c r="I79" s="32">
        <v>0</v>
      </c>
      <c r="J79" s="32">
        <v>50</v>
      </c>
      <c r="K79" s="32">
        <v>0</v>
      </c>
      <c r="L79" s="32">
        <v>0</v>
      </c>
      <c r="M79" s="32">
        <v>0</v>
      </c>
      <c r="N79" s="32">
        <v>50</v>
      </c>
      <c r="O79" s="32">
        <v>0</v>
      </c>
      <c r="P79" s="32">
        <v>0</v>
      </c>
      <c r="Q79" s="32">
        <v>0</v>
      </c>
      <c r="R79" s="32">
        <v>0</v>
      </c>
      <c r="S79" s="32">
        <v>0</v>
      </c>
      <c r="T79" s="32">
        <v>50</v>
      </c>
      <c r="U79" s="32">
        <v>50</v>
      </c>
      <c r="V79" s="32">
        <v>0</v>
      </c>
      <c r="W79" s="32">
        <v>50</v>
      </c>
      <c r="X79" s="32">
        <v>0</v>
      </c>
      <c r="Y79" s="32">
        <v>0</v>
      </c>
      <c r="Z79" s="32">
        <v>50</v>
      </c>
      <c r="AA79" s="32">
        <v>0</v>
      </c>
      <c r="AB79" s="33">
        <v>350</v>
      </c>
      <c r="AC79" s="32">
        <v>0</v>
      </c>
      <c r="AD79" s="34">
        <v>350</v>
      </c>
      <c r="AE79" s="35">
        <v>0</v>
      </c>
      <c r="AF79" s="32">
        <v>0</v>
      </c>
      <c r="AG79" s="32">
        <v>0</v>
      </c>
      <c r="AH79" s="32">
        <v>0</v>
      </c>
      <c r="AI79" s="32">
        <v>0</v>
      </c>
      <c r="AJ79" s="32">
        <v>0</v>
      </c>
      <c r="AK79" s="34">
        <v>350</v>
      </c>
    </row>
    <row r="80" spans="1:37" ht="18.75" x14ac:dyDescent="0.2">
      <c r="A80" s="57">
        <v>62</v>
      </c>
      <c r="B80" s="59" t="s">
        <v>109</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3">
        <v>0</v>
      </c>
      <c r="AC80" s="32">
        <v>3873</v>
      </c>
      <c r="AD80" s="34">
        <v>3873</v>
      </c>
      <c r="AE80" s="35">
        <v>0</v>
      </c>
      <c r="AF80" s="32">
        <v>0</v>
      </c>
      <c r="AG80" s="32">
        <v>0</v>
      </c>
      <c r="AH80" s="32">
        <v>0</v>
      </c>
      <c r="AI80" s="32">
        <v>0</v>
      </c>
      <c r="AJ80" s="32">
        <v>0</v>
      </c>
      <c r="AK80" s="34">
        <v>3873</v>
      </c>
    </row>
    <row r="81" spans="1:37" ht="22.5" customHeight="1" x14ac:dyDescent="0.2">
      <c r="A81" s="57">
        <v>63</v>
      </c>
      <c r="B81" s="59" t="s">
        <v>110</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3">
        <v>0</v>
      </c>
      <c r="AC81" s="32">
        <v>0</v>
      </c>
      <c r="AD81" s="34">
        <v>0</v>
      </c>
      <c r="AE81" s="35">
        <v>0</v>
      </c>
      <c r="AF81" s="32">
        <v>0</v>
      </c>
      <c r="AG81" s="32">
        <v>0</v>
      </c>
      <c r="AH81" s="32">
        <v>0</v>
      </c>
      <c r="AI81" s="32">
        <v>0</v>
      </c>
      <c r="AJ81" s="32">
        <v>0</v>
      </c>
      <c r="AK81" s="34">
        <v>0</v>
      </c>
    </row>
    <row r="82" spans="1:37" ht="18.75" x14ac:dyDescent="0.2">
      <c r="A82" s="57">
        <v>64</v>
      </c>
      <c r="B82" s="59" t="s">
        <v>111</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3">
        <v>0</v>
      </c>
      <c r="AC82" s="32">
        <v>0</v>
      </c>
      <c r="AD82" s="34">
        <v>0</v>
      </c>
      <c r="AE82" s="35">
        <v>0</v>
      </c>
      <c r="AF82" s="32">
        <v>0</v>
      </c>
      <c r="AG82" s="32">
        <v>0</v>
      </c>
      <c r="AH82" s="32">
        <v>0</v>
      </c>
      <c r="AI82" s="32">
        <v>0</v>
      </c>
      <c r="AJ82" s="32">
        <v>0</v>
      </c>
      <c r="AK82" s="34">
        <v>0</v>
      </c>
    </row>
    <row r="83" spans="1:37" ht="18.75" x14ac:dyDescent="0.2">
      <c r="A83" s="57">
        <v>65</v>
      </c>
      <c r="B83" s="59" t="s">
        <v>112</v>
      </c>
      <c r="C83" s="32">
        <v>1388</v>
      </c>
      <c r="D83" s="32">
        <v>0</v>
      </c>
      <c r="E83" s="32">
        <v>1190</v>
      </c>
      <c r="F83" s="32">
        <v>0</v>
      </c>
      <c r="G83" s="32">
        <v>0</v>
      </c>
      <c r="H83" s="32">
        <v>0</v>
      </c>
      <c r="I83" s="32">
        <v>1076</v>
      </c>
      <c r="J83" s="32">
        <v>0</v>
      </c>
      <c r="K83" s="32">
        <v>1188</v>
      </c>
      <c r="L83" s="32">
        <v>0</v>
      </c>
      <c r="M83" s="32">
        <v>0</v>
      </c>
      <c r="N83" s="32">
        <v>0</v>
      </c>
      <c r="O83" s="32">
        <v>0</v>
      </c>
      <c r="P83" s="32">
        <v>0</v>
      </c>
      <c r="Q83" s="32">
        <v>0</v>
      </c>
      <c r="R83" s="32">
        <v>310</v>
      </c>
      <c r="S83" s="32">
        <v>0</v>
      </c>
      <c r="T83" s="32">
        <v>0</v>
      </c>
      <c r="U83" s="32">
        <v>0</v>
      </c>
      <c r="V83" s="32">
        <v>0</v>
      </c>
      <c r="W83" s="32">
        <v>0</v>
      </c>
      <c r="X83" s="32">
        <v>0</v>
      </c>
      <c r="Y83" s="32">
        <v>0</v>
      </c>
      <c r="Z83" s="32">
        <v>0</v>
      </c>
      <c r="AA83" s="32">
        <v>0</v>
      </c>
      <c r="AB83" s="33">
        <v>5152</v>
      </c>
      <c r="AC83" s="32">
        <v>0</v>
      </c>
      <c r="AD83" s="34">
        <v>5152</v>
      </c>
      <c r="AE83" s="35">
        <v>0</v>
      </c>
      <c r="AF83" s="32">
        <v>0</v>
      </c>
      <c r="AG83" s="32">
        <v>0</v>
      </c>
      <c r="AH83" s="32">
        <v>0</v>
      </c>
      <c r="AI83" s="32">
        <v>0</v>
      </c>
      <c r="AJ83" s="32">
        <v>0</v>
      </c>
      <c r="AK83" s="34">
        <v>5152</v>
      </c>
    </row>
    <row r="84" spans="1:37" ht="18.75" x14ac:dyDescent="0.2">
      <c r="A84" s="57">
        <v>66</v>
      </c>
      <c r="B84" s="60" t="s">
        <v>113</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3">
        <v>0</v>
      </c>
      <c r="AC84" s="32">
        <v>0</v>
      </c>
      <c r="AD84" s="34">
        <v>0</v>
      </c>
      <c r="AE84" s="35">
        <v>0</v>
      </c>
      <c r="AF84" s="32">
        <v>0</v>
      </c>
      <c r="AG84" s="32">
        <v>0</v>
      </c>
      <c r="AH84" s="32">
        <v>0</v>
      </c>
      <c r="AI84" s="32">
        <v>0</v>
      </c>
      <c r="AJ84" s="32">
        <v>0</v>
      </c>
      <c r="AK84" s="34">
        <v>0</v>
      </c>
    </row>
    <row r="85" spans="1:37" ht="18.75" x14ac:dyDescent="0.2">
      <c r="A85" s="57">
        <v>67</v>
      </c>
      <c r="B85" s="60" t="s">
        <v>114</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3">
        <v>0</v>
      </c>
      <c r="AC85" s="32">
        <v>0</v>
      </c>
      <c r="AD85" s="34">
        <v>0</v>
      </c>
      <c r="AE85" s="35">
        <v>0</v>
      </c>
      <c r="AF85" s="32">
        <v>0</v>
      </c>
      <c r="AG85" s="32">
        <v>0</v>
      </c>
      <c r="AH85" s="32">
        <v>0</v>
      </c>
      <c r="AI85" s="32">
        <v>0</v>
      </c>
      <c r="AJ85" s="32">
        <v>0</v>
      </c>
      <c r="AK85" s="34">
        <v>0</v>
      </c>
    </row>
    <row r="86" spans="1:37" ht="18.75" x14ac:dyDescent="0.2">
      <c r="A86" s="57">
        <v>68</v>
      </c>
      <c r="B86" s="60" t="s">
        <v>115</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3">
        <v>0</v>
      </c>
      <c r="AC86" s="32">
        <v>0</v>
      </c>
      <c r="AD86" s="34">
        <v>0</v>
      </c>
      <c r="AE86" s="35">
        <v>0</v>
      </c>
      <c r="AF86" s="32">
        <v>0</v>
      </c>
      <c r="AG86" s="32">
        <v>0</v>
      </c>
      <c r="AH86" s="32">
        <v>0</v>
      </c>
      <c r="AI86" s="32">
        <v>0</v>
      </c>
      <c r="AJ86" s="32">
        <v>0</v>
      </c>
      <c r="AK86" s="34">
        <v>0</v>
      </c>
    </row>
    <row r="87" spans="1:37" ht="18.75" x14ac:dyDescent="0.2">
      <c r="A87" s="57">
        <v>69</v>
      </c>
      <c r="B87" s="60" t="s">
        <v>116</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3">
        <v>0</v>
      </c>
      <c r="AC87" s="32">
        <v>0</v>
      </c>
      <c r="AD87" s="34">
        <v>0</v>
      </c>
      <c r="AE87" s="35">
        <v>0</v>
      </c>
      <c r="AF87" s="32">
        <v>0</v>
      </c>
      <c r="AG87" s="32">
        <v>0</v>
      </c>
      <c r="AH87" s="32">
        <v>0</v>
      </c>
      <c r="AI87" s="32">
        <v>0</v>
      </c>
      <c r="AJ87" s="32">
        <v>0</v>
      </c>
      <c r="AK87" s="34">
        <v>0</v>
      </c>
    </row>
    <row r="88" spans="1:37" ht="18.75" x14ac:dyDescent="0.2">
      <c r="A88" s="57">
        <v>70</v>
      </c>
      <c r="B88" s="60" t="s">
        <v>117</v>
      </c>
      <c r="C88" s="32">
        <v>0</v>
      </c>
      <c r="D88" s="32">
        <v>0</v>
      </c>
      <c r="E88" s="32">
        <v>0</v>
      </c>
      <c r="F88" s="32">
        <v>0</v>
      </c>
      <c r="G88" s="32">
        <v>0</v>
      </c>
      <c r="H88" s="32">
        <v>0</v>
      </c>
      <c r="I88" s="32">
        <v>0</v>
      </c>
      <c r="J88" s="32">
        <v>0</v>
      </c>
      <c r="K88" s="32">
        <v>0</v>
      </c>
      <c r="L88" s="32">
        <v>0</v>
      </c>
      <c r="M88" s="32">
        <v>535</v>
      </c>
      <c r="N88" s="32">
        <v>0</v>
      </c>
      <c r="O88" s="32">
        <v>0</v>
      </c>
      <c r="P88" s="32">
        <v>0</v>
      </c>
      <c r="Q88" s="32">
        <v>0</v>
      </c>
      <c r="R88" s="32">
        <v>0</v>
      </c>
      <c r="S88" s="32">
        <v>0</v>
      </c>
      <c r="T88" s="32">
        <v>0</v>
      </c>
      <c r="U88" s="32">
        <v>0</v>
      </c>
      <c r="V88" s="32">
        <v>0</v>
      </c>
      <c r="W88" s="32">
        <v>0</v>
      </c>
      <c r="X88" s="32">
        <v>0</v>
      </c>
      <c r="Y88" s="32">
        <v>0</v>
      </c>
      <c r="Z88" s="32">
        <v>0</v>
      </c>
      <c r="AA88" s="32">
        <v>0</v>
      </c>
      <c r="AB88" s="33">
        <v>535</v>
      </c>
      <c r="AC88" s="32">
        <v>0</v>
      </c>
      <c r="AD88" s="34">
        <v>535</v>
      </c>
      <c r="AE88" s="35">
        <v>0</v>
      </c>
      <c r="AF88" s="32">
        <v>0</v>
      </c>
      <c r="AG88" s="32">
        <v>0</v>
      </c>
      <c r="AH88" s="32">
        <v>0</v>
      </c>
      <c r="AI88" s="32">
        <v>0</v>
      </c>
      <c r="AJ88" s="32">
        <v>0</v>
      </c>
      <c r="AK88" s="34">
        <v>535</v>
      </c>
    </row>
    <row r="89" spans="1:37" ht="18.75" x14ac:dyDescent="0.2">
      <c r="A89" s="57">
        <v>71</v>
      </c>
      <c r="B89" s="60" t="s">
        <v>118</v>
      </c>
      <c r="C89" s="32">
        <v>0</v>
      </c>
      <c r="D89" s="32">
        <v>0</v>
      </c>
      <c r="E89" s="32">
        <v>0</v>
      </c>
      <c r="F89" s="32">
        <v>0</v>
      </c>
      <c r="G89" s="32">
        <v>0</v>
      </c>
      <c r="H89" s="32">
        <v>0</v>
      </c>
      <c r="I89" s="32">
        <v>0</v>
      </c>
      <c r="J89" s="32">
        <v>0</v>
      </c>
      <c r="K89" s="32">
        <v>0</v>
      </c>
      <c r="L89" s="32">
        <v>0</v>
      </c>
      <c r="M89" s="32">
        <v>515</v>
      </c>
      <c r="N89" s="32">
        <v>0</v>
      </c>
      <c r="O89" s="32">
        <v>0</v>
      </c>
      <c r="P89" s="32">
        <v>0</v>
      </c>
      <c r="Q89" s="32">
        <v>0</v>
      </c>
      <c r="R89" s="32">
        <v>0</v>
      </c>
      <c r="S89" s="32">
        <v>0</v>
      </c>
      <c r="T89" s="32">
        <v>0</v>
      </c>
      <c r="U89" s="32">
        <v>0</v>
      </c>
      <c r="V89" s="32">
        <v>0</v>
      </c>
      <c r="W89" s="32">
        <v>0</v>
      </c>
      <c r="X89" s="32">
        <v>0</v>
      </c>
      <c r="Y89" s="32">
        <v>0</v>
      </c>
      <c r="Z89" s="32">
        <v>0</v>
      </c>
      <c r="AA89" s="32">
        <v>0</v>
      </c>
      <c r="AB89" s="33">
        <v>515</v>
      </c>
      <c r="AC89" s="32">
        <v>0</v>
      </c>
      <c r="AD89" s="34">
        <v>515</v>
      </c>
      <c r="AE89" s="35">
        <v>0</v>
      </c>
      <c r="AF89" s="32">
        <v>0</v>
      </c>
      <c r="AG89" s="32">
        <v>0</v>
      </c>
      <c r="AH89" s="32">
        <v>0</v>
      </c>
      <c r="AI89" s="32">
        <v>0</v>
      </c>
      <c r="AJ89" s="32">
        <v>0</v>
      </c>
      <c r="AK89" s="34">
        <v>515</v>
      </c>
    </row>
    <row r="90" spans="1:37" ht="18.75" x14ac:dyDescent="0.2">
      <c r="A90" s="57">
        <v>72</v>
      </c>
      <c r="B90" s="59" t="s">
        <v>119</v>
      </c>
      <c r="C90" s="32">
        <v>0</v>
      </c>
      <c r="D90" s="32">
        <v>0</v>
      </c>
      <c r="E90" s="32">
        <v>0</v>
      </c>
      <c r="F90" s="32">
        <v>0</v>
      </c>
      <c r="G90" s="32">
        <v>0</v>
      </c>
      <c r="H90" s="32">
        <v>0</v>
      </c>
      <c r="I90" s="32">
        <v>0</v>
      </c>
      <c r="J90" s="32">
        <v>0</v>
      </c>
      <c r="K90" s="32">
        <v>724</v>
      </c>
      <c r="L90" s="32">
        <v>0</v>
      </c>
      <c r="M90" s="32">
        <v>0</v>
      </c>
      <c r="N90" s="32">
        <v>0</v>
      </c>
      <c r="O90" s="32">
        <v>1229</v>
      </c>
      <c r="P90" s="32">
        <v>0</v>
      </c>
      <c r="Q90" s="32">
        <v>0</v>
      </c>
      <c r="R90" s="32">
        <v>0</v>
      </c>
      <c r="S90" s="32">
        <v>2606</v>
      </c>
      <c r="T90" s="32">
        <v>0</v>
      </c>
      <c r="U90" s="32">
        <v>0</v>
      </c>
      <c r="V90" s="32">
        <v>0</v>
      </c>
      <c r="W90" s="32">
        <v>0</v>
      </c>
      <c r="X90" s="32">
        <v>0</v>
      </c>
      <c r="Y90" s="32">
        <v>0</v>
      </c>
      <c r="Z90" s="32">
        <v>0</v>
      </c>
      <c r="AA90" s="32">
        <v>0</v>
      </c>
      <c r="AB90" s="33">
        <v>4559</v>
      </c>
      <c r="AC90" s="32">
        <v>1100</v>
      </c>
      <c r="AD90" s="34">
        <v>5659</v>
      </c>
      <c r="AE90" s="35">
        <v>0</v>
      </c>
      <c r="AF90" s="32">
        <v>0</v>
      </c>
      <c r="AG90" s="32">
        <v>0</v>
      </c>
      <c r="AH90" s="32">
        <v>0</v>
      </c>
      <c r="AI90" s="32">
        <v>0</v>
      </c>
      <c r="AJ90" s="32">
        <v>0</v>
      </c>
      <c r="AK90" s="34">
        <v>5659</v>
      </c>
    </row>
    <row r="91" spans="1:37" ht="18.75" x14ac:dyDescent="0.2">
      <c r="A91" s="57">
        <v>73</v>
      </c>
      <c r="B91" s="59" t="s">
        <v>120</v>
      </c>
      <c r="C91" s="32">
        <v>0</v>
      </c>
      <c r="D91" s="32">
        <v>0</v>
      </c>
      <c r="E91" s="32">
        <v>0</v>
      </c>
      <c r="F91" s="32">
        <v>0</v>
      </c>
      <c r="G91" s="32">
        <v>0</v>
      </c>
      <c r="H91" s="32">
        <v>0</v>
      </c>
      <c r="I91" s="32">
        <v>0</v>
      </c>
      <c r="J91" s="32">
        <v>0</v>
      </c>
      <c r="K91" s="32">
        <v>150</v>
      </c>
      <c r="L91" s="32">
        <v>0</v>
      </c>
      <c r="M91" s="32">
        <v>0</v>
      </c>
      <c r="N91" s="32">
        <v>0</v>
      </c>
      <c r="O91" s="32">
        <v>0</v>
      </c>
      <c r="P91" s="32">
        <v>0</v>
      </c>
      <c r="Q91" s="32">
        <v>0</v>
      </c>
      <c r="R91" s="32">
        <v>0</v>
      </c>
      <c r="S91" s="32">
        <v>100</v>
      </c>
      <c r="T91" s="32">
        <v>0</v>
      </c>
      <c r="U91" s="32">
        <v>0</v>
      </c>
      <c r="V91" s="32">
        <v>0</v>
      </c>
      <c r="W91" s="32">
        <v>0</v>
      </c>
      <c r="X91" s="32">
        <v>0</v>
      </c>
      <c r="Y91" s="32">
        <v>0</v>
      </c>
      <c r="Z91" s="32">
        <v>0</v>
      </c>
      <c r="AA91" s="32">
        <v>0</v>
      </c>
      <c r="AB91" s="33">
        <v>250</v>
      </c>
      <c r="AC91" s="32">
        <v>1059</v>
      </c>
      <c r="AD91" s="34">
        <v>1309</v>
      </c>
      <c r="AE91" s="35">
        <v>0</v>
      </c>
      <c r="AF91" s="32">
        <v>0</v>
      </c>
      <c r="AG91" s="32">
        <v>0</v>
      </c>
      <c r="AH91" s="32">
        <v>0</v>
      </c>
      <c r="AI91" s="32">
        <v>0</v>
      </c>
      <c r="AJ91" s="32">
        <v>0</v>
      </c>
      <c r="AK91" s="34">
        <v>1309</v>
      </c>
    </row>
    <row r="92" spans="1:37" ht="18.75" x14ac:dyDescent="0.2">
      <c r="A92" s="57">
        <v>74</v>
      </c>
      <c r="B92" s="59" t="s">
        <v>121</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3">
        <v>0</v>
      </c>
      <c r="AC92" s="32">
        <v>3346</v>
      </c>
      <c r="AD92" s="34">
        <v>3346</v>
      </c>
      <c r="AE92" s="35">
        <v>0</v>
      </c>
      <c r="AF92" s="32">
        <v>0</v>
      </c>
      <c r="AG92" s="32">
        <v>0</v>
      </c>
      <c r="AH92" s="32">
        <v>0</v>
      </c>
      <c r="AI92" s="32">
        <v>0</v>
      </c>
      <c r="AJ92" s="32">
        <v>0</v>
      </c>
      <c r="AK92" s="34">
        <v>3346</v>
      </c>
    </row>
    <row r="93" spans="1:37" ht="18.75" x14ac:dyDescent="0.2">
      <c r="A93" s="57">
        <v>75</v>
      </c>
      <c r="B93" s="59" t="s">
        <v>122</v>
      </c>
      <c r="C93" s="32">
        <v>0</v>
      </c>
      <c r="D93" s="32">
        <v>0</v>
      </c>
      <c r="E93" s="32">
        <v>0</v>
      </c>
      <c r="F93" s="32">
        <v>0</v>
      </c>
      <c r="G93" s="32">
        <v>0</v>
      </c>
      <c r="H93" s="32">
        <v>0</v>
      </c>
      <c r="I93" s="32">
        <v>0</v>
      </c>
      <c r="J93" s="32">
        <v>0</v>
      </c>
      <c r="K93" s="32">
        <v>0</v>
      </c>
      <c r="L93" s="32">
        <v>0</v>
      </c>
      <c r="M93" s="32">
        <v>0</v>
      </c>
      <c r="N93" s="32">
        <v>0</v>
      </c>
      <c r="O93" s="32">
        <v>0</v>
      </c>
      <c r="P93" s="32">
        <v>0</v>
      </c>
      <c r="Q93" s="32">
        <v>9600</v>
      </c>
      <c r="R93" s="32">
        <v>0</v>
      </c>
      <c r="S93" s="32">
        <v>6258</v>
      </c>
      <c r="T93" s="32">
        <v>0</v>
      </c>
      <c r="U93" s="32">
        <v>0</v>
      </c>
      <c r="V93" s="32">
        <v>0</v>
      </c>
      <c r="W93" s="32">
        <v>0</v>
      </c>
      <c r="X93" s="32">
        <v>0</v>
      </c>
      <c r="Y93" s="32">
        <v>0</v>
      </c>
      <c r="Z93" s="32">
        <v>0</v>
      </c>
      <c r="AA93" s="32">
        <v>0</v>
      </c>
      <c r="AB93" s="33">
        <v>15858</v>
      </c>
      <c r="AC93" s="32">
        <v>0</v>
      </c>
      <c r="AD93" s="34">
        <v>15858</v>
      </c>
      <c r="AE93" s="35">
        <v>0</v>
      </c>
      <c r="AF93" s="32">
        <v>0</v>
      </c>
      <c r="AG93" s="32">
        <v>0</v>
      </c>
      <c r="AH93" s="32">
        <v>0</v>
      </c>
      <c r="AI93" s="32">
        <v>0</v>
      </c>
      <c r="AJ93" s="32">
        <v>0</v>
      </c>
      <c r="AK93" s="34">
        <v>15858</v>
      </c>
    </row>
    <row r="94" spans="1:37" ht="18.75" x14ac:dyDescent="0.2">
      <c r="A94" s="57">
        <v>76</v>
      </c>
      <c r="B94" s="59" t="s">
        <v>123</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3">
        <v>0</v>
      </c>
      <c r="AC94" s="32">
        <v>0</v>
      </c>
      <c r="AD94" s="34">
        <v>0</v>
      </c>
      <c r="AE94" s="35">
        <v>0</v>
      </c>
      <c r="AF94" s="32">
        <v>0</v>
      </c>
      <c r="AG94" s="32">
        <v>0</v>
      </c>
      <c r="AH94" s="32">
        <v>0</v>
      </c>
      <c r="AI94" s="32">
        <v>0</v>
      </c>
      <c r="AJ94" s="32">
        <v>0</v>
      </c>
      <c r="AK94" s="34">
        <v>0</v>
      </c>
    </row>
    <row r="95" spans="1:37" ht="18.75" x14ac:dyDescent="0.2">
      <c r="A95" s="57">
        <v>77</v>
      </c>
      <c r="B95" s="59" t="s">
        <v>124</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3">
        <v>0</v>
      </c>
      <c r="AC95" s="32">
        <v>0</v>
      </c>
      <c r="AD95" s="34">
        <v>0</v>
      </c>
      <c r="AE95" s="35">
        <v>0</v>
      </c>
      <c r="AF95" s="32">
        <v>0</v>
      </c>
      <c r="AG95" s="32">
        <v>0</v>
      </c>
      <c r="AH95" s="32">
        <v>0</v>
      </c>
      <c r="AI95" s="32">
        <v>0</v>
      </c>
      <c r="AJ95" s="32">
        <v>0</v>
      </c>
      <c r="AK95" s="34">
        <v>0</v>
      </c>
    </row>
    <row r="96" spans="1:37" ht="18.75" x14ac:dyDescent="0.2">
      <c r="A96" s="57">
        <v>78</v>
      </c>
      <c r="B96" s="61" t="s">
        <v>125</v>
      </c>
      <c r="C96" s="32">
        <v>698</v>
      </c>
      <c r="D96" s="32">
        <v>0</v>
      </c>
      <c r="E96" s="32">
        <v>0</v>
      </c>
      <c r="F96" s="32">
        <v>0</v>
      </c>
      <c r="G96" s="32">
        <v>0</v>
      </c>
      <c r="H96" s="32">
        <v>0</v>
      </c>
      <c r="I96" s="32">
        <v>0</v>
      </c>
      <c r="J96" s="32">
        <v>0</v>
      </c>
      <c r="K96" s="32">
        <v>0</v>
      </c>
      <c r="L96" s="32">
        <v>0</v>
      </c>
      <c r="M96" s="32">
        <v>0</v>
      </c>
      <c r="N96" s="32">
        <v>0</v>
      </c>
      <c r="O96" s="32">
        <v>0</v>
      </c>
      <c r="P96" s="32">
        <v>0</v>
      </c>
      <c r="Q96" s="32">
        <v>0</v>
      </c>
      <c r="R96" s="32">
        <v>0</v>
      </c>
      <c r="S96" s="32">
        <v>0</v>
      </c>
      <c r="T96" s="32">
        <v>0</v>
      </c>
      <c r="U96" s="32">
        <v>0</v>
      </c>
      <c r="V96" s="32">
        <v>0</v>
      </c>
      <c r="W96" s="32">
        <v>0</v>
      </c>
      <c r="X96" s="32">
        <v>0</v>
      </c>
      <c r="Y96" s="32">
        <v>0</v>
      </c>
      <c r="Z96" s="32">
        <v>0</v>
      </c>
      <c r="AA96" s="32">
        <v>0</v>
      </c>
      <c r="AB96" s="33">
        <v>698</v>
      </c>
      <c r="AC96" s="32">
        <v>300</v>
      </c>
      <c r="AD96" s="34">
        <v>998</v>
      </c>
      <c r="AE96" s="35">
        <v>0</v>
      </c>
      <c r="AF96" s="32">
        <v>0</v>
      </c>
      <c r="AG96" s="32">
        <v>0</v>
      </c>
      <c r="AH96" s="32">
        <v>0</v>
      </c>
      <c r="AI96" s="32">
        <v>0</v>
      </c>
      <c r="AJ96" s="32">
        <v>0</v>
      </c>
      <c r="AK96" s="34">
        <v>998</v>
      </c>
    </row>
    <row r="97" spans="1:37" ht="18.75" x14ac:dyDescent="0.2">
      <c r="A97" s="62">
        <v>79</v>
      </c>
      <c r="B97" s="63" t="s">
        <v>126</v>
      </c>
      <c r="C97" s="32">
        <v>0</v>
      </c>
      <c r="D97" s="32">
        <v>0</v>
      </c>
      <c r="E97" s="32">
        <v>0</v>
      </c>
      <c r="F97" s="32">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3">
        <v>0</v>
      </c>
      <c r="AC97" s="32">
        <v>0</v>
      </c>
      <c r="AD97" s="34">
        <v>0</v>
      </c>
      <c r="AE97" s="35">
        <v>0</v>
      </c>
      <c r="AF97" s="32">
        <v>0</v>
      </c>
      <c r="AG97" s="32">
        <v>0</v>
      </c>
      <c r="AH97" s="32">
        <v>0</v>
      </c>
      <c r="AI97" s="32">
        <v>0</v>
      </c>
      <c r="AJ97" s="32">
        <v>0</v>
      </c>
      <c r="AK97" s="34">
        <v>0</v>
      </c>
    </row>
    <row r="98" spans="1:37" ht="18.75" x14ac:dyDescent="0.25">
      <c r="A98" s="64"/>
      <c r="B98" s="40" t="s">
        <v>127</v>
      </c>
      <c r="C98" s="41">
        <v>5836</v>
      </c>
      <c r="D98" s="41">
        <v>0</v>
      </c>
      <c r="E98" s="41">
        <v>4692</v>
      </c>
      <c r="F98" s="41">
        <v>0</v>
      </c>
      <c r="G98" s="41">
        <v>1394</v>
      </c>
      <c r="H98" s="41">
        <v>0</v>
      </c>
      <c r="I98" s="41">
        <v>3445</v>
      </c>
      <c r="J98" s="41">
        <v>50</v>
      </c>
      <c r="K98" s="41">
        <v>8794</v>
      </c>
      <c r="L98" s="41">
        <v>0</v>
      </c>
      <c r="M98" s="41">
        <v>4813</v>
      </c>
      <c r="N98" s="41">
        <v>2886</v>
      </c>
      <c r="O98" s="41">
        <v>9833</v>
      </c>
      <c r="P98" s="41">
        <v>0</v>
      </c>
      <c r="Q98" s="41">
        <v>19523</v>
      </c>
      <c r="R98" s="41">
        <v>310</v>
      </c>
      <c r="S98" s="41">
        <v>23326</v>
      </c>
      <c r="T98" s="41">
        <v>1454</v>
      </c>
      <c r="U98" s="41">
        <v>433</v>
      </c>
      <c r="V98" s="41">
        <v>0</v>
      </c>
      <c r="W98" s="41">
        <v>2245</v>
      </c>
      <c r="X98" s="41">
        <v>2798</v>
      </c>
      <c r="Y98" s="41">
        <v>0</v>
      </c>
      <c r="Z98" s="41">
        <v>176</v>
      </c>
      <c r="AA98" s="41">
        <v>0</v>
      </c>
      <c r="AB98" s="41">
        <v>92008</v>
      </c>
      <c r="AC98" s="41">
        <v>35552</v>
      </c>
      <c r="AD98" s="41">
        <v>127560</v>
      </c>
      <c r="AE98" s="41">
        <v>4747</v>
      </c>
      <c r="AF98" s="41">
        <v>2581</v>
      </c>
      <c r="AG98" s="41">
        <v>278</v>
      </c>
      <c r="AH98" s="41">
        <v>0</v>
      </c>
      <c r="AI98" s="41">
        <v>1888</v>
      </c>
      <c r="AJ98" s="41">
        <v>0</v>
      </c>
      <c r="AK98" s="33">
        <v>132307</v>
      </c>
    </row>
    <row r="99" spans="1:37" ht="18.75" x14ac:dyDescent="0.25">
      <c r="A99" s="39"/>
      <c r="B99" s="40" t="s">
        <v>128</v>
      </c>
      <c r="C99" s="41">
        <v>107490</v>
      </c>
      <c r="D99" s="41">
        <v>7547</v>
      </c>
      <c r="E99" s="41">
        <v>16648</v>
      </c>
      <c r="F99" s="41">
        <v>4640</v>
      </c>
      <c r="G99" s="41">
        <v>14393</v>
      </c>
      <c r="H99" s="41">
        <v>16639</v>
      </c>
      <c r="I99" s="41">
        <v>34320</v>
      </c>
      <c r="J99" s="41">
        <v>1093</v>
      </c>
      <c r="K99" s="41">
        <v>54904</v>
      </c>
      <c r="L99" s="41">
        <v>567</v>
      </c>
      <c r="M99" s="41">
        <v>9076</v>
      </c>
      <c r="N99" s="41">
        <v>33940</v>
      </c>
      <c r="O99" s="41">
        <v>42878</v>
      </c>
      <c r="P99" s="41">
        <v>2847</v>
      </c>
      <c r="Q99" s="41">
        <v>180502</v>
      </c>
      <c r="R99" s="41">
        <v>8231</v>
      </c>
      <c r="S99" s="41">
        <v>241311</v>
      </c>
      <c r="T99" s="41">
        <v>31201</v>
      </c>
      <c r="U99" s="41">
        <v>14367</v>
      </c>
      <c r="V99" s="41">
        <v>1269</v>
      </c>
      <c r="W99" s="41">
        <v>61480</v>
      </c>
      <c r="X99" s="41">
        <v>34940</v>
      </c>
      <c r="Y99" s="41">
        <v>18149</v>
      </c>
      <c r="Z99" s="41">
        <v>1497</v>
      </c>
      <c r="AA99" s="41">
        <v>1258</v>
      </c>
      <c r="AB99" s="41">
        <v>941187</v>
      </c>
      <c r="AC99" s="41">
        <v>524205</v>
      </c>
      <c r="AD99" s="41">
        <v>1465392</v>
      </c>
      <c r="AE99" s="41">
        <v>319102</v>
      </c>
      <c r="AF99" s="41">
        <v>163231</v>
      </c>
      <c r="AG99" s="41">
        <v>35984</v>
      </c>
      <c r="AH99" s="41">
        <v>45858</v>
      </c>
      <c r="AI99" s="41">
        <v>74029</v>
      </c>
      <c r="AJ99" s="41">
        <v>27074</v>
      </c>
      <c r="AK99" s="41">
        <v>1784494</v>
      </c>
    </row>
    <row r="100" spans="1:37" ht="49.5" x14ac:dyDescent="0.25">
      <c r="A100" s="53"/>
      <c r="B100" s="65" t="s">
        <v>129</v>
      </c>
      <c r="C100" s="32">
        <v>920</v>
      </c>
      <c r="D100" s="32">
        <v>21</v>
      </c>
      <c r="E100" s="32">
        <v>35</v>
      </c>
      <c r="F100" s="32">
        <v>7</v>
      </c>
      <c r="G100" s="32">
        <v>281</v>
      </c>
      <c r="H100" s="32">
        <v>124</v>
      </c>
      <c r="I100" s="32">
        <v>148</v>
      </c>
      <c r="J100" s="32">
        <v>2</v>
      </c>
      <c r="K100" s="32">
        <v>270</v>
      </c>
      <c r="L100" s="32">
        <v>21</v>
      </c>
      <c r="M100" s="32">
        <v>187</v>
      </c>
      <c r="N100" s="32">
        <v>351</v>
      </c>
      <c r="O100" s="32">
        <v>1251</v>
      </c>
      <c r="P100" s="32">
        <v>7</v>
      </c>
      <c r="Q100" s="32">
        <v>1110</v>
      </c>
      <c r="R100" s="32">
        <v>14</v>
      </c>
      <c r="S100" s="32">
        <v>2389</v>
      </c>
      <c r="T100" s="32">
        <v>284</v>
      </c>
      <c r="U100" s="32">
        <v>124</v>
      </c>
      <c r="V100" s="32">
        <v>0</v>
      </c>
      <c r="W100" s="32">
        <v>469</v>
      </c>
      <c r="X100" s="32">
        <v>126</v>
      </c>
      <c r="Y100" s="32">
        <v>3608</v>
      </c>
      <c r="Z100" s="32">
        <v>9</v>
      </c>
      <c r="AA100" s="32">
        <v>5</v>
      </c>
      <c r="AB100" s="33">
        <v>11763</v>
      </c>
      <c r="AC100" s="32">
        <v>16027</v>
      </c>
      <c r="AD100" s="34">
        <v>27790</v>
      </c>
      <c r="AE100" s="35">
        <v>0</v>
      </c>
      <c r="AF100" s="32">
        <v>0</v>
      </c>
      <c r="AG100" s="32">
        <v>0</v>
      </c>
      <c r="AH100" s="32">
        <v>0</v>
      </c>
      <c r="AI100" s="32">
        <v>0</v>
      </c>
      <c r="AJ100" s="32">
        <v>0</v>
      </c>
      <c r="AK100" s="34">
        <v>27790</v>
      </c>
    </row>
    <row r="101" spans="1:37" ht="18.75" x14ac:dyDescent="0.25">
      <c r="A101" s="64"/>
      <c r="B101" s="40" t="s">
        <v>128</v>
      </c>
      <c r="C101" s="41">
        <v>108410</v>
      </c>
      <c r="D101" s="41">
        <v>7568</v>
      </c>
      <c r="E101" s="41">
        <v>16683</v>
      </c>
      <c r="F101" s="41">
        <v>4647</v>
      </c>
      <c r="G101" s="41">
        <v>14674</v>
      </c>
      <c r="H101" s="41">
        <v>16763</v>
      </c>
      <c r="I101" s="41">
        <v>34468</v>
      </c>
      <c r="J101" s="41">
        <v>1095</v>
      </c>
      <c r="K101" s="41">
        <v>55174</v>
      </c>
      <c r="L101" s="41">
        <v>588</v>
      </c>
      <c r="M101" s="41">
        <v>9263</v>
      </c>
      <c r="N101" s="41">
        <v>34291</v>
      </c>
      <c r="O101" s="41">
        <v>44129</v>
      </c>
      <c r="P101" s="41">
        <v>2854</v>
      </c>
      <c r="Q101" s="41">
        <v>181612</v>
      </c>
      <c r="R101" s="41">
        <v>8245</v>
      </c>
      <c r="S101" s="41">
        <v>243700</v>
      </c>
      <c r="T101" s="41">
        <v>31485</v>
      </c>
      <c r="U101" s="41">
        <v>14491</v>
      </c>
      <c r="V101" s="41">
        <v>1269</v>
      </c>
      <c r="W101" s="41">
        <v>61949</v>
      </c>
      <c r="X101" s="41">
        <v>35066</v>
      </c>
      <c r="Y101" s="41">
        <v>21757</v>
      </c>
      <c r="Z101" s="41">
        <v>1506</v>
      </c>
      <c r="AA101" s="41">
        <v>1263</v>
      </c>
      <c r="AB101" s="41">
        <v>952950</v>
      </c>
      <c r="AC101" s="41">
        <v>540232</v>
      </c>
      <c r="AD101" s="41">
        <v>1493182</v>
      </c>
      <c r="AE101" s="41">
        <v>319102</v>
      </c>
      <c r="AF101" s="41">
        <v>163231</v>
      </c>
      <c r="AG101" s="41">
        <v>35984</v>
      </c>
      <c r="AH101" s="41">
        <v>45858</v>
      </c>
      <c r="AI101" s="41">
        <v>74029</v>
      </c>
      <c r="AJ101" s="41">
        <v>27074</v>
      </c>
      <c r="AK101" s="41">
        <v>1812284</v>
      </c>
    </row>
    <row r="102" spans="1:37" ht="18.75" hidden="1" x14ac:dyDescent="0.2">
      <c r="AE102" s="77">
        <v>319102</v>
      </c>
      <c r="AF102" s="78"/>
      <c r="AG102" s="78"/>
      <c r="AH102" s="78"/>
      <c r="AI102" s="78"/>
      <c r="AJ102" s="79"/>
      <c r="AK102" s="36">
        <v>1812284</v>
      </c>
    </row>
    <row r="103" spans="1:37" ht="33" hidden="1" x14ac:dyDescent="0.25">
      <c r="B103" s="67" t="s">
        <v>130</v>
      </c>
      <c r="C103" s="68">
        <v>0.79854499999999995</v>
      </c>
      <c r="D103" s="68">
        <v>0.79854499999999995</v>
      </c>
      <c r="E103" s="68">
        <v>0.79854499999999995</v>
      </c>
      <c r="F103" s="68">
        <v>0.79854499999999995</v>
      </c>
      <c r="G103" s="68">
        <v>0.79854499999999995</v>
      </c>
      <c r="H103" s="68">
        <v>0.79854499999999995</v>
      </c>
      <c r="I103" s="68">
        <v>0.79854499999999995</v>
      </c>
      <c r="J103" s="68">
        <v>0.79854499999999995</v>
      </c>
      <c r="K103" s="68">
        <v>0.79854499999999995</v>
      </c>
      <c r="L103" s="68">
        <v>0.79854499999999995</v>
      </c>
      <c r="M103" s="68">
        <v>0.79854499999999995</v>
      </c>
      <c r="N103" s="68">
        <v>0.79854499999999995</v>
      </c>
      <c r="O103" s="68">
        <v>0.79854499999999995</v>
      </c>
      <c r="P103" s="68">
        <v>0.79854499999999995</v>
      </c>
      <c r="Q103" s="69">
        <v>0.79854499999999995</v>
      </c>
      <c r="R103" s="68">
        <v>0.79854499999999995</v>
      </c>
      <c r="S103" s="69">
        <v>0.79854499999999995</v>
      </c>
      <c r="T103" s="68">
        <v>0.79854499999999995</v>
      </c>
      <c r="U103" s="68">
        <v>0.79854499999999995</v>
      </c>
      <c r="V103" s="68">
        <v>0.79854499999999995</v>
      </c>
      <c r="W103" s="68">
        <v>0.79854499999999995</v>
      </c>
      <c r="X103" s="68">
        <v>0.79854499999999995</v>
      </c>
      <c r="Y103" s="69">
        <v>0.79854499999999995</v>
      </c>
      <c r="Z103" s="68">
        <v>0.79854499999999995</v>
      </c>
      <c r="AA103" s="68">
        <v>0.79854499999999995</v>
      </c>
      <c r="AB103" s="68"/>
      <c r="AC103" s="68">
        <v>0.79854499999999995</v>
      </c>
      <c r="AD103" s="70"/>
      <c r="AK103" s="36">
        <v>-0.39800800010561943</v>
      </c>
    </row>
    <row r="104" spans="1:37" s="71" customFormat="1" ht="33" hidden="1" x14ac:dyDescent="0.25">
      <c r="B104" s="67" t="s">
        <v>131</v>
      </c>
      <c r="C104" s="68">
        <v>0.60788021619790855</v>
      </c>
      <c r="D104" s="68">
        <v>0.60784080076263103</v>
      </c>
      <c r="E104" s="68">
        <v>0.60784313725490191</v>
      </c>
      <c r="F104" s="68">
        <v>0</v>
      </c>
      <c r="G104" s="68">
        <v>0.60786026200873366</v>
      </c>
      <c r="H104" s="68">
        <v>0.60789370164779932</v>
      </c>
      <c r="I104" s="68">
        <v>0.60788917586287861</v>
      </c>
      <c r="J104" s="68">
        <v>0.60691823899371067</v>
      </c>
      <c r="K104" s="68">
        <v>0.60787331656060384</v>
      </c>
      <c r="L104" s="68">
        <v>0.60869565217391308</v>
      </c>
      <c r="M104" s="68">
        <v>0.60785498489425982</v>
      </c>
      <c r="N104" s="68">
        <v>0.60788183894790537</v>
      </c>
      <c r="O104" s="68">
        <v>0.60787038074535549</v>
      </c>
      <c r="P104" s="68">
        <v>0.60802469135802473</v>
      </c>
      <c r="Q104" s="69">
        <v>0.60788157664138376</v>
      </c>
      <c r="R104" s="68">
        <v>0.60785729016292023</v>
      </c>
      <c r="S104" s="69">
        <v>0.33467824176113375</v>
      </c>
      <c r="T104" s="68">
        <v>0.60787479492721541</v>
      </c>
      <c r="U104" s="68">
        <v>0.60785986464198372</v>
      </c>
      <c r="V104" s="68">
        <v>0.60785986464198372</v>
      </c>
      <c r="W104" s="68">
        <v>0.60791326949992219</v>
      </c>
      <c r="X104" s="68">
        <v>0.60785291989921919</v>
      </c>
      <c r="Y104" s="69">
        <v>0</v>
      </c>
      <c r="Z104" s="68">
        <v>0.60739856801909309</v>
      </c>
      <c r="AA104" s="68"/>
      <c r="AB104" s="68"/>
      <c r="AC104" s="68">
        <v>0.88273156123379171</v>
      </c>
      <c r="AD104" s="68"/>
      <c r="AE104" s="4"/>
      <c r="AF104" s="4"/>
      <c r="AG104" s="4"/>
      <c r="AH104" s="4"/>
      <c r="AI104" s="4"/>
      <c r="AJ104" s="4"/>
      <c r="AK104" s="1"/>
    </row>
    <row r="105" spans="1:37" s="71" customFormat="1" ht="16.5" hidden="1" x14ac:dyDescent="0.25">
      <c r="C105" s="72">
        <v>0</v>
      </c>
      <c r="D105" s="72">
        <v>0</v>
      </c>
      <c r="E105" s="72">
        <v>0</v>
      </c>
      <c r="F105" s="72">
        <v>3290</v>
      </c>
      <c r="G105" s="72">
        <v>0</v>
      </c>
      <c r="H105" s="72">
        <v>0</v>
      </c>
      <c r="I105" s="72">
        <v>0</v>
      </c>
      <c r="J105" s="72">
        <v>0</v>
      </c>
      <c r="K105" s="72">
        <v>0</v>
      </c>
      <c r="L105" s="72">
        <v>0</v>
      </c>
      <c r="M105" s="72">
        <v>0</v>
      </c>
      <c r="N105" s="72">
        <v>0</v>
      </c>
      <c r="O105" s="72">
        <v>0</v>
      </c>
      <c r="P105" s="72">
        <v>0</v>
      </c>
      <c r="Q105" s="73">
        <v>0</v>
      </c>
      <c r="R105" s="72">
        <v>0</v>
      </c>
      <c r="S105" s="73">
        <v>-273244</v>
      </c>
      <c r="T105" s="72">
        <v>0</v>
      </c>
      <c r="U105" s="72">
        <v>0</v>
      </c>
      <c r="V105" s="72"/>
      <c r="W105" s="72">
        <v>0</v>
      </c>
      <c r="X105" s="72">
        <v>0</v>
      </c>
      <c r="Y105" s="73">
        <v>-49148</v>
      </c>
      <c r="Z105" s="72">
        <v>0</v>
      </c>
      <c r="AA105" s="72">
        <v>0</v>
      </c>
      <c r="AB105" s="68"/>
      <c r="AC105" s="68">
        <v>0</v>
      </c>
      <c r="AD105" s="68"/>
      <c r="AE105" s="4"/>
      <c r="AF105" s="4"/>
      <c r="AG105" s="4"/>
      <c r="AH105" s="4"/>
      <c r="AI105" s="4"/>
      <c r="AJ105" s="4"/>
      <c r="AK105" s="1"/>
    </row>
    <row r="106" spans="1:37" ht="15" customHeight="1" x14ac:dyDescent="0.2">
      <c r="AC106" s="1"/>
      <c r="AK106" s="36">
        <v>0</v>
      </c>
    </row>
    <row r="107" spans="1:37" ht="15" customHeight="1" x14ac:dyDescent="0.2">
      <c r="AC107" s="1"/>
    </row>
    <row r="108" spans="1:37" s="74" customFormat="1" ht="15.75" x14ac:dyDescent="0.25">
      <c r="AE108" s="75"/>
      <c r="AF108" s="75"/>
      <c r="AG108" s="75"/>
      <c r="AH108" s="75"/>
      <c r="AI108" s="75"/>
      <c r="AJ108" s="75"/>
    </row>
    <row r="109" spans="1:37" s="74" customFormat="1" ht="15.75" x14ac:dyDescent="0.25">
      <c r="AE109" s="75"/>
      <c r="AF109" s="75"/>
      <c r="AG109" s="75"/>
      <c r="AH109" s="75"/>
      <c r="AI109" s="75"/>
      <c r="AJ109" s="75"/>
    </row>
    <row r="110" spans="1:37" s="74" customFormat="1" ht="15.75" x14ac:dyDescent="0.25">
      <c r="AE110" s="75"/>
      <c r="AF110" s="75"/>
      <c r="AG110" s="75"/>
      <c r="AH110" s="75"/>
      <c r="AI110" s="75"/>
      <c r="AJ110" s="75"/>
    </row>
    <row r="111" spans="1:37" s="74" customFormat="1" ht="15.75" x14ac:dyDescent="0.25">
      <c r="AE111" s="75"/>
      <c r="AF111" s="75"/>
      <c r="AG111" s="75"/>
      <c r="AH111" s="75"/>
      <c r="AI111" s="75"/>
      <c r="AJ111" s="75"/>
    </row>
    <row r="112" spans="1:37" x14ac:dyDescent="0.2">
      <c r="AC112" s="1"/>
    </row>
  </sheetData>
  <mergeCells count="17">
    <mergeCell ref="N1:S1"/>
    <mergeCell ref="B4:Z4"/>
    <mergeCell ref="AE4:AJ4"/>
    <mergeCell ref="AE6:AJ6"/>
    <mergeCell ref="AK6:AK8"/>
    <mergeCell ref="AE7:AE8"/>
    <mergeCell ref="AF7:AJ7"/>
    <mergeCell ref="AK9:AK10"/>
    <mergeCell ref="A9:A10"/>
    <mergeCell ref="B9:B10"/>
    <mergeCell ref="C9:AA9"/>
    <mergeCell ref="AB9:AB10"/>
    <mergeCell ref="AC9:AC10"/>
    <mergeCell ref="AD9:AD10"/>
    <mergeCell ref="AE102:AJ102"/>
    <mergeCell ref="AE9:AE10"/>
    <mergeCell ref="AF9:AJ9"/>
  </mergeCells>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60" zoomScaleNormal="70" workbookViewId="0">
      <pane xSplit="2" ySplit="6" topLeftCell="K7"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95" customWidth="1"/>
    <col min="2" max="2" width="57.85546875" style="195" customWidth="1"/>
    <col min="3" max="3" width="23.28515625" style="195" customWidth="1"/>
    <col min="4" max="4" width="16.7109375" style="195" customWidth="1"/>
    <col min="5" max="5" width="16.42578125" style="195" customWidth="1"/>
    <col min="6" max="6" width="17.5703125" style="195" customWidth="1"/>
    <col min="7" max="7" width="22.28515625" style="195" customWidth="1"/>
    <col min="8" max="8" width="22.85546875" style="195" customWidth="1"/>
    <col min="9" max="9" width="19.85546875" style="195" customWidth="1"/>
    <col min="10" max="10" width="22.140625" style="195" customWidth="1"/>
    <col min="11" max="11" width="20.7109375" style="195" customWidth="1"/>
    <col min="12" max="12" width="22.28515625" style="195" customWidth="1"/>
    <col min="13" max="13" width="19.5703125" style="195" customWidth="1"/>
    <col min="14" max="14" width="18.28515625" style="195" customWidth="1"/>
    <col min="15" max="18" width="19.5703125" style="195" customWidth="1"/>
    <col min="19" max="19" width="29.5703125" style="195" customWidth="1"/>
    <col min="20" max="20" width="21.28515625" style="195" customWidth="1"/>
    <col min="21" max="21" width="18.28515625" style="195" customWidth="1"/>
    <col min="22" max="22" width="19" style="195" customWidth="1"/>
    <col min="23" max="23" width="14.5703125" style="196" customWidth="1"/>
    <col min="24" max="16384" width="9.140625" style="195"/>
  </cols>
  <sheetData>
    <row r="1" spans="1:23" ht="3" customHeight="1" x14ac:dyDescent="0.3"/>
    <row r="2" spans="1:23" ht="26.25" customHeight="1" x14ac:dyDescent="0.3">
      <c r="M2" s="240" t="s">
        <v>176</v>
      </c>
      <c r="N2" s="240"/>
      <c r="O2" s="240"/>
      <c r="V2" s="197"/>
    </row>
    <row r="3" spans="1:23" s="201" customFormat="1" ht="63" customHeight="1" x14ac:dyDescent="0.25">
      <c r="A3" s="198"/>
      <c r="B3" s="199" t="s">
        <v>186</v>
      </c>
      <c r="C3" s="199"/>
      <c r="D3" s="199"/>
      <c r="E3" s="199"/>
      <c r="F3" s="199"/>
      <c r="G3" s="199"/>
      <c r="H3" s="199"/>
      <c r="I3" s="199"/>
      <c r="J3" s="199"/>
      <c r="K3" s="199"/>
      <c r="L3" s="199"/>
      <c r="M3" s="199"/>
      <c r="N3" s="199"/>
      <c r="O3" s="199"/>
      <c r="P3" s="199"/>
      <c r="Q3" s="199"/>
      <c r="R3" s="199"/>
      <c r="S3" s="199"/>
      <c r="T3" s="199"/>
      <c r="U3" s="199"/>
      <c r="V3" s="199"/>
      <c r="W3" s="200"/>
    </row>
    <row r="4" spans="1:23" ht="38.25" customHeight="1" x14ac:dyDescent="0.3">
      <c r="A4" s="202" t="s">
        <v>177</v>
      </c>
      <c r="B4" s="202" t="s">
        <v>178</v>
      </c>
      <c r="C4" s="203" t="s">
        <v>179</v>
      </c>
      <c r="D4" s="204"/>
      <c r="E4" s="204"/>
      <c r="F4" s="204"/>
      <c r="G4" s="204"/>
      <c r="H4" s="204"/>
      <c r="I4" s="204"/>
      <c r="J4" s="204"/>
      <c r="K4" s="204"/>
      <c r="L4" s="204"/>
      <c r="M4" s="204"/>
      <c r="N4" s="204"/>
      <c r="O4" s="204"/>
      <c r="P4" s="204"/>
      <c r="Q4" s="204"/>
      <c r="R4" s="204"/>
      <c r="S4" s="205"/>
      <c r="T4" s="206" t="s">
        <v>175</v>
      </c>
      <c r="U4" s="207" t="s">
        <v>180</v>
      </c>
      <c r="V4" s="206" t="s">
        <v>181</v>
      </c>
    </row>
    <row r="5" spans="1:23" ht="135" customHeight="1" x14ac:dyDescent="0.3">
      <c r="A5" s="208"/>
      <c r="B5" s="208"/>
      <c r="C5" s="209" t="s">
        <v>10</v>
      </c>
      <c r="D5" s="209" t="s">
        <v>15</v>
      </c>
      <c r="E5" s="209" t="s">
        <v>16</v>
      </c>
      <c r="F5" s="209" t="s">
        <v>18</v>
      </c>
      <c r="G5" s="209" t="s">
        <v>19</v>
      </c>
      <c r="H5" s="209" t="s">
        <v>182</v>
      </c>
      <c r="I5" s="209" t="s">
        <v>22</v>
      </c>
      <c r="J5" s="209" t="s">
        <v>24</v>
      </c>
      <c r="K5" s="209" t="s">
        <v>26</v>
      </c>
      <c r="L5" s="209" t="s">
        <v>27</v>
      </c>
      <c r="M5" s="209" t="s">
        <v>28</v>
      </c>
      <c r="N5" s="209" t="s">
        <v>29</v>
      </c>
      <c r="O5" s="209" t="s">
        <v>183</v>
      </c>
      <c r="P5" s="210" t="s">
        <v>14</v>
      </c>
      <c r="Q5" s="210" t="s">
        <v>184</v>
      </c>
      <c r="R5" s="210" t="s">
        <v>31</v>
      </c>
      <c r="S5" s="209" t="s">
        <v>185</v>
      </c>
      <c r="T5" s="211"/>
      <c r="U5" s="212"/>
      <c r="V5" s="211"/>
    </row>
    <row r="6" spans="1:23" x14ac:dyDescent="0.3">
      <c r="A6" s="213">
        <v>1</v>
      </c>
      <c r="B6" s="214">
        <v>2</v>
      </c>
      <c r="C6" s="213">
        <v>3</v>
      </c>
      <c r="D6" s="214">
        <v>4</v>
      </c>
      <c r="E6" s="213">
        <v>5</v>
      </c>
      <c r="F6" s="214">
        <v>6</v>
      </c>
      <c r="G6" s="213">
        <v>7</v>
      </c>
      <c r="H6" s="214">
        <v>8</v>
      </c>
      <c r="I6" s="213">
        <v>9</v>
      </c>
      <c r="J6" s="214">
        <v>10</v>
      </c>
      <c r="K6" s="213">
        <v>11</v>
      </c>
      <c r="L6" s="214">
        <v>12</v>
      </c>
      <c r="M6" s="213">
        <v>13</v>
      </c>
      <c r="N6" s="214">
        <v>14</v>
      </c>
      <c r="O6" s="213">
        <v>15</v>
      </c>
      <c r="P6" s="213">
        <v>16</v>
      </c>
      <c r="Q6" s="213">
        <v>17</v>
      </c>
      <c r="R6" s="213">
        <v>18</v>
      </c>
      <c r="S6" s="213">
        <v>19</v>
      </c>
      <c r="T6" s="214">
        <v>20</v>
      </c>
      <c r="U6" s="213">
        <v>21</v>
      </c>
      <c r="V6" s="214">
        <v>22</v>
      </c>
    </row>
    <row r="7" spans="1:23" ht="33.75" x14ac:dyDescent="0.3">
      <c r="A7" s="215">
        <v>1</v>
      </c>
      <c r="B7" s="216" t="s">
        <v>40</v>
      </c>
      <c r="C7" s="186">
        <f>'[4]НМП_на 2025 год (Пр4)_было'!C7</f>
        <v>2530</v>
      </c>
      <c r="D7" s="186">
        <f>'[4]НМП_на 2025 год (Пр4)_было'!D7</f>
        <v>0</v>
      </c>
      <c r="E7" s="186">
        <f>'[4]НМП_на 2025 год (Пр4)_было'!E7</f>
        <v>47</v>
      </c>
      <c r="F7" s="186">
        <f>'[4]НМП_на 2025 год (Пр4)_было'!F7</f>
        <v>870</v>
      </c>
      <c r="G7" s="186">
        <f>'[4]НМП_на 2025 год (Пр4)_было'!G7</f>
        <v>170</v>
      </c>
      <c r="H7" s="186">
        <f>'[4]НМП_на 2025 год (Пр4)_было'!H7</f>
        <v>550</v>
      </c>
      <c r="I7" s="186">
        <f>'[4]НМП_на 2025 год (Пр4)_было'!I7</f>
        <v>0</v>
      </c>
      <c r="J7" s="186">
        <f>'[4]НМП_на 2025 год (Пр4)_было'!J7</f>
        <v>0</v>
      </c>
      <c r="K7" s="186">
        <f>'[4]НМП_на 2025 год (Пр4)_было'!K7</f>
        <v>560</v>
      </c>
      <c r="L7" s="186">
        <f>'[4]НМП_на 2025 год (Пр4)_было'!L7</f>
        <v>270</v>
      </c>
      <c r="M7" s="186">
        <f>'[4]НМП_на 2025 год (Пр4)_было'!M7</f>
        <v>4900</v>
      </c>
      <c r="N7" s="186">
        <f>'[4]НМП_на 2025 год (Пр4)_было'!N7</f>
        <v>0</v>
      </c>
      <c r="O7" s="186">
        <f>'[4]НМП_на 2025 год (Пр4)_было'!O7</f>
        <v>6370</v>
      </c>
      <c r="P7" s="186">
        <f>'[4]НМП_на 2025 год (Пр4)_было'!P7</f>
        <v>0</v>
      </c>
      <c r="Q7" s="186">
        <f>'[4]НМП_на 2025 год (Пр4)_было'!Q7</f>
        <v>40</v>
      </c>
      <c r="R7" s="186">
        <f>'[4]НМП_на 2025 год (Пр4)_было'!R7</f>
        <v>18</v>
      </c>
      <c r="S7" s="186">
        <f>'[4]НМП_на 2025 год (Пр4)_было'!S7</f>
        <v>0</v>
      </c>
      <c r="T7" s="217">
        <f>SUM(C7:S7)</f>
        <v>16325</v>
      </c>
      <c r="U7" s="186">
        <f>'[4]НМП_на 2025 год (Пр4)_было'!U7</f>
        <v>0</v>
      </c>
      <c r="V7" s="217">
        <f>T7+U7</f>
        <v>16325</v>
      </c>
      <c r="W7" s="218">
        <f>V7-[5]V_МО____нов!AV17</f>
        <v>0</v>
      </c>
    </row>
    <row r="8" spans="1:23" ht="33.75" x14ac:dyDescent="0.3">
      <c r="A8" s="215">
        <v>2</v>
      </c>
      <c r="B8" s="216" t="s">
        <v>41</v>
      </c>
      <c r="C8" s="186">
        <f>'[4]НМП_на 2025 год (Пр4)_было'!C8</f>
        <v>0</v>
      </c>
      <c r="D8" s="186">
        <f>'[4]НМП_на 2025 год (Пр4)_было'!D8</f>
        <v>0</v>
      </c>
      <c r="E8" s="186">
        <f>'[4]НМП_на 2025 год (Пр4)_было'!E8</f>
        <v>16</v>
      </c>
      <c r="F8" s="186">
        <f>'[4]НМП_на 2025 год (Пр4)_было'!F8</f>
        <v>0</v>
      </c>
      <c r="G8" s="186">
        <f>'[4]НМП_на 2025 год (Пр4)_было'!G8</f>
        <v>48</v>
      </c>
      <c r="H8" s="186">
        <f>'[4]НМП_на 2025 год (Пр4)_было'!H8</f>
        <v>122</v>
      </c>
      <c r="I8" s="186">
        <f>'[4]НМП_на 2025 год (Пр4)_было'!I8</f>
        <v>20</v>
      </c>
      <c r="J8" s="186">
        <f>'[4]НМП_на 2025 год (Пр4)_было'!J8</f>
        <v>12208</v>
      </c>
      <c r="K8" s="186">
        <f>'[4]НМП_на 2025 год (Пр4)_было'!K8</f>
        <v>0</v>
      </c>
      <c r="L8" s="186">
        <f>'[4]НМП_на 2025 год (Пр4)_было'!L8</f>
        <v>21015</v>
      </c>
      <c r="M8" s="186">
        <f>'[4]НМП_на 2025 год (Пр4)_было'!M8</f>
        <v>0</v>
      </c>
      <c r="N8" s="186">
        <f>'[4]НМП_на 2025 год (Пр4)_было'!N8</f>
        <v>5</v>
      </c>
      <c r="O8" s="186">
        <f>'[4]НМП_на 2025 год (Пр4)_было'!O8</f>
        <v>5192</v>
      </c>
      <c r="P8" s="186">
        <f>'[4]НМП_на 2025 год (Пр4)_было'!P8</f>
        <v>0</v>
      </c>
      <c r="Q8" s="186">
        <f>'[4]НМП_на 2025 год (Пр4)_было'!Q8</f>
        <v>0</v>
      </c>
      <c r="R8" s="186">
        <f>'[4]НМП_на 2025 год (Пр4)_было'!R8</f>
        <v>0</v>
      </c>
      <c r="S8" s="186">
        <f>'[4]НМП_на 2025 год (Пр4)_было'!S8</f>
        <v>0</v>
      </c>
      <c r="T8" s="217">
        <f t="shared" ref="T8:T45" si="0">SUM(C8:S8)</f>
        <v>38626</v>
      </c>
      <c r="U8" s="186">
        <f>'[4]НМП_на 2025 год (Пр4)_было'!U8</f>
        <v>0</v>
      </c>
      <c r="V8" s="217">
        <f t="shared" ref="V8:V11" si="1">T8+U8</f>
        <v>38626</v>
      </c>
      <c r="W8" s="218">
        <f>V8-[5]V_МО____нов!AV18</f>
        <v>0</v>
      </c>
    </row>
    <row r="9" spans="1:23" ht="33.75" x14ac:dyDescent="0.3">
      <c r="A9" s="215">
        <v>3</v>
      </c>
      <c r="B9" s="31" t="s">
        <v>42</v>
      </c>
      <c r="C9" s="186">
        <f>'[4]НМП_на 2025 год (Пр4)_было'!C9</f>
        <v>0</v>
      </c>
      <c r="D9" s="186">
        <f>'[4]НМП_на 2025 год (Пр4)_было'!D9</f>
        <v>0</v>
      </c>
      <c r="E9" s="186">
        <f>'[4]НМП_на 2025 год (Пр4)_было'!E9</f>
        <v>0</v>
      </c>
      <c r="F9" s="186">
        <f>'[4]НМП_на 2025 год (Пр4)_было'!F9</f>
        <v>0</v>
      </c>
      <c r="G9" s="186">
        <f>'[4]НМП_на 2025 год (Пр4)_было'!G9</f>
        <v>0</v>
      </c>
      <c r="H9" s="186">
        <f>'[4]НМП_на 2025 год (Пр4)_было'!H9</f>
        <v>0</v>
      </c>
      <c r="I9" s="186">
        <f>'[4]НМП_на 2025 год (Пр4)_было'!I9</f>
        <v>0</v>
      </c>
      <c r="J9" s="186">
        <f>'[4]НМП_на 2025 год (Пр4)_было'!J9</f>
        <v>0</v>
      </c>
      <c r="K9" s="186">
        <f>'[4]НМП_на 2025 год (Пр4)_было'!K9</f>
        <v>0</v>
      </c>
      <c r="L9" s="186">
        <f>'[4]НМП_на 2025 год (Пр4)_было'!L9</f>
        <v>0</v>
      </c>
      <c r="M9" s="186">
        <f>'[4]НМП_на 2025 год (Пр4)_было'!M9</f>
        <v>0</v>
      </c>
      <c r="N9" s="186">
        <f>'[4]НМП_на 2025 год (Пр4)_было'!N9</f>
        <v>0</v>
      </c>
      <c r="O9" s="186">
        <f>'[4]НМП_на 2025 год (Пр4)_было'!O9</f>
        <v>0</v>
      </c>
      <c r="P9" s="186">
        <f>'[4]НМП_на 2025 год (Пр4)_было'!P9</f>
        <v>0</v>
      </c>
      <c r="Q9" s="186">
        <f>'[4]НМП_на 2025 год (Пр4)_было'!Q9</f>
        <v>0</v>
      </c>
      <c r="R9" s="186">
        <f>'[4]НМП_на 2025 год (Пр4)_было'!R9</f>
        <v>0</v>
      </c>
      <c r="S9" s="186">
        <f>'[4]НМП_на 2025 год (Пр4)_было'!S9</f>
        <v>0</v>
      </c>
      <c r="T9" s="217">
        <f t="shared" si="0"/>
        <v>0</v>
      </c>
      <c r="U9" s="186">
        <f>'[4]НМП_на 2025 год (Пр4)_было'!U9</f>
        <v>0</v>
      </c>
      <c r="V9" s="217">
        <f t="shared" si="1"/>
        <v>0</v>
      </c>
      <c r="W9" s="218">
        <f>V9-[5]V_МО____нов!AV19</f>
        <v>0</v>
      </c>
    </row>
    <row r="10" spans="1:23" ht="15.75" customHeight="1" x14ac:dyDescent="0.3">
      <c r="A10" s="215">
        <v>4</v>
      </c>
      <c r="B10" s="219" t="s">
        <v>43</v>
      </c>
      <c r="C10" s="186">
        <f>'[4]НМП_на 2025 год (Пр4)_было'!C10</f>
        <v>0</v>
      </c>
      <c r="D10" s="186">
        <f>'[4]НМП_на 2025 год (Пр4)_было'!D10</f>
        <v>0</v>
      </c>
      <c r="E10" s="186">
        <f>'[4]НМП_на 2025 год (Пр4)_было'!E10</f>
        <v>0</v>
      </c>
      <c r="F10" s="186">
        <f>'[4]НМП_на 2025 год (Пр4)_было'!F10</f>
        <v>0</v>
      </c>
      <c r="G10" s="186">
        <f>'[4]НМП_на 2025 год (Пр4)_было'!G10</f>
        <v>0</v>
      </c>
      <c r="H10" s="186">
        <f>'[4]НМП_на 2025 год (Пр4)_было'!H10</f>
        <v>0</v>
      </c>
      <c r="I10" s="186">
        <f>'[4]НМП_на 2025 год (Пр4)_было'!I10</f>
        <v>0</v>
      </c>
      <c r="J10" s="186">
        <f>'[4]НМП_на 2025 год (Пр4)_было'!J10</f>
        <v>0</v>
      </c>
      <c r="K10" s="186">
        <f>'[4]НМП_на 2025 год (Пр4)_было'!K10</f>
        <v>0</v>
      </c>
      <c r="L10" s="186">
        <f>'[4]НМП_на 2025 год (Пр4)_было'!L10</f>
        <v>0</v>
      </c>
      <c r="M10" s="186">
        <f>'[4]НМП_на 2025 год (Пр4)_было'!M10</f>
        <v>0</v>
      </c>
      <c r="N10" s="186">
        <f>'[4]НМП_на 2025 год (Пр4)_было'!N10</f>
        <v>0</v>
      </c>
      <c r="O10" s="186">
        <f>'[4]НМП_на 2025 год (Пр4)_было'!O10</f>
        <v>0</v>
      </c>
      <c r="P10" s="186">
        <f>'[4]НМП_на 2025 год (Пр4)_было'!P10</f>
        <v>0</v>
      </c>
      <c r="Q10" s="186">
        <f>'[4]НМП_на 2025 год (Пр4)_было'!Q10</f>
        <v>0</v>
      </c>
      <c r="R10" s="186">
        <f>'[4]НМП_на 2025 год (Пр4)_было'!R10</f>
        <v>0</v>
      </c>
      <c r="S10" s="186">
        <f>'[4]НМП_на 2025 год (Пр4)_было'!S10</f>
        <v>0</v>
      </c>
      <c r="T10" s="217">
        <f t="shared" si="0"/>
        <v>0</v>
      </c>
      <c r="U10" s="186">
        <f>'[4]НМП_на 2025 год (Пр4)_было'!U10</f>
        <v>0</v>
      </c>
      <c r="V10" s="217">
        <f t="shared" si="1"/>
        <v>0</v>
      </c>
      <c r="W10" s="218">
        <f>V10-[5]V_МО____нов!AV20</f>
        <v>0</v>
      </c>
    </row>
    <row r="11" spans="1:23" ht="33" x14ac:dyDescent="0.3">
      <c r="A11" s="215">
        <v>5</v>
      </c>
      <c r="B11" s="219" t="s">
        <v>44</v>
      </c>
      <c r="C11" s="186">
        <f>'[4]НМП_на 2025 год (Пр4)_было'!C11</f>
        <v>0</v>
      </c>
      <c r="D11" s="186">
        <f>'[4]НМП_на 2025 год (Пр4)_было'!D11</f>
        <v>0</v>
      </c>
      <c r="E11" s="186">
        <f>'[4]НМП_на 2025 год (Пр4)_было'!E11</f>
        <v>0</v>
      </c>
      <c r="F11" s="186">
        <f>'[4]НМП_на 2025 год (Пр4)_было'!F11</f>
        <v>0</v>
      </c>
      <c r="G11" s="186">
        <f>'[4]НМП_на 2025 год (Пр4)_было'!G11</f>
        <v>0</v>
      </c>
      <c r="H11" s="186">
        <f>'[4]НМП_на 2025 год (Пр4)_было'!H11</f>
        <v>0</v>
      </c>
      <c r="I11" s="186">
        <f>'[4]НМП_на 2025 год (Пр4)_было'!I11</f>
        <v>19480</v>
      </c>
      <c r="J11" s="186">
        <f>'[4]НМП_на 2025 год (Пр4)_было'!J11</f>
        <v>0</v>
      </c>
      <c r="K11" s="186">
        <f>'[4]НМП_на 2025 год (Пр4)_было'!K11</f>
        <v>0</v>
      </c>
      <c r="L11" s="186">
        <f>'[4]НМП_на 2025 год (Пр4)_было'!L11</f>
        <v>0</v>
      </c>
      <c r="M11" s="186">
        <f>'[4]НМП_на 2025 год (Пр4)_было'!M11</f>
        <v>0</v>
      </c>
      <c r="N11" s="186">
        <f>'[4]НМП_на 2025 год (Пр4)_было'!N11</f>
        <v>0</v>
      </c>
      <c r="O11" s="186">
        <f>'[4]НМП_на 2025 год (Пр4)_было'!O11</f>
        <v>0</v>
      </c>
      <c r="P11" s="186">
        <f>'[4]НМП_на 2025 год (Пр4)_было'!P11</f>
        <v>0</v>
      </c>
      <c r="Q11" s="186">
        <f>'[4]НМП_на 2025 год (Пр4)_было'!Q11</f>
        <v>0</v>
      </c>
      <c r="R11" s="186">
        <f>'[4]НМП_на 2025 год (Пр4)_было'!R11</f>
        <v>0</v>
      </c>
      <c r="S11" s="186">
        <f>'[4]НМП_на 2025 год (Пр4)_было'!S11</f>
        <v>0</v>
      </c>
      <c r="T11" s="217">
        <f t="shared" si="0"/>
        <v>19480</v>
      </c>
      <c r="U11" s="186">
        <f>'[4]НМП_на 2025 год (Пр4)_было'!U11</f>
        <v>0</v>
      </c>
      <c r="V11" s="217">
        <f t="shared" si="1"/>
        <v>19480</v>
      </c>
      <c r="W11" s="218">
        <f>V11-[5]V_МО____нов!AV21</f>
        <v>0</v>
      </c>
    </row>
    <row r="12" spans="1:23" x14ac:dyDescent="0.3">
      <c r="A12" s="220"/>
      <c r="B12" s="221" t="s">
        <v>45</v>
      </c>
      <c r="C12" s="43">
        <f t="shared" ref="C12:S12" si="2">SUM(C7:C11)</f>
        <v>2530</v>
      </c>
      <c r="D12" s="43">
        <f t="shared" si="2"/>
        <v>0</v>
      </c>
      <c r="E12" s="43">
        <f t="shared" si="2"/>
        <v>63</v>
      </c>
      <c r="F12" s="43">
        <f t="shared" si="2"/>
        <v>870</v>
      </c>
      <c r="G12" s="43">
        <f t="shared" si="2"/>
        <v>218</v>
      </c>
      <c r="H12" s="43">
        <f t="shared" si="2"/>
        <v>672</v>
      </c>
      <c r="I12" s="43">
        <f t="shared" si="2"/>
        <v>19500</v>
      </c>
      <c r="J12" s="43">
        <f t="shared" si="2"/>
        <v>12208</v>
      </c>
      <c r="K12" s="43">
        <f t="shared" si="2"/>
        <v>560</v>
      </c>
      <c r="L12" s="43">
        <f t="shared" si="2"/>
        <v>21285</v>
      </c>
      <c r="M12" s="43">
        <f t="shared" si="2"/>
        <v>4900</v>
      </c>
      <c r="N12" s="43">
        <f t="shared" si="2"/>
        <v>5</v>
      </c>
      <c r="O12" s="43">
        <f t="shared" si="2"/>
        <v>11562</v>
      </c>
      <c r="P12" s="43">
        <f t="shared" si="2"/>
        <v>0</v>
      </c>
      <c r="Q12" s="43">
        <f t="shared" si="2"/>
        <v>40</v>
      </c>
      <c r="R12" s="43">
        <f t="shared" si="2"/>
        <v>18</v>
      </c>
      <c r="S12" s="43">
        <f t="shared" si="2"/>
        <v>0</v>
      </c>
      <c r="T12" s="43">
        <f t="shared" ref="T12:V12" si="3">SUM(T7:T11)</f>
        <v>74431</v>
      </c>
      <c r="U12" s="43">
        <f t="shared" si="3"/>
        <v>0</v>
      </c>
      <c r="V12" s="43">
        <f t="shared" si="3"/>
        <v>74431</v>
      </c>
      <c r="W12" s="218">
        <f>V12-[5]V_МО____нов!AV22</f>
        <v>0</v>
      </c>
    </row>
    <row r="13" spans="1:23" x14ac:dyDescent="0.3">
      <c r="A13" s="215">
        <v>6</v>
      </c>
      <c r="B13" s="219" t="s">
        <v>46</v>
      </c>
      <c r="C13" s="186">
        <f>'[4]НМП_на 2025 год (Пр4)_было'!C13</f>
        <v>0</v>
      </c>
      <c r="D13" s="186">
        <f>'[4]НМП_на 2025 год (Пр4)_было'!D13</f>
        <v>0</v>
      </c>
      <c r="E13" s="186">
        <f>'[4]НМП_на 2025 год (Пр4)_было'!E13</f>
        <v>0</v>
      </c>
      <c r="F13" s="186">
        <f>'[4]НМП_на 2025 год (Пр4)_было'!F13</f>
        <v>0</v>
      </c>
      <c r="G13" s="186">
        <f>'[4]НМП_на 2025 год (Пр4)_было'!G13</f>
        <v>0</v>
      </c>
      <c r="H13" s="186">
        <f>'[4]НМП_на 2025 год (Пр4)_было'!H13</f>
        <v>0</v>
      </c>
      <c r="I13" s="186">
        <f>'[4]НМП_на 2025 год (Пр4)_было'!I13</f>
        <v>0</v>
      </c>
      <c r="J13" s="186">
        <f>'[4]НМП_на 2025 год (Пр4)_было'!J13</f>
        <v>0</v>
      </c>
      <c r="K13" s="186">
        <f>'[4]НМП_на 2025 год (Пр4)_было'!K13</f>
        <v>93591</v>
      </c>
      <c r="L13" s="186">
        <f>'[4]НМП_на 2025 год (Пр4)_было'!L13</f>
        <v>0</v>
      </c>
      <c r="M13" s="186">
        <f>'[4]НМП_на 2025 год (Пр4)_было'!M13</f>
        <v>0</v>
      </c>
      <c r="N13" s="186">
        <f>'[4]НМП_на 2025 год (Пр4)_было'!N13</f>
        <v>0</v>
      </c>
      <c r="O13" s="186">
        <f>'[4]НМП_на 2025 год (Пр4)_было'!O13</f>
        <v>0</v>
      </c>
      <c r="P13" s="186">
        <f>'[4]НМП_на 2025 год (Пр4)_было'!P13</f>
        <v>0</v>
      </c>
      <c r="Q13" s="186">
        <f>'[4]НМП_на 2025 год (Пр4)_было'!Q13</f>
        <v>0</v>
      </c>
      <c r="R13" s="186">
        <f>'[4]НМП_на 2025 год (Пр4)_было'!R13</f>
        <v>0</v>
      </c>
      <c r="S13" s="186">
        <f>'[4]НМП_на 2025 год (Пр4)_было'!S13</f>
        <v>37193</v>
      </c>
      <c r="T13" s="217">
        <f t="shared" si="0"/>
        <v>130784</v>
      </c>
      <c r="U13" s="186">
        <f>'[4]НМП_на 2025 год (Пр4)_было'!U13</f>
        <v>0</v>
      </c>
      <c r="V13" s="217">
        <f t="shared" ref="V13:V18" si="4">T13+U13</f>
        <v>130784</v>
      </c>
      <c r="W13" s="218">
        <f>V13-[5]V_МО____нов!AV23</f>
        <v>0</v>
      </c>
    </row>
    <row r="14" spans="1:23" x14ac:dyDescent="0.3">
      <c r="A14" s="215">
        <v>7</v>
      </c>
      <c r="B14" s="219" t="s">
        <v>47</v>
      </c>
      <c r="C14" s="186">
        <f>'[4]НМП_на 2025 год (Пр4)_было'!C14</f>
        <v>1845</v>
      </c>
      <c r="D14" s="186">
        <f>'[4]НМП_на 2025 год (Пр4)_было'!D14</f>
        <v>0</v>
      </c>
      <c r="E14" s="186">
        <f>'[4]НМП_на 2025 год (Пр4)_было'!E14</f>
        <v>3994</v>
      </c>
      <c r="F14" s="186">
        <f>'[4]НМП_на 2025 год (Пр4)_было'!F14</f>
        <v>3985</v>
      </c>
      <c r="G14" s="186">
        <f>'[4]НМП_на 2025 год (Пр4)_было'!G14</f>
        <v>3827</v>
      </c>
      <c r="H14" s="186">
        <f>'[4]НМП_на 2025 год (Пр4)_было'!H14</f>
        <v>3500</v>
      </c>
      <c r="I14" s="186">
        <f>'[4]НМП_на 2025 год (Пр4)_было'!I14</f>
        <v>0</v>
      </c>
      <c r="J14" s="186">
        <f>'[4]НМП_на 2025 год (Пр4)_было'!J14</f>
        <v>0</v>
      </c>
      <c r="K14" s="186">
        <f>'[4]НМП_на 2025 год (Пр4)_было'!K14</f>
        <v>1498</v>
      </c>
      <c r="L14" s="186">
        <f>'[4]НМП_на 2025 год (Пр4)_было'!L14</f>
        <v>34615</v>
      </c>
      <c r="M14" s="186">
        <f>'[4]НМП_на 2025 год (Пр4)_было'!M14</f>
        <v>2300</v>
      </c>
      <c r="N14" s="186">
        <f>'[4]НМП_на 2025 год (Пр4)_было'!N14</f>
        <v>0</v>
      </c>
      <c r="O14" s="186">
        <f>'[4]НМП_на 2025 год (Пр4)_было'!O14</f>
        <v>6862</v>
      </c>
      <c r="P14" s="186">
        <f>'[4]НМП_на 2025 год (Пр4)_было'!P14</f>
        <v>0</v>
      </c>
      <c r="Q14" s="186">
        <f>'[4]НМП_на 2025 год (Пр4)_было'!Q14</f>
        <v>0</v>
      </c>
      <c r="R14" s="186">
        <f>'[4]НМП_на 2025 год (Пр4)_было'!R14</f>
        <v>0</v>
      </c>
      <c r="S14" s="186">
        <f>'[4]НМП_на 2025 год (Пр4)_было'!S14</f>
        <v>0</v>
      </c>
      <c r="T14" s="217">
        <f t="shared" si="0"/>
        <v>62426</v>
      </c>
      <c r="U14" s="186">
        <f>'[4]НМП_на 2025 год (Пр4)_было'!U14</f>
        <v>0</v>
      </c>
      <c r="V14" s="217">
        <f t="shared" si="4"/>
        <v>62426</v>
      </c>
      <c r="W14" s="218">
        <f>V14-[5]V_МО____нов!AV24</f>
        <v>0</v>
      </c>
    </row>
    <row r="15" spans="1:23" x14ac:dyDescent="0.3">
      <c r="A15" s="215">
        <v>8</v>
      </c>
      <c r="B15" s="219" t="s">
        <v>48</v>
      </c>
      <c r="C15" s="186">
        <f>'[4]НМП_на 2025 год (Пр4)_было'!C15</f>
        <v>0</v>
      </c>
      <c r="D15" s="186">
        <f>'[4]НМП_на 2025 год (Пр4)_было'!D15</f>
        <v>0</v>
      </c>
      <c r="E15" s="186">
        <f>'[4]НМП_на 2025 год (Пр4)_было'!E15</f>
        <v>0</v>
      </c>
      <c r="F15" s="186">
        <f>'[4]НМП_на 2025 год (Пр4)_было'!F15</f>
        <v>0</v>
      </c>
      <c r="G15" s="186">
        <f>'[4]НМП_на 2025 год (Пр4)_было'!G15</f>
        <v>0</v>
      </c>
      <c r="H15" s="186">
        <f>'[4]НМП_на 2025 год (Пр4)_было'!H15</f>
        <v>0</v>
      </c>
      <c r="I15" s="186">
        <f>'[4]НМП_на 2025 год (Пр4)_было'!I15</f>
        <v>0</v>
      </c>
      <c r="J15" s="186">
        <f>'[4]НМП_на 2025 год (Пр4)_было'!J15</f>
        <v>0</v>
      </c>
      <c r="K15" s="186">
        <f>'[4]НМП_на 2025 год (Пр4)_было'!K15</f>
        <v>1370</v>
      </c>
      <c r="L15" s="186">
        <f>'[4]НМП_на 2025 год (Пр4)_было'!L15</f>
        <v>0</v>
      </c>
      <c r="M15" s="186">
        <f>'[4]НМП_на 2025 год (Пр4)_было'!M15</f>
        <v>0</v>
      </c>
      <c r="N15" s="186">
        <f>'[4]НМП_на 2025 год (Пр4)_было'!N15</f>
        <v>0</v>
      </c>
      <c r="O15" s="186">
        <f>'[4]НМП_на 2025 год (Пр4)_было'!O15</f>
        <v>0</v>
      </c>
      <c r="P15" s="186">
        <f>'[4]НМП_на 2025 год (Пр4)_было'!P15</f>
        <v>0</v>
      </c>
      <c r="Q15" s="186">
        <f>'[4]НМП_на 2025 год (Пр4)_было'!Q15</f>
        <v>0</v>
      </c>
      <c r="R15" s="186">
        <f>'[4]НМП_на 2025 год (Пр4)_было'!R15</f>
        <v>0</v>
      </c>
      <c r="S15" s="186">
        <f>'[4]НМП_на 2025 год (Пр4)_было'!S15</f>
        <v>0</v>
      </c>
      <c r="T15" s="217">
        <f t="shared" si="0"/>
        <v>1370</v>
      </c>
      <c r="U15" s="186">
        <f>'[4]НМП_на 2025 год (Пр4)_было'!U15</f>
        <v>0</v>
      </c>
      <c r="V15" s="217">
        <f t="shared" si="4"/>
        <v>1370</v>
      </c>
      <c r="W15" s="218">
        <f>V15-[5]V_МО____нов!AV25</f>
        <v>0</v>
      </c>
    </row>
    <row r="16" spans="1:23" ht="33" x14ac:dyDescent="0.3">
      <c r="A16" s="215">
        <v>9</v>
      </c>
      <c r="B16" s="219" t="s">
        <v>49</v>
      </c>
      <c r="C16" s="186">
        <f>'[4]НМП_на 2025 год (Пр4)_было'!C16</f>
        <v>0</v>
      </c>
      <c r="D16" s="186">
        <f>'[4]НМП_на 2025 год (Пр4)_было'!D16</f>
        <v>0</v>
      </c>
      <c r="E16" s="186">
        <f>'[4]НМП_на 2025 год (Пр4)_было'!E16</f>
        <v>0</v>
      </c>
      <c r="F16" s="186">
        <f>'[4]НМП_на 2025 год (Пр4)_было'!F16</f>
        <v>0</v>
      </c>
      <c r="G16" s="186">
        <f>'[4]НМП_на 2025 год (Пр4)_было'!G16</f>
        <v>0</v>
      </c>
      <c r="H16" s="186">
        <f>'[4]НМП_на 2025 год (Пр4)_было'!H16</f>
        <v>0</v>
      </c>
      <c r="I16" s="186">
        <f>'[4]НМП_на 2025 год (Пр4)_было'!I16</f>
        <v>0</v>
      </c>
      <c r="J16" s="186">
        <f>'[4]НМП_на 2025 год (Пр4)_было'!J16</f>
        <v>0</v>
      </c>
      <c r="K16" s="186">
        <f>'[4]НМП_на 2025 год (Пр4)_было'!K16</f>
        <v>0</v>
      </c>
      <c r="L16" s="186">
        <f>'[4]НМП_на 2025 год (Пр4)_было'!L16</f>
        <v>0</v>
      </c>
      <c r="M16" s="186">
        <f>'[4]НМП_на 2025 год (Пр4)_было'!M16</f>
        <v>0</v>
      </c>
      <c r="N16" s="186">
        <f>'[4]НМП_на 2025 год (Пр4)_было'!N16</f>
        <v>0</v>
      </c>
      <c r="O16" s="186">
        <f>'[4]НМП_на 2025 год (Пр4)_было'!O16</f>
        <v>0</v>
      </c>
      <c r="P16" s="186">
        <f>'[4]НМП_на 2025 год (Пр4)_было'!P16</f>
        <v>0</v>
      </c>
      <c r="Q16" s="186">
        <f>'[4]НМП_на 2025 год (Пр4)_было'!Q16</f>
        <v>0</v>
      </c>
      <c r="R16" s="186">
        <f>'[4]НМП_на 2025 год (Пр4)_было'!R16</f>
        <v>0</v>
      </c>
      <c r="S16" s="186">
        <f>'[4]НМП_на 2025 год (Пр4)_было'!S16</f>
        <v>0</v>
      </c>
      <c r="T16" s="217">
        <f t="shared" si="0"/>
        <v>0</v>
      </c>
      <c r="U16" s="186">
        <f>'[4]НМП_на 2025 год (Пр4)_было'!U16</f>
        <v>18756</v>
      </c>
      <c r="V16" s="217">
        <f t="shared" si="4"/>
        <v>18756</v>
      </c>
      <c r="W16" s="218">
        <f>V16-[5]V_МО____нов!AV26</f>
        <v>0</v>
      </c>
    </row>
    <row r="17" spans="1:23" x14ac:dyDescent="0.3">
      <c r="A17" s="215">
        <v>10</v>
      </c>
      <c r="B17" s="219" t="s">
        <v>50</v>
      </c>
      <c r="C17" s="186">
        <f>'[4]НМП_на 2025 год (Пр4)_было'!C17</f>
        <v>0</v>
      </c>
      <c r="D17" s="186">
        <f>'[4]НМП_на 2025 год (Пр4)_было'!D17</f>
        <v>0</v>
      </c>
      <c r="E17" s="186">
        <f>'[4]НМП_на 2025 год (Пр4)_было'!E17</f>
        <v>0</v>
      </c>
      <c r="F17" s="186">
        <f>'[4]НМП_на 2025 год (Пр4)_было'!F17</f>
        <v>0</v>
      </c>
      <c r="G17" s="186">
        <f>'[4]НМП_на 2025 год (Пр4)_было'!G17</f>
        <v>0</v>
      </c>
      <c r="H17" s="186">
        <f>'[4]НМП_на 2025 год (Пр4)_было'!H17</f>
        <v>0</v>
      </c>
      <c r="I17" s="186">
        <f>'[4]НМП_на 2025 год (Пр4)_было'!I17</f>
        <v>0</v>
      </c>
      <c r="J17" s="186">
        <f>'[4]НМП_на 2025 год (Пр4)_было'!J17</f>
        <v>0</v>
      </c>
      <c r="K17" s="186">
        <f>'[4]НМП_на 2025 год (Пр4)_было'!K17</f>
        <v>0</v>
      </c>
      <c r="L17" s="186">
        <f>'[4]НМП_на 2025 год (Пр4)_было'!L17</f>
        <v>0</v>
      </c>
      <c r="M17" s="186">
        <f>'[4]НМП_на 2025 год (Пр4)_было'!M17</f>
        <v>0</v>
      </c>
      <c r="N17" s="186">
        <f>'[4]НМП_на 2025 год (Пр4)_было'!N17</f>
        <v>0</v>
      </c>
      <c r="O17" s="186">
        <f>'[4]НМП_на 2025 год (Пр4)_было'!O17</f>
        <v>0</v>
      </c>
      <c r="P17" s="186">
        <f>'[4]НМП_на 2025 год (Пр4)_было'!P17</f>
        <v>0</v>
      </c>
      <c r="Q17" s="186">
        <f>'[4]НМП_на 2025 год (Пр4)_было'!Q17</f>
        <v>0</v>
      </c>
      <c r="R17" s="186">
        <f>'[4]НМП_на 2025 год (Пр4)_было'!R17</f>
        <v>0</v>
      </c>
      <c r="S17" s="186">
        <f>'[4]НМП_на 2025 год (Пр4)_было'!S17</f>
        <v>0</v>
      </c>
      <c r="T17" s="217">
        <f t="shared" si="0"/>
        <v>0</v>
      </c>
      <c r="U17" s="186">
        <f>'[4]НМП_на 2025 год (Пр4)_было'!U17</f>
        <v>0</v>
      </c>
      <c r="V17" s="217">
        <f t="shared" si="4"/>
        <v>0</v>
      </c>
      <c r="W17" s="218">
        <f>V17-[5]V_МО____нов!AV27</f>
        <v>0</v>
      </c>
    </row>
    <row r="18" spans="1:23" x14ac:dyDescent="0.3">
      <c r="A18" s="215">
        <v>11</v>
      </c>
      <c r="B18" s="219" t="s">
        <v>51</v>
      </c>
      <c r="C18" s="186">
        <f>'[4]НМП_на 2025 год (Пр4)_было'!C18</f>
        <v>0</v>
      </c>
      <c r="D18" s="186">
        <f>'[4]НМП_на 2025 год (Пр4)_было'!D18</f>
        <v>0</v>
      </c>
      <c r="E18" s="186">
        <f>'[4]НМП_на 2025 год (Пр4)_было'!E18</f>
        <v>0</v>
      </c>
      <c r="F18" s="186">
        <f>'[4]НМП_на 2025 год (Пр4)_было'!F18</f>
        <v>0</v>
      </c>
      <c r="G18" s="186">
        <f>'[4]НМП_на 2025 год (Пр4)_было'!G18</f>
        <v>0</v>
      </c>
      <c r="H18" s="186">
        <f>'[4]НМП_на 2025 год (Пр4)_было'!H18</f>
        <v>0</v>
      </c>
      <c r="I18" s="186">
        <f>'[4]НМП_на 2025 год (Пр4)_было'!I18</f>
        <v>0</v>
      </c>
      <c r="J18" s="186">
        <f>'[4]НМП_на 2025 год (Пр4)_было'!J18</f>
        <v>38073</v>
      </c>
      <c r="K18" s="186">
        <f>'[4]НМП_на 2025 год (Пр4)_было'!K18</f>
        <v>0</v>
      </c>
      <c r="L18" s="186">
        <f>'[4]НМП_на 2025 год (Пр4)_было'!L18</f>
        <v>0</v>
      </c>
      <c r="M18" s="186">
        <f>'[4]НМП_на 2025 год (Пр4)_было'!M18</f>
        <v>0</v>
      </c>
      <c r="N18" s="186">
        <f>'[4]НМП_на 2025 год (Пр4)_было'!N18</f>
        <v>0</v>
      </c>
      <c r="O18" s="186">
        <f>'[4]НМП_на 2025 год (Пр4)_было'!O18</f>
        <v>0</v>
      </c>
      <c r="P18" s="186">
        <f>'[4]НМП_на 2025 год (Пр4)_было'!P18</f>
        <v>0</v>
      </c>
      <c r="Q18" s="186">
        <f>'[4]НМП_на 2025 год (Пр4)_было'!Q18</f>
        <v>0</v>
      </c>
      <c r="R18" s="186">
        <f>'[4]НМП_на 2025 год (Пр4)_было'!R18</f>
        <v>0</v>
      </c>
      <c r="S18" s="186">
        <f>'[4]НМП_на 2025 год (Пр4)_было'!S18</f>
        <v>0</v>
      </c>
      <c r="T18" s="217">
        <f t="shared" si="0"/>
        <v>38073</v>
      </c>
      <c r="U18" s="186">
        <f>'[4]НМП_на 2025 год (Пр4)_было'!U18</f>
        <v>0</v>
      </c>
      <c r="V18" s="217">
        <f t="shared" si="4"/>
        <v>38073</v>
      </c>
      <c r="W18" s="218">
        <f>V18-[5]V_МО____нов!AV28</f>
        <v>0</v>
      </c>
    </row>
    <row r="19" spans="1:23" ht="33.75" x14ac:dyDescent="0.3">
      <c r="A19" s="220"/>
      <c r="B19" s="221" t="s">
        <v>52</v>
      </c>
      <c r="C19" s="43">
        <f t="shared" ref="C19:S19" si="5">SUM(C13:C18)</f>
        <v>1845</v>
      </c>
      <c r="D19" s="43">
        <f t="shared" si="5"/>
        <v>0</v>
      </c>
      <c r="E19" s="43">
        <f t="shared" si="5"/>
        <v>3994</v>
      </c>
      <c r="F19" s="43">
        <f t="shared" si="5"/>
        <v>3985</v>
      </c>
      <c r="G19" s="43">
        <f t="shared" si="5"/>
        <v>3827</v>
      </c>
      <c r="H19" s="43">
        <f t="shared" si="5"/>
        <v>3500</v>
      </c>
      <c r="I19" s="43">
        <f t="shared" si="5"/>
        <v>0</v>
      </c>
      <c r="J19" s="43">
        <f t="shared" si="5"/>
        <v>38073</v>
      </c>
      <c r="K19" s="43">
        <f t="shared" si="5"/>
        <v>96459</v>
      </c>
      <c r="L19" s="43">
        <f t="shared" si="5"/>
        <v>34615</v>
      </c>
      <c r="M19" s="43">
        <f t="shared" si="5"/>
        <v>2300</v>
      </c>
      <c r="N19" s="43">
        <f t="shared" si="5"/>
        <v>0</v>
      </c>
      <c r="O19" s="43">
        <f t="shared" si="5"/>
        <v>6862</v>
      </c>
      <c r="P19" s="43">
        <f t="shared" si="5"/>
        <v>0</v>
      </c>
      <c r="Q19" s="43">
        <f t="shared" si="5"/>
        <v>0</v>
      </c>
      <c r="R19" s="43">
        <f t="shared" si="5"/>
        <v>0</v>
      </c>
      <c r="S19" s="43">
        <f t="shared" si="5"/>
        <v>37193</v>
      </c>
      <c r="T19" s="43">
        <f t="shared" ref="T19:V19" si="6">SUM(T13:T18)</f>
        <v>232653</v>
      </c>
      <c r="U19" s="43">
        <f t="shared" si="6"/>
        <v>18756</v>
      </c>
      <c r="V19" s="43">
        <f t="shared" si="6"/>
        <v>251409</v>
      </c>
      <c r="W19" s="218">
        <f>V19-[5]V_МО____нов!AV29</f>
        <v>0</v>
      </c>
    </row>
    <row r="20" spans="1:23" ht="33.75" x14ac:dyDescent="0.3">
      <c r="A20" s="222">
        <v>12</v>
      </c>
      <c r="B20" s="223" t="s">
        <v>53</v>
      </c>
      <c r="C20" s="186">
        <f>'[4]НМП_на 2025 год (Пр4)_было'!C20</f>
        <v>0</v>
      </c>
      <c r="D20" s="186">
        <f>'[4]НМП_на 2025 год (Пр4)_было'!D20</f>
        <v>0</v>
      </c>
      <c r="E20" s="186">
        <f>'[4]НМП_на 2025 год (Пр4)_было'!E20</f>
        <v>0</v>
      </c>
      <c r="F20" s="186">
        <f>'[4]НМП_на 2025 год (Пр4)_было'!F20</f>
        <v>0</v>
      </c>
      <c r="G20" s="186">
        <f>'[4]НМП_на 2025 год (Пр4)_было'!G20</f>
        <v>0</v>
      </c>
      <c r="H20" s="186">
        <f>'[4]НМП_на 2025 год (Пр4)_было'!H20</f>
        <v>0</v>
      </c>
      <c r="I20" s="186">
        <f>'[4]НМП_на 2025 год (Пр4)_было'!I20</f>
        <v>0</v>
      </c>
      <c r="J20" s="186">
        <f>'[4]НМП_на 2025 год (Пр4)_было'!J20</f>
        <v>0</v>
      </c>
      <c r="K20" s="186">
        <f>'[4]НМП_на 2025 год (Пр4)_было'!K20</f>
        <v>0</v>
      </c>
      <c r="L20" s="186">
        <f>'[4]НМП_на 2025 год (Пр4)_было'!L20</f>
        <v>0</v>
      </c>
      <c r="M20" s="186">
        <f>'[4]НМП_на 2025 год (Пр4)_было'!M20</f>
        <v>0</v>
      </c>
      <c r="N20" s="186">
        <f>'[4]НМП_на 2025 год (Пр4)_было'!N20</f>
        <v>0</v>
      </c>
      <c r="O20" s="186">
        <f>'[4]НМП_на 2025 год (Пр4)_было'!O20</f>
        <v>0</v>
      </c>
      <c r="P20" s="186">
        <f>'[4]НМП_на 2025 год (Пр4)_было'!P20</f>
        <v>0</v>
      </c>
      <c r="Q20" s="186">
        <f>'[4]НМП_на 2025 год (Пр4)_было'!Q20</f>
        <v>0</v>
      </c>
      <c r="R20" s="186">
        <f>'[4]НМП_на 2025 год (Пр4)_было'!R20</f>
        <v>0</v>
      </c>
      <c r="S20" s="186">
        <f>'[4]НМП_на 2025 год (Пр4)_было'!S20</f>
        <v>0</v>
      </c>
      <c r="T20" s="217">
        <f t="shared" si="0"/>
        <v>0</v>
      </c>
      <c r="U20" s="186">
        <f>'[4]НМП_на 2025 год (Пр4)_было'!U20</f>
        <v>0</v>
      </c>
      <c r="V20" s="217">
        <f t="shared" ref="V20:V22" si="7">T20+U20</f>
        <v>0</v>
      </c>
      <c r="W20" s="218">
        <f>V20-[5]V_МО____нов!AV30</f>
        <v>0</v>
      </c>
    </row>
    <row r="21" spans="1:23" x14ac:dyDescent="0.3">
      <c r="A21" s="222">
        <v>13</v>
      </c>
      <c r="B21" s="223" t="s">
        <v>55</v>
      </c>
      <c r="C21" s="186">
        <f>'[4]НМП_на 2025 год (Пр4)_было'!C21</f>
        <v>3</v>
      </c>
      <c r="D21" s="186">
        <f>'[4]НМП_на 2025 год (Пр4)_было'!D21</f>
        <v>468</v>
      </c>
      <c r="E21" s="186">
        <f>'[4]НМП_на 2025 год (Пр4)_было'!E21</f>
        <v>0</v>
      </c>
      <c r="F21" s="186">
        <f>'[4]НМП_на 2025 год (Пр4)_было'!F21</f>
        <v>58</v>
      </c>
      <c r="G21" s="186">
        <f>'[4]НМП_на 2025 год (Пр4)_было'!G21</f>
        <v>0</v>
      </c>
      <c r="H21" s="186">
        <f>'[4]НМП_на 2025 год (Пр4)_было'!H21</f>
        <v>63</v>
      </c>
      <c r="I21" s="186">
        <f>'[4]НМП_на 2025 год (Пр4)_было'!I21</f>
        <v>4</v>
      </c>
      <c r="J21" s="186">
        <f>'[4]НМП_на 2025 год (Пр4)_было'!J21</f>
        <v>4763</v>
      </c>
      <c r="K21" s="186">
        <f>'[4]НМП_на 2025 год (Пр4)_было'!K21</f>
        <v>0</v>
      </c>
      <c r="L21" s="186">
        <f>'[4]НМП_на 2025 год (Пр4)_было'!L21</f>
        <v>1195</v>
      </c>
      <c r="M21" s="186">
        <f>'[4]НМП_на 2025 год (Пр4)_было'!M21</f>
        <v>0</v>
      </c>
      <c r="N21" s="186">
        <f>'[4]НМП_на 2025 год (Пр4)_было'!N21</f>
        <v>35</v>
      </c>
      <c r="O21" s="186">
        <f>'[4]НМП_на 2025 год (Пр4)_было'!O21</f>
        <v>1580</v>
      </c>
      <c r="P21" s="186">
        <f>'[4]НМП_на 2025 год (Пр4)_было'!P21</f>
        <v>0</v>
      </c>
      <c r="Q21" s="186">
        <f>'[4]НМП_на 2025 год (Пр4)_было'!Q21</f>
        <v>0</v>
      </c>
      <c r="R21" s="186">
        <f>'[4]НМП_на 2025 год (Пр4)_было'!R21</f>
        <v>0</v>
      </c>
      <c r="S21" s="186">
        <f>'[4]НМП_на 2025 год (Пр4)_было'!S21</f>
        <v>0</v>
      </c>
      <c r="T21" s="217">
        <f t="shared" si="0"/>
        <v>8169</v>
      </c>
      <c r="U21" s="186">
        <f>'[4]НМП_на 2025 год (Пр4)_было'!U21</f>
        <v>0</v>
      </c>
      <c r="V21" s="217">
        <f t="shared" si="7"/>
        <v>8169</v>
      </c>
      <c r="W21" s="218">
        <f>V21-[5]V_МО____нов!AV31</f>
        <v>0</v>
      </c>
    </row>
    <row r="22" spans="1:23" ht="19.5" customHeight="1" x14ac:dyDescent="0.3">
      <c r="A22" s="222">
        <v>14</v>
      </c>
      <c r="B22" s="223" t="s">
        <v>56</v>
      </c>
      <c r="C22" s="186">
        <f>'[4]НМП_на 2025 год (Пр4)_было'!C22</f>
        <v>30</v>
      </c>
      <c r="D22" s="186">
        <f>'[4]НМП_на 2025 год (Пр4)_было'!D22</f>
        <v>0</v>
      </c>
      <c r="E22" s="186">
        <f>'[4]НМП_на 2025 год (Пр4)_было'!E22</f>
        <v>48</v>
      </c>
      <c r="F22" s="186">
        <f>'[4]НМП_на 2025 год (Пр4)_было'!F22</f>
        <v>1011</v>
      </c>
      <c r="G22" s="186">
        <f>'[4]НМП_на 2025 год (Пр4)_было'!G22</f>
        <v>4</v>
      </c>
      <c r="H22" s="186">
        <f>'[4]НМП_на 2025 год (Пр4)_было'!H22</f>
        <v>37</v>
      </c>
      <c r="I22" s="186">
        <f>'[4]НМП_на 2025 год (Пр4)_было'!I22</f>
        <v>36</v>
      </c>
      <c r="J22" s="186">
        <f>'[4]НМП_на 2025 год (Пр4)_было'!J22</f>
        <v>1053</v>
      </c>
      <c r="K22" s="186">
        <f>'[4]НМП_на 2025 год (Пр4)_было'!K22</f>
        <v>16808</v>
      </c>
      <c r="L22" s="186">
        <f>'[4]НМП_на 2025 год (Пр4)_было'!L22</f>
        <v>3775</v>
      </c>
      <c r="M22" s="186">
        <f>'[4]НМП_на 2025 год (Пр4)_было'!M22</f>
        <v>174</v>
      </c>
      <c r="N22" s="186">
        <f>'[4]НМП_на 2025 год (Пр4)_было'!N22</f>
        <v>0</v>
      </c>
      <c r="O22" s="186">
        <f>'[4]НМП_на 2025 год (Пр4)_было'!O22</f>
        <v>1617</v>
      </c>
      <c r="P22" s="186">
        <f>'[4]НМП_на 2025 год (Пр4)_было'!P22</f>
        <v>0</v>
      </c>
      <c r="Q22" s="186">
        <f>'[4]НМП_на 2025 год (Пр4)_было'!Q22</f>
        <v>0</v>
      </c>
      <c r="R22" s="186">
        <f>'[4]НМП_на 2025 год (Пр4)_было'!R22</f>
        <v>0</v>
      </c>
      <c r="S22" s="186">
        <f>'[4]НМП_на 2025 год (Пр4)_было'!S22</f>
        <v>0</v>
      </c>
      <c r="T22" s="217">
        <f t="shared" si="0"/>
        <v>24593</v>
      </c>
      <c r="U22" s="186">
        <f>'[4]НМП_на 2025 год (Пр4)_было'!U22</f>
        <v>0</v>
      </c>
      <c r="V22" s="217">
        <f t="shared" si="7"/>
        <v>24593</v>
      </c>
      <c r="W22" s="218">
        <f>V22-[5]V_МО____нов!AV32</f>
        <v>0</v>
      </c>
    </row>
    <row r="23" spans="1:23" ht="33.75" x14ac:dyDescent="0.3">
      <c r="A23" s="220"/>
      <c r="B23" s="221" t="s">
        <v>57</v>
      </c>
      <c r="C23" s="43">
        <f>SUM(C20:C22)</f>
        <v>33</v>
      </c>
      <c r="D23" s="43">
        <f t="shared" ref="D23:V23" si="8">SUM(D20:D22)</f>
        <v>468</v>
      </c>
      <c r="E23" s="43">
        <f t="shared" si="8"/>
        <v>48</v>
      </c>
      <c r="F23" s="43">
        <f t="shared" si="8"/>
        <v>1069</v>
      </c>
      <c r="G23" s="43">
        <f t="shared" si="8"/>
        <v>4</v>
      </c>
      <c r="H23" s="43">
        <f t="shared" si="8"/>
        <v>100</v>
      </c>
      <c r="I23" s="43">
        <f t="shared" si="8"/>
        <v>40</v>
      </c>
      <c r="J23" s="43">
        <f t="shared" si="8"/>
        <v>5816</v>
      </c>
      <c r="K23" s="43">
        <f t="shared" si="8"/>
        <v>16808</v>
      </c>
      <c r="L23" s="43">
        <f t="shared" si="8"/>
        <v>4970</v>
      </c>
      <c r="M23" s="43">
        <f t="shared" si="8"/>
        <v>174</v>
      </c>
      <c r="N23" s="43">
        <f t="shared" si="8"/>
        <v>35</v>
      </c>
      <c r="O23" s="43">
        <f t="shared" si="8"/>
        <v>3197</v>
      </c>
      <c r="P23" s="43">
        <f t="shared" si="8"/>
        <v>0</v>
      </c>
      <c r="Q23" s="43">
        <f t="shared" si="8"/>
        <v>0</v>
      </c>
      <c r="R23" s="43">
        <f t="shared" si="8"/>
        <v>0</v>
      </c>
      <c r="S23" s="43">
        <f t="shared" si="8"/>
        <v>0</v>
      </c>
      <c r="T23" s="43">
        <f t="shared" si="8"/>
        <v>32762</v>
      </c>
      <c r="U23" s="43">
        <f>SUM(U20:U22)</f>
        <v>0</v>
      </c>
      <c r="V23" s="43">
        <f t="shared" si="8"/>
        <v>32762</v>
      </c>
      <c r="W23" s="218">
        <f>V23-[5]V_МО____нов!AV33</f>
        <v>0</v>
      </c>
    </row>
    <row r="24" spans="1:23" x14ac:dyDescent="0.3">
      <c r="A24" s="224">
        <v>15</v>
      </c>
      <c r="B24" s="219" t="s">
        <v>58</v>
      </c>
      <c r="C24" s="186">
        <f>'[4]НМП_на 2025 год (Пр4)_было'!C24</f>
        <v>50</v>
      </c>
      <c r="D24" s="186">
        <f>'[4]НМП_на 2025 год (Пр4)_было'!D24</f>
        <v>50</v>
      </c>
      <c r="E24" s="186">
        <f>'[4]НМП_на 2025 год (Пр4)_было'!E24</f>
        <v>0</v>
      </c>
      <c r="F24" s="186">
        <f>'[4]НМП_на 2025 год (Пр4)_было'!F24</f>
        <v>0</v>
      </c>
      <c r="G24" s="186">
        <f>'[4]НМП_на 2025 год (Пр4)_было'!G24</f>
        <v>0</v>
      </c>
      <c r="H24" s="186">
        <f>'[4]НМП_на 2025 год (Пр4)_было'!H24</f>
        <v>0</v>
      </c>
      <c r="I24" s="186">
        <f>'[4]НМП_на 2025 год (Пр4)_было'!I24</f>
        <v>72</v>
      </c>
      <c r="J24" s="186">
        <f>'[4]НМП_на 2025 год (Пр4)_было'!J24</f>
        <v>6803</v>
      </c>
      <c r="K24" s="186">
        <f>'[4]НМП_на 2025 год (Пр4)_было'!K24</f>
        <v>4132</v>
      </c>
      <c r="L24" s="186">
        <f>'[4]НМП_на 2025 год (Пр4)_было'!L24</f>
        <v>0</v>
      </c>
      <c r="M24" s="186">
        <f>'[4]НМП_на 2025 год (Пр4)_было'!M24</f>
        <v>0</v>
      </c>
      <c r="N24" s="186">
        <f>'[4]НМП_на 2025 год (Пр4)_было'!N24</f>
        <v>0</v>
      </c>
      <c r="O24" s="186">
        <f>'[4]НМП_на 2025 год (Пр4)_было'!O24</f>
        <v>50</v>
      </c>
      <c r="P24" s="186">
        <f>'[4]НМП_на 2025 год (Пр4)_было'!P24</f>
        <v>50</v>
      </c>
      <c r="Q24" s="186">
        <f>'[4]НМП_на 2025 год (Пр4)_было'!Q24</f>
        <v>0</v>
      </c>
      <c r="R24" s="186">
        <f>'[4]НМП_на 2025 год (Пр4)_было'!R24</f>
        <v>0</v>
      </c>
      <c r="S24" s="186">
        <f>'[4]НМП_на 2025 год (Пр4)_было'!S24</f>
        <v>0</v>
      </c>
      <c r="T24" s="217">
        <f t="shared" si="0"/>
        <v>11207</v>
      </c>
      <c r="U24" s="186">
        <f>'[4]НМП_на 2025 год (Пр4)_было'!U24</f>
        <v>0</v>
      </c>
      <c r="V24" s="217">
        <f t="shared" ref="V24:V45" si="9">T24+U24</f>
        <v>11207</v>
      </c>
      <c r="W24" s="218">
        <f>V24-[5]V_МО____нов!AV34</f>
        <v>0</v>
      </c>
    </row>
    <row r="25" spans="1:23" x14ac:dyDescent="0.3">
      <c r="A25" s="224">
        <v>16</v>
      </c>
      <c r="B25" s="219" t="s">
        <v>59</v>
      </c>
      <c r="C25" s="186">
        <f>'[4]НМП_на 2025 год (Пр4)_было'!C25</f>
        <v>0</v>
      </c>
      <c r="D25" s="186">
        <f>'[4]НМП_на 2025 год (Пр4)_было'!D25</f>
        <v>0</v>
      </c>
      <c r="E25" s="186">
        <f>'[4]НМП_на 2025 год (Пр4)_было'!E25</f>
        <v>0</v>
      </c>
      <c r="F25" s="186">
        <f>'[4]НМП_на 2025 год (Пр4)_было'!F25</f>
        <v>0</v>
      </c>
      <c r="G25" s="186">
        <f>'[4]НМП_на 2025 год (Пр4)_было'!G25</f>
        <v>0</v>
      </c>
      <c r="H25" s="186">
        <f>'[4]НМП_на 2025 год (Пр4)_было'!H25</f>
        <v>0</v>
      </c>
      <c r="I25" s="186">
        <f>'[4]НМП_на 2025 год (Пр4)_было'!I25</f>
        <v>0</v>
      </c>
      <c r="J25" s="186">
        <f>'[4]НМП_на 2025 год (Пр4)_было'!J25</f>
        <v>39</v>
      </c>
      <c r="K25" s="186">
        <f>'[4]НМП_на 2025 год (Пр4)_было'!K25</f>
        <v>11224</v>
      </c>
      <c r="L25" s="186">
        <f>'[4]НМП_на 2025 год (Пр4)_было'!L25</f>
        <v>0</v>
      </c>
      <c r="M25" s="186">
        <f>'[4]НМП_на 2025 год (Пр4)_было'!M25</f>
        <v>20</v>
      </c>
      <c r="N25" s="186">
        <f>'[4]НМП_на 2025 год (Пр4)_было'!N25</f>
        <v>0</v>
      </c>
      <c r="O25" s="186">
        <f>'[4]НМП_на 2025 год (Пр4)_было'!O25</f>
        <v>40</v>
      </c>
      <c r="P25" s="186">
        <f>'[4]НМП_на 2025 год (Пр4)_было'!P25</f>
        <v>0</v>
      </c>
      <c r="Q25" s="186">
        <f>'[4]НМП_на 2025 год (Пр4)_было'!Q25</f>
        <v>0</v>
      </c>
      <c r="R25" s="186">
        <f>'[4]НМП_на 2025 год (Пр4)_было'!R25</f>
        <v>0</v>
      </c>
      <c r="S25" s="186">
        <f>'[4]НМП_на 2025 год (Пр4)_было'!S25</f>
        <v>0</v>
      </c>
      <c r="T25" s="217">
        <f t="shared" si="0"/>
        <v>11323</v>
      </c>
      <c r="U25" s="186">
        <f>'[4]НМП_на 2025 год (Пр4)_было'!U25</f>
        <v>0</v>
      </c>
      <c r="V25" s="217">
        <f t="shared" si="9"/>
        <v>11323</v>
      </c>
      <c r="W25" s="218">
        <f>V25-[5]V_МО____нов!AV35</f>
        <v>0</v>
      </c>
    </row>
    <row r="26" spans="1:23" x14ac:dyDescent="0.3">
      <c r="A26" s="224">
        <v>17</v>
      </c>
      <c r="B26" s="219" t="s">
        <v>60</v>
      </c>
      <c r="C26" s="186">
        <f>'[4]НМП_на 2025 год (Пр4)_было'!C26</f>
        <v>19</v>
      </c>
      <c r="D26" s="186">
        <f>'[4]НМП_на 2025 год (Пр4)_было'!D26</f>
        <v>0</v>
      </c>
      <c r="E26" s="186">
        <f>'[4]НМП_на 2025 год (Пр4)_было'!E26</f>
        <v>0</v>
      </c>
      <c r="F26" s="186">
        <f>'[4]НМП_на 2025 год (Пр4)_было'!F26</f>
        <v>25</v>
      </c>
      <c r="G26" s="186">
        <f>'[4]НМП_на 2025 год (Пр4)_было'!G26</f>
        <v>0</v>
      </c>
      <c r="H26" s="186">
        <f>'[4]НМП_на 2025 год (Пр4)_было'!H26</f>
        <v>0</v>
      </c>
      <c r="I26" s="186">
        <f>'[4]НМП_на 2025 год (Пр4)_было'!I26</f>
        <v>0</v>
      </c>
      <c r="J26" s="186">
        <f>'[4]НМП_на 2025 год (Пр4)_было'!J26</f>
        <v>3802</v>
      </c>
      <c r="K26" s="186">
        <f>'[4]НМП_на 2025 год (Пр4)_было'!K26</f>
        <v>1010</v>
      </c>
      <c r="L26" s="186">
        <f>'[4]НМП_на 2025 год (Пр4)_было'!L26</f>
        <v>0</v>
      </c>
      <c r="M26" s="186">
        <f>'[4]НМП_на 2025 год (Пр4)_было'!M26</f>
        <v>100</v>
      </c>
      <c r="N26" s="186">
        <f>'[4]НМП_на 2025 год (Пр4)_было'!N26</f>
        <v>0</v>
      </c>
      <c r="O26" s="186">
        <f>'[4]НМП_на 2025 год (Пр4)_было'!O26</f>
        <v>600</v>
      </c>
      <c r="P26" s="186">
        <f>'[4]НМП_на 2025 год (Пр4)_было'!P26</f>
        <v>0</v>
      </c>
      <c r="Q26" s="186">
        <f>'[4]НМП_на 2025 год (Пр4)_было'!Q26</f>
        <v>0</v>
      </c>
      <c r="R26" s="186">
        <f>'[4]НМП_на 2025 год (Пр4)_было'!R26</f>
        <v>0</v>
      </c>
      <c r="S26" s="186">
        <f>'[4]НМП_на 2025 год (Пр4)_было'!S26</f>
        <v>10052</v>
      </c>
      <c r="T26" s="217">
        <f t="shared" si="0"/>
        <v>15608</v>
      </c>
      <c r="U26" s="186">
        <f>'[4]НМП_на 2025 год (Пр4)_было'!U26</f>
        <v>0</v>
      </c>
      <c r="V26" s="217">
        <f t="shared" si="9"/>
        <v>15608</v>
      </c>
      <c r="W26" s="218">
        <f>V26-[5]V_МО____нов!AV36</f>
        <v>0</v>
      </c>
    </row>
    <row r="27" spans="1:23" x14ac:dyDescent="0.3">
      <c r="A27" s="224">
        <v>18</v>
      </c>
      <c r="B27" s="219" t="s">
        <v>61</v>
      </c>
      <c r="C27" s="186">
        <f>'[4]НМП_на 2025 год (Пр4)_было'!C27</f>
        <v>90</v>
      </c>
      <c r="D27" s="186">
        <f>'[4]НМП_на 2025 год (Пр4)_было'!D27</f>
        <v>0</v>
      </c>
      <c r="E27" s="186">
        <f>'[4]НМП_на 2025 год (Пр4)_было'!E27</f>
        <v>0</v>
      </c>
      <c r="F27" s="186">
        <f>'[4]НМП_на 2025 год (Пр4)_было'!F27</f>
        <v>100</v>
      </c>
      <c r="G27" s="186">
        <f>'[4]НМП_на 2025 год (Пр4)_было'!G27</f>
        <v>0</v>
      </c>
      <c r="H27" s="186">
        <f>'[4]НМП_на 2025 год (Пр4)_было'!H27</f>
        <v>0</v>
      </c>
      <c r="I27" s="186">
        <f>'[4]НМП_на 2025 год (Пр4)_было'!I27</f>
        <v>0</v>
      </c>
      <c r="J27" s="186">
        <f>'[4]НМП_на 2025 год (Пр4)_было'!J27</f>
        <v>485</v>
      </c>
      <c r="K27" s="186">
        <f>'[4]НМП_на 2025 год (Пр4)_было'!K27</f>
        <v>9442</v>
      </c>
      <c r="L27" s="186">
        <f>'[4]НМП_на 2025 год (Пр4)_было'!L27</f>
        <v>0</v>
      </c>
      <c r="M27" s="186">
        <f>'[4]НМП_на 2025 год (Пр4)_было'!M27</f>
        <v>0</v>
      </c>
      <c r="N27" s="186">
        <f>'[4]НМП_на 2025 год (Пр4)_было'!N27</f>
        <v>0</v>
      </c>
      <c r="O27" s="186">
        <f>'[4]НМП_на 2025 год (Пр4)_было'!O27</f>
        <v>700</v>
      </c>
      <c r="P27" s="186">
        <f>'[4]НМП_на 2025 год (Пр4)_было'!P27</f>
        <v>0</v>
      </c>
      <c r="Q27" s="186">
        <f>'[4]НМП_на 2025 год (Пр4)_было'!Q27</f>
        <v>0</v>
      </c>
      <c r="R27" s="186">
        <f>'[4]НМП_на 2025 год (Пр4)_было'!R27</f>
        <v>0</v>
      </c>
      <c r="S27" s="186">
        <f>'[4]НМП_на 2025 год (Пр4)_было'!S27</f>
        <v>3323</v>
      </c>
      <c r="T27" s="217">
        <f t="shared" si="0"/>
        <v>14140</v>
      </c>
      <c r="U27" s="186">
        <f>'[4]НМП_на 2025 год (Пр4)_было'!U27</f>
        <v>0</v>
      </c>
      <c r="V27" s="217">
        <f t="shared" si="9"/>
        <v>14140</v>
      </c>
      <c r="W27" s="218">
        <f>V27-[5]V_МО____нов!AV37</f>
        <v>0</v>
      </c>
    </row>
    <row r="28" spans="1:23" x14ac:dyDescent="0.3">
      <c r="A28" s="224">
        <v>19</v>
      </c>
      <c r="B28" s="219" t="s">
        <v>62</v>
      </c>
      <c r="C28" s="186">
        <f>'[4]НМП_на 2025 год (Пр4)_было'!C28</f>
        <v>110</v>
      </c>
      <c r="D28" s="186">
        <f>'[4]НМП_на 2025 год (Пр4)_было'!D28</f>
        <v>0</v>
      </c>
      <c r="E28" s="186">
        <f>'[4]НМП_на 2025 год (Пр4)_было'!E28</f>
        <v>75</v>
      </c>
      <c r="F28" s="186">
        <f>'[4]НМП_на 2025 год (Пр4)_было'!F28</f>
        <v>110</v>
      </c>
      <c r="G28" s="186">
        <f>'[4]НМП_на 2025 год (Пр4)_было'!G28</f>
        <v>0</v>
      </c>
      <c r="H28" s="186">
        <f>'[4]НМП_на 2025 год (Пр4)_было'!H28</f>
        <v>110</v>
      </c>
      <c r="I28" s="186">
        <f>'[4]НМП_на 2025 год (Пр4)_было'!I28</f>
        <v>50</v>
      </c>
      <c r="J28" s="186">
        <f>'[4]НМП_на 2025 год (Пр4)_было'!J28</f>
        <v>3077</v>
      </c>
      <c r="K28" s="186">
        <f>'[4]НМП_на 2025 год (Пр4)_было'!K28</f>
        <v>853</v>
      </c>
      <c r="L28" s="186">
        <f>'[4]НМП_на 2025 год (Пр4)_было'!L28</f>
        <v>220</v>
      </c>
      <c r="M28" s="186">
        <f>'[4]НМП_на 2025 год (Пр4)_было'!M28</f>
        <v>0</v>
      </c>
      <c r="N28" s="186">
        <f>'[4]НМП_на 2025 год (Пр4)_было'!N28</f>
        <v>0</v>
      </c>
      <c r="O28" s="186">
        <f>'[4]НМП_на 2025 год (Пр4)_было'!O28</f>
        <v>867</v>
      </c>
      <c r="P28" s="186">
        <f>'[4]НМП_на 2025 год (Пр4)_было'!P28</f>
        <v>0</v>
      </c>
      <c r="Q28" s="186">
        <f>'[4]НМП_на 2025 год (Пр4)_было'!Q28</f>
        <v>0</v>
      </c>
      <c r="R28" s="186">
        <f>'[4]НМП_на 2025 год (Пр4)_было'!R28</f>
        <v>0</v>
      </c>
      <c r="S28" s="186">
        <f>'[4]НМП_на 2025 год (Пр4)_было'!S28</f>
        <v>5470</v>
      </c>
      <c r="T28" s="217">
        <f t="shared" si="0"/>
        <v>10942</v>
      </c>
      <c r="U28" s="186">
        <f>'[4]НМП_на 2025 год (Пр4)_было'!U28</f>
        <v>0</v>
      </c>
      <c r="V28" s="217">
        <f t="shared" si="9"/>
        <v>10942</v>
      </c>
      <c r="W28" s="218">
        <f>V28-[5]V_МО____нов!AV38</f>
        <v>0</v>
      </c>
    </row>
    <row r="29" spans="1:23" x14ac:dyDescent="0.3">
      <c r="A29" s="224">
        <v>20</v>
      </c>
      <c r="B29" s="219" t="s">
        <v>63</v>
      </c>
      <c r="C29" s="186">
        <f>'[4]НМП_на 2025 год (Пр4)_было'!C29</f>
        <v>0</v>
      </c>
      <c r="D29" s="186">
        <f>'[4]НМП_на 2025 год (Пр4)_было'!D29</f>
        <v>0</v>
      </c>
      <c r="E29" s="186">
        <f>'[4]НМП_на 2025 год (Пр4)_было'!E29</f>
        <v>0</v>
      </c>
      <c r="F29" s="186">
        <f>'[4]НМП_на 2025 год (Пр4)_было'!F29</f>
        <v>50</v>
      </c>
      <c r="G29" s="186">
        <f>'[4]НМП_на 2025 год (Пр4)_было'!G29</f>
        <v>0</v>
      </c>
      <c r="H29" s="186">
        <f>'[4]НМП_на 2025 год (Пр4)_было'!H29</f>
        <v>100</v>
      </c>
      <c r="I29" s="186">
        <f>'[4]НМП_на 2025 год (Пр4)_было'!I29</f>
        <v>20</v>
      </c>
      <c r="J29" s="186">
        <f>'[4]НМП_на 2025 год (Пр4)_было'!J29</f>
        <v>606</v>
      </c>
      <c r="K29" s="186">
        <f>'[4]НМП_на 2025 год (Пр4)_было'!K29</f>
        <v>3080</v>
      </c>
      <c r="L29" s="186">
        <f>'[4]НМП_на 2025 год (Пр4)_было'!L29</f>
        <v>0</v>
      </c>
      <c r="M29" s="186">
        <f>'[4]НМП_на 2025 год (Пр4)_было'!M29</f>
        <v>0</v>
      </c>
      <c r="N29" s="186">
        <f>'[4]НМП_на 2025 год (Пр4)_было'!N29</f>
        <v>0</v>
      </c>
      <c r="O29" s="186">
        <f>'[4]НМП_на 2025 год (Пр4)_было'!O29</f>
        <v>250</v>
      </c>
      <c r="P29" s="186">
        <f>'[4]НМП_на 2025 год (Пр4)_было'!P29</f>
        <v>0</v>
      </c>
      <c r="Q29" s="186">
        <f>'[4]НМП_на 2025 год (Пр4)_было'!Q29</f>
        <v>0</v>
      </c>
      <c r="R29" s="186">
        <f>'[4]НМП_на 2025 год (Пр4)_было'!R29</f>
        <v>0</v>
      </c>
      <c r="S29" s="186">
        <f>'[4]НМП_на 2025 год (Пр4)_было'!S29</f>
        <v>0</v>
      </c>
      <c r="T29" s="217">
        <f t="shared" si="0"/>
        <v>4106</v>
      </c>
      <c r="U29" s="186">
        <f>'[4]НМП_на 2025 год (Пр4)_было'!U29</f>
        <v>0</v>
      </c>
      <c r="V29" s="217">
        <f t="shared" si="9"/>
        <v>4106</v>
      </c>
      <c r="W29" s="218">
        <f>V29-[5]V_МО____нов!AV39</f>
        <v>0</v>
      </c>
    </row>
    <row r="30" spans="1:23" x14ac:dyDescent="0.3">
      <c r="A30" s="224">
        <v>21</v>
      </c>
      <c r="B30" s="219" t="s">
        <v>162</v>
      </c>
      <c r="C30" s="186">
        <f>'[4]НМП_на 2025 год (Пр4)_было'!C30</f>
        <v>300</v>
      </c>
      <c r="D30" s="186">
        <f>'[4]НМП_на 2025 год (Пр4)_было'!D30</f>
        <v>4000</v>
      </c>
      <c r="E30" s="186">
        <f>'[4]НМП_на 2025 год (Пр4)_было'!E30</f>
        <v>373</v>
      </c>
      <c r="F30" s="186">
        <f>'[4]НМП_на 2025 год (Пр4)_было'!F30</f>
        <v>300</v>
      </c>
      <c r="G30" s="186">
        <f>'[4]НМП_на 2025 год (Пр4)_было'!G30</f>
        <v>0</v>
      </c>
      <c r="H30" s="186">
        <f>'[4]НМП_на 2025 год (Пр4)_было'!H30</f>
        <v>0</v>
      </c>
      <c r="I30" s="186">
        <f>'[4]НМП_на 2025 год (Пр4)_было'!I30</f>
        <v>0</v>
      </c>
      <c r="J30" s="186">
        <f>'[4]НМП_на 2025 год (Пр4)_было'!J30</f>
        <v>4689</v>
      </c>
      <c r="K30" s="186">
        <f>'[4]НМП_на 2025 год (Пр4)_было'!K30</f>
        <v>0</v>
      </c>
      <c r="L30" s="186">
        <f>'[4]НМП_на 2025 год (Пр4)_было'!L30</f>
        <v>1600</v>
      </c>
      <c r="M30" s="186">
        <f>'[4]НМП_на 2025 год (Пр4)_было'!M30</f>
        <v>0</v>
      </c>
      <c r="N30" s="186">
        <f>'[4]НМП_на 2025 год (Пр4)_было'!N30</f>
        <v>0</v>
      </c>
      <c r="O30" s="186">
        <f>'[4]НМП_на 2025 год (Пр4)_было'!O30</f>
        <v>3000</v>
      </c>
      <c r="P30" s="186">
        <f>'[4]НМП_на 2025 год (Пр4)_было'!P30</f>
        <v>0</v>
      </c>
      <c r="Q30" s="186">
        <f>'[4]НМП_на 2025 год (Пр4)_было'!Q30</f>
        <v>0</v>
      </c>
      <c r="R30" s="186">
        <f>'[4]НМП_на 2025 год (Пр4)_было'!R30</f>
        <v>0</v>
      </c>
      <c r="S30" s="186">
        <f>'[4]НМП_на 2025 год (Пр4)_было'!S30</f>
        <v>6480</v>
      </c>
      <c r="T30" s="217">
        <f t="shared" si="0"/>
        <v>20742</v>
      </c>
      <c r="U30" s="186">
        <f>'[4]НМП_на 2025 год (Пр4)_было'!U30</f>
        <v>0</v>
      </c>
      <c r="V30" s="217">
        <f t="shared" si="9"/>
        <v>20742</v>
      </c>
      <c r="W30" s="218">
        <f>V30-[5]V_МО____нов!AV40</f>
        <v>0</v>
      </c>
    </row>
    <row r="31" spans="1:23" x14ac:dyDescent="0.3">
      <c r="A31" s="224">
        <v>22</v>
      </c>
      <c r="B31" s="219" t="s">
        <v>65</v>
      </c>
      <c r="C31" s="186">
        <f>'[4]НМП_на 2025 год (Пр4)_было'!C31</f>
        <v>92</v>
      </c>
      <c r="D31" s="186">
        <f>'[4]НМП_на 2025 год (Пр4)_было'!D31</f>
        <v>0</v>
      </c>
      <c r="E31" s="186">
        <f>'[4]НМП_на 2025 год (Пр4)_было'!E31</f>
        <v>0</v>
      </c>
      <c r="F31" s="186">
        <f>'[4]НМП_на 2025 год (Пр4)_было'!F31</f>
        <v>0</v>
      </c>
      <c r="G31" s="186">
        <f>'[4]НМП_на 2025 год (Пр4)_было'!G31</f>
        <v>0</v>
      </c>
      <c r="H31" s="186">
        <f>'[4]НМП_на 2025 год (Пр4)_было'!H31</f>
        <v>200</v>
      </c>
      <c r="I31" s="186">
        <f>'[4]НМП_на 2025 год (Пр4)_было'!I31</f>
        <v>218</v>
      </c>
      <c r="J31" s="186">
        <f>'[4]НМП_на 2025 год (Пр4)_было'!J31</f>
        <v>3719</v>
      </c>
      <c r="K31" s="186">
        <f>'[4]НМП_на 2025 год (Пр4)_было'!K31</f>
        <v>2863</v>
      </c>
      <c r="L31" s="186">
        <f>'[4]НМП_на 2025 год (Пр4)_было'!L31</f>
        <v>600</v>
      </c>
      <c r="M31" s="186">
        <f>'[4]НМП_на 2025 год (Пр4)_было'!M31</f>
        <v>0</v>
      </c>
      <c r="N31" s="186">
        <f>'[4]НМП_на 2025 год (Пр4)_было'!N31</f>
        <v>0</v>
      </c>
      <c r="O31" s="186">
        <f>'[4]НМП_на 2025 год (Пр4)_было'!O31</f>
        <v>1000</v>
      </c>
      <c r="P31" s="186">
        <f>'[4]НМП_на 2025 год (Пр4)_было'!P31</f>
        <v>0</v>
      </c>
      <c r="Q31" s="186">
        <f>'[4]НМП_на 2025 год (Пр4)_было'!Q31</f>
        <v>0</v>
      </c>
      <c r="R31" s="186">
        <f>'[4]НМП_на 2025 год (Пр4)_было'!R31</f>
        <v>0</v>
      </c>
      <c r="S31" s="186">
        <f>'[4]НМП_на 2025 год (Пр4)_было'!S31</f>
        <v>1498</v>
      </c>
      <c r="T31" s="217">
        <f t="shared" si="0"/>
        <v>10190</v>
      </c>
      <c r="U31" s="186">
        <f>'[4]НМП_на 2025 год (Пр4)_было'!U31</f>
        <v>0</v>
      </c>
      <c r="V31" s="217">
        <f t="shared" si="9"/>
        <v>10190</v>
      </c>
      <c r="W31" s="218">
        <f>V31-[5]V_МО____нов!AV41</f>
        <v>0</v>
      </c>
    </row>
    <row r="32" spans="1:23" x14ac:dyDescent="0.3">
      <c r="A32" s="224">
        <v>23</v>
      </c>
      <c r="B32" s="219" t="s">
        <v>66</v>
      </c>
      <c r="C32" s="186">
        <f>'[4]НМП_на 2025 год (Пр4)_было'!C32</f>
        <v>8</v>
      </c>
      <c r="D32" s="186">
        <f>'[4]НМП_на 2025 год (Пр4)_было'!D32</f>
        <v>0</v>
      </c>
      <c r="E32" s="186">
        <f>'[4]НМП_на 2025 год (Пр4)_было'!E32</f>
        <v>0</v>
      </c>
      <c r="F32" s="186">
        <f>'[4]НМП_на 2025 год (Пр4)_было'!F32</f>
        <v>0</v>
      </c>
      <c r="G32" s="186">
        <f>'[4]НМП_на 2025 год (Пр4)_было'!G32</f>
        <v>0</v>
      </c>
      <c r="H32" s="186">
        <f>'[4]НМП_на 2025 год (Пр4)_было'!H32</f>
        <v>9</v>
      </c>
      <c r="I32" s="186">
        <f>'[4]НМП_на 2025 год (Пр4)_было'!I32</f>
        <v>17</v>
      </c>
      <c r="J32" s="186">
        <f>'[4]НМП_на 2025 год (Пр4)_было'!J32</f>
        <v>30</v>
      </c>
      <c r="K32" s="186">
        <f>'[4]НМП_на 2025 год (Пр4)_было'!K32</f>
        <v>2949</v>
      </c>
      <c r="L32" s="186">
        <f>'[4]НМП_на 2025 год (Пр4)_было'!L32</f>
        <v>0</v>
      </c>
      <c r="M32" s="186">
        <f>'[4]НМП_на 2025 год (Пр4)_было'!M32</f>
        <v>0</v>
      </c>
      <c r="N32" s="186">
        <f>'[4]НМП_на 2025 год (Пр4)_было'!N32</f>
        <v>0</v>
      </c>
      <c r="O32" s="186">
        <f>'[4]НМП_на 2025 год (Пр4)_было'!O32</f>
        <v>44</v>
      </c>
      <c r="P32" s="186">
        <f>'[4]НМП_на 2025 год (Пр4)_было'!P32</f>
        <v>0</v>
      </c>
      <c r="Q32" s="186">
        <f>'[4]НМП_на 2025 год (Пр4)_было'!Q32</f>
        <v>0</v>
      </c>
      <c r="R32" s="186">
        <f>'[4]НМП_на 2025 год (Пр4)_было'!R32</f>
        <v>0</v>
      </c>
      <c r="S32" s="186">
        <f>'[4]НМП_на 2025 год (Пр4)_было'!S32</f>
        <v>493</v>
      </c>
      <c r="T32" s="217">
        <f t="shared" si="0"/>
        <v>3550</v>
      </c>
      <c r="U32" s="186">
        <f>'[4]НМП_на 2025 год (Пр4)_было'!U32</f>
        <v>0</v>
      </c>
      <c r="V32" s="217">
        <f t="shared" si="9"/>
        <v>3550</v>
      </c>
      <c r="W32" s="218">
        <f>V32-[5]V_МО____нов!AV42</f>
        <v>0</v>
      </c>
    </row>
    <row r="33" spans="1:23" x14ac:dyDescent="0.3">
      <c r="A33" s="224">
        <v>24</v>
      </c>
      <c r="B33" s="219" t="s">
        <v>67</v>
      </c>
      <c r="C33" s="186">
        <f>'[4]НМП_на 2025 год (Пр4)_было'!C33</f>
        <v>0</v>
      </c>
      <c r="D33" s="186">
        <f>'[4]НМП_на 2025 год (Пр4)_было'!D33</f>
        <v>0</v>
      </c>
      <c r="E33" s="186">
        <f>'[4]НМП_на 2025 год (Пр4)_было'!E33</f>
        <v>0</v>
      </c>
      <c r="F33" s="186">
        <f>'[4]НМП_на 2025 год (Пр4)_было'!F33</f>
        <v>2</v>
      </c>
      <c r="G33" s="186">
        <f>'[4]НМП_на 2025 год (Пр4)_было'!G33</f>
        <v>0</v>
      </c>
      <c r="H33" s="186">
        <f>'[4]НМП_на 2025 год (Пр4)_было'!H33</f>
        <v>90</v>
      </c>
      <c r="I33" s="186">
        <f>'[4]НМП_на 2025 год (Пр4)_было'!I33</f>
        <v>60</v>
      </c>
      <c r="J33" s="186">
        <f>'[4]НМП_на 2025 год (Пр4)_было'!J33</f>
        <v>353</v>
      </c>
      <c r="K33" s="186">
        <f>'[4]НМП_на 2025 год (Пр4)_было'!K33</f>
        <v>2765</v>
      </c>
      <c r="L33" s="186">
        <f>'[4]НМП_на 2025 год (Пр4)_было'!L33</f>
        <v>0</v>
      </c>
      <c r="M33" s="186">
        <f>'[4]НМП_на 2025 год (Пр4)_было'!M33</f>
        <v>0</v>
      </c>
      <c r="N33" s="186">
        <f>'[4]НМП_на 2025 год (Пр4)_было'!N33</f>
        <v>0</v>
      </c>
      <c r="O33" s="186">
        <f>'[4]НМП_на 2025 год (Пр4)_было'!O33</f>
        <v>270</v>
      </c>
      <c r="P33" s="186">
        <f>'[4]НМП_на 2025 год (Пр4)_было'!P33</f>
        <v>0</v>
      </c>
      <c r="Q33" s="186">
        <f>'[4]НМП_на 2025 год (Пр4)_было'!Q33</f>
        <v>0</v>
      </c>
      <c r="R33" s="186">
        <f>'[4]НМП_на 2025 год (Пр4)_было'!R33</f>
        <v>0</v>
      </c>
      <c r="S33" s="186">
        <f>'[4]НМП_на 2025 год (Пр4)_было'!S33</f>
        <v>1094</v>
      </c>
      <c r="T33" s="217">
        <f t="shared" si="0"/>
        <v>4634</v>
      </c>
      <c r="U33" s="186">
        <f>'[4]НМП_на 2025 год (Пр4)_было'!U33</f>
        <v>0</v>
      </c>
      <c r="V33" s="217">
        <f t="shared" si="9"/>
        <v>4634</v>
      </c>
      <c r="W33" s="218">
        <f>V33-[5]V_МО____нов!AV43</f>
        <v>0</v>
      </c>
    </row>
    <row r="34" spans="1:23" x14ac:dyDescent="0.3">
      <c r="A34" s="224">
        <v>25</v>
      </c>
      <c r="B34" s="219" t="s">
        <v>68</v>
      </c>
      <c r="C34" s="186">
        <f>'[4]НМП_на 2025 год (Пр4)_было'!C34</f>
        <v>9</v>
      </c>
      <c r="D34" s="186">
        <f>'[4]НМП_на 2025 год (Пр4)_было'!D34</f>
        <v>532</v>
      </c>
      <c r="E34" s="186">
        <f>'[4]НМП_на 2025 год (Пр4)_было'!E34</f>
        <v>0</v>
      </c>
      <c r="F34" s="186">
        <f>'[4]НМП_на 2025 год (Пр4)_было'!F34</f>
        <v>22</v>
      </c>
      <c r="G34" s="186">
        <f>'[4]НМП_на 2025 год (Пр4)_было'!G34</f>
        <v>0</v>
      </c>
      <c r="H34" s="186">
        <f>'[4]НМП_на 2025 год (Пр4)_было'!H34</f>
        <v>0</v>
      </c>
      <c r="I34" s="186">
        <f>'[4]НМП_на 2025 год (Пр4)_было'!I34</f>
        <v>0</v>
      </c>
      <c r="J34" s="186">
        <f>'[4]НМП_на 2025 год (Пр4)_было'!J34</f>
        <v>505</v>
      </c>
      <c r="K34" s="186">
        <f>'[4]НМП_на 2025 год (Пр4)_было'!K34</f>
        <v>4011</v>
      </c>
      <c r="L34" s="186">
        <f>'[4]НМП_на 2025 год (Пр4)_было'!L34</f>
        <v>125</v>
      </c>
      <c r="M34" s="186">
        <f>'[4]НМП_на 2025 год (Пр4)_было'!M34</f>
        <v>0</v>
      </c>
      <c r="N34" s="186">
        <f>'[4]НМП_на 2025 год (Пр4)_было'!N34</f>
        <v>0</v>
      </c>
      <c r="O34" s="186">
        <f>'[4]НМП_на 2025 год (Пр4)_было'!O34</f>
        <v>0</v>
      </c>
      <c r="P34" s="186">
        <f>'[4]НМП_на 2025 год (Пр4)_было'!P34</f>
        <v>0</v>
      </c>
      <c r="Q34" s="186">
        <f>'[4]НМП_на 2025 год (Пр4)_было'!Q34</f>
        <v>0</v>
      </c>
      <c r="R34" s="186">
        <f>'[4]НМП_на 2025 год (Пр4)_было'!R34</f>
        <v>0</v>
      </c>
      <c r="S34" s="186">
        <f>'[4]НМП_на 2025 год (Пр4)_было'!S34</f>
        <v>2597</v>
      </c>
      <c r="T34" s="217">
        <f t="shared" si="0"/>
        <v>7801</v>
      </c>
      <c r="U34" s="186">
        <f>'[4]НМП_на 2025 год (Пр4)_было'!U34</f>
        <v>0</v>
      </c>
      <c r="V34" s="217">
        <f t="shared" si="9"/>
        <v>7801</v>
      </c>
      <c r="W34" s="218">
        <f>V34-[5]V_МО____нов!AV44</f>
        <v>0</v>
      </c>
    </row>
    <row r="35" spans="1:23" x14ac:dyDescent="0.3">
      <c r="A35" s="224">
        <v>26</v>
      </c>
      <c r="B35" s="219" t="s">
        <v>69</v>
      </c>
      <c r="C35" s="186">
        <f>'[4]НМП_на 2025 год (Пр4)_было'!C35</f>
        <v>9</v>
      </c>
      <c r="D35" s="186">
        <f>'[4]НМП_на 2025 год (Пр4)_было'!D35</f>
        <v>0</v>
      </c>
      <c r="E35" s="186">
        <f>'[4]НМП_на 2025 год (Пр4)_было'!E35</f>
        <v>0</v>
      </c>
      <c r="F35" s="186">
        <f>'[4]НМП_на 2025 год (Пр4)_было'!F35</f>
        <v>12</v>
      </c>
      <c r="G35" s="186">
        <f>'[4]НМП_на 2025 год (Пр4)_было'!G35</f>
        <v>0</v>
      </c>
      <c r="H35" s="186">
        <f>'[4]НМП_на 2025 год (Пр4)_было'!H35</f>
        <v>30</v>
      </c>
      <c r="I35" s="186">
        <f>'[4]НМП_на 2025 год (Пр4)_было'!I35</f>
        <v>147</v>
      </c>
      <c r="J35" s="186">
        <f>'[4]НМП_на 2025 год (Пр4)_было'!J35</f>
        <v>7206</v>
      </c>
      <c r="K35" s="186">
        <f>'[4]НМП_на 2025 год (Пр4)_было'!K35</f>
        <v>10875</v>
      </c>
      <c r="L35" s="186">
        <f>'[4]НМП_на 2025 год (Пр4)_было'!L35</f>
        <v>1588</v>
      </c>
      <c r="M35" s="186">
        <f>'[4]НМП_на 2025 год (Пр4)_было'!M35</f>
        <v>0</v>
      </c>
      <c r="N35" s="186">
        <f>'[4]НМП_на 2025 год (Пр4)_было'!N35</f>
        <v>0</v>
      </c>
      <c r="O35" s="186">
        <f>'[4]НМП_на 2025 год (Пр4)_было'!O35</f>
        <v>1</v>
      </c>
      <c r="P35" s="186">
        <f>'[4]НМП_на 2025 год (Пр4)_было'!P35</f>
        <v>0</v>
      </c>
      <c r="Q35" s="186">
        <f>'[4]НМП_на 2025 год (Пр4)_было'!Q35</f>
        <v>0</v>
      </c>
      <c r="R35" s="186">
        <f>'[4]НМП_на 2025 год (Пр4)_было'!R35</f>
        <v>0</v>
      </c>
      <c r="S35" s="186">
        <f>'[4]НМП_на 2025 год (Пр4)_было'!S35</f>
        <v>0</v>
      </c>
      <c r="T35" s="217">
        <f t="shared" si="0"/>
        <v>19868</v>
      </c>
      <c r="U35" s="186">
        <f>'[4]НМП_на 2025 год (Пр4)_было'!U35</f>
        <v>0</v>
      </c>
      <c r="V35" s="217">
        <f t="shared" si="9"/>
        <v>19868</v>
      </c>
      <c r="W35" s="218">
        <f>V35-[5]V_МО____нов!AV45</f>
        <v>0</v>
      </c>
    </row>
    <row r="36" spans="1:23" x14ac:dyDescent="0.3">
      <c r="A36" s="224">
        <v>27</v>
      </c>
      <c r="B36" s="219" t="s">
        <v>70</v>
      </c>
      <c r="C36" s="186">
        <f>'[4]НМП_на 2025 год (Пр4)_было'!C36</f>
        <v>10</v>
      </c>
      <c r="D36" s="186">
        <f>'[4]НМП_на 2025 год (Пр4)_было'!D36</f>
        <v>0</v>
      </c>
      <c r="E36" s="186">
        <f>'[4]НМП_на 2025 год (Пр4)_было'!E36</f>
        <v>0</v>
      </c>
      <c r="F36" s="186">
        <f>'[4]НМП_на 2025 год (Пр4)_было'!F36</f>
        <v>0</v>
      </c>
      <c r="G36" s="186">
        <f>'[4]НМП_на 2025 год (Пр4)_было'!G36</f>
        <v>0</v>
      </c>
      <c r="H36" s="186">
        <f>'[4]НМП_на 2025 год (Пр4)_было'!H36</f>
        <v>20</v>
      </c>
      <c r="I36" s="186">
        <f>'[4]НМП_на 2025 год (Пр4)_было'!I36</f>
        <v>20</v>
      </c>
      <c r="J36" s="186">
        <f>'[4]НМП_на 2025 год (Пр4)_было'!J36</f>
        <v>3128</v>
      </c>
      <c r="K36" s="186">
        <f>'[4]НМП_на 2025 год (Пр4)_было'!K36</f>
        <v>3224</v>
      </c>
      <c r="L36" s="186">
        <f>'[4]НМП_на 2025 год (Пр4)_было'!L36</f>
        <v>100</v>
      </c>
      <c r="M36" s="186">
        <f>'[4]НМП_на 2025 год (Пр4)_было'!M36</f>
        <v>0</v>
      </c>
      <c r="N36" s="186">
        <f>'[4]НМП_на 2025 год (Пр4)_было'!N36</f>
        <v>0</v>
      </c>
      <c r="O36" s="186">
        <f>'[4]НМП_на 2025 год (Пр4)_было'!O36</f>
        <v>50</v>
      </c>
      <c r="P36" s="186">
        <f>'[4]НМП_на 2025 год (Пр4)_было'!P36</f>
        <v>0</v>
      </c>
      <c r="Q36" s="186">
        <f>'[4]НМП_на 2025 год (Пр4)_было'!Q36</f>
        <v>0</v>
      </c>
      <c r="R36" s="186">
        <f>'[4]НМП_на 2025 год (Пр4)_было'!R36</f>
        <v>0</v>
      </c>
      <c r="S36" s="186">
        <f>'[4]НМП_на 2025 год (Пр4)_было'!S36</f>
        <v>3311</v>
      </c>
      <c r="T36" s="217">
        <f t="shared" si="0"/>
        <v>9863</v>
      </c>
      <c r="U36" s="186">
        <f>'[4]НМП_на 2025 год (Пр4)_было'!U36</f>
        <v>0</v>
      </c>
      <c r="V36" s="217">
        <f t="shared" si="9"/>
        <v>9863</v>
      </c>
      <c r="W36" s="218">
        <f>V36-[5]V_МО____нов!AV46</f>
        <v>0</v>
      </c>
    </row>
    <row r="37" spans="1:23" x14ac:dyDescent="0.3">
      <c r="A37" s="224">
        <v>28</v>
      </c>
      <c r="B37" s="219" t="s">
        <v>71</v>
      </c>
      <c r="C37" s="186">
        <f>'[4]НМП_на 2025 год (Пр4)_было'!C37</f>
        <v>0</v>
      </c>
      <c r="D37" s="186">
        <f>'[4]НМП_на 2025 год (Пр4)_было'!D37</f>
        <v>0</v>
      </c>
      <c r="E37" s="186">
        <f>'[4]НМП_на 2025 год (Пр4)_было'!E37</f>
        <v>75</v>
      </c>
      <c r="F37" s="186">
        <f>'[4]НМП_на 2025 год (Пр4)_было'!F37</f>
        <v>100</v>
      </c>
      <c r="G37" s="186">
        <f>'[4]НМП_на 2025 год (Пр4)_было'!G37</f>
        <v>0</v>
      </c>
      <c r="H37" s="186">
        <f>'[4]НМП_на 2025 год (Пр4)_было'!H37</f>
        <v>45</v>
      </c>
      <c r="I37" s="186">
        <f>'[4]НМП_на 2025 год (Пр4)_было'!I37</f>
        <v>0</v>
      </c>
      <c r="J37" s="186">
        <f>'[4]НМП_на 2025 год (Пр4)_было'!J37</f>
        <v>873</v>
      </c>
      <c r="K37" s="186">
        <f>'[4]НМП_на 2025 год (Пр4)_было'!K37</f>
        <v>18500</v>
      </c>
      <c r="L37" s="186">
        <f>'[4]НМП_на 2025 год (Пр4)_было'!L37</f>
        <v>130</v>
      </c>
      <c r="M37" s="186">
        <f>'[4]НМП_на 2025 год (Пр4)_было'!M37</f>
        <v>0</v>
      </c>
      <c r="N37" s="186">
        <f>'[4]НМП_на 2025 год (Пр4)_было'!N37</f>
        <v>0</v>
      </c>
      <c r="O37" s="186">
        <f>'[4]НМП_на 2025 год (Пр4)_было'!O37</f>
        <v>800</v>
      </c>
      <c r="P37" s="186">
        <f>'[4]НМП_на 2025 год (Пр4)_было'!P37</f>
        <v>0</v>
      </c>
      <c r="Q37" s="186">
        <f>'[4]НМП_на 2025 год (Пр4)_было'!Q37</f>
        <v>0</v>
      </c>
      <c r="R37" s="186">
        <f>'[4]НМП_на 2025 год (Пр4)_было'!R37</f>
        <v>0</v>
      </c>
      <c r="S37" s="186">
        <f>'[4]НМП_на 2025 год (Пр4)_было'!S37</f>
        <v>0</v>
      </c>
      <c r="T37" s="217">
        <f t="shared" si="0"/>
        <v>20523</v>
      </c>
      <c r="U37" s="186">
        <f>'[4]НМП_на 2025 год (Пр4)_было'!U37</f>
        <v>0</v>
      </c>
      <c r="V37" s="217">
        <f t="shared" si="9"/>
        <v>20523</v>
      </c>
      <c r="W37" s="218">
        <f>V37-[5]V_МО____нов!AV47</f>
        <v>0</v>
      </c>
    </row>
    <row r="38" spans="1:23" x14ac:dyDescent="0.3">
      <c r="A38" s="224">
        <v>29</v>
      </c>
      <c r="B38" s="219" t="s">
        <v>72</v>
      </c>
      <c r="C38" s="186">
        <f>'[4]НМП_на 2025 год (Пр4)_было'!C38</f>
        <v>0</v>
      </c>
      <c r="D38" s="186">
        <f>'[4]НМП_на 2025 год (Пр4)_было'!D38</f>
        <v>0</v>
      </c>
      <c r="E38" s="186">
        <f>'[4]НМП_на 2025 год (Пр4)_было'!E38</f>
        <v>0</v>
      </c>
      <c r="F38" s="186">
        <f>'[4]НМП_на 2025 год (Пр4)_было'!F38</f>
        <v>0</v>
      </c>
      <c r="G38" s="186">
        <f>'[4]НМП_на 2025 год (Пр4)_было'!G38</f>
        <v>0</v>
      </c>
      <c r="H38" s="186">
        <f>'[4]НМП_на 2025 год (Пр4)_было'!H38</f>
        <v>0</v>
      </c>
      <c r="I38" s="186">
        <f>'[4]НМП_на 2025 год (Пр4)_было'!I38</f>
        <v>0</v>
      </c>
      <c r="J38" s="186">
        <f>'[4]НМП_на 2025 год (Пр4)_было'!J38</f>
        <v>1036</v>
      </c>
      <c r="K38" s="186">
        <f>'[4]НМП_на 2025 год (Пр4)_было'!K38</f>
        <v>713</v>
      </c>
      <c r="L38" s="186">
        <f>'[4]НМП_на 2025 год (Пр4)_было'!L38</f>
        <v>0</v>
      </c>
      <c r="M38" s="186">
        <f>'[4]НМП_на 2025 год (Пр4)_было'!M38</f>
        <v>0</v>
      </c>
      <c r="N38" s="186">
        <f>'[4]НМП_на 2025 год (Пр4)_было'!N38</f>
        <v>0</v>
      </c>
      <c r="O38" s="186">
        <f>'[4]НМП_на 2025 год (Пр4)_было'!O38</f>
        <v>0</v>
      </c>
      <c r="P38" s="186">
        <f>'[4]НМП_на 2025 год (Пр4)_было'!P38</f>
        <v>0</v>
      </c>
      <c r="Q38" s="186">
        <f>'[4]НМП_на 2025 год (Пр4)_было'!Q38</f>
        <v>0</v>
      </c>
      <c r="R38" s="186">
        <f>'[4]НМП_на 2025 год (Пр4)_было'!R38</f>
        <v>0</v>
      </c>
      <c r="S38" s="186">
        <f>'[4]НМП_на 2025 год (Пр4)_было'!S38</f>
        <v>2446</v>
      </c>
      <c r="T38" s="217">
        <f t="shared" si="0"/>
        <v>4195</v>
      </c>
      <c r="U38" s="186">
        <f>'[4]НМП_на 2025 год (Пр4)_было'!U38</f>
        <v>0</v>
      </c>
      <c r="V38" s="217">
        <f t="shared" si="9"/>
        <v>4195</v>
      </c>
      <c r="W38" s="218">
        <f>V38-[5]V_МО____нов!AV48</f>
        <v>0</v>
      </c>
    </row>
    <row r="39" spans="1:23" x14ac:dyDescent="0.3">
      <c r="A39" s="224">
        <v>30</v>
      </c>
      <c r="B39" s="219" t="s">
        <v>73</v>
      </c>
      <c r="C39" s="186">
        <f>'[4]НМП_на 2025 год (Пр4)_было'!C39</f>
        <v>36</v>
      </c>
      <c r="D39" s="186">
        <f>'[4]НМП_на 2025 год (Пр4)_было'!D39</f>
        <v>0</v>
      </c>
      <c r="E39" s="186">
        <f>'[4]НМП_на 2025 год (Пр4)_было'!E39</f>
        <v>50</v>
      </c>
      <c r="F39" s="186">
        <f>'[4]НМП_на 2025 год (Пр4)_было'!F39</f>
        <v>0</v>
      </c>
      <c r="G39" s="186">
        <f>'[4]НМП_на 2025 год (Пр4)_было'!G39</f>
        <v>0</v>
      </c>
      <c r="H39" s="186">
        <f>'[4]НМП_на 2025 год (Пр4)_было'!H39</f>
        <v>30</v>
      </c>
      <c r="I39" s="186">
        <f>'[4]НМП_на 2025 год (Пр4)_было'!I39</f>
        <v>0</v>
      </c>
      <c r="J39" s="186">
        <f>'[4]НМП_на 2025 год (Пр4)_было'!J39</f>
        <v>1116</v>
      </c>
      <c r="K39" s="186">
        <f>'[4]НМП_на 2025 год (Пр4)_было'!K39</f>
        <v>5400</v>
      </c>
      <c r="L39" s="186">
        <f>'[4]НМП_на 2025 год (Пр4)_было'!L39</f>
        <v>0</v>
      </c>
      <c r="M39" s="186">
        <f>'[4]НМП_на 2025 год (Пр4)_было'!M39</f>
        <v>0</v>
      </c>
      <c r="N39" s="186">
        <f>'[4]НМП_на 2025 год (Пр4)_было'!N39</f>
        <v>0</v>
      </c>
      <c r="O39" s="186">
        <f>'[4]НМП_на 2025 год (Пр4)_было'!O39</f>
        <v>312</v>
      </c>
      <c r="P39" s="186">
        <f>'[4]НМП_на 2025 год (Пр4)_было'!P39</f>
        <v>0</v>
      </c>
      <c r="Q39" s="186">
        <f>'[4]НМП_на 2025 год (Пр4)_было'!Q39</f>
        <v>0</v>
      </c>
      <c r="R39" s="186">
        <f>'[4]НМП_на 2025 год (Пр4)_было'!R39</f>
        <v>0</v>
      </c>
      <c r="S39" s="186">
        <f>'[4]НМП_на 2025 год (Пр4)_было'!S39</f>
        <v>0</v>
      </c>
      <c r="T39" s="217">
        <f t="shared" si="0"/>
        <v>6944</v>
      </c>
      <c r="U39" s="186">
        <f>'[4]НМП_на 2025 год (Пр4)_было'!U39</f>
        <v>0</v>
      </c>
      <c r="V39" s="217">
        <f t="shared" si="9"/>
        <v>6944</v>
      </c>
      <c r="W39" s="218">
        <f>V39-[5]V_МО____нов!AV49</f>
        <v>0</v>
      </c>
    </row>
    <row r="40" spans="1:23" x14ac:dyDescent="0.3">
      <c r="A40" s="224">
        <v>31</v>
      </c>
      <c r="B40" s="219" t="s">
        <v>74</v>
      </c>
      <c r="C40" s="186">
        <f>'[4]НМП_на 2025 год (Пр4)_было'!C40</f>
        <v>0</v>
      </c>
      <c r="D40" s="186">
        <f>'[4]НМП_на 2025 год (Пр4)_было'!D40</f>
        <v>0</v>
      </c>
      <c r="E40" s="186">
        <f>'[4]НМП_на 2025 год (Пр4)_было'!E40</f>
        <v>0</v>
      </c>
      <c r="F40" s="186">
        <f>'[4]НМП_на 2025 год (Пр4)_было'!F40</f>
        <v>0</v>
      </c>
      <c r="G40" s="186">
        <f>'[4]НМП_на 2025 год (Пр4)_было'!G40</f>
        <v>0</v>
      </c>
      <c r="H40" s="186">
        <f>'[4]НМП_на 2025 год (Пр4)_было'!H40</f>
        <v>0</v>
      </c>
      <c r="I40" s="186">
        <f>'[4]НМП_на 2025 год (Пр4)_было'!I40</f>
        <v>0</v>
      </c>
      <c r="J40" s="186">
        <f>'[4]НМП_на 2025 год (Пр4)_было'!J40</f>
        <v>12044</v>
      </c>
      <c r="K40" s="186">
        <f>'[4]НМП_на 2025 год (Пр4)_было'!K40</f>
        <v>13447</v>
      </c>
      <c r="L40" s="186">
        <f>'[4]НМП_на 2025 год (Пр4)_было'!L40</f>
        <v>0</v>
      </c>
      <c r="M40" s="186">
        <f>'[4]НМП_на 2025 год (Пр4)_было'!M40</f>
        <v>0</v>
      </c>
      <c r="N40" s="186">
        <f>'[4]НМП_на 2025 год (Пр4)_было'!N40</f>
        <v>0</v>
      </c>
      <c r="O40" s="186">
        <f>'[4]НМП_на 2025 год (Пр4)_было'!O40</f>
        <v>0</v>
      </c>
      <c r="P40" s="186">
        <f>'[4]НМП_на 2025 год (Пр4)_было'!P40</f>
        <v>0</v>
      </c>
      <c r="Q40" s="186">
        <f>'[4]НМП_на 2025 год (Пр4)_было'!Q40</f>
        <v>0</v>
      </c>
      <c r="R40" s="186">
        <f>'[4]НМП_на 2025 год (Пр4)_было'!R40</f>
        <v>0</v>
      </c>
      <c r="S40" s="186">
        <f>'[4]НМП_на 2025 год (Пр4)_было'!S40</f>
        <v>4376</v>
      </c>
      <c r="T40" s="217">
        <f t="shared" si="0"/>
        <v>29867</v>
      </c>
      <c r="U40" s="186">
        <f>'[4]НМП_на 2025 год (Пр4)_было'!U40</f>
        <v>0</v>
      </c>
      <c r="V40" s="217">
        <f t="shared" si="9"/>
        <v>29867</v>
      </c>
      <c r="W40" s="218">
        <f>V40-[5]V_МО____нов!AV50</f>
        <v>0</v>
      </c>
    </row>
    <row r="41" spans="1:23" x14ac:dyDescent="0.3">
      <c r="A41" s="224">
        <v>32</v>
      </c>
      <c r="B41" s="219" t="s">
        <v>75</v>
      </c>
      <c r="C41" s="186">
        <f>'[4]НМП_на 2025 год (Пр4)_было'!C41</f>
        <v>0</v>
      </c>
      <c r="D41" s="186">
        <f>'[4]НМП_на 2025 год (Пр4)_было'!D41</f>
        <v>0</v>
      </c>
      <c r="E41" s="186">
        <f>'[4]НМП_на 2025 год (Пр4)_было'!E41</f>
        <v>0</v>
      </c>
      <c r="F41" s="186">
        <f>'[4]НМП_на 2025 год (Пр4)_было'!F41</f>
        <v>15</v>
      </c>
      <c r="G41" s="186">
        <f>'[4]НМП_на 2025 год (Пр4)_было'!G41</f>
        <v>0</v>
      </c>
      <c r="H41" s="186">
        <f>'[4]НМП_на 2025 год (Пр4)_было'!H41</f>
        <v>0</v>
      </c>
      <c r="I41" s="186">
        <f>'[4]НМП_на 2025 год (Пр4)_было'!I41</f>
        <v>0</v>
      </c>
      <c r="J41" s="186">
        <f>'[4]НМП_на 2025 год (Пр4)_было'!J41</f>
        <v>175</v>
      </c>
      <c r="K41" s="186">
        <f>'[4]НМП_на 2025 год (Пр4)_было'!K41</f>
        <v>4024</v>
      </c>
      <c r="L41" s="186">
        <f>'[4]НМП_на 2025 год (Пр4)_было'!L41</f>
        <v>0</v>
      </c>
      <c r="M41" s="186">
        <f>'[4]НМП_на 2025 год (Пр4)_было'!M41</f>
        <v>0</v>
      </c>
      <c r="N41" s="186">
        <f>'[4]НМП_на 2025 год (Пр4)_было'!N41</f>
        <v>0</v>
      </c>
      <c r="O41" s="186">
        <f>'[4]НМП_на 2025 год (Пр4)_было'!O41</f>
        <v>10</v>
      </c>
      <c r="P41" s="186">
        <f>'[4]НМП_на 2025 год (Пр4)_было'!P41</f>
        <v>0</v>
      </c>
      <c r="Q41" s="186">
        <f>'[4]НМП_на 2025 год (Пр4)_было'!Q41</f>
        <v>0</v>
      </c>
      <c r="R41" s="186">
        <f>'[4]НМП_на 2025 год (Пр4)_было'!R41</f>
        <v>0</v>
      </c>
      <c r="S41" s="186">
        <f>'[4]НМП_на 2025 год (Пр4)_было'!S41</f>
        <v>1005</v>
      </c>
      <c r="T41" s="217">
        <f t="shared" si="0"/>
        <v>5229</v>
      </c>
      <c r="U41" s="186">
        <f>'[4]НМП_на 2025 год (Пр4)_было'!U41</f>
        <v>0</v>
      </c>
      <c r="V41" s="217">
        <f t="shared" si="9"/>
        <v>5229</v>
      </c>
      <c r="W41" s="218">
        <f>V41-[5]V_МО____нов!AV51</f>
        <v>0</v>
      </c>
    </row>
    <row r="42" spans="1:23" ht="33" x14ac:dyDescent="0.3">
      <c r="A42" s="224">
        <v>33</v>
      </c>
      <c r="B42" s="219" t="s">
        <v>76</v>
      </c>
      <c r="C42" s="186">
        <f>'[4]НМП_на 2025 год (Пр4)_было'!C42</f>
        <v>0</v>
      </c>
      <c r="D42" s="186">
        <f>'[4]НМП_на 2025 год (Пр4)_было'!D42</f>
        <v>0</v>
      </c>
      <c r="E42" s="186">
        <f>'[4]НМП_на 2025 год (Пр4)_было'!E42</f>
        <v>0</v>
      </c>
      <c r="F42" s="186">
        <f>'[4]НМП_на 2025 год (Пр4)_было'!F42</f>
        <v>0</v>
      </c>
      <c r="G42" s="186">
        <f>'[4]НМП_на 2025 год (Пр4)_было'!G42</f>
        <v>0</v>
      </c>
      <c r="H42" s="186">
        <f>'[4]НМП_на 2025 год (Пр4)_было'!H42</f>
        <v>0</v>
      </c>
      <c r="I42" s="186">
        <f>'[4]НМП_на 2025 год (Пр4)_было'!I42</f>
        <v>0</v>
      </c>
      <c r="J42" s="186">
        <f>'[4]НМП_на 2025 год (Пр4)_было'!J42</f>
        <v>146</v>
      </c>
      <c r="K42" s="186">
        <f>'[4]НМП_на 2025 год (Пр4)_было'!K42</f>
        <v>48</v>
      </c>
      <c r="L42" s="186">
        <f>'[4]НМП_на 2025 год (Пр4)_было'!L42</f>
        <v>0</v>
      </c>
      <c r="M42" s="186">
        <f>'[4]НМП_на 2025 год (Пр4)_было'!M42</f>
        <v>0</v>
      </c>
      <c r="N42" s="186">
        <f>'[4]НМП_на 2025 год (Пр4)_было'!N42</f>
        <v>0</v>
      </c>
      <c r="O42" s="186">
        <f>'[4]НМП_на 2025 год (Пр4)_было'!O42</f>
        <v>0</v>
      </c>
      <c r="P42" s="186">
        <f>'[4]НМП_на 2025 год (Пр4)_было'!P42</f>
        <v>0</v>
      </c>
      <c r="Q42" s="186">
        <f>'[4]НМП_на 2025 год (Пр4)_было'!Q42</f>
        <v>0</v>
      </c>
      <c r="R42" s="186">
        <f>'[4]НМП_на 2025 год (Пр4)_было'!R42</f>
        <v>0</v>
      </c>
      <c r="S42" s="186">
        <f>'[4]НМП_на 2025 год (Пр4)_было'!S42</f>
        <v>25880</v>
      </c>
      <c r="T42" s="217">
        <f t="shared" si="0"/>
        <v>26074</v>
      </c>
      <c r="U42" s="186">
        <f>'[4]НМП_на 2025 год (Пр4)_было'!U42</f>
        <v>0</v>
      </c>
      <c r="V42" s="217">
        <f t="shared" si="9"/>
        <v>26074</v>
      </c>
      <c r="W42" s="218">
        <f>V42-[5]V_МО____нов!AV52</f>
        <v>0</v>
      </c>
    </row>
    <row r="43" spans="1:23" ht="33" x14ac:dyDescent="0.3">
      <c r="A43" s="224">
        <v>34</v>
      </c>
      <c r="B43" s="219" t="s">
        <v>77</v>
      </c>
      <c r="C43" s="186">
        <f>'[4]НМП_на 2025 год (Пр4)_было'!C43</f>
        <v>0</v>
      </c>
      <c r="D43" s="186">
        <f>'[4]НМП_на 2025 год (Пр4)_было'!D43</f>
        <v>8000</v>
      </c>
      <c r="E43" s="186">
        <f>'[4]НМП_на 2025 год (Пр4)_было'!E43</f>
        <v>0</v>
      </c>
      <c r="F43" s="186">
        <f>'[4]НМП_на 2025 год (Пр4)_было'!F43</f>
        <v>0</v>
      </c>
      <c r="G43" s="186">
        <f>'[4]НМП_на 2025 год (Пр4)_было'!G43</f>
        <v>0</v>
      </c>
      <c r="H43" s="186">
        <f>'[4]НМП_на 2025 год (Пр4)_было'!H43</f>
        <v>0</v>
      </c>
      <c r="I43" s="186">
        <f>'[4]НМП_на 2025 год (Пр4)_было'!I43</f>
        <v>0</v>
      </c>
      <c r="J43" s="186">
        <f>'[4]НМП_на 2025 год (Пр4)_было'!J43</f>
        <v>0</v>
      </c>
      <c r="K43" s="186">
        <f>'[4]НМП_на 2025 год (Пр4)_было'!K43</f>
        <v>0</v>
      </c>
      <c r="L43" s="186">
        <f>'[4]НМП_на 2025 год (Пр4)_было'!L43</f>
        <v>0</v>
      </c>
      <c r="M43" s="186">
        <f>'[4]НМП_на 2025 год (Пр4)_было'!M43</f>
        <v>0</v>
      </c>
      <c r="N43" s="186">
        <f>'[4]НМП_на 2025 год (Пр4)_было'!N43</f>
        <v>0</v>
      </c>
      <c r="O43" s="186">
        <f>'[4]НМП_на 2025 год (Пр4)_было'!O43</f>
        <v>0</v>
      </c>
      <c r="P43" s="186">
        <f>'[4]НМП_на 2025 год (Пр4)_было'!P43</f>
        <v>0</v>
      </c>
      <c r="Q43" s="186">
        <f>'[4]НМП_на 2025 год (Пр4)_было'!Q43</f>
        <v>0</v>
      </c>
      <c r="R43" s="186">
        <f>'[4]НМП_на 2025 год (Пр4)_было'!R43</f>
        <v>0</v>
      </c>
      <c r="S43" s="186">
        <f>'[4]НМП_на 2025 год (Пр4)_было'!S43</f>
        <v>0</v>
      </c>
      <c r="T43" s="217">
        <f t="shared" si="0"/>
        <v>8000</v>
      </c>
      <c r="U43" s="186">
        <f>'[4]НМП_на 2025 год (Пр4)_было'!U43</f>
        <v>0</v>
      </c>
      <c r="V43" s="217">
        <f t="shared" si="9"/>
        <v>8000</v>
      </c>
      <c r="W43" s="218">
        <f>V43-[5]V_МО____нов!AV53</f>
        <v>0</v>
      </c>
    </row>
    <row r="44" spans="1:23" ht="33" x14ac:dyDescent="0.3">
      <c r="A44" s="224">
        <v>35</v>
      </c>
      <c r="B44" s="219" t="s">
        <v>78</v>
      </c>
      <c r="C44" s="186">
        <f>'[4]НМП_на 2025 год (Пр4)_было'!C44</f>
        <v>0</v>
      </c>
      <c r="D44" s="186">
        <f>'[4]НМП_на 2025 год (Пр4)_было'!D44</f>
        <v>0</v>
      </c>
      <c r="E44" s="186">
        <f>'[4]НМП_на 2025 год (Пр4)_было'!E44</f>
        <v>0</v>
      </c>
      <c r="F44" s="186">
        <f>'[4]НМП_на 2025 год (Пр4)_было'!F44</f>
        <v>0</v>
      </c>
      <c r="G44" s="186">
        <f>'[4]НМП_на 2025 год (Пр4)_было'!G44</f>
        <v>0</v>
      </c>
      <c r="H44" s="186">
        <f>'[4]НМП_на 2025 год (Пр4)_было'!H44</f>
        <v>0</v>
      </c>
      <c r="I44" s="186">
        <f>'[4]НМП_на 2025 год (Пр4)_было'!I44</f>
        <v>0</v>
      </c>
      <c r="J44" s="186">
        <f>'[4]НМП_на 2025 год (Пр4)_было'!J44</f>
        <v>0</v>
      </c>
      <c r="K44" s="186">
        <f>'[4]НМП_на 2025 год (Пр4)_было'!K44</f>
        <v>0</v>
      </c>
      <c r="L44" s="186">
        <f>'[4]НМП_на 2025 год (Пр4)_было'!L44</f>
        <v>0</v>
      </c>
      <c r="M44" s="186">
        <f>'[4]НМП_на 2025 год (Пр4)_было'!M44</f>
        <v>0</v>
      </c>
      <c r="N44" s="186">
        <f>'[4]НМП_на 2025 год (Пр4)_было'!N44</f>
        <v>0</v>
      </c>
      <c r="O44" s="186">
        <f>'[4]НМП_на 2025 год (Пр4)_было'!O44</f>
        <v>0</v>
      </c>
      <c r="P44" s="186">
        <f>'[4]НМП_на 2025 год (Пр4)_было'!P44</f>
        <v>0</v>
      </c>
      <c r="Q44" s="186">
        <f>'[4]НМП_на 2025 год (Пр4)_было'!Q44</f>
        <v>0</v>
      </c>
      <c r="R44" s="186">
        <f>'[4]НМП_на 2025 год (Пр4)_было'!R44</f>
        <v>0</v>
      </c>
      <c r="S44" s="186">
        <f>'[4]НМП_на 2025 год (Пр4)_было'!S44</f>
        <v>0</v>
      </c>
      <c r="T44" s="217">
        <f t="shared" si="0"/>
        <v>0</v>
      </c>
      <c r="U44" s="186">
        <f>'[4]НМП_на 2025 год (Пр4)_было'!U44</f>
        <v>0</v>
      </c>
      <c r="V44" s="217">
        <f t="shared" si="9"/>
        <v>0</v>
      </c>
      <c r="W44" s="218">
        <f>V44-[5]V_МО____нов!AV54</f>
        <v>0</v>
      </c>
    </row>
    <row r="45" spans="1:23" ht="33" x14ac:dyDescent="0.3">
      <c r="A45" s="224">
        <v>36</v>
      </c>
      <c r="B45" s="219" t="s">
        <v>79</v>
      </c>
      <c r="C45" s="186">
        <f>'[4]НМП_на 2025 год (Пр4)_было'!C45</f>
        <v>0</v>
      </c>
      <c r="D45" s="186">
        <f>'[4]НМП_на 2025 год (Пр4)_было'!D45</f>
        <v>0</v>
      </c>
      <c r="E45" s="186">
        <f>'[4]НМП_на 2025 год (Пр4)_было'!E45</f>
        <v>0</v>
      </c>
      <c r="F45" s="186">
        <f>'[4]НМП_на 2025 год (Пр4)_было'!F45</f>
        <v>0</v>
      </c>
      <c r="G45" s="186">
        <f>'[4]НМП_на 2025 год (Пр4)_было'!G45</f>
        <v>0</v>
      </c>
      <c r="H45" s="186">
        <f>'[4]НМП_на 2025 год (Пр4)_было'!H45</f>
        <v>0</v>
      </c>
      <c r="I45" s="186">
        <f>'[4]НМП_на 2025 год (Пр4)_было'!I45</f>
        <v>0</v>
      </c>
      <c r="J45" s="186">
        <f>'[4]НМП_на 2025 год (Пр4)_было'!J45</f>
        <v>0</v>
      </c>
      <c r="K45" s="186">
        <f>'[4]НМП_на 2025 год (Пр4)_было'!K45</f>
        <v>0</v>
      </c>
      <c r="L45" s="186">
        <f>'[4]НМП_на 2025 год (Пр4)_было'!L45</f>
        <v>0</v>
      </c>
      <c r="M45" s="186">
        <f>'[4]НМП_на 2025 год (Пр4)_было'!M45</f>
        <v>0</v>
      </c>
      <c r="N45" s="186">
        <f>'[4]НМП_на 2025 год (Пр4)_было'!N45</f>
        <v>0</v>
      </c>
      <c r="O45" s="186">
        <f>'[4]НМП_на 2025 год (Пр4)_было'!O45</f>
        <v>0</v>
      </c>
      <c r="P45" s="186">
        <f>'[4]НМП_на 2025 год (Пр4)_было'!P45</f>
        <v>0</v>
      </c>
      <c r="Q45" s="186">
        <f>'[4]НМП_на 2025 год (Пр4)_было'!Q45</f>
        <v>0</v>
      </c>
      <c r="R45" s="186">
        <f>'[4]НМП_на 2025 год (Пр4)_было'!R45</f>
        <v>0</v>
      </c>
      <c r="S45" s="186">
        <f>'[4]НМП_на 2025 год (Пр4)_было'!S45</f>
        <v>0</v>
      </c>
      <c r="T45" s="217">
        <f t="shared" si="0"/>
        <v>0</v>
      </c>
      <c r="U45" s="186">
        <f>'[4]НМП_на 2025 год (Пр4)_было'!U45</f>
        <v>0</v>
      </c>
      <c r="V45" s="217">
        <f t="shared" si="9"/>
        <v>0</v>
      </c>
      <c r="W45" s="218">
        <f>V45-[5]V_МО____нов!AV55</f>
        <v>0</v>
      </c>
    </row>
    <row r="46" spans="1:23" ht="50.25" x14ac:dyDescent="0.3">
      <c r="A46" s="220"/>
      <c r="B46" s="221" t="s">
        <v>80</v>
      </c>
      <c r="C46" s="43">
        <f>SUM(C24:C45)</f>
        <v>733</v>
      </c>
      <c r="D46" s="43">
        <f t="shared" ref="D46:V46" si="10">SUM(D24:D45)</f>
        <v>12582</v>
      </c>
      <c r="E46" s="43">
        <f t="shared" si="10"/>
        <v>573</v>
      </c>
      <c r="F46" s="43">
        <f t="shared" si="10"/>
        <v>736</v>
      </c>
      <c r="G46" s="43">
        <f t="shared" si="10"/>
        <v>0</v>
      </c>
      <c r="H46" s="43">
        <f t="shared" si="10"/>
        <v>634</v>
      </c>
      <c r="I46" s="43">
        <f t="shared" si="10"/>
        <v>604</v>
      </c>
      <c r="J46" s="43">
        <f t="shared" si="10"/>
        <v>49832</v>
      </c>
      <c r="K46" s="43">
        <f t="shared" si="10"/>
        <v>98560</v>
      </c>
      <c r="L46" s="43">
        <f t="shared" si="10"/>
        <v>4363</v>
      </c>
      <c r="M46" s="43">
        <f t="shared" si="10"/>
        <v>120</v>
      </c>
      <c r="N46" s="43">
        <f t="shared" si="10"/>
        <v>0</v>
      </c>
      <c r="O46" s="43">
        <f t="shared" si="10"/>
        <v>7994</v>
      </c>
      <c r="P46" s="43">
        <f t="shared" si="10"/>
        <v>50</v>
      </c>
      <c r="Q46" s="43">
        <f t="shared" si="10"/>
        <v>0</v>
      </c>
      <c r="R46" s="43">
        <f t="shared" si="10"/>
        <v>0</v>
      </c>
      <c r="S46" s="43">
        <f t="shared" si="10"/>
        <v>68025</v>
      </c>
      <c r="T46" s="43">
        <f t="shared" si="10"/>
        <v>244806</v>
      </c>
      <c r="U46" s="43">
        <f>SUM(U24:U45)</f>
        <v>0</v>
      </c>
      <c r="V46" s="43">
        <f t="shared" si="10"/>
        <v>244806</v>
      </c>
      <c r="W46" s="218">
        <f>V46-[5]V_МО____нов!AV56</f>
        <v>0</v>
      </c>
    </row>
    <row r="47" spans="1:23" x14ac:dyDescent="0.3">
      <c r="A47" s="220"/>
      <c r="B47" s="221" t="s">
        <v>81</v>
      </c>
      <c r="C47" s="43">
        <f>C12+C19+C23+C46</f>
        <v>5141</v>
      </c>
      <c r="D47" s="43">
        <f t="shared" ref="D47:V47" si="11">D12+D19+D23+D46</f>
        <v>13050</v>
      </c>
      <c r="E47" s="43">
        <f t="shared" si="11"/>
        <v>4678</v>
      </c>
      <c r="F47" s="43">
        <f t="shared" si="11"/>
        <v>6660</v>
      </c>
      <c r="G47" s="43">
        <f t="shared" si="11"/>
        <v>4049</v>
      </c>
      <c r="H47" s="43">
        <f t="shared" si="11"/>
        <v>4906</v>
      </c>
      <c r="I47" s="43">
        <f t="shared" si="11"/>
        <v>20144</v>
      </c>
      <c r="J47" s="43">
        <f t="shared" si="11"/>
        <v>105929</v>
      </c>
      <c r="K47" s="43">
        <f t="shared" si="11"/>
        <v>212387</v>
      </c>
      <c r="L47" s="43">
        <f t="shared" si="11"/>
        <v>65233</v>
      </c>
      <c r="M47" s="43">
        <f t="shared" si="11"/>
        <v>7494</v>
      </c>
      <c r="N47" s="43">
        <f t="shared" si="11"/>
        <v>40</v>
      </c>
      <c r="O47" s="43">
        <f t="shared" si="11"/>
        <v>29615</v>
      </c>
      <c r="P47" s="43">
        <f t="shared" si="11"/>
        <v>50</v>
      </c>
      <c r="Q47" s="43">
        <f t="shared" si="11"/>
        <v>40</v>
      </c>
      <c r="R47" s="43">
        <f t="shared" si="11"/>
        <v>18</v>
      </c>
      <c r="S47" s="43">
        <f t="shared" si="11"/>
        <v>105218</v>
      </c>
      <c r="T47" s="43">
        <f t="shared" si="11"/>
        <v>584652</v>
      </c>
      <c r="U47" s="43">
        <f>U12+U19+U23+U46</f>
        <v>18756</v>
      </c>
      <c r="V47" s="43">
        <f t="shared" si="11"/>
        <v>603408</v>
      </c>
      <c r="W47" s="218">
        <f>V47-[5]V_МО____нов!AV57</f>
        <v>0</v>
      </c>
    </row>
    <row r="48" spans="1:23" x14ac:dyDescent="0.3">
      <c r="A48" s="225">
        <v>37</v>
      </c>
      <c r="B48" s="226" t="s">
        <v>82</v>
      </c>
      <c r="C48" s="186">
        <f>'[4]НМП_на 2025 год (Пр4)_было'!C48</f>
        <v>0</v>
      </c>
      <c r="D48" s="186">
        <f>'[4]НМП_на 2025 год (Пр4)_было'!D48</f>
        <v>0</v>
      </c>
      <c r="E48" s="186">
        <f>'[4]НМП_на 2025 год (Пр4)_было'!E48</f>
        <v>0</v>
      </c>
      <c r="F48" s="186">
        <f>'[4]НМП_на 2025 год (Пр4)_было'!F48</f>
        <v>0</v>
      </c>
      <c r="G48" s="186">
        <f>'[4]НМП_на 2025 год (Пр4)_было'!G48</f>
        <v>0</v>
      </c>
      <c r="H48" s="186">
        <f>'[4]НМП_на 2025 год (Пр4)_было'!H48</f>
        <v>0</v>
      </c>
      <c r="I48" s="186">
        <f>'[4]НМП_на 2025 год (Пр4)_было'!I48</f>
        <v>0</v>
      </c>
      <c r="J48" s="186">
        <f>'[4]НМП_на 2025 год (Пр4)_было'!J48</f>
        <v>0</v>
      </c>
      <c r="K48" s="186">
        <f>'[4]НМП_на 2025 год (Пр4)_было'!K48</f>
        <v>0</v>
      </c>
      <c r="L48" s="186">
        <f>'[4]НМП_на 2025 год (Пр4)_было'!L48</f>
        <v>0</v>
      </c>
      <c r="M48" s="186">
        <f>'[4]НМП_на 2025 год (Пр4)_было'!M48</f>
        <v>0</v>
      </c>
      <c r="N48" s="186">
        <f>'[4]НМП_на 2025 год (Пр4)_было'!N48</f>
        <v>0</v>
      </c>
      <c r="O48" s="186">
        <f>'[4]НМП_на 2025 год (Пр4)_было'!O48</f>
        <v>0</v>
      </c>
      <c r="P48" s="186">
        <f>'[4]НМП_на 2025 год (Пр4)_было'!P48</f>
        <v>0</v>
      </c>
      <c r="Q48" s="186">
        <f>'[4]НМП_на 2025 год (Пр4)_было'!Q48</f>
        <v>0</v>
      </c>
      <c r="R48" s="186">
        <f>'[4]НМП_на 2025 год (Пр4)_было'!R48</f>
        <v>0</v>
      </c>
      <c r="S48" s="186">
        <f>'[4]НМП_на 2025 год (Пр4)_было'!S48</f>
        <v>0</v>
      </c>
      <c r="T48" s="217">
        <f t="shared" ref="T48" si="12">SUM(C48:S48)</f>
        <v>0</v>
      </c>
      <c r="U48" s="186">
        <f>'[4]НМП_на 2025 год (Пр4)_было'!U48</f>
        <v>0</v>
      </c>
      <c r="V48" s="217">
        <f>T48+U48</f>
        <v>0</v>
      </c>
      <c r="W48" s="218">
        <f>V48-[5]V_МО____нов!AV58</f>
        <v>0</v>
      </c>
    </row>
    <row r="49" spans="1:23" x14ac:dyDescent="0.3">
      <c r="A49" s="220"/>
      <c r="B49" s="221" t="s">
        <v>83</v>
      </c>
      <c r="C49" s="43">
        <f t="shared" ref="C49:V49" si="13">C48</f>
        <v>0</v>
      </c>
      <c r="D49" s="43">
        <f t="shared" si="13"/>
        <v>0</v>
      </c>
      <c r="E49" s="43">
        <f t="shared" si="13"/>
        <v>0</v>
      </c>
      <c r="F49" s="43">
        <f t="shared" si="13"/>
        <v>0</v>
      </c>
      <c r="G49" s="43">
        <f t="shared" si="13"/>
        <v>0</v>
      </c>
      <c r="H49" s="43">
        <f t="shared" si="13"/>
        <v>0</v>
      </c>
      <c r="I49" s="43">
        <f t="shared" si="13"/>
        <v>0</v>
      </c>
      <c r="J49" s="43">
        <f t="shared" si="13"/>
        <v>0</v>
      </c>
      <c r="K49" s="43">
        <f t="shared" si="13"/>
        <v>0</v>
      </c>
      <c r="L49" s="43">
        <f t="shared" si="13"/>
        <v>0</v>
      </c>
      <c r="M49" s="43">
        <f t="shared" si="13"/>
        <v>0</v>
      </c>
      <c r="N49" s="43">
        <f t="shared" si="13"/>
        <v>0</v>
      </c>
      <c r="O49" s="43">
        <f t="shared" si="13"/>
        <v>0</v>
      </c>
      <c r="P49" s="43">
        <f t="shared" si="13"/>
        <v>0</v>
      </c>
      <c r="Q49" s="43">
        <f t="shared" si="13"/>
        <v>0</v>
      </c>
      <c r="R49" s="43">
        <f t="shared" si="13"/>
        <v>0</v>
      </c>
      <c r="S49" s="43">
        <f t="shared" si="13"/>
        <v>0</v>
      </c>
      <c r="T49" s="227">
        <f t="shared" si="13"/>
        <v>0</v>
      </c>
      <c r="U49" s="227">
        <f t="shared" si="13"/>
        <v>0</v>
      </c>
      <c r="V49" s="227">
        <f t="shared" si="13"/>
        <v>0</v>
      </c>
      <c r="W49" s="218">
        <f>V49-[5]V_МО____нов!AV59</f>
        <v>0</v>
      </c>
    </row>
    <row r="50" spans="1:23" x14ac:dyDescent="0.3">
      <c r="A50" s="224">
        <v>38</v>
      </c>
      <c r="B50" s="219" t="s">
        <v>84</v>
      </c>
      <c r="C50" s="186">
        <f>'[4]НМП_на 2025 год (Пр4)_было'!C50</f>
        <v>70</v>
      </c>
      <c r="D50" s="186">
        <f>'[4]НМП_на 2025 год (Пр4)_было'!D50</f>
        <v>0</v>
      </c>
      <c r="E50" s="186">
        <f>'[4]НМП_на 2025 год (Пр4)_было'!E50</f>
        <v>20</v>
      </c>
      <c r="F50" s="186">
        <f>'[4]НМП_на 2025 год (Пр4)_было'!F50</f>
        <v>150</v>
      </c>
      <c r="G50" s="186">
        <f>'[4]НМП_на 2025 год (Пр4)_было'!G50</f>
        <v>0</v>
      </c>
      <c r="H50" s="186">
        <f>'[4]НМП_на 2025 год (Пр4)_было'!H50</f>
        <v>0</v>
      </c>
      <c r="I50" s="186">
        <f>'[4]НМП_на 2025 год (Пр4)_было'!I50</f>
        <v>0</v>
      </c>
      <c r="J50" s="186">
        <f>'[4]НМП_на 2025 год (Пр4)_было'!J50</f>
        <v>3118</v>
      </c>
      <c r="K50" s="186">
        <f>'[4]НМП_на 2025 год (Пр4)_было'!K50</f>
        <v>19500</v>
      </c>
      <c r="L50" s="186">
        <f>'[4]НМП_на 2025 год (Пр4)_было'!L50</f>
        <v>5200</v>
      </c>
      <c r="M50" s="186">
        <f>'[4]НМП_на 2025 год (Пр4)_было'!M50</f>
        <v>0</v>
      </c>
      <c r="N50" s="186">
        <f>'[4]НМП_на 2025 год (Пр4)_было'!N50</f>
        <v>0</v>
      </c>
      <c r="O50" s="186">
        <f>'[4]НМП_на 2025 год (Пр4)_было'!O50</f>
        <v>1400</v>
      </c>
      <c r="P50" s="186">
        <f>'[4]НМП_на 2025 год (Пр4)_было'!P50</f>
        <v>0</v>
      </c>
      <c r="Q50" s="186">
        <f>'[4]НМП_на 2025 год (Пр4)_было'!Q50</f>
        <v>0</v>
      </c>
      <c r="R50" s="186">
        <f>'[4]НМП_на 2025 год (Пр4)_было'!R50</f>
        <v>0</v>
      </c>
      <c r="S50" s="186">
        <f>'[4]НМП_на 2025 год (Пр4)_было'!S50</f>
        <v>0</v>
      </c>
      <c r="T50" s="217">
        <f t="shared" ref="T50:T54" si="14">SUM(C50:S50)</f>
        <v>29458</v>
      </c>
      <c r="U50" s="186">
        <f>'[4]НМП_на 2025 год (Пр4)_было'!U50</f>
        <v>0</v>
      </c>
      <c r="V50" s="217">
        <f t="shared" ref="V50:V54" si="15">T50+U50</f>
        <v>29458</v>
      </c>
      <c r="W50" s="218">
        <f>V50-[5]V_МО____нов!AV60</f>
        <v>0</v>
      </c>
    </row>
    <row r="51" spans="1:23" x14ac:dyDescent="0.3">
      <c r="A51" s="228">
        <v>39</v>
      </c>
      <c r="B51" s="219" t="s">
        <v>85</v>
      </c>
      <c r="C51" s="186">
        <f>'[4]НМП_на 2025 год (Пр4)_было'!C51</f>
        <v>0</v>
      </c>
      <c r="D51" s="186">
        <f>'[4]НМП_на 2025 год (Пр4)_было'!D51</f>
        <v>0</v>
      </c>
      <c r="E51" s="186">
        <f>'[4]НМП_на 2025 год (Пр4)_было'!E51</f>
        <v>0</v>
      </c>
      <c r="F51" s="186">
        <f>'[4]НМП_на 2025 год (Пр4)_было'!F51</f>
        <v>0</v>
      </c>
      <c r="G51" s="186">
        <f>'[4]НМП_на 2025 год (Пр4)_было'!G51</f>
        <v>0</v>
      </c>
      <c r="H51" s="186">
        <f>'[4]НМП_на 2025 год (Пр4)_было'!H51</f>
        <v>0</v>
      </c>
      <c r="I51" s="186">
        <f>'[4]НМП_на 2025 год (Пр4)_было'!I51</f>
        <v>0</v>
      </c>
      <c r="J51" s="186">
        <f>'[4]НМП_на 2025 год (Пр4)_было'!J51</f>
        <v>0</v>
      </c>
      <c r="K51" s="186">
        <f>'[4]НМП_на 2025 год (Пр4)_было'!K51</f>
        <v>0</v>
      </c>
      <c r="L51" s="186">
        <f>'[4]НМП_на 2025 год (Пр4)_было'!L51</f>
        <v>0</v>
      </c>
      <c r="M51" s="186">
        <f>'[4]НМП_на 2025 год (Пр4)_было'!M51</f>
        <v>0</v>
      </c>
      <c r="N51" s="186">
        <f>'[4]НМП_на 2025 год (Пр4)_было'!N51</f>
        <v>0</v>
      </c>
      <c r="O51" s="186">
        <f>'[4]НМП_на 2025 год (Пр4)_было'!O51</f>
        <v>0</v>
      </c>
      <c r="P51" s="186">
        <f>'[4]НМП_на 2025 год (Пр4)_было'!P51</f>
        <v>0</v>
      </c>
      <c r="Q51" s="186">
        <f>'[4]НМП_на 2025 год (Пр4)_было'!Q51</f>
        <v>0</v>
      </c>
      <c r="R51" s="186">
        <f>'[4]НМП_на 2025 год (Пр4)_было'!R51</f>
        <v>0</v>
      </c>
      <c r="S51" s="186">
        <f>'[4]НМП_на 2025 год (Пр4)_было'!S51</f>
        <v>0</v>
      </c>
      <c r="T51" s="217">
        <f t="shared" si="14"/>
        <v>0</v>
      </c>
      <c r="U51" s="186">
        <f>'[4]НМП_на 2025 год (Пр4)_было'!U51</f>
        <v>0</v>
      </c>
      <c r="V51" s="217">
        <f t="shared" si="15"/>
        <v>0</v>
      </c>
      <c r="W51" s="218">
        <f>V51-[5]V_МО____нов!AV61</f>
        <v>0</v>
      </c>
    </row>
    <row r="52" spans="1:23" x14ac:dyDescent="0.3">
      <c r="A52" s="228">
        <v>40</v>
      </c>
      <c r="B52" s="219" t="s">
        <v>86</v>
      </c>
      <c r="C52" s="186">
        <f>'[4]НМП_на 2025 год (Пр4)_было'!C52</f>
        <v>0</v>
      </c>
      <c r="D52" s="186">
        <f>'[4]НМП_на 2025 год (Пр4)_было'!D52</f>
        <v>0</v>
      </c>
      <c r="E52" s="186">
        <f>'[4]НМП_на 2025 год (Пр4)_было'!E52</f>
        <v>0</v>
      </c>
      <c r="F52" s="186">
        <f>'[4]НМП_на 2025 год (Пр4)_было'!F52</f>
        <v>0</v>
      </c>
      <c r="G52" s="186">
        <f>'[4]НМП_на 2025 год (Пр4)_было'!G52</f>
        <v>0</v>
      </c>
      <c r="H52" s="186">
        <f>'[4]НМП_на 2025 год (Пр4)_было'!H52</f>
        <v>0</v>
      </c>
      <c r="I52" s="186">
        <f>'[4]НМП_на 2025 год (Пр4)_было'!I52</f>
        <v>0</v>
      </c>
      <c r="J52" s="186">
        <f>'[4]НМП_на 2025 год (Пр4)_было'!J52</f>
        <v>0</v>
      </c>
      <c r="K52" s="186">
        <f>'[4]НМП_на 2025 год (Пр4)_было'!K52</f>
        <v>0</v>
      </c>
      <c r="L52" s="186">
        <f>'[4]НМП_на 2025 год (Пр4)_было'!L52</f>
        <v>0</v>
      </c>
      <c r="M52" s="186">
        <f>'[4]НМП_на 2025 год (Пр4)_было'!M52</f>
        <v>0</v>
      </c>
      <c r="N52" s="186">
        <f>'[4]НМП_на 2025 год (Пр4)_было'!N52</f>
        <v>0</v>
      </c>
      <c r="O52" s="186">
        <f>'[4]НМП_на 2025 год (Пр4)_было'!O52</f>
        <v>0</v>
      </c>
      <c r="P52" s="186">
        <f>'[4]НМП_на 2025 год (Пр4)_было'!P52</f>
        <v>0</v>
      </c>
      <c r="Q52" s="186">
        <f>'[4]НМП_на 2025 год (Пр4)_было'!Q52</f>
        <v>0</v>
      </c>
      <c r="R52" s="186">
        <f>'[4]НМП_на 2025 год (Пр4)_было'!R52</f>
        <v>0</v>
      </c>
      <c r="S52" s="186">
        <f>'[4]НМП_на 2025 год (Пр4)_было'!S52</f>
        <v>0</v>
      </c>
      <c r="T52" s="217">
        <f t="shared" si="14"/>
        <v>0</v>
      </c>
      <c r="U52" s="186">
        <f>'[4]НМП_на 2025 год (Пр4)_было'!U52</f>
        <v>0</v>
      </c>
      <c r="V52" s="217">
        <f t="shared" si="15"/>
        <v>0</v>
      </c>
      <c r="W52" s="218">
        <f>V52-[5]V_МО____нов!AV62</f>
        <v>0</v>
      </c>
    </row>
    <row r="53" spans="1:23" x14ac:dyDescent="0.3">
      <c r="A53" s="228">
        <v>41</v>
      </c>
      <c r="B53" s="219" t="s">
        <v>87</v>
      </c>
      <c r="C53" s="186">
        <f>'[4]НМП_на 2025 год (Пр4)_было'!C53</f>
        <v>0</v>
      </c>
      <c r="D53" s="186">
        <f>'[4]НМП_на 2025 год (Пр4)_было'!D53</f>
        <v>0</v>
      </c>
      <c r="E53" s="186">
        <f>'[4]НМП_на 2025 год (Пр4)_было'!E53</f>
        <v>0</v>
      </c>
      <c r="F53" s="186">
        <f>'[4]НМП_на 2025 год (Пр4)_было'!F53</f>
        <v>0</v>
      </c>
      <c r="G53" s="186">
        <f>'[4]НМП_на 2025 год (Пр4)_было'!G53</f>
        <v>0</v>
      </c>
      <c r="H53" s="186">
        <f>'[4]НМП_на 2025 год (Пр4)_было'!H53</f>
        <v>0</v>
      </c>
      <c r="I53" s="186">
        <f>'[4]НМП_на 2025 год (Пр4)_было'!I53</f>
        <v>0</v>
      </c>
      <c r="J53" s="186">
        <f>'[4]НМП_на 2025 год (Пр4)_было'!J53</f>
        <v>0</v>
      </c>
      <c r="K53" s="186">
        <f>'[4]НМП_на 2025 год (Пр4)_было'!K53</f>
        <v>0</v>
      </c>
      <c r="L53" s="186">
        <f>'[4]НМП_на 2025 год (Пр4)_было'!L53</f>
        <v>0</v>
      </c>
      <c r="M53" s="186">
        <f>'[4]НМП_на 2025 год (Пр4)_было'!M53</f>
        <v>0</v>
      </c>
      <c r="N53" s="186">
        <f>'[4]НМП_на 2025 год (Пр4)_было'!N53</f>
        <v>0</v>
      </c>
      <c r="O53" s="186">
        <f>'[4]НМП_на 2025 год (Пр4)_было'!O53</f>
        <v>0</v>
      </c>
      <c r="P53" s="186">
        <f>'[4]НМП_на 2025 год (Пр4)_было'!P53</f>
        <v>0</v>
      </c>
      <c r="Q53" s="186">
        <f>'[4]НМП_на 2025 год (Пр4)_было'!Q53</f>
        <v>0</v>
      </c>
      <c r="R53" s="186">
        <f>'[4]НМП_на 2025 год (Пр4)_было'!R53</f>
        <v>0</v>
      </c>
      <c r="S53" s="186">
        <f>'[4]НМП_на 2025 год (Пр4)_было'!S53</f>
        <v>0</v>
      </c>
      <c r="T53" s="217">
        <f t="shared" si="14"/>
        <v>0</v>
      </c>
      <c r="U53" s="186">
        <f>'[4]НМП_на 2025 год (Пр4)_было'!U53</f>
        <v>0</v>
      </c>
      <c r="V53" s="217">
        <f t="shared" si="15"/>
        <v>0</v>
      </c>
      <c r="W53" s="218">
        <f>V53-[5]V_МО____нов!AV63</f>
        <v>0</v>
      </c>
    </row>
    <row r="54" spans="1:23" ht="33" x14ac:dyDescent="0.3">
      <c r="A54" s="228">
        <v>42</v>
      </c>
      <c r="B54" s="229" t="s">
        <v>88</v>
      </c>
      <c r="C54" s="186">
        <f>'[4]НМП_на 2025 год (Пр4)_было'!C54</f>
        <v>139</v>
      </c>
      <c r="D54" s="186">
        <f>'[4]НМП_на 2025 год (Пр4)_было'!D54</f>
        <v>17</v>
      </c>
      <c r="E54" s="186">
        <f>'[4]НМП_на 2025 год (Пр4)_было'!E54</f>
        <v>33</v>
      </c>
      <c r="F54" s="186">
        <f>'[4]НМП_на 2025 год (Пр4)_было'!F54</f>
        <v>87</v>
      </c>
      <c r="G54" s="186">
        <f>'[4]НМП_на 2025 год (Пр4)_было'!G54</f>
        <v>0</v>
      </c>
      <c r="H54" s="186">
        <f>'[4]НМП_на 2025 год (Пр4)_было'!H54</f>
        <v>104</v>
      </c>
      <c r="I54" s="186">
        <f>'[4]НМП_на 2025 год (Пр4)_было'!I54</f>
        <v>42</v>
      </c>
      <c r="J54" s="186">
        <f>'[4]НМП_на 2025 год (Пр4)_было'!J54</f>
        <v>34</v>
      </c>
      <c r="K54" s="186">
        <f>'[4]НМП_на 2025 год (Пр4)_было'!K54</f>
        <v>5362</v>
      </c>
      <c r="L54" s="186">
        <f>'[4]НМП_на 2025 год (Пр4)_было'!L54</f>
        <v>24</v>
      </c>
      <c r="M54" s="186">
        <f>'[4]НМП_на 2025 год (Пр4)_было'!M54</f>
        <v>9</v>
      </c>
      <c r="N54" s="186">
        <f>'[4]НМП_на 2025 год (Пр4)_было'!N54</f>
        <v>22</v>
      </c>
      <c r="O54" s="186">
        <f>'[4]НМП_на 2025 год (Пр4)_было'!O54</f>
        <v>100</v>
      </c>
      <c r="P54" s="186">
        <f>'[4]НМП_на 2025 год (Пр4)_было'!P54</f>
        <v>7</v>
      </c>
      <c r="Q54" s="186">
        <f>'[4]НМП_на 2025 год (Пр4)_было'!Q54</f>
        <v>0</v>
      </c>
      <c r="R54" s="186">
        <f>'[4]НМП_на 2025 год (Пр4)_было'!R54</f>
        <v>15</v>
      </c>
      <c r="S54" s="186">
        <f>'[4]НМП_на 2025 год (Пр4)_было'!S54</f>
        <v>0</v>
      </c>
      <c r="T54" s="217">
        <f t="shared" si="14"/>
        <v>5995</v>
      </c>
      <c r="U54" s="186">
        <f>'[4]НМП_на 2025 год (Пр4)_было'!U54</f>
        <v>0</v>
      </c>
      <c r="V54" s="217">
        <f t="shared" si="15"/>
        <v>5995</v>
      </c>
      <c r="W54" s="218">
        <f>V54-[5]V_МО____нов!AV64</f>
        <v>0</v>
      </c>
    </row>
    <row r="55" spans="1:23" ht="33.75" x14ac:dyDescent="0.3">
      <c r="A55" s="220"/>
      <c r="B55" s="221" t="s">
        <v>89</v>
      </c>
      <c r="C55" s="43">
        <f>SUM(C50:C54)</f>
        <v>209</v>
      </c>
      <c r="D55" s="43">
        <f t="shared" ref="D55:V55" si="16">SUM(D50:D54)</f>
        <v>17</v>
      </c>
      <c r="E55" s="43">
        <f t="shared" si="16"/>
        <v>53</v>
      </c>
      <c r="F55" s="43">
        <f t="shared" si="16"/>
        <v>237</v>
      </c>
      <c r="G55" s="43">
        <f t="shared" si="16"/>
        <v>0</v>
      </c>
      <c r="H55" s="43">
        <f t="shared" si="16"/>
        <v>104</v>
      </c>
      <c r="I55" s="43">
        <f t="shared" si="16"/>
        <v>42</v>
      </c>
      <c r="J55" s="43">
        <f t="shared" si="16"/>
        <v>3152</v>
      </c>
      <c r="K55" s="43">
        <f t="shared" si="16"/>
        <v>24862</v>
      </c>
      <c r="L55" s="43">
        <f t="shared" si="16"/>
        <v>5224</v>
      </c>
      <c r="M55" s="43">
        <f t="shared" si="16"/>
        <v>9</v>
      </c>
      <c r="N55" s="43">
        <f t="shared" si="16"/>
        <v>22</v>
      </c>
      <c r="O55" s="43">
        <f t="shared" si="16"/>
        <v>1500</v>
      </c>
      <c r="P55" s="43">
        <f t="shared" si="16"/>
        <v>7</v>
      </c>
      <c r="Q55" s="43">
        <f t="shared" si="16"/>
        <v>0</v>
      </c>
      <c r="R55" s="43">
        <f t="shared" si="16"/>
        <v>15</v>
      </c>
      <c r="S55" s="43">
        <f t="shared" si="16"/>
        <v>0</v>
      </c>
      <c r="T55" s="43">
        <f t="shared" si="16"/>
        <v>35453</v>
      </c>
      <c r="U55" s="43">
        <f>SUM(U50:U54)</f>
        <v>0</v>
      </c>
      <c r="V55" s="43">
        <f t="shared" si="16"/>
        <v>35453</v>
      </c>
      <c r="W55" s="218">
        <f>V55-[5]V_МО____нов!AV65</f>
        <v>0</v>
      </c>
    </row>
    <row r="56" spans="1:23" x14ac:dyDescent="0.3">
      <c r="A56" s="230">
        <v>43</v>
      </c>
      <c r="B56" s="231" t="s">
        <v>90</v>
      </c>
      <c r="C56" s="186">
        <f>'[4]НМП_на 2025 год (Пр4)_было'!C56</f>
        <v>0</v>
      </c>
      <c r="D56" s="186">
        <f>'[4]НМП_на 2025 год (Пр4)_было'!D56</f>
        <v>0</v>
      </c>
      <c r="E56" s="186">
        <f>'[4]НМП_на 2025 год (Пр4)_было'!E56</f>
        <v>0</v>
      </c>
      <c r="F56" s="186">
        <f>'[4]НМП_на 2025 год (Пр4)_было'!F56</f>
        <v>0</v>
      </c>
      <c r="G56" s="186">
        <f>'[4]НМП_на 2025 год (Пр4)_было'!G56</f>
        <v>0</v>
      </c>
      <c r="H56" s="186">
        <f>'[4]НМП_на 2025 год (Пр4)_было'!H56</f>
        <v>0</v>
      </c>
      <c r="I56" s="186">
        <f>'[4]НМП_на 2025 год (Пр4)_было'!I56</f>
        <v>0</v>
      </c>
      <c r="J56" s="186">
        <f>'[4]НМП_на 2025 год (Пр4)_было'!J56</f>
        <v>0</v>
      </c>
      <c r="K56" s="186">
        <f>'[4]НМП_на 2025 год (Пр4)_было'!K56</f>
        <v>0</v>
      </c>
      <c r="L56" s="186">
        <f>'[4]НМП_на 2025 год (Пр4)_было'!L56</f>
        <v>0</v>
      </c>
      <c r="M56" s="186">
        <f>'[4]НМП_на 2025 год (Пр4)_было'!M56</f>
        <v>0</v>
      </c>
      <c r="N56" s="186">
        <f>'[4]НМП_на 2025 год (Пр4)_было'!N56</f>
        <v>0</v>
      </c>
      <c r="O56" s="186">
        <f>'[4]НМП_на 2025 год (Пр4)_было'!O56</f>
        <v>0</v>
      </c>
      <c r="P56" s="186">
        <f>'[4]НМП_на 2025 год (Пр4)_было'!P56</f>
        <v>0</v>
      </c>
      <c r="Q56" s="186">
        <f>'[4]НМП_на 2025 год (Пр4)_было'!Q56</f>
        <v>0</v>
      </c>
      <c r="R56" s="186">
        <f>'[4]НМП_на 2025 год (Пр4)_было'!R56</f>
        <v>0</v>
      </c>
      <c r="S56" s="186">
        <f>'[4]НМП_на 2025 год (Пр4)_было'!S56</f>
        <v>0</v>
      </c>
      <c r="T56" s="217">
        <f t="shared" ref="T56:T92" si="17">SUM(C56:S56)</f>
        <v>0</v>
      </c>
      <c r="U56" s="186">
        <f>'[4]НМП_на 2025 год (Пр4)_было'!U56</f>
        <v>0</v>
      </c>
      <c r="V56" s="217">
        <f t="shared" ref="V56:V92" si="18">T56+U56</f>
        <v>0</v>
      </c>
      <c r="W56" s="218">
        <f>V56-[5]V_МО____нов!AV66</f>
        <v>0</v>
      </c>
    </row>
    <row r="57" spans="1:23" ht="37.5" x14ac:dyDescent="0.3">
      <c r="A57" s="232">
        <v>44</v>
      </c>
      <c r="B57" s="233" t="s">
        <v>91</v>
      </c>
      <c r="C57" s="186">
        <f>'[4]НМП_на 2025 год (Пр4)_было'!C57</f>
        <v>0</v>
      </c>
      <c r="D57" s="186">
        <f>'[4]НМП_на 2025 год (Пр4)_было'!D57</f>
        <v>0</v>
      </c>
      <c r="E57" s="186">
        <f>'[4]НМП_на 2025 год (Пр4)_было'!E57</f>
        <v>0</v>
      </c>
      <c r="F57" s="186">
        <f>'[4]НМП_на 2025 год (Пр4)_было'!F57</f>
        <v>0</v>
      </c>
      <c r="G57" s="186">
        <f>'[4]НМП_на 2025 год (Пр4)_было'!G57</f>
        <v>0</v>
      </c>
      <c r="H57" s="186">
        <f>'[4]НМП_на 2025 год (Пр4)_было'!H57</f>
        <v>0</v>
      </c>
      <c r="I57" s="186">
        <f>'[4]НМП_на 2025 год (Пр4)_было'!I57</f>
        <v>0</v>
      </c>
      <c r="J57" s="186">
        <f>'[4]НМП_на 2025 год (Пр4)_было'!J57</f>
        <v>0</v>
      </c>
      <c r="K57" s="186">
        <f>'[4]НМП_на 2025 год (Пр4)_было'!K57</f>
        <v>7952</v>
      </c>
      <c r="L57" s="186">
        <f>'[4]НМП_на 2025 год (Пр4)_было'!L57</f>
        <v>0</v>
      </c>
      <c r="M57" s="186">
        <f>'[4]НМП_на 2025 год (Пр4)_было'!M57</f>
        <v>0</v>
      </c>
      <c r="N57" s="186">
        <f>'[4]НМП_на 2025 год (Пр4)_было'!N57</f>
        <v>0</v>
      </c>
      <c r="O57" s="186">
        <f>'[4]НМП_на 2025 год (Пр4)_было'!O57</f>
        <v>0</v>
      </c>
      <c r="P57" s="186">
        <f>'[4]НМП_на 2025 год (Пр4)_было'!P57</f>
        <v>0</v>
      </c>
      <c r="Q57" s="186">
        <f>'[4]НМП_на 2025 год (Пр4)_было'!Q57</f>
        <v>0</v>
      </c>
      <c r="R57" s="186">
        <f>'[4]НМП_на 2025 год (Пр4)_было'!R57</f>
        <v>0</v>
      </c>
      <c r="S57" s="186">
        <f>'[4]НМП_на 2025 год (Пр4)_было'!S57</f>
        <v>0</v>
      </c>
      <c r="T57" s="217">
        <f t="shared" si="17"/>
        <v>7952</v>
      </c>
      <c r="U57" s="186">
        <f>'[4]НМП_на 2025 год (Пр4)_было'!U57</f>
        <v>0</v>
      </c>
      <c r="V57" s="217">
        <f t="shared" si="18"/>
        <v>7952</v>
      </c>
      <c r="W57" s="218">
        <f>V57-[5]V_МО____нов!AV67</f>
        <v>0</v>
      </c>
    </row>
    <row r="58" spans="1:23" x14ac:dyDescent="0.3">
      <c r="A58" s="232">
        <v>45</v>
      </c>
      <c r="B58" s="233" t="s">
        <v>92</v>
      </c>
      <c r="C58" s="186">
        <f>'[4]НМП_на 2025 год (Пр4)_было'!C58</f>
        <v>0</v>
      </c>
      <c r="D58" s="186">
        <f>'[4]НМП_на 2025 год (Пр4)_было'!D58</f>
        <v>0</v>
      </c>
      <c r="E58" s="186">
        <f>'[4]НМП_на 2025 год (Пр4)_было'!E58</f>
        <v>0</v>
      </c>
      <c r="F58" s="186">
        <f>'[4]НМП_на 2025 год (Пр4)_было'!F58</f>
        <v>0</v>
      </c>
      <c r="G58" s="186">
        <f>'[4]НМП_на 2025 год (Пр4)_было'!G58</f>
        <v>0</v>
      </c>
      <c r="H58" s="186">
        <f>'[4]НМП_на 2025 год (Пр4)_было'!H58</f>
        <v>0</v>
      </c>
      <c r="I58" s="186">
        <f>'[4]НМП_на 2025 год (Пр4)_было'!I58</f>
        <v>0</v>
      </c>
      <c r="J58" s="186">
        <f>'[4]НМП_на 2025 год (Пр4)_было'!J58</f>
        <v>0</v>
      </c>
      <c r="K58" s="186">
        <f>'[4]НМП_на 2025 год (Пр4)_было'!K58</f>
        <v>0</v>
      </c>
      <c r="L58" s="186">
        <f>'[4]НМП_на 2025 год (Пр4)_было'!L58</f>
        <v>0</v>
      </c>
      <c r="M58" s="186">
        <f>'[4]НМП_на 2025 год (Пр4)_было'!M58</f>
        <v>0</v>
      </c>
      <c r="N58" s="186">
        <f>'[4]НМП_на 2025 год (Пр4)_было'!N58</f>
        <v>0</v>
      </c>
      <c r="O58" s="186">
        <f>'[4]НМП_на 2025 год (Пр4)_было'!O58</f>
        <v>0</v>
      </c>
      <c r="P58" s="186">
        <f>'[4]НМП_на 2025 год (Пр4)_было'!P58</f>
        <v>0</v>
      </c>
      <c r="Q58" s="186">
        <f>'[4]НМП_на 2025 год (Пр4)_было'!Q58</f>
        <v>0</v>
      </c>
      <c r="R58" s="186">
        <f>'[4]НМП_на 2025 год (Пр4)_было'!R58</f>
        <v>0</v>
      </c>
      <c r="S58" s="186">
        <f>'[4]НМП_на 2025 год (Пр4)_было'!S58</f>
        <v>0</v>
      </c>
      <c r="T58" s="217">
        <f t="shared" si="17"/>
        <v>0</v>
      </c>
      <c r="U58" s="186">
        <f>'[4]НМП_на 2025 год (Пр4)_было'!U58</f>
        <v>0</v>
      </c>
      <c r="V58" s="217">
        <f t="shared" si="18"/>
        <v>0</v>
      </c>
      <c r="W58" s="218">
        <f>V58-[5]V_МО____нов!AV68</f>
        <v>0</v>
      </c>
    </row>
    <row r="59" spans="1:23" x14ac:dyDescent="0.3">
      <c r="A59" s="232">
        <v>46</v>
      </c>
      <c r="B59" s="233" t="s">
        <v>93</v>
      </c>
      <c r="C59" s="186">
        <f>'[4]НМП_на 2025 год (Пр4)_было'!C59</f>
        <v>0</v>
      </c>
      <c r="D59" s="186">
        <f>'[4]НМП_на 2025 год (Пр4)_было'!D59</f>
        <v>0</v>
      </c>
      <c r="E59" s="186">
        <f>'[4]НМП_на 2025 год (Пр4)_было'!E59</f>
        <v>0</v>
      </c>
      <c r="F59" s="186">
        <f>'[4]НМП_на 2025 год (Пр4)_было'!F59</f>
        <v>0</v>
      </c>
      <c r="G59" s="186">
        <f>'[4]НМП_на 2025 год (Пр4)_было'!G59</f>
        <v>0</v>
      </c>
      <c r="H59" s="186">
        <f>'[4]НМП_на 2025 год (Пр4)_было'!H59</f>
        <v>0</v>
      </c>
      <c r="I59" s="186">
        <f>'[4]НМП_на 2025 год (Пр4)_было'!I59</f>
        <v>0</v>
      </c>
      <c r="J59" s="186">
        <f>'[4]НМП_на 2025 год (Пр4)_было'!J59</f>
        <v>0</v>
      </c>
      <c r="K59" s="186">
        <f>'[4]НМП_на 2025 год (Пр4)_было'!K59</f>
        <v>0</v>
      </c>
      <c r="L59" s="186">
        <f>'[4]НМП_на 2025 год (Пр4)_было'!L59</f>
        <v>0</v>
      </c>
      <c r="M59" s="186">
        <f>'[4]НМП_на 2025 год (Пр4)_было'!M59</f>
        <v>0</v>
      </c>
      <c r="N59" s="186">
        <f>'[4]НМП_на 2025 год (Пр4)_было'!N59</f>
        <v>0</v>
      </c>
      <c r="O59" s="186">
        <f>'[4]НМП_на 2025 год (Пр4)_было'!O59</f>
        <v>0</v>
      </c>
      <c r="P59" s="186">
        <f>'[4]НМП_на 2025 год (Пр4)_было'!P59</f>
        <v>0</v>
      </c>
      <c r="Q59" s="186">
        <f>'[4]НМП_на 2025 год (Пр4)_было'!Q59</f>
        <v>0</v>
      </c>
      <c r="R59" s="186">
        <f>'[4]НМП_на 2025 год (Пр4)_было'!R59</f>
        <v>0</v>
      </c>
      <c r="S59" s="186">
        <f>'[4]НМП_на 2025 год (Пр4)_было'!S59</f>
        <v>0</v>
      </c>
      <c r="T59" s="217">
        <f t="shared" si="17"/>
        <v>0</v>
      </c>
      <c r="U59" s="186">
        <f>'[4]НМП_на 2025 год (Пр4)_было'!U59</f>
        <v>0</v>
      </c>
      <c r="V59" s="217">
        <f t="shared" si="18"/>
        <v>0</v>
      </c>
      <c r="W59" s="218">
        <f>V59-[5]V_МО____нов!AV69</f>
        <v>0</v>
      </c>
    </row>
    <row r="60" spans="1:23" x14ac:dyDescent="0.3">
      <c r="A60" s="232">
        <v>47</v>
      </c>
      <c r="B60" s="233" t="s">
        <v>94</v>
      </c>
      <c r="C60" s="186">
        <f>'[4]НМП_на 2025 год (Пр4)_было'!C60</f>
        <v>0</v>
      </c>
      <c r="D60" s="186">
        <f>'[4]НМП_на 2025 год (Пр4)_было'!D60</f>
        <v>0</v>
      </c>
      <c r="E60" s="186">
        <f>'[4]НМП_на 2025 год (Пр4)_было'!E60</f>
        <v>0</v>
      </c>
      <c r="F60" s="186">
        <f>'[4]НМП_на 2025 год (Пр4)_было'!F60</f>
        <v>0</v>
      </c>
      <c r="G60" s="186">
        <f>'[4]НМП_на 2025 год (Пр4)_было'!G60</f>
        <v>0</v>
      </c>
      <c r="H60" s="186">
        <f>'[4]НМП_на 2025 год (Пр4)_было'!H60</f>
        <v>0</v>
      </c>
      <c r="I60" s="186">
        <f>'[4]НМП_на 2025 год (Пр4)_было'!I60</f>
        <v>0</v>
      </c>
      <c r="J60" s="186">
        <f>'[4]НМП_на 2025 год (Пр4)_было'!J60</f>
        <v>0</v>
      </c>
      <c r="K60" s="186">
        <f>'[4]НМП_на 2025 год (Пр4)_было'!K60</f>
        <v>0</v>
      </c>
      <c r="L60" s="186">
        <f>'[4]НМП_на 2025 год (Пр4)_было'!L60</f>
        <v>0</v>
      </c>
      <c r="M60" s="186">
        <f>'[4]НМП_на 2025 год (Пр4)_было'!M60</f>
        <v>0</v>
      </c>
      <c r="N60" s="186">
        <f>'[4]НМП_на 2025 год (Пр4)_было'!N60</f>
        <v>0</v>
      </c>
      <c r="O60" s="186">
        <f>'[4]НМП_на 2025 год (Пр4)_было'!O60</f>
        <v>0</v>
      </c>
      <c r="P60" s="186">
        <f>'[4]НМП_на 2025 год (Пр4)_было'!P60</f>
        <v>0</v>
      </c>
      <c r="Q60" s="186">
        <f>'[4]НМП_на 2025 год (Пр4)_было'!Q60</f>
        <v>0</v>
      </c>
      <c r="R60" s="186">
        <f>'[4]НМП_на 2025 год (Пр4)_было'!R60</f>
        <v>0</v>
      </c>
      <c r="S60" s="186">
        <f>'[4]НМП_на 2025 год (Пр4)_было'!S60</f>
        <v>0</v>
      </c>
      <c r="T60" s="217">
        <f t="shared" si="17"/>
        <v>0</v>
      </c>
      <c r="U60" s="186">
        <f>'[4]НМП_на 2025 год (Пр4)_было'!U60</f>
        <v>0</v>
      </c>
      <c r="V60" s="217">
        <f t="shared" si="18"/>
        <v>0</v>
      </c>
      <c r="W60" s="218">
        <f>V60-[5]V_МО____нов!AV70</f>
        <v>0</v>
      </c>
    </row>
    <row r="61" spans="1:23" x14ac:dyDescent="0.3">
      <c r="A61" s="232">
        <v>48</v>
      </c>
      <c r="B61" s="233" t="s">
        <v>95</v>
      </c>
      <c r="C61" s="186">
        <f>'[4]НМП_на 2025 год (Пр4)_было'!C61</f>
        <v>0</v>
      </c>
      <c r="D61" s="186">
        <f>'[4]НМП_на 2025 год (Пр4)_было'!D61</f>
        <v>0</v>
      </c>
      <c r="E61" s="186">
        <f>'[4]НМП_на 2025 год (Пр4)_было'!E61</f>
        <v>0</v>
      </c>
      <c r="F61" s="186">
        <f>'[4]НМП_на 2025 год (Пр4)_было'!F61</f>
        <v>0</v>
      </c>
      <c r="G61" s="186">
        <f>'[4]НМП_на 2025 год (Пр4)_было'!G61</f>
        <v>0</v>
      </c>
      <c r="H61" s="186">
        <f>'[4]НМП_на 2025 год (Пр4)_было'!H61</f>
        <v>0</v>
      </c>
      <c r="I61" s="186">
        <f>'[4]НМП_на 2025 год (Пр4)_было'!I61</f>
        <v>0</v>
      </c>
      <c r="J61" s="186">
        <f>'[4]НМП_на 2025 год (Пр4)_было'!J61</f>
        <v>0</v>
      </c>
      <c r="K61" s="186">
        <f>'[4]НМП_на 2025 год (Пр4)_было'!K61</f>
        <v>0</v>
      </c>
      <c r="L61" s="186">
        <f>'[4]НМП_на 2025 год (Пр4)_было'!L61</f>
        <v>0</v>
      </c>
      <c r="M61" s="186">
        <f>'[4]НМП_на 2025 год (Пр4)_было'!M61</f>
        <v>0</v>
      </c>
      <c r="N61" s="186">
        <f>'[4]НМП_на 2025 год (Пр4)_было'!N61</f>
        <v>0</v>
      </c>
      <c r="O61" s="186">
        <f>'[4]НМП_на 2025 год (Пр4)_было'!O61</f>
        <v>0</v>
      </c>
      <c r="P61" s="186">
        <f>'[4]НМП_на 2025 год (Пр4)_было'!P61</f>
        <v>0</v>
      </c>
      <c r="Q61" s="186">
        <f>'[4]НМП_на 2025 год (Пр4)_было'!Q61</f>
        <v>0</v>
      </c>
      <c r="R61" s="186">
        <f>'[4]НМП_на 2025 год (Пр4)_было'!R61</f>
        <v>0</v>
      </c>
      <c r="S61" s="186">
        <f>'[4]НМП_на 2025 год (Пр4)_было'!S61</f>
        <v>0</v>
      </c>
      <c r="T61" s="217">
        <f t="shared" si="17"/>
        <v>0</v>
      </c>
      <c r="U61" s="186">
        <f>'[4]НМП_на 2025 год (Пр4)_было'!U61</f>
        <v>0</v>
      </c>
      <c r="V61" s="217">
        <f t="shared" si="18"/>
        <v>0</v>
      </c>
      <c r="W61" s="218">
        <f>V61-[5]V_МО____нов!AV71</f>
        <v>0</v>
      </c>
    </row>
    <row r="62" spans="1:23" x14ac:dyDescent="0.3">
      <c r="A62" s="232">
        <v>49</v>
      </c>
      <c r="B62" s="233" t="s">
        <v>96</v>
      </c>
      <c r="C62" s="186">
        <f>'[4]НМП_на 2025 год (Пр4)_было'!C62</f>
        <v>0</v>
      </c>
      <c r="D62" s="186">
        <f>'[4]НМП_на 2025 год (Пр4)_было'!D62</f>
        <v>0</v>
      </c>
      <c r="E62" s="186">
        <f>'[4]НМП_на 2025 год (Пр4)_было'!E62</f>
        <v>0</v>
      </c>
      <c r="F62" s="186">
        <f>'[4]НМП_на 2025 год (Пр4)_было'!F62</f>
        <v>0</v>
      </c>
      <c r="G62" s="186">
        <f>'[4]НМП_на 2025 год (Пр4)_было'!G62</f>
        <v>0</v>
      </c>
      <c r="H62" s="186">
        <f>'[4]НМП_на 2025 год (Пр4)_было'!H62</f>
        <v>0</v>
      </c>
      <c r="I62" s="186">
        <f>'[4]НМП_на 2025 год (Пр4)_было'!I62</f>
        <v>0</v>
      </c>
      <c r="J62" s="186">
        <f>'[4]НМП_на 2025 год (Пр4)_было'!J62</f>
        <v>0</v>
      </c>
      <c r="K62" s="186">
        <f>'[4]НМП_на 2025 год (Пр4)_было'!K62</f>
        <v>0</v>
      </c>
      <c r="L62" s="186">
        <f>'[4]НМП_на 2025 год (Пр4)_было'!L62</f>
        <v>0</v>
      </c>
      <c r="M62" s="186">
        <f>'[4]НМП_на 2025 год (Пр4)_было'!M62</f>
        <v>0</v>
      </c>
      <c r="N62" s="186">
        <f>'[4]НМП_на 2025 год (Пр4)_было'!N62</f>
        <v>0</v>
      </c>
      <c r="O62" s="186">
        <f>'[4]НМП_на 2025 год (Пр4)_было'!O62</f>
        <v>0</v>
      </c>
      <c r="P62" s="186">
        <f>'[4]НМП_на 2025 год (Пр4)_было'!P62</f>
        <v>0</v>
      </c>
      <c r="Q62" s="186">
        <f>'[4]НМП_на 2025 год (Пр4)_было'!Q62</f>
        <v>0</v>
      </c>
      <c r="R62" s="186">
        <f>'[4]НМП_на 2025 год (Пр4)_было'!R62</f>
        <v>0</v>
      </c>
      <c r="S62" s="186">
        <f>'[4]НМП_на 2025 год (Пр4)_было'!S62</f>
        <v>0</v>
      </c>
      <c r="T62" s="217">
        <f t="shared" si="17"/>
        <v>0</v>
      </c>
      <c r="U62" s="186">
        <f>'[4]НМП_на 2025 год (Пр4)_было'!U62</f>
        <v>0</v>
      </c>
      <c r="V62" s="217">
        <f t="shared" si="18"/>
        <v>0</v>
      </c>
      <c r="W62" s="218">
        <f>V62-[5]V_МО____нов!AV72</f>
        <v>0</v>
      </c>
    </row>
    <row r="63" spans="1:23" x14ac:dyDescent="0.3">
      <c r="A63" s="232">
        <v>50</v>
      </c>
      <c r="B63" s="233" t="s">
        <v>97</v>
      </c>
      <c r="C63" s="186">
        <f>'[4]НМП_на 2025 год (Пр4)_было'!C63</f>
        <v>0</v>
      </c>
      <c r="D63" s="186">
        <f>'[4]НМП_на 2025 год (Пр4)_было'!D63</f>
        <v>0</v>
      </c>
      <c r="E63" s="186">
        <f>'[4]НМП_на 2025 год (Пр4)_было'!E63</f>
        <v>0</v>
      </c>
      <c r="F63" s="186">
        <f>'[4]НМП_на 2025 год (Пр4)_было'!F63</f>
        <v>0</v>
      </c>
      <c r="G63" s="186">
        <f>'[4]НМП_на 2025 год (Пр4)_было'!G63</f>
        <v>0</v>
      </c>
      <c r="H63" s="186">
        <f>'[4]НМП_на 2025 год (Пр4)_было'!H63</f>
        <v>0</v>
      </c>
      <c r="I63" s="186">
        <f>'[4]НМП_на 2025 год (Пр4)_было'!I63</f>
        <v>0</v>
      </c>
      <c r="J63" s="186">
        <f>'[4]НМП_на 2025 год (Пр4)_было'!J63</f>
        <v>0</v>
      </c>
      <c r="K63" s="186">
        <f>'[4]НМП_на 2025 год (Пр4)_было'!K63</f>
        <v>0</v>
      </c>
      <c r="L63" s="186">
        <f>'[4]НМП_на 2025 год (Пр4)_было'!L63</f>
        <v>0</v>
      </c>
      <c r="M63" s="186">
        <f>'[4]НМП_на 2025 год (Пр4)_было'!M63</f>
        <v>0</v>
      </c>
      <c r="N63" s="186">
        <f>'[4]НМП_на 2025 год (Пр4)_было'!N63</f>
        <v>0</v>
      </c>
      <c r="O63" s="186">
        <f>'[4]НМП_на 2025 год (Пр4)_было'!O63</f>
        <v>0</v>
      </c>
      <c r="P63" s="186">
        <f>'[4]НМП_на 2025 год (Пр4)_было'!P63</f>
        <v>0</v>
      </c>
      <c r="Q63" s="186">
        <f>'[4]НМП_на 2025 год (Пр4)_было'!Q63</f>
        <v>0</v>
      </c>
      <c r="R63" s="186">
        <f>'[4]НМП_на 2025 год (Пр4)_было'!R63</f>
        <v>0</v>
      </c>
      <c r="S63" s="186">
        <f>'[4]НМП_на 2025 год (Пр4)_было'!S63</f>
        <v>0</v>
      </c>
      <c r="T63" s="217">
        <f t="shared" si="17"/>
        <v>0</v>
      </c>
      <c r="U63" s="186">
        <f>'[4]НМП_на 2025 год (Пр4)_было'!U63</f>
        <v>0</v>
      </c>
      <c r="V63" s="217">
        <f t="shared" si="18"/>
        <v>0</v>
      </c>
      <c r="W63" s="218">
        <f>V63-[5]V_МО____нов!AV73</f>
        <v>0</v>
      </c>
    </row>
    <row r="64" spans="1:23" x14ac:dyDescent="0.3">
      <c r="A64" s="232">
        <v>51</v>
      </c>
      <c r="B64" s="233" t="s">
        <v>98</v>
      </c>
      <c r="C64" s="186">
        <f>'[4]НМП_на 2025 год (Пр4)_было'!C64</f>
        <v>0</v>
      </c>
      <c r="D64" s="186">
        <f>'[4]НМП_на 2025 год (Пр4)_было'!D64</f>
        <v>0</v>
      </c>
      <c r="E64" s="186">
        <f>'[4]НМП_на 2025 год (Пр4)_было'!E64</f>
        <v>0</v>
      </c>
      <c r="F64" s="186">
        <f>'[4]НМП_на 2025 год (Пр4)_было'!F64</f>
        <v>0</v>
      </c>
      <c r="G64" s="186">
        <f>'[4]НМП_на 2025 год (Пр4)_было'!G64</f>
        <v>0</v>
      </c>
      <c r="H64" s="186">
        <f>'[4]НМП_на 2025 год (Пр4)_было'!H64</f>
        <v>0</v>
      </c>
      <c r="I64" s="186">
        <f>'[4]НМП_на 2025 год (Пр4)_было'!I64</f>
        <v>0</v>
      </c>
      <c r="J64" s="186">
        <f>'[4]НМП_на 2025 год (Пр4)_было'!J64</f>
        <v>0</v>
      </c>
      <c r="K64" s="186">
        <f>'[4]НМП_на 2025 год (Пр4)_было'!K64</f>
        <v>0</v>
      </c>
      <c r="L64" s="186">
        <f>'[4]НМП_на 2025 год (Пр4)_было'!L64</f>
        <v>0</v>
      </c>
      <c r="M64" s="186">
        <f>'[4]НМП_на 2025 год (Пр4)_было'!M64</f>
        <v>0</v>
      </c>
      <c r="N64" s="186">
        <f>'[4]НМП_на 2025 год (Пр4)_было'!N64</f>
        <v>0</v>
      </c>
      <c r="O64" s="186">
        <f>'[4]НМП_на 2025 год (Пр4)_было'!O64</f>
        <v>0</v>
      </c>
      <c r="P64" s="186">
        <f>'[4]НМП_на 2025 год (Пр4)_было'!P64</f>
        <v>0</v>
      </c>
      <c r="Q64" s="186">
        <f>'[4]НМП_на 2025 год (Пр4)_было'!Q64</f>
        <v>0</v>
      </c>
      <c r="R64" s="186">
        <f>'[4]НМП_на 2025 год (Пр4)_было'!R64</f>
        <v>0</v>
      </c>
      <c r="S64" s="186">
        <f>'[4]НМП_на 2025 год (Пр4)_было'!S64</f>
        <v>0</v>
      </c>
      <c r="T64" s="217">
        <f t="shared" si="17"/>
        <v>0</v>
      </c>
      <c r="U64" s="186">
        <f>'[4]НМП_на 2025 год (Пр4)_было'!U64</f>
        <v>0</v>
      </c>
      <c r="V64" s="217">
        <f t="shared" si="18"/>
        <v>0</v>
      </c>
      <c r="W64" s="218">
        <f>V64-[5]V_МО____нов!AV74</f>
        <v>0</v>
      </c>
    </row>
    <row r="65" spans="1:23" x14ac:dyDescent="0.3">
      <c r="A65" s="232">
        <v>52</v>
      </c>
      <c r="B65" s="233" t="s">
        <v>99</v>
      </c>
      <c r="C65" s="186">
        <f>'[4]НМП_на 2025 год (Пр4)_было'!C65</f>
        <v>0</v>
      </c>
      <c r="D65" s="186">
        <f>'[4]НМП_на 2025 год (Пр4)_было'!D65</f>
        <v>0</v>
      </c>
      <c r="E65" s="186">
        <f>'[4]НМП_на 2025 год (Пр4)_было'!E65</f>
        <v>0</v>
      </c>
      <c r="F65" s="186">
        <f>'[4]НМП_на 2025 год (Пр4)_было'!F65</f>
        <v>0</v>
      </c>
      <c r="G65" s="186">
        <f>'[4]НМП_на 2025 год (Пр4)_было'!G65</f>
        <v>0</v>
      </c>
      <c r="H65" s="186">
        <f>'[4]НМП_на 2025 год (Пр4)_было'!H65</f>
        <v>0</v>
      </c>
      <c r="I65" s="186">
        <f>'[4]НМП_на 2025 год (Пр4)_было'!I65</f>
        <v>0</v>
      </c>
      <c r="J65" s="186">
        <f>'[4]НМП_на 2025 год (Пр4)_было'!J65</f>
        <v>0</v>
      </c>
      <c r="K65" s="186">
        <f>'[4]НМП_на 2025 год (Пр4)_было'!K65</f>
        <v>0</v>
      </c>
      <c r="L65" s="186">
        <f>'[4]НМП_на 2025 год (Пр4)_было'!L65</f>
        <v>0</v>
      </c>
      <c r="M65" s="186">
        <f>'[4]НМП_на 2025 год (Пр4)_было'!M65</f>
        <v>0</v>
      </c>
      <c r="N65" s="186">
        <f>'[4]НМП_на 2025 год (Пр4)_было'!N65</f>
        <v>0</v>
      </c>
      <c r="O65" s="186">
        <f>'[4]НМП_на 2025 год (Пр4)_было'!O65</f>
        <v>0</v>
      </c>
      <c r="P65" s="186">
        <f>'[4]НМП_на 2025 год (Пр4)_было'!P65</f>
        <v>0</v>
      </c>
      <c r="Q65" s="186">
        <f>'[4]НМП_на 2025 год (Пр4)_было'!Q65</f>
        <v>0</v>
      </c>
      <c r="R65" s="186">
        <f>'[4]НМП_на 2025 год (Пр4)_было'!R65</f>
        <v>0</v>
      </c>
      <c r="S65" s="186">
        <f>'[4]НМП_на 2025 год (Пр4)_было'!S65</f>
        <v>0</v>
      </c>
      <c r="T65" s="217">
        <f t="shared" si="17"/>
        <v>0</v>
      </c>
      <c r="U65" s="186">
        <f>'[4]НМП_на 2025 год (Пр4)_было'!U65</f>
        <v>0</v>
      </c>
      <c r="V65" s="217">
        <f t="shared" si="18"/>
        <v>0</v>
      </c>
      <c r="W65" s="218">
        <f>V65-[5]V_МО____нов!AV75</f>
        <v>0</v>
      </c>
    </row>
    <row r="66" spans="1:23" x14ac:dyDescent="0.3">
      <c r="A66" s="232">
        <v>53</v>
      </c>
      <c r="B66" s="233" t="s">
        <v>100</v>
      </c>
      <c r="C66" s="186">
        <f>'[4]НМП_на 2025 год (Пр4)_было'!C66</f>
        <v>0</v>
      </c>
      <c r="D66" s="186">
        <f>'[4]НМП_на 2025 год (Пр4)_было'!D66</f>
        <v>0</v>
      </c>
      <c r="E66" s="186">
        <f>'[4]НМП_на 2025 год (Пр4)_было'!E66</f>
        <v>0</v>
      </c>
      <c r="F66" s="186">
        <f>'[4]НМП_на 2025 год (Пр4)_было'!F66</f>
        <v>0</v>
      </c>
      <c r="G66" s="186">
        <f>'[4]НМП_на 2025 год (Пр4)_было'!G66</f>
        <v>0</v>
      </c>
      <c r="H66" s="186">
        <f>'[4]НМП_на 2025 год (Пр4)_было'!H66</f>
        <v>0</v>
      </c>
      <c r="I66" s="186">
        <f>'[4]НМП_на 2025 год (Пр4)_было'!I66</f>
        <v>0</v>
      </c>
      <c r="J66" s="186">
        <f>'[4]НМП_на 2025 год (Пр4)_было'!J66</f>
        <v>0</v>
      </c>
      <c r="K66" s="186">
        <f>'[4]НМП_на 2025 год (Пр4)_было'!K66</f>
        <v>0</v>
      </c>
      <c r="L66" s="186">
        <f>'[4]НМП_на 2025 год (Пр4)_было'!L66</f>
        <v>0</v>
      </c>
      <c r="M66" s="186">
        <f>'[4]НМП_на 2025 год (Пр4)_было'!M66</f>
        <v>0</v>
      </c>
      <c r="N66" s="186">
        <f>'[4]НМП_на 2025 год (Пр4)_было'!N66</f>
        <v>0</v>
      </c>
      <c r="O66" s="186">
        <f>'[4]НМП_на 2025 год (Пр4)_было'!O66</f>
        <v>0</v>
      </c>
      <c r="P66" s="186">
        <f>'[4]НМП_на 2025 год (Пр4)_было'!P66</f>
        <v>0</v>
      </c>
      <c r="Q66" s="186">
        <f>'[4]НМП_на 2025 год (Пр4)_было'!Q66</f>
        <v>0</v>
      </c>
      <c r="R66" s="186">
        <f>'[4]НМП_на 2025 год (Пр4)_было'!R66</f>
        <v>0</v>
      </c>
      <c r="S66" s="186">
        <f>'[4]НМП_на 2025 год (Пр4)_было'!S66</f>
        <v>0</v>
      </c>
      <c r="T66" s="217">
        <f t="shared" si="17"/>
        <v>0</v>
      </c>
      <c r="U66" s="186">
        <f>'[4]НМП_на 2025 год (Пр4)_было'!U66</f>
        <v>0</v>
      </c>
      <c r="V66" s="217">
        <f t="shared" si="18"/>
        <v>0</v>
      </c>
      <c r="W66" s="218">
        <f>V66-[5]V_МО____нов!AV76</f>
        <v>0</v>
      </c>
    </row>
    <row r="67" spans="1:23" x14ac:dyDescent="0.3">
      <c r="A67" s="232">
        <v>54</v>
      </c>
      <c r="B67" s="233" t="s">
        <v>101</v>
      </c>
      <c r="C67" s="186">
        <f>'[4]НМП_на 2025 год (Пр4)_было'!C67</f>
        <v>0</v>
      </c>
      <c r="D67" s="186">
        <f>'[4]НМП_на 2025 год (Пр4)_было'!D67</f>
        <v>0</v>
      </c>
      <c r="E67" s="186">
        <f>'[4]НМП_на 2025 год (Пр4)_было'!E67</f>
        <v>0</v>
      </c>
      <c r="F67" s="186">
        <f>'[4]НМП_на 2025 год (Пр4)_было'!F67</f>
        <v>0</v>
      </c>
      <c r="G67" s="186">
        <f>'[4]НМП_на 2025 год (Пр4)_было'!G67</f>
        <v>0</v>
      </c>
      <c r="H67" s="186">
        <f>'[4]НМП_на 2025 год (Пр4)_было'!H67</f>
        <v>0</v>
      </c>
      <c r="I67" s="186">
        <f>'[4]НМП_на 2025 год (Пр4)_было'!I67</f>
        <v>0</v>
      </c>
      <c r="J67" s="186">
        <f>'[4]НМП_на 2025 год (Пр4)_было'!J67</f>
        <v>0</v>
      </c>
      <c r="K67" s="186">
        <f>'[4]НМП_на 2025 год (Пр4)_было'!K67</f>
        <v>0</v>
      </c>
      <c r="L67" s="186">
        <f>'[4]НМП_на 2025 год (Пр4)_было'!L67</f>
        <v>0</v>
      </c>
      <c r="M67" s="186">
        <f>'[4]НМП_на 2025 год (Пр4)_было'!M67</f>
        <v>0</v>
      </c>
      <c r="N67" s="186">
        <f>'[4]НМП_на 2025 год (Пр4)_было'!N67</f>
        <v>0</v>
      </c>
      <c r="O67" s="186">
        <f>'[4]НМП_на 2025 год (Пр4)_было'!O67</f>
        <v>0</v>
      </c>
      <c r="P67" s="186">
        <f>'[4]НМП_на 2025 год (Пр4)_было'!P67</f>
        <v>0</v>
      </c>
      <c r="Q67" s="186">
        <f>'[4]НМП_на 2025 год (Пр4)_было'!Q67</f>
        <v>0</v>
      </c>
      <c r="R67" s="186">
        <f>'[4]НМП_на 2025 год (Пр4)_было'!R67</f>
        <v>0</v>
      </c>
      <c r="S67" s="186">
        <f>'[4]НМП_на 2025 год (Пр4)_было'!S67</f>
        <v>0</v>
      </c>
      <c r="T67" s="217">
        <f t="shared" si="17"/>
        <v>0</v>
      </c>
      <c r="U67" s="186">
        <f>'[4]НМП_на 2025 год (Пр4)_было'!U67</f>
        <v>0</v>
      </c>
      <c r="V67" s="217">
        <f t="shared" si="18"/>
        <v>0</v>
      </c>
      <c r="W67" s="218">
        <f>V67-[5]V_МО____нов!AV77</f>
        <v>0</v>
      </c>
    </row>
    <row r="68" spans="1:23" ht="37.5" x14ac:dyDescent="0.3">
      <c r="A68" s="232">
        <v>55</v>
      </c>
      <c r="B68" s="233" t="s">
        <v>102</v>
      </c>
      <c r="C68" s="186">
        <f>'[4]НМП_на 2025 год (Пр4)_было'!C68</f>
        <v>0</v>
      </c>
      <c r="D68" s="186">
        <f>'[4]НМП_на 2025 год (Пр4)_было'!D68</f>
        <v>0</v>
      </c>
      <c r="E68" s="186">
        <f>'[4]НМП_на 2025 год (Пр4)_было'!E68</f>
        <v>0</v>
      </c>
      <c r="F68" s="186">
        <f>'[4]НМП_на 2025 год (Пр4)_было'!F68</f>
        <v>0</v>
      </c>
      <c r="G68" s="186">
        <f>'[4]НМП_на 2025 год (Пр4)_было'!G68</f>
        <v>0</v>
      </c>
      <c r="H68" s="186">
        <f>'[4]НМП_на 2025 год (Пр4)_было'!H68</f>
        <v>0</v>
      </c>
      <c r="I68" s="186">
        <f>'[4]НМП_на 2025 год (Пр4)_было'!I68</f>
        <v>0</v>
      </c>
      <c r="J68" s="186">
        <f>'[4]НМП_на 2025 год (Пр4)_было'!J68</f>
        <v>0</v>
      </c>
      <c r="K68" s="186">
        <f>'[4]НМП_на 2025 год (Пр4)_было'!K68</f>
        <v>0</v>
      </c>
      <c r="L68" s="186">
        <f>'[4]НМП_на 2025 год (Пр4)_было'!L68</f>
        <v>0</v>
      </c>
      <c r="M68" s="186">
        <f>'[4]НМП_на 2025 год (Пр4)_было'!M68</f>
        <v>0</v>
      </c>
      <c r="N68" s="186">
        <f>'[4]НМП_на 2025 год (Пр4)_было'!N68</f>
        <v>0</v>
      </c>
      <c r="O68" s="186">
        <f>'[4]НМП_на 2025 год (Пр4)_было'!O68</f>
        <v>0</v>
      </c>
      <c r="P68" s="186">
        <f>'[4]НМП_на 2025 год (Пр4)_было'!P68</f>
        <v>0</v>
      </c>
      <c r="Q68" s="186">
        <f>'[4]НМП_на 2025 год (Пр4)_было'!Q68</f>
        <v>0</v>
      </c>
      <c r="R68" s="186">
        <f>'[4]НМП_на 2025 год (Пр4)_было'!R68</f>
        <v>0</v>
      </c>
      <c r="S68" s="186">
        <f>'[4]НМП_на 2025 год (Пр4)_было'!S68</f>
        <v>0</v>
      </c>
      <c r="T68" s="217">
        <f t="shared" si="17"/>
        <v>0</v>
      </c>
      <c r="U68" s="186">
        <f>'[4]НМП_на 2025 год (Пр4)_было'!U68</f>
        <v>0</v>
      </c>
      <c r="V68" s="217">
        <f t="shared" si="18"/>
        <v>0</v>
      </c>
      <c r="W68" s="218">
        <f>V68-[5]V_МО____нов!AV78</f>
        <v>0</v>
      </c>
    </row>
    <row r="69" spans="1:23" x14ac:dyDescent="0.3">
      <c r="A69" s="232">
        <v>56</v>
      </c>
      <c r="B69" s="219" t="s">
        <v>103</v>
      </c>
      <c r="C69" s="186">
        <f>'[4]НМП_на 2025 год (Пр4)_было'!C69</f>
        <v>0</v>
      </c>
      <c r="D69" s="186">
        <f>'[4]НМП_на 2025 год (Пр4)_было'!D69</f>
        <v>0</v>
      </c>
      <c r="E69" s="186">
        <f>'[4]НМП_на 2025 год (Пр4)_было'!E69</f>
        <v>0</v>
      </c>
      <c r="F69" s="186">
        <f>'[4]НМП_на 2025 год (Пр4)_было'!F69</f>
        <v>0</v>
      </c>
      <c r="G69" s="186">
        <f>'[4]НМП_на 2025 год (Пр4)_было'!G69</f>
        <v>0</v>
      </c>
      <c r="H69" s="186">
        <f>'[4]НМП_на 2025 год (Пр4)_было'!H69</f>
        <v>0</v>
      </c>
      <c r="I69" s="186">
        <f>'[4]НМП_на 2025 год (Пр4)_было'!I69</f>
        <v>0</v>
      </c>
      <c r="J69" s="186">
        <f>'[4]НМП_на 2025 год (Пр4)_было'!J69</f>
        <v>199</v>
      </c>
      <c r="K69" s="186">
        <f>'[4]НМП_на 2025 год (Пр4)_было'!K69</f>
        <v>299</v>
      </c>
      <c r="L69" s="186">
        <f>'[4]НМП_на 2025 год (Пр4)_было'!L69</f>
        <v>0</v>
      </c>
      <c r="M69" s="186">
        <f>'[4]НМП_на 2025 год (Пр4)_было'!M69</f>
        <v>0</v>
      </c>
      <c r="N69" s="186">
        <f>'[4]НМП_на 2025 год (Пр4)_было'!N69</f>
        <v>0</v>
      </c>
      <c r="O69" s="186">
        <f>'[4]НМП_на 2025 год (Пр4)_было'!O69</f>
        <v>0</v>
      </c>
      <c r="P69" s="186">
        <f>'[4]НМП_на 2025 год (Пр4)_было'!P69</f>
        <v>0</v>
      </c>
      <c r="Q69" s="186">
        <f>'[4]НМП_на 2025 год (Пр4)_было'!Q69</f>
        <v>0</v>
      </c>
      <c r="R69" s="186">
        <f>'[4]НМП_на 2025 год (Пр4)_было'!R69</f>
        <v>0</v>
      </c>
      <c r="S69" s="186">
        <f>'[4]НМП_на 2025 год (Пр4)_было'!S69</f>
        <v>0</v>
      </c>
      <c r="T69" s="217">
        <f t="shared" si="17"/>
        <v>498</v>
      </c>
      <c r="U69" s="186">
        <f>'[4]НМП_на 2025 год (Пр4)_было'!U69</f>
        <v>0</v>
      </c>
      <c r="V69" s="217">
        <f t="shared" si="18"/>
        <v>498</v>
      </c>
      <c r="W69" s="218">
        <f>V69-[5]V_МО____нов!AV79</f>
        <v>0</v>
      </c>
    </row>
    <row r="70" spans="1:23" x14ac:dyDescent="0.3">
      <c r="A70" s="232">
        <v>57</v>
      </c>
      <c r="B70" s="233" t="s">
        <v>104</v>
      </c>
      <c r="C70" s="186">
        <f>'[4]НМП_на 2025 год (Пр4)_было'!C70</f>
        <v>0</v>
      </c>
      <c r="D70" s="186">
        <f>'[4]НМП_на 2025 год (Пр4)_было'!D70</f>
        <v>0</v>
      </c>
      <c r="E70" s="186">
        <f>'[4]НМП_на 2025 год (Пр4)_было'!E70</f>
        <v>0</v>
      </c>
      <c r="F70" s="186">
        <f>'[4]НМП_на 2025 год (Пр4)_было'!F70</f>
        <v>0</v>
      </c>
      <c r="G70" s="186">
        <f>'[4]НМП_на 2025 год (Пр4)_было'!G70</f>
        <v>0</v>
      </c>
      <c r="H70" s="186">
        <f>'[4]НМП_на 2025 год (Пр4)_было'!H70</f>
        <v>0</v>
      </c>
      <c r="I70" s="186">
        <f>'[4]НМП_на 2025 год (Пр4)_было'!I70</f>
        <v>0</v>
      </c>
      <c r="J70" s="186">
        <f>'[4]НМП_на 2025 год (Пр4)_было'!J70</f>
        <v>0</v>
      </c>
      <c r="K70" s="186">
        <f>'[4]НМП_на 2025 год (Пр4)_было'!K70</f>
        <v>0</v>
      </c>
      <c r="L70" s="186">
        <f>'[4]НМП_на 2025 год (Пр4)_было'!L70</f>
        <v>0</v>
      </c>
      <c r="M70" s="186">
        <f>'[4]НМП_на 2025 год (Пр4)_было'!M70</f>
        <v>0</v>
      </c>
      <c r="N70" s="186">
        <f>'[4]НМП_на 2025 год (Пр4)_было'!N70</f>
        <v>0</v>
      </c>
      <c r="O70" s="186">
        <f>'[4]НМП_на 2025 год (Пр4)_было'!O70</f>
        <v>0</v>
      </c>
      <c r="P70" s="186">
        <f>'[4]НМП_на 2025 год (Пр4)_было'!P70</f>
        <v>0</v>
      </c>
      <c r="Q70" s="186">
        <f>'[4]НМП_на 2025 год (Пр4)_было'!Q70</f>
        <v>0</v>
      </c>
      <c r="R70" s="186">
        <f>'[4]НМП_на 2025 год (Пр4)_было'!R70</f>
        <v>0</v>
      </c>
      <c r="S70" s="186">
        <f>'[4]НМП_на 2025 год (Пр4)_было'!S70</f>
        <v>0</v>
      </c>
      <c r="T70" s="217">
        <f t="shared" si="17"/>
        <v>0</v>
      </c>
      <c r="U70" s="186">
        <f>'[4]НМП_на 2025 год (Пр4)_было'!U70</f>
        <v>0</v>
      </c>
      <c r="V70" s="217">
        <f t="shared" si="18"/>
        <v>0</v>
      </c>
      <c r="W70" s="218">
        <f>V70-[5]V_МО____нов!AV80</f>
        <v>0</v>
      </c>
    </row>
    <row r="71" spans="1:23" x14ac:dyDescent="0.3">
      <c r="A71" s="232">
        <v>58</v>
      </c>
      <c r="B71" s="233" t="s">
        <v>105</v>
      </c>
      <c r="C71" s="186">
        <f>'[4]НМП_на 2025 год (Пр4)_было'!C71</f>
        <v>0</v>
      </c>
      <c r="D71" s="186">
        <f>'[4]НМП_на 2025 год (Пр4)_было'!D71</f>
        <v>0</v>
      </c>
      <c r="E71" s="186">
        <f>'[4]НМП_на 2025 год (Пр4)_было'!E71</f>
        <v>0</v>
      </c>
      <c r="F71" s="186">
        <f>'[4]НМП_на 2025 год (Пр4)_было'!F71</f>
        <v>0</v>
      </c>
      <c r="G71" s="186">
        <f>'[4]НМП_на 2025 год (Пр4)_было'!G71</f>
        <v>0</v>
      </c>
      <c r="H71" s="186">
        <f>'[4]НМП_на 2025 год (Пр4)_было'!H71</f>
        <v>0</v>
      </c>
      <c r="I71" s="186">
        <f>'[4]НМП_на 2025 год (Пр4)_было'!I71</f>
        <v>0</v>
      </c>
      <c r="J71" s="186">
        <f>'[4]НМП_на 2025 год (Пр4)_было'!J71</f>
        <v>0</v>
      </c>
      <c r="K71" s="186">
        <f>'[4]НМП_на 2025 год (Пр4)_было'!K71</f>
        <v>0</v>
      </c>
      <c r="L71" s="186">
        <f>'[4]НМП_на 2025 год (Пр4)_было'!L71</f>
        <v>0</v>
      </c>
      <c r="M71" s="186">
        <f>'[4]НМП_на 2025 год (Пр4)_было'!M71</f>
        <v>0</v>
      </c>
      <c r="N71" s="186">
        <f>'[4]НМП_на 2025 год (Пр4)_было'!N71</f>
        <v>0</v>
      </c>
      <c r="O71" s="186">
        <f>'[4]НМП_на 2025 год (Пр4)_было'!O71</f>
        <v>0</v>
      </c>
      <c r="P71" s="186">
        <f>'[4]НМП_на 2025 год (Пр4)_было'!P71</f>
        <v>0</v>
      </c>
      <c r="Q71" s="186">
        <f>'[4]НМП_на 2025 год (Пр4)_было'!Q71</f>
        <v>0</v>
      </c>
      <c r="R71" s="186">
        <f>'[4]НМП_на 2025 год (Пр4)_было'!R71</f>
        <v>0</v>
      </c>
      <c r="S71" s="186">
        <f>'[4]НМП_на 2025 год (Пр4)_было'!S71</f>
        <v>0</v>
      </c>
      <c r="T71" s="217">
        <f t="shared" si="17"/>
        <v>0</v>
      </c>
      <c r="U71" s="186">
        <f>'[4]НМП_на 2025 год (Пр4)_было'!U71</f>
        <v>0</v>
      </c>
      <c r="V71" s="217">
        <f t="shared" si="18"/>
        <v>0</v>
      </c>
      <c r="W71" s="218">
        <f>V71-[5]V_МО____нов!AV81</f>
        <v>0</v>
      </c>
    </row>
    <row r="72" spans="1:23" x14ac:dyDescent="0.3">
      <c r="A72" s="232">
        <v>59</v>
      </c>
      <c r="B72" s="233" t="s">
        <v>106</v>
      </c>
      <c r="C72" s="186">
        <f>'[4]НМП_на 2025 год (Пр4)_было'!C72</f>
        <v>0</v>
      </c>
      <c r="D72" s="186">
        <f>'[4]НМП_на 2025 год (Пр4)_было'!D72</f>
        <v>0</v>
      </c>
      <c r="E72" s="186">
        <f>'[4]НМП_на 2025 год (Пр4)_было'!E72</f>
        <v>0</v>
      </c>
      <c r="F72" s="186">
        <f>'[4]НМП_на 2025 год (Пр4)_было'!F72</f>
        <v>0</v>
      </c>
      <c r="G72" s="186">
        <f>'[4]НМП_на 2025 год (Пр4)_было'!G72</f>
        <v>0</v>
      </c>
      <c r="H72" s="186">
        <f>'[4]НМП_на 2025 год (Пр4)_было'!H72</f>
        <v>0</v>
      </c>
      <c r="I72" s="186">
        <f>'[4]НМП_на 2025 год (Пр4)_было'!I72</f>
        <v>0</v>
      </c>
      <c r="J72" s="186">
        <f>'[4]НМП_на 2025 год (Пр4)_было'!J72</f>
        <v>0</v>
      </c>
      <c r="K72" s="186">
        <f>'[4]НМП_на 2025 год (Пр4)_было'!K72</f>
        <v>0</v>
      </c>
      <c r="L72" s="186">
        <f>'[4]НМП_на 2025 год (Пр4)_было'!L72</f>
        <v>0</v>
      </c>
      <c r="M72" s="186">
        <f>'[4]НМП_на 2025 год (Пр4)_было'!M72</f>
        <v>0</v>
      </c>
      <c r="N72" s="186">
        <f>'[4]НМП_на 2025 год (Пр4)_было'!N72</f>
        <v>0</v>
      </c>
      <c r="O72" s="186">
        <f>'[4]НМП_на 2025 год (Пр4)_было'!O72</f>
        <v>0</v>
      </c>
      <c r="P72" s="186">
        <f>'[4]НМП_на 2025 год (Пр4)_было'!P72</f>
        <v>0</v>
      </c>
      <c r="Q72" s="186">
        <f>'[4]НМП_на 2025 год (Пр4)_было'!Q72</f>
        <v>0</v>
      </c>
      <c r="R72" s="186">
        <f>'[4]НМП_на 2025 год (Пр4)_было'!R72</f>
        <v>0</v>
      </c>
      <c r="S72" s="186">
        <f>'[4]НМП_на 2025 год (Пр4)_было'!S72</f>
        <v>0</v>
      </c>
      <c r="T72" s="217">
        <f t="shared" si="17"/>
        <v>0</v>
      </c>
      <c r="U72" s="186">
        <f>'[4]НМП_на 2025 год (Пр4)_было'!U72</f>
        <v>0</v>
      </c>
      <c r="V72" s="217">
        <f t="shared" si="18"/>
        <v>0</v>
      </c>
      <c r="W72" s="218">
        <f>V72-[5]V_МО____нов!AV82</f>
        <v>0</v>
      </c>
    </row>
    <row r="73" spans="1:23" x14ac:dyDescent="0.3">
      <c r="A73" s="232">
        <v>60</v>
      </c>
      <c r="B73" s="233" t="s">
        <v>107</v>
      </c>
      <c r="C73" s="186">
        <f>'[4]НМП_на 2025 год (Пр4)_было'!C73</f>
        <v>0</v>
      </c>
      <c r="D73" s="186">
        <f>'[4]НМП_на 2025 год (Пр4)_было'!D73</f>
        <v>0</v>
      </c>
      <c r="E73" s="186">
        <f>'[4]НМП_на 2025 год (Пр4)_было'!E73</f>
        <v>0</v>
      </c>
      <c r="F73" s="186">
        <f>'[4]НМП_на 2025 год (Пр4)_было'!F73</f>
        <v>0</v>
      </c>
      <c r="G73" s="186">
        <f>'[4]НМП_на 2025 год (Пр4)_было'!G73</f>
        <v>0</v>
      </c>
      <c r="H73" s="186">
        <f>'[4]НМП_на 2025 год (Пр4)_было'!H73</f>
        <v>0</v>
      </c>
      <c r="I73" s="186">
        <f>'[4]НМП_на 2025 год (Пр4)_было'!I73</f>
        <v>0</v>
      </c>
      <c r="J73" s="186">
        <f>'[4]НМП_на 2025 год (Пр4)_было'!J73</f>
        <v>0</v>
      </c>
      <c r="K73" s="186">
        <f>'[4]НМП_на 2025 год (Пр4)_было'!K73</f>
        <v>0</v>
      </c>
      <c r="L73" s="186">
        <f>'[4]НМП_на 2025 год (Пр4)_было'!L73</f>
        <v>0</v>
      </c>
      <c r="M73" s="186">
        <f>'[4]НМП_на 2025 год (Пр4)_было'!M73</f>
        <v>0</v>
      </c>
      <c r="N73" s="186">
        <f>'[4]НМП_на 2025 год (Пр4)_было'!N73</f>
        <v>0</v>
      </c>
      <c r="O73" s="186">
        <f>'[4]НМП_на 2025 год (Пр4)_было'!O73</f>
        <v>0</v>
      </c>
      <c r="P73" s="186">
        <f>'[4]НМП_на 2025 год (Пр4)_было'!P73</f>
        <v>0</v>
      </c>
      <c r="Q73" s="186">
        <f>'[4]НМП_на 2025 год (Пр4)_было'!Q73</f>
        <v>0</v>
      </c>
      <c r="R73" s="186">
        <f>'[4]НМП_на 2025 год (Пр4)_было'!R73</f>
        <v>0</v>
      </c>
      <c r="S73" s="186">
        <f>'[4]НМП_на 2025 год (Пр4)_было'!S73</f>
        <v>0</v>
      </c>
      <c r="T73" s="217">
        <f t="shared" si="17"/>
        <v>0</v>
      </c>
      <c r="U73" s="186">
        <f>'[4]НМП_на 2025 год (Пр4)_было'!U73</f>
        <v>0</v>
      </c>
      <c r="V73" s="217">
        <f t="shared" si="18"/>
        <v>0</v>
      </c>
      <c r="W73" s="218">
        <f>V73-[5]V_МО____нов!AV83</f>
        <v>0</v>
      </c>
    </row>
    <row r="74" spans="1:23" x14ac:dyDescent="0.3">
      <c r="A74" s="232">
        <v>61</v>
      </c>
      <c r="B74" s="233" t="s">
        <v>108</v>
      </c>
      <c r="C74" s="186">
        <f>'[4]НМП_на 2025 год (Пр4)_было'!C74</f>
        <v>0</v>
      </c>
      <c r="D74" s="186">
        <f>'[4]НМП_на 2025 год (Пр4)_было'!D74</f>
        <v>0</v>
      </c>
      <c r="E74" s="186">
        <f>'[4]НМП_на 2025 год (Пр4)_было'!E74</f>
        <v>0</v>
      </c>
      <c r="F74" s="186">
        <f>'[4]НМП_на 2025 год (Пр4)_было'!F74</f>
        <v>0</v>
      </c>
      <c r="G74" s="186">
        <f>'[4]НМП_на 2025 год (Пр4)_было'!G74</f>
        <v>0</v>
      </c>
      <c r="H74" s="186">
        <f>'[4]НМП_на 2025 год (Пр4)_было'!H74</f>
        <v>0</v>
      </c>
      <c r="I74" s="186">
        <f>'[4]НМП_на 2025 год (Пр4)_было'!I74</f>
        <v>0</v>
      </c>
      <c r="J74" s="186">
        <f>'[4]НМП_на 2025 год (Пр4)_было'!J74</f>
        <v>0</v>
      </c>
      <c r="K74" s="186">
        <f>'[4]НМП_на 2025 год (Пр4)_было'!K74</f>
        <v>0</v>
      </c>
      <c r="L74" s="186">
        <f>'[4]НМП_на 2025 год (Пр4)_было'!L74</f>
        <v>0</v>
      </c>
      <c r="M74" s="186">
        <f>'[4]НМП_на 2025 год (Пр4)_было'!M74</f>
        <v>0</v>
      </c>
      <c r="N74" s="186">
        <f>'[4]НМП_на 2025 год (Пр4)_было'!N74</f>
        <v>0</v>
      </c>
      <c r="O74" s="186">
        <f>'[4]НМП_на 2025 год (Пр4)_было'!O74</f>
        <v>0</v>
      </c>
      <c r="P74" s="186">
        <f>'[4]НМП_на 2025 год (Пр4)_было'!P74</f>
        <v>0</v>
      </c>
      <c r="Q74" s="186">
        <f>'[4]НМП_на 2025 год (Пр4)_было'!Q74</f>
        <v>0</v>
      </c>
      <c r="R74" s="186">
        <f>'[4]НМП_на 2025 год (Пр4)_было'!R74</f>
        <v>0</v>
      </c>
      <c r="S74" s="186">
        <f>'[4]НМП_на 2025 год (Пр4)_было'!S74</f>
        <v>0</v>
      </c>
      <c r="T74" s="217">
        <f t="shared" si="17"/>
        <v>0</v>
      </c>
      <c r="U74" s="186">
        <f>'[4]НМП_на 2025 год (Пр4)_было'!U74</f>
        <v>0</v>
      </c>
      <c r="V74" s="217">
        <f t="shared" si="18"/>
        <v>0</v>
      </c>
      <c r="W74" s="218">
        <f>V74-[5]V_МО____нов!AV84</f>
        <v>0</v>
      </c>
    </row>
    <row r="75" spans="1:23" x14ac:dyDescent="0.3">
      <c r="A75" s="232">
        <v>62</v>
      </c>
      <c r="B75" s="233" t="s">
        <v>109</v>
      </c>
      <c r="C75" s="186">
        <f>'[4]НМП_на 2025 год (Пр4)_было'!C75</f>
        <v>0</v>
      </c>
      <c r="D75" s="186">
        <f>'[4]НМП_на 2025 год (Пр4)_было'!D75</f>
        <v>0</v>
      </c>
      <c r="E75" s="186">
        <f>'[4]НМП_на 2025 год (Пр4)_было'!E75</f>
        <v>0</v>
      </c>
      <c r="F75" s="186">
        <f>'[4]НМП_на 2025 год (Пр4)_было'!F75</f>
        <v>0</v>
      </c>
      <c r="G75" s="186">
        <f>'[4]НМП_на 2025 год (Пр4)_было'!G75</f>
        <v>0</v>
      </c>
      <c r="H75" s="186">
        <f>'[4]НМП_на 2025 год (Пр4)_было'!H75</f>
        <v>0</v>
      </c>
      <c r="I75" s="186">
        <f>'[4]НМП_на 2025 год (Пр4)_было'!I75</f>
        <v>0</v>
      </c>
      <c r="J75" s="186">
        <f>'[4]НМП_на 2025 год (Пр4)_было'!J75</f>
        <v>0</v>
      </c>
      <c r="K75" s="186">
        <f>'[4]НМП_на 2025 год (Пр4)_было'!K75</f>
        <v>0</v>
      </c>
      <c r="L75" s="186">
        <f>'[4]НМП_на 2025 год (Пр4)_было'!L75</f>
        <v>0</v>
      </c>
      <c r="M75" s="186">
        <f>'[4]НМП_на 2025 год (Пр4)_было'!M75</f>
        <v>0</v>
      </c>
      <c r="N75" s="186">
        <f>'[4]НМП_на 2025 год (Пр4)_было'!N75</f>
        <v>0</v>
      </c>
      <c r="O75" s="186">
        <f>'[4]НМП_на 2025 год (Пр4)_было'!O75</f>
        <v>0</v>
      </c>
      <c r="P75" s="186">
        <f>'[4]НМП_на 2025 год (Пр4)_было'!P75</f>
        <v>0</v>
      </c>
      <c r="Q75" s="186">
        <f>'[4]НМП_на 2025 год (Пр4)_было'!Q75</f>
        <v>0</v>
      </c>
      <c r="R75" s="186">
        <f>'[4]НМП_на 2025 год (Пр4)_было'!R75</f>
        <v>0</v>
      </c>
      <c r="S75" s="186">
        <f>'[4]НМП_на 2025 год (Пр4)_было'!S75</f>
        <v>0</v>
      </c>
      <c r="T75" s="217">
        <f t="shared" si="17"/>
        <v>0</v>
      </c>
      <c r="U75" s="186">
        <f>'[4]НМП_на 2025 год (Пр4)_было'!U75</f>
        <v>0</v>
      </c>
      <c r="V75" s="217">
        <f t="shared" si="18"/>
        <v>0</v>
      </c>
      <c r="W75" s="218">
        <f>V75-[5]V_МО____нов!AV85</f>
        <v>0</v>
      </c>
    </row>
    <row r="76" spans="1:23" x14ac:dyDescent="0.3">
      <c r="A76" s="232">
        <v>63</v>
      </c>
      <c r="B76" s="233" t="s">
        <v>110</v>
      </c>
      <c r="C76" s="186">
        <f>'[4]НМП_на 2025 год (Пр4)_было'!C76</f>
        <v>0</v>
      </c>
      <c r="D76" s="186">
        <f>'[4]НМП_на 2025 год (Пр4)_было'!D76</f>
        <v>0</v>
      </c>
      <c r="E76" s="186">
        <f>'[4]НМП_на 2025 год (Пр4)_было'!E76</f>
        <v>0</v>
      </c>
      <c r="F76" s="186">
        <f>'[4]НМП_на 2025 год (Пр4)_было'!F76</f>
        <v>0</v>
      </c>
      <c r="G76" s="186">
        <f>'[4]НМП_на 2025 год (Пр4)_было'!G76</f>
        <v>0</v>
      </c>
      <c r="H76" s="186">
        <f>'[4]НМП_на 2025 год (Пр4)_было'!H76</f>
        <v>0</v>
      </c>
      <c r="I76" s="186">
        <f>'[4]НМП_на 2025 год (Пр4)_было'!I76</f>
        <v>0</v>
      </c>
      <c r="J76" s="186">
        <f>'[4]НМП_на 2025 год (Пр4)_было'!J76</f>
        <v>0</v>
      </c>
      <c r="K76" s="186">
        <f>'[4]НМП_на 2025 год (Пр4)_было'!K76</f>
        <v>0</v>
      </c>
      <c r="L76" s="186">
        <f>'[4]НМП_на 2025 год (Пр4)_было'!L76</f>
        <v>0</v>
      </c>
      <c r="M76" s="186">
        <f>'[4]НМП_на 2025 год (Пр4)_было'!M76</f>
        <v>0</v>
      </c>
      <c r="N76" s="186">
        <f>'[4]НМП_на 2025 год (Пр4)_было'!N76</f>
        <v>0</v>
      </c>
      <c r="O76" s="186">
        <f>'[4]НМП_на 2025 год (Пр4)_было'!O76</f>
        <v>0</v>
      </c>
      <c r="P76" s="186">
        <f>'[4]НМП_на 2025 год (Пр4)_было'!P76</f>
        <v>0</v>
      </c>
      <c r="Q76" s="186">
        <f>'[4]НМП_на 2025 год (Пр4)_было'!Q76</f>
        <v>0</v>
      </c>
      <c r="R76" s="186">
        <f>'[4]НМП_на 2025 год (Пр4)_было'!R76</f>
        <v>0</v>
      </c>
      <c r="S76" s="186">
        <f>'[4]НМП_на 2025 год (Пр4)_было'!S76</f>
        <v>0</v>
      </c>
      <c r="T76" s="217">
        <f t="shared" si="17"/>
        <v>0</v>
      </c>
      <c r="U76" s="186">
        <f>'[4]НМП_на 2025 год (Пр4)_было'!U76</f>
        <v>0</v>
      </c>
      <c r="V76" s="217">
        <f t="shared" si="18"/>
        <v>0</v>
      </c>
      <c r="W76" s="218">
        <f>V76-[5]V_МО____нов!AV86</f>
        <v>0</v>
      </c>
    </row>
    <row r="77" spans="1:23" ht="19.5" customHeight="1" x14ac:dyDescent="0.3">
      <c r="A77" s="232">
        <v>64</v>
      </c>
      <c r="B77" s="233" t="s">
        <v>111</v>
      </c>
      <c r="C77" s="186">
        <f>'[4]НМП_на 2025 год (Пр4)_было'!C77</f>
        <v>0</v>
      </c>
      <c r="D77" s="186">
        <f>'[4]НМП_на 2025 год (Пр4)_было'!D77</f>
        <v>0</v>
      </c>
      <c r="E77" s="186">
        <f>'[4]НМП_на 2025 год (Пр4)_было'!E77</f>
        <v>0</v>
      </c>
      <c r="F77" s="186">
        <f>'[4]НМП_на 2025 год (Пр4)_было'!F77</f>
        <v>0</v>
      </c>
      <c r="G77" s="186">
        <f>'[4]НМП_на 2025 год (Пр4)_было'!G77</f>
        <v>0</v>
      </c>
      <c r="H77" s="186">
        <f>'[4]НМП_на 2025 год (Пр4)_было'!H77</f>
        <v>0</v>
      </c>
      <c r="I77" s="186">
        <f>'[4]НМП_на 2025 год (Пр4)_было'!I77</f>
        <v>0</v>
      </c>
      <c r="J77" s="186">
        <f>'[4]НМП_на 2025 год (Пр4)_было'!J77</f>
        <v>0</v>
      </c>
      <c r="K77" s="186">
        <f>'[4]НМП_на 2025 год (Пр4)_было'!K77</f>
        <v>0</v>
      </c>
      <c r="L77" s="186">
        <f>'[4]НМП_на 2025 год (Пр4)_было'!L77</f>
        <v>0</v>
      </c>
      <c r="M77" s="186">
        <f>'[4]НМП_на 2025 год (Пр4)_было'!M77</f>
        <v>0</v>
      </c>
      <c r="N77" s="186">
        <f>'[4]НМП_на 2025 год (Пр4)_было'!N77</f>
        <v>0</v>
      </c>
      <c r="O77" s="186">
        <f>'[4]НМП_на 2025 год (Пр4)_было'!O77</f>
        <v>0</v>
      </c>
      <c r="P77" s="186">
        <f>'[4]НМП_на 2025 год (Пр4)_было'!P77</f>
        <v>0</v>
      </c>
      <c r="Q77" s="186">
        <f>'[4]НМП_на 2025 год (Пр4)_было'!Q77</f>
        <v>0</v>
      </c>
      <c r="R77" s="186">
        <f>'[4]НМП_на 2025 год (Пр4)_было'!R77</f>
        <v>0</v>
      </c>
      <c r="S77" s="186">
        <f>'[4]НМП_на 2025 год (Пр4)_было'!S77</f>
        <v>0</v>
      </c>
      <c r="T77" s="217">
        <f t="shared" si="17"/>
        <v>0</v>
      </c>
      <c r="U77" s="186">
        <f>'[4]НМП_на 2025 год (Пр4)_было'!U77</f>
        <v>0</v>
      </c>
      <c r="V77" s="217">
        <f t="shared" si="18"/>
        <v>0</v>
      </c>
      <c r="W77" s="218">
        <f>V77-[5]V_МО____нов!AV87</f>
        <v>0</v>
      </c>
    </row>
    <row r="78" spans="1:23" ht="19.5" customHeight="1" x14ac:dyDescent="0.3">
      <c r="A78" s="232">
        <v>65</v>
      </c>
      <c r="B78" s="233" t="s">
        <v>112</v>
      </c>
      <c r="C78" s="186">
        <f>'[4]НМП_на 2025 год (Пр4)_было'!C78</f>
        <v>0</v>
      </c>
      <c r="D78" s="186">
        <f>'[4]НМП_на 2025 год (Пр4)_было'!D78</f>
        <v>0</v>
      </c>
      <c r="E78" s="186">
        <f>'[4]НМП_на 2025 год (Пр4)_было'!E78</f>
        <v>0</v>
      </c>
      <c r="F78" s="186">
        <f>'[4]НМП_на 2025 год (Пр4)_было'!F78</f>
        <v>0</v>
      </c>
      <c r="G78" s="186">
        <f>'[4]НМП_на 2025 год (Пр4)_было'!G78</f>
        <v>0</v>
      </c>
      <c r="H78" s="186">
        <f>'[4]НМП_на 2025 год (Пр4)_было'!H78</f>
        <v>0</v>
      </c>
      <c r="I78" s="186">
        <f>'[4]НМП_на 2025 год (Пр4)_было'!I78</f>
        <v>0</v>
      </c>
      <c r="J78" s="186">
        <f>'[4]НМП_на 2025 год (Пр4)_было'!J78</f>
        <v>0</v>
      </c>
      <c r="K78" s="186">
        <f>'[4]НМП_на 2025 год (Пр4)_было'!K78</f>
        <v>0</v>
      </c>
      <c r="L78" s="186">
        <f>'[4]НМП_на 2025 год (Пр4)_было'!L78</f>
        <v>0</v>
      </c>
      <c r="M78" s="186">
        <f>'[4]НМП_на 2025 год (Пр4)_было'!M78</f>
        <v>0</v>
      </c>
      <c r="N78" s="186">
        <f>'[4]НМП_на 2025 год (Пр4)_было'!N78</f>
        <v>0</v>
      </c>
      <c r="O78" s="186">
        <f>'[4]НМП_на 2025 год (Пр4)_было'!O78</f>
        <v>0</v>
      </c>
      <c r="P78" s="186">
        <f>'[4]НМП_на 2025 год (Пр4)_было'!P78</f>
        <v>0</v>
      </c>
      <c r="Q78" s="186">
        <f>'[4]НМП_на 2025 год (Пр4)_было'!Q78</f>
        <v>0</v>
      </c>
      <c r="R78" s="186">
        <f>'[4]НМП_на 2025 год (Пр4)_было'!R78</f>
        <v>0</v>
      </c>
      <c r="S78" s="186">
        <f>'[4]НМП_на 2025 год (Пр4)_было'!S78</f>
        <v>0</v>
      </c>
      <c r="T78" s="217">
        <f t="shared" si="17"/>
        <v>0</v>
      </c>
      <c r="U78" s="186">
        <f>'[4]НМП_на 2025 год (Пр4)_было'!U78</f>
        <v>0</v>
      </c>
      <c r="V78" s="217">
        <f t="shared" si="18"/>
        <v>0</v>
      </c>
      <c r="W78" s="218">
        <f>V78-[5]V_МО____нов!AV88</f>
        <v>0</v>
      </c>
    </row>
    <row r="79" spans="1:23" x14ac:dyDescent="0.3">
      <c r="A79" s="232">
        <v>66</v>
      </c>
      <c r="B79" s="234" t="s">
        <v>113</v>
      </c>
      <c r="C79" s="186">
        <f>'[4]НМП_на 2025 год (Пр4)_было'!C79</f>
        <v>0</v>
      </c>
      <c r="D79" s="186">
        <f>'[4]НМП_на 2025 год (Пр4)_было'!D79</f>
        <v>0</v>
      </c>
      <c r="E79" s="186">
        <f>'[4]НМП_на 2025 год (Пр4)_было'!E79</f>
        <v>0</v>
      </c>
      <c r="F79" s="186">
        <f>'[4]НМП_на 2025 год (Пр4)_было'!F79</f>
        <v>0</v>
      </c>
      <c r="G79" s="186">
        <f>'[4]НМП_на 2025 год (Пр4)_было'!G79</f>
        <v>0</v>
      </c>
      <c r="H79" s="186">
        <f>'[4]НМП_на 2025 год (Пр4)_было'!H79</f>
        <v>0</v>
      </c>
      <c r="I79" s="186">
        <f>'[4]НМП_на 2025 год (Пр4)_было'!I79</f>
        <v>0</v>
      </c>
      <c r="J79" s="186">
        <f>'[4]НМП_на 2025 год (Пр4)_было'!J79</f>
        <v>0</v>
      </c>
      <c r="K79" s="186">
        <f>'[4]НМП_на 2025 год (Пр4)_было'!K79</f>
        <v>0</v>
      </c>
      <c r="L79" s="186">
        <f>'[4]НМП_на 2025 год (Пр4)_было'!L79</f>
        <v>0</v>
      </c>
      <c r="M79" s="186">
        <f>'[4]НМП_на 2025 год (Пр4)_было'!M79</f>
        <v>0</v>
      </c>
      <c r="N79" s="186">
        <f>'[4]НМП_на 2025 год (Пр4)_было'!N79</f>
        <v>0</v>
      </c>
      <c r="O79" s="186">
        <f>'[4]НМП_на 2025 год (Пр4)_было'!O79</f>
        <v>0</v>
      </c>
      <c r="P79" s="186">
        <f>'[4]НМП_на 2025 год (Пр4)_было'!P79</f>
        <v>0</v>
      </c>
      <c r="Q79" s="186">
        <f>'[4]НМП_на 2025 год (Пр4)_было'!Q79</f>
        <v>0</v>
      </c>
      <c r="R79" s="186">
        <f>'[4]НМП_на 2025 год (Пр4)_было'!R79</f>
        <v>0</v>
      </c>
      <c r="S79" s="186">
        <f>'[4]НМП_на 2025 год (Пр4)_было'!S79</f>
        <v>0</v>
      </c>
      <c r="T79" s="217">
        <f t="shared" si="17"/>
        <v>0</v>
      </c>
      <c r="U79" s="186">
        <f>'[4]НМП_на 2025 год (Пр4)_было'!U79</f>
        <v>0</v>
      </c>
      <c r="V79" s="217">
        <f t="shared" si="18"/>
        <v>0</v>
      </c>
      <c r="W79" s="218">
        <f>V79-[5]V_МО____нов!AV89</f>
        <v>0</v>
      </c>
    </row>
    <row r="80" spans="1:23" x14ac:dyDescent="0.3">
      <c r="A80" s="232">
        <v>67</v>
      </c>
      <c r="B80" s="234" t="s">
        <v>114</v>
      </c>
      <c r="C80" s="186">
        <f>'[4]НМП_на 2025 год (Пр4)_было'!C80</f>
        <v>0</v>
      </c>
      <c r="D80" s="186">
        <f>'[4]НМП_на 2025 год (Пр4)_было'!D80</f>
        <v>0</v>
      </c>
      <c r="E80" s="186">
        <f>'[4]НМП_на 2025 год (Пр4)_было'!E80</f>
        <v>0</v>
      </c>
      <c r="F80" s="186">
        <f>'[4]НМП_на 2025 год (Пр4)_было'!F80</f>
        <v>0</v>
      </c>
      <c r="G80" s="186">
        <f>'[4]НМП_на 2025 год (Пр4)_было'!G80</f>
        <v>0</v>
      </c>
      <c r="H80" s="186">
        <f>'[4]НМП_на 2025 год (Пр4)_было'!H80</f>
        <v>0</v>
      </c>
      <c r="I80" s="186">
        <f>'[4]НМП_на 2025 год (Пр4)_было'!I80</f>
        <v>0</v>
      </c>
      <c r="J80" s="186">
        <f>'[4]НМП_на 2025 год (Пр4)_было'!J80</f>
        <v>0</v>
      </c>
      <c r="K80" s="186">
        <f>'[4]НМП_на 2025 год (Пр4)_было'!K80</f>
        <v>0</v>
      </c>
      <c r="L80" s="186">
        <f>'[4]НМП_на 2025 год (Пр4)_было'!L80</f>
        <v>0</v>
      </c>
      <c r="M80" s="186">
        <f>'[4]НМП_на 2025 год (Пр4)_было'!M80</f>
        <v>0</v>
      </c>
      <c r="N80" s="186">
        <f>'[4]НМП_на 2025 год (Пр4)_было'!N80</f>
        <v>0</v>
      </c>
      <c r="O80" s="186">
        <f>'[4]НМП_на 2025 год (Пр4)_было'!O80</f>
        <v>0</v>
      </c>
      <c r="P80" s="186">
        <f>'[4]НМП_на 2025 год (Пр4)_было'!P80</f>
        <v>0</v>
      </c>
      <c r="Q80" s="186">
        <f>'[4]НМП_на 2025 год (Пр4)_было'!Q80</f>
        <v>0</v>
      </c>
      <c r="R80" s="186">
        <f>'[4]НМП_на 2025 год (Пр4)_было'!R80</f>
        <v>0</v>
      </c>
      <c r="S80" s="186">
        <f>'[4]НМП_на 2025 год (Пр4)_было'!S80</f>
        <v>0</v>
      </c>
      <c r="T80" s="217">
        <f t="shared" si="17"/>
        <v>0</v>
      </c>
      <c r="U80" s="186">
        <f>'[4]НМП_на 2025 год (Пр4)_было'!U80</f>
        <v>0</v>
      </c>
      <c r="V80" s="217">
        <f t="shared" si="18"/>
        <v>0</v>
      </c>
      <c r="W80" s="218">
        <f>V80-[5]V_МО____нов!AV90</f>
        <v>0</v>
      </c>
    </row>
    <row r="81" spans="1:23" x14ac:dyDescent="0.3">
      <c r="A81" s="232">
        <v>68</v>
      </c>
      <c r="B81" s="234" t="s">
        <v>115</v>
      </c>
      <c r="C81" s="186">
        <f>'[4]НМП_на 2025 год (Пр4)_было'!C81</f>
        <v>0</v>
      </c>
      <c r="D81" s="186">
        <f>'[4]НМП_на 2025 год (Пр4)_было'!D81</f>
        <v>0</v>
      </c>
      <c r="E81" s="186">
        <f>'[4]НМП_на 2025 год (Пр4)_было'!E81</f>
        <v>0</v>
      </c>
      <c r="F81" s="186">
        <f>'[4]НМП_на 2025 год (Пр4)_было'!F81</f>
        <v>0</v>
      </c>
      <c r="G81" s="186">
        <f>'[4]НМП_на 2025 год (Пр4)_было'!G81</f>
        <v>0</v>
      </c>
      <c r="H81" s="186">
        <f>'[4]НМП_на 2025 год (Пр4)_было'!H81</f>
        <v>0</v>
      </c>
      <c r="I81" s="186">
        <f>'[4]НМП_на 2025 год (Пр4)_было'!I81</f>
        <v>0</v>
      </c>
      <c r="J81" s="186">
        <f>'[4]НМП_на 2025 год (Пр4)_было'!J81</f>
        <v>0</v>
      </c>
      <c r="K81" s="186">
        <f>'[4]НМП_на 2025 год (Пр4)_было'!K81</f>
        <v>0</v>
      </c>
      <c r="L81" s="186">
        <f>'[4]НМП_на 2025 год (Пр4)_было'!L81</f>
        <v>0</v>
      </c>
      <c r="M81" s="186">
        <f>'[4]НМП_на 2025 год (Пр4)_было'!M81</f>
        <v>0</v>
      </c>
      <c r="N81" s="186">
        <f>'[4]НМП_на 2025 год (Пр4)_было'!N81</f>
        <v>0</v>
      </c>
      <c r="O81" s="186">
        <f>'[4]НМП_на 2025 год (Пр4)_было'!O81</f>
        <v>0</v>
      </c>
      <c r="P81" s="186">
        <f>'[4]НМП_на 2025 год (Пр4)_было'!P81</f>
        <v>0</v>
      </c>
      <c r="Q81" s="186">
        <f>'[4]НМП_на 2025 год (Пр4)_было'!Q81</f>
        <v>0</v>
      </c>
      <c r="R81" s="186">
        <f>'[4]НМП_на 2025 год (Пр4)_было'!R81</f>
        <v>0</v>
      </c>
      <c r="S81" s="186">
        <f>'[4]НМП_на 2025 год (Пр4)_было'!S81</f>
        <v>0</v>
      </c>
      <c r="T81" s="217">
        <f t="shared" si="17"/>
        <v>0</v>
      </c>
      <c r="U81" s="186">
        <f>'[4]НМП_на 2025 год (Пр4)_было'!U81</f>
        <v>0</v>
      </c>
      <c r="V81" s="217">
        <f t="shared" si="18"/>
        <v>0</v>
      </c>
      <c r="W81" s="218">
        <f>V81-[5]V_МО____нов!AV91</f>
        <v>0</v>
      </c>
    </row>
    <row r="82" spans="1:23" s="235" customFormat="1" x14ac:dyDescent="0.3">
      <c r="A82" s="232">
        <v>69</v>
      </c>
      <c r="B82" s="234" t="s">
        <v>116</v>
      </c>
      <c r="C82" s="186">
        <f>'[4]НМП_на 2025 год (Пр4)_было'!C82</f>
        <v>0</v>
      </c>
      <c r="D82" s="186">
        <f>'[4]НМП_на 2025 год (Пр4)_было'!D82</f>
        <v>0</v>
      </c>
      <c r="E82" s="186">
        <f>'[4]НМП_на 2025 год (Пр4)_было'!E82</f>
        <v>0</v>
      </c>
      <c r="F82" s="186">
        <f>'[4]НМП_на 2025 год (Пр4)_было'!F82</f>
        <v>0</v>
      </c>
      <c r="G82" s="186">
        <f>'[4]НМП_на 2025 год (Пр4)_было'!G82</f>
        <v>0</v>
      </c>
      <c r="H82" s="186">
        <f>'[4]НМП_на 2025 год (Пр4)_было'!H82</f>
        <v>0</v>
      </c>
      <c r="I82" s="186">
        <f>'[4]НМП_на 2025 год (Пр4)_было'!I82</f>
        <v>0</v>
      </c>
      <c r="J82" s="186">
        <f>'[4]НМП_на 2025 год (Пр4)_было'!J82</f>
        <v>0</v>
      </c>
      <c r="K82" s="186">
        <f>'[4]НМП_на 2025 год (Пр4)_было'!K82</f>
        <v>0</v>
      </c>
      <c r="L82" s="186">
        <f>'[4]НМП_на 2025 год (Пр4)_было'!L82</f>
        <v>0</v>
      </c>
      <c r="M82" s="186">
        <f>'[4]НМП_на 2025 год (Пр4)_было'!M82</f>
        <v>0</v>
      </c>
      <c r="N82" s="186">
        <f>'[4]НМП_на 2025 год (Пр4)_было'!N82</f>
        <v>0</v>
      </c>
      <c r="O82" s="186">
        <f>'[4]НМП_на 2025 год (Пр4)_было'!O82</f>
        <v>0</v>
      </c>
      <c r="P82" s="186">
        <f>'[4]НМП_на 2025 год (Пр4)_было'!P82</f>
        <v>0</v>
      </c>
      <c r="Q82" s="186">
        <f>'[4]НМП_на 2025 год (Пр4)_было'!Q82</f>
        <v>0</v>
      </c>
      <c r="R82" s="186">
        <f>'[4]НМП_на 2025 год (Пр4)_было'!R82</f>
        <v>0</v>
      </c>
      <c r="S82" s="186">
        <f>'[4]НМП_на 2025 год (Пр4)_было'!S82</f>
        <v>0</v>
      </c>
      <c r="T82" s="217">
        <f t="shared" si="17"/>
        <v>0</v>
      </c>
      <c r="U82" s="186">
        <f>'[4]НМП_на 2025 год (Пр4)_было'!U82</f>
        <v>0</v>
      </c>
      <c r="V82" s="217">
        <f t="shared" si="18"/>
        <v>0</v>
      </c>
      <c r="W82" s="218">
        <f>V82-[5]V_МО____нов!AV92</f>
        <v>0</v>
      </c>
    </row>
    <row r="83" spans="1:23" x14ac:dyDescent="0.3">
      <c r="A83" s="232">
        <v>70</v>
      </c>
      <c r="B83" s="234" t="s">
        <v>117</v>
      </c>
      <c r="C83" s="186">
        <f>'[4]НМП_на 2025 год (Пр4)_было'!C83</f>
        <v>0</v>
      </c>
      <c r="D83" s="186">
        <f>'[4]НМП_на 2025 год (Пр4)_было'!D83</f>
        <v>0</v>
      </c>
      <c r="E83" s="186">
        <f>'[4]НМП_на 2025 год (Пр4)_было'!E83</f>
        <v>0</v>
      </c>
      <c r="F83" s="186">
        <f>'[4]НМП_на 2025 год (Пр4)_было'!F83</f>
        <v>0</v>
      </c>
      <c r="G83" s="186">
        <f>'[4]НМП_на 2025 год (Пр4)_было'!G83</f>
        <v>0</v>
      </c>
      <c r="H83" s="186">
        <f>'[4]НМП_на 2025 год (Пр4)_было'!H83</f>
        <v>0</v>
      </c>
      <c r="I83" s="186">
        <f>'[4]НМП_на 2025 год (Пр4)_было'!I83</f>
        <v>0</v>
      </c>
      <c r="J83" s="186">
        <f>'[4]НМП_на 2025 год (Пр4)_было'!J83</f>
        <v>0</v>
      </c>
      <c r="K83" s="186">
        <f>'[4]НМП_на 2025 год (Пр4)_было'!K83</f>
        <v>0</v>
      </c>
      <c r="L83" s="186">
        <f>'[4]НМП_на 2025 год (Пр4)_было'!L83</f>
        <v>0</v>
      </c>
      <c r="M83" s="186">
        <f>'[4]НМП_на 2025 год (Пр4)_было'!M83</f>
        <v>0</v>
      </c>
      <c r="N83" s="186">
        <f>'[4]НМП_на 2025 год (Пр4)_было'!N83</f>
        <v>0</v>
      </c>
      <c r="O83" s="186">
        <f>'[4]НМП_на 2025 год (Пр4)_было'!O83</f>
        <v>0</v>
      </c>
      <c r="P83" s="186">
        <f>'[4]НМП_на 2025 год (Пр4)_было'!P83</f>
        <v>0</v>
      </c>
      <c r="Q83" s="186">
        <f>'[4]НМП_на 2025 год (Пр4)_было'!Q83</f>
        <v>0</v>
      </c>
      <c r="R83" s="186">
        <f>'[4]НМП_на 2025 год (Пр4)_было'!R83</f>
        <v>0</v>
      </c>
      <c r="S83" s="186">
        <f>'[4]НМП_на 2025 год (Пр4)_было'!S83</f>
        <v>0</v>
      </c>
      <c r="T83" s="217">
        <f t="shared" si="17"/>
        <v>0</v>
      </c>
      <c r="U83" s="186">
        <f>'[4]НМП_на 2025 год (Пр4)_было'!U83</f>
        <v>0</v>
      </c>
      <c r="V83" s="217">
        <f t="shared" si="18"/>
        <v>0</v>
      </c>
      <c r="W83" s="218">
        <f>V83-[5]V_МО____нов!AV93</f>
        <v>0</v>
      </c>
    </row>
    <row r="84" spans="1:23" ht="13.5" customHeight="1" x14ac:dyDescent="0.3">
      <c r="A84" s="232">
        <v>71</v>
      </c>
      <c r="B84" s="234" t="s">
        <v>118</v>
      </c>
      <c r="C84" s="186">
        <f>'[4]НМП_на 2025 год (Пр4)_было'!C84</f>
        <v>0</v>
      </c>
      <c r="D84" s="186">
        <f>'[4]НМП_на 2025 год (Пр4)_было'!D84</f>
        <v>0</v>
      </c>
      <c r="E84" s="186">
        <f>'[4]НМП_на 2025 год (Пр4)_было'!E84</f>
        <v>0</v>
      </c>
      <c r="F84" s="186">
        <f>'[4]НМП_на 2025 год (Пр4)_было'!F84</f>
        <v>0</v>
      </c>
      <c r="G84" s="186">
        <f>'[4]НМП_на 2025 год (Пр4)_было'!G84</f>
        <v>0</v>
      </c>
      <c r="H84" s="186">
        <f>'[4]НМП_на 2025 год (Пр4)_было'!H84</f>
        <v>0</v>
      </c>
      <c r="I84" s="186">
        <f>'[4]НМП_на 2025 год (Пр4)_было'!I84</f>
        <v>0</v>
      </c>
      <c r="J84" s="186">
        <f>'[4]НМП_на 2025 год (Пр4)_было'!J84</f>
        <v>0</v>
      </c>
      <c r="K84" s="186">
        <f>'[4]НМП_на 2025 год (Пр4)_было'!K84</f>
        <v>0</v>
      </c>
      <c r="L84" s="186">
        <f>'[4]НМП_на 2025 год (Пр4)_было'!L84</f>
        <v>0</v>
      </c>
      <c r="M84" s="186">
        <f>'[4]НМП_на 2025 год (Пр4)_было'!M84</f>
        <v>0</v>
      </c>
      <c r="N84" s="186">
        <f>'[4]НМП_на 2025 год (Пр4)_было'!N84</f>
        <v>0</v>
      </c>
      <c r="O84" s="186">
        <f>'[4]НМП_на 2025 год (Пр4)_было'!O84</f>
        <v>0</v>
      </c>
      <c r="P84" s="186">
        <f>'[4]НМП_на 2025 год (Пр4)_было'!P84</f>
        <v>0</v>
      </c>
      <c r="Q84" s="186">
        <f>'[4]НМП_на 2025 год (Пр4)_было'!Q84</f>
        <v>0</v>
      </c>
      <c r="R84" s="186">
        <f>'[4]НМП_на 2025 год (Пр4)_было'!R84</f>
        <v>0</v>
      </c>
      <c r="S84" s="186">
        <f>'[4]НМП_на 2025 год (Пр4)_было'!S84</f>
        <v>0</v>
      </c>
      <c r="T84" s="217">
        <f t="shared" si="17"/>
        <v>0</v>
      </c>
      <c r="U84" s="186">
        <f>'[4]НМП_на 2025 год (Пр4)_было'!U84</f>
        <v>0</v>
      </c>
      <c r="V84" s="217">
        <f t="shared" si="18"/>
        <v>0</v>
      </c>
      <c r="W84" s="218">
        <f>V84-[5]V_МО____нов!AV94</f>
        <v>0</v>
      </c>
    </row>
    <row r="85" spans="1:23" x14ac:dyDescent="0.3">
      <c r="A85" s="232">
        <v>72</v>
      </c>
      <c r="B85" s="233" t="s">
        <v>119</v>
      </c>
      <c r="C85" s="186">
        <f>'[4]НМП_на 2025 год (Пр4)_было'!C85</f>
        <v>0</v>
      </c>
      <c r="D85" s="186">
        <f>'[4]НМП_на 2025 год (Пр4)_было'!D85</f>
        <v>0</v>
      </c>
      <c r="E85" s="186">
        <f>'[4]НМП_на 2025 год (Пр4)_было'!E85</f>
        <v>0</v>
      </c>
      <c r="F85" s="186">
        <f>'[4]НМП_на 2025 год (Пр4)_было'!F85</f>
        <v>0</v>
      </c>
      <c r="G85" s="186">
        <f>'[4]НМП_на 2025 год (Пр4)_было'!G85</f>
        <v>0</v>
      </c>
      <c r="H85" s="186">
        <f>'[4]НМП_на 2025 год (Пр4)_было'!H85</f>
        <v>0</v>
      </c>
      <c r="I85" s="186">
        <f>'[4]НМП_на 2025 год (Пр4)_было'!I85</f>
        <v>0</v>
      </c>
      <c r="J85" s="186">
        <f>'[4]НМП_на 2025 год (Пр4)_было'!J85</f>
        <v>0</v>
      </c>
      <c r="K85" s="186">
        <f>'[4]НМП_на 2025 год (Пр4)_было'!K85</f>
        <v>0</v>
      </c>
      <c r="L85" s="186">
        <f>'[4]НМП_на 2025 год (Пр4)_было'!L85</f>
        <v>0</v>
      </c>
      <c r="M85" s="186">
        <f>'[4]НМП_на 2025 год (Пр4)_было'!M85</f>
        <v>0</v>
      </c>
      <c r="N85" s="186">
        <f>'[4]НМП_на 2025 год (Пр4)_было'!N85</f>
        <v>0</v>
      </c>
      <c r="O85" s="186">
        <f>'[4]НМП_на 2025 год (Пр4)_было'!O85</f>
        <v>0</v>
      </c>
      <c r="P85" s="186">
        <f>'[4]НМП_на 2025 год (Пр4)_было'!P85</f>
        <v>0</v>
      </c>
      <c r="Q85" s="186">
        <f>'[4]НМП_на 2025 год (Пр4)_было'!Q85</f>
        <v>0</v>
      </c>
      <c r="R85" s="186">
        <f>'[4]НМП_на 2025 год (Пр4)_было'!R85</f>
        <v>0</v>
      </c>
      <c r="S85" s="186">
        <f>'[4]НМП_на 2025 год (Пр4)_было'!S85</f>
        <v>0</v>
      </c>
      <c r="T85" s="217">
        <f t="shared" si="17"/>
        <v>0</v>
      </c>
      <c r="U85" s="186">
        <f>'[4]НМП_на 2025 год (Пр4)_было'!U85</f>
        <v>0</v>
      </c>
      <c r="V85" s="217">
        <f t="shared" si="18"/>
        <v>0</v>
      </c>
      <c r="W85" s="218">
        <f>V85-[5]V_МО____нов!AV95</f>
        <v>0</v>
      </c>
    </row>
    <row r="86" spans="1:23" x14ac:dyDescent="0.3">
      <c r="A86" s="232">
        <v>73</v>
      </c>
      <c r="B86" s="233" t="s">
        <v>120</v>
      </c>
      <c r="C86" s="186">
        <f>'[4]НМП_на 2025 год (Пр4)_было'!C86</f>
        <v>0</v>
      </c>
      <c r="D86" s="186">
        <f>'[4]НМП_на 2025 год (Пр4)_было'!D86</f>
        <v>0</v>
      </c>
      <c r="E86" s="186">
        <f>'[4]НМП_на 2025 год (Пр4)_было'!E86</f>
        <v>0</v>
      </c>
      <c r="F86" s="186">
        <f>'[4]НМП_на 2025 год (Пр4)_было'!F86</f>
        <v>0</v>
      </c>
      <c r="G86" s="186">
        <f>'[4]НМП_на 2025 год (Пр4)_было'!G86</f>
        <v>0</v>
      </c>
      <c r="H86" s="186">
        <f>'[4]НМП_на 2025 год (Пр4)_было'!H86</f>
        <v>0</v>
      </c>
      <c r="I86" s="186">
        <f>'[4]НМП_на 2025 год (Пр4)_было'!I86</f>
        <v>0</v>
      </c>
      <c r="J86" s="186">
        <f>'[4]НМП_на 2025 год (Пр4)_было'!J86</f>
        <v>0</v>
      </c>
      <c r="K86" s="186">
        <f>'[4]НМП_на 2025 год (Пр4)_было'!K86</f>
        <v>0</v>
      </c>
      <c r="L86" s="186">
        <f>'[4]НМП_на 2025 год (Пр4)_было'!L86</f>
        <v>0</v>
      </c>
      <c r="M86" s="186">
        <f>'[4]НМП_на 2025 год (Пр4)_было'!M86</f>
        <v>0</v>
      </c>
      <c r="N86" s="186">
        <f>'[4]НМП_на 2025 год (Пр4)_было'!N86</f>
        <v>0</v>
      </c>
      <c r="O86" s="186">
        <f>'[4]НМП_на 2025 год (Пр4)_было'!O86</f>
        <v>0</v>
      </c>
      <c r="P86" s="186">
        <f>'[4]НМП_на 2025 год (Пр4)_было'!P86</f>
        <v>0</v>
      </c>
      <c r="Q86" s="186">
        <f>'[4]НМП_на 2025 год (Пр4)_было'!Q86</f>
        <v>0</v>
      </c>
      <c r="R86" s="186">
        <f>'[4]НМП_на 2025 год (Пр4)_было'!R86</f>
        <v>0</v>
      </c>
      <c r="S86" s="186">
        <f>'[4]НМП_на 2025 год (Пр4)_было'!S86</f>
        <v>0</v>
      </c>
      <c r="T86" s="217">
        <f t="shared" si="17"/>
        <v>0</v>
      </c>
      <c r="U86" s="186">
        <f>'[4]НМП_на 2025 год (Пр4)_было'!U86</f>
        <v>0</v>
      </c>
      <c r="V86" s="217">
        <f t="shared" si="18"/>
        <v>0</v>
      </c>
      <c r="W86" s="218">
        <f>V86-[5]V_МО____нов!AV96</f>
        <v>0</v>
      </c>
    </row>
    <row r="87" spans="1:23" x14ac:dyDescent="0.3">
      <c r="A87" s="232">
        <v>74</v>
      </c>
      <c r="B87" s="233" t="s">
        <v>121</v>
      </c>
      <c r="C87" s="186">
        <f>'[4]НМП_на 2025 год (Пр4)_было'!C87</f>
        <v>0</v>
      </c>
      <c r="D87" s="186">
        <f>'[4]НМП_на 2025 год (Пр4)_было'!D87</f>
        <v>0</v>
      </c>
      <c r="E87" s="186">
        <f>'[4]НМП_на 2025 год (Пр4)_было'!E87</f>
        <v>0</v>
      </c>
      <c r="F87" s="186">
        <f>'[4]НМП_на 2025 год (Пр4)_было'!F87</f>
        <v>0</v>
      </c>
      <c r="G87" s="186">
        <f>'[4]НМП_на 2025 год (Пр4)_было'!G87</f>
        <v>0</v>
      </c>
      <c r="H87" s="186">
        <f>'[4]НМП_на 2025 год (Пр4)_было'!H87</f>
        <v>0</v>
      </c>
      <c r="I87" s="186">
        <f>'[4]НМП_на 2025 год (Пр4)_было'!I87</f>
        <v>0</v>
      </c>
      <c r="J87" s="186">
        <f>'[4]НМП_на 2025 год (Пр4)_было'!J87</f>
        <v>0</v>
      </c>
      <c r="K87" s="186">
        <f>'[4]НМП_на 2025 год (Пр4)_было'!K87</f>
        <v>0</v>
      </c>
      <c r="L87" s="186">
        <f>'[4]НМП_на 2025 год (Пр4)_было'!L87</f>
        <v>0</v>
      </c>
      <c r="M87" s="186">
        <f>'[4]НМП_на 2025 год (Пр4)_было'!M87</f>
        <v>0</v>
      </c>
      <c r="N87" s="186">
        <f>'[4]НМП_на 2025 год (Пр4)_было'!N87</f>
        <v>0</v>
      </c>
      <c r="O87" s="186">
        <f>'[4]НМП_на 2025 год (Пр4)_было'!O87</f>
        <v>0</v>
      </c>
      <c r="P87" s="186">
        <f>'[4]НМП_на 2025 год (Пр4)_было'!P87</f>
        <v>0</v>
      </c>
      <c r="Q87" s="186">
        <f>'[4]НМП_на 2025 год (Пр4)_было'!Q87</f>
        <v>0</v>
      </c>
      <c r="R87" s="186">
        <f>'[4]НМП_на 2025 год (Пр4)_было'!R87</f>
        <v>0</v>
      </c>
      <c r="S87" s="186">
        <f>'[4]НМП_на 2025 год (Пр4)_было'!S87</f>
        <v>0</v>
      </c>
      <c r="T87" s="217">
        <f t="shared" si="17"/>
        <v>0</v>
      </c>
      <c r="U87" s="186">
        <f>'[4]НМП_на 2025 год (Пр4)_было'!U87</f>
        <v>0</v>
      </c>
      <c r="V87" s="217">
        <f t="shared" si="18"/>
        <v>0</v>
      </c>
      <c r="W87" s="218">
        <f>V87-[5]V_МО____нов!AV97</f>
        <v>0</v>
      </c>
    </row>
    <row r="88" spans="1:23" s="235" customFormat="1" x14ac:dyDescent="0.3">
      <c r="A88" s="232">
        <v>75</v>
      </c>
      <c r="B88" s="233" t="s">
        <v>122</v>
      </c>
      <c r="C88" s="186">
        <f>'[4]НМП_на 2025 год (Пр4)_было'!C88</f>
        <v>0</v>
      </c>
      <c r="D88" s="186">
        <f>'[4]НМП_на 2025 год (Пр4)_было'!D88</f>
        <v>0</v>
      </c>
      <c r="E88" s="186">
        <f>'[4]НМП_на 2025 год (Пр4)_было'!E88</f>
        <v>0</v>
      </c>
      <c r="F88" s="186">
        <f>'[4]НМП_на 2025 год (Пр4)_было'!F88</f>
        <v>0</v>
      </c>
      <c r="G88" s="186">
        <f>'[4]НМП_на 2025 год (Пр4)_было'!G88</f>
        <v>0</v>
      </c>
      <c r="H88" s="186">
        <f>'[4]НМП_на 2025 год (Пр4)_было'!H88</f>
        <v>0</v>
      </c>
      <c r="I88" s="186">
        <f>'[4]НМП_на 2025 год (Пр4)_было'!I88</f>
        <v>0</v>
      </c>
      <c r="J88" s="186">
        <f>'[4]НМП_на 2025 год (Пр4)_было'!J88</f>
        <v>49</v>
      </c>
      <c r="K88" s="186">
        <f>'[4]НМП_на 2025 год (Пр4)_было'!K88</f>
        <v>50</v>
      </c>
      <c r="L88" s="186">
        <f>'[4]НМП_на 2025 год (Пр4)_было'!L88</f>
        <v>0</v>
      </c>
      <c r="M88" s="186">
        <f>'[4]НМП_на 2025 год (Пр4)_было'!M88</f>
        <v>0</v>
      </c>
      <c r="N88" s="186">
        <f>'[4]НМП_на 2025 год (Пр4)_было'!N88</f>
        <v>0</v>
      </c>
      <c r="O88" s="186">
        <f>'[4]НМП_на 2025 год (Пр4)_было'!O88</f>
        <v>0</v>
      </c>
      <c r="P88" s="186">
        <f>'[4]НМП_на 2025 год (Пр4)_было'!P88</f>
        <v>0</v>
      </c>
      <c r="Q88" s="186">
        <f>'[4]НМП_на 2025 год (Пр4)_было'!Q88</f>
        <v>0</v>
      </c>
      <c r="R88" s="186">
        <f>'[4]НМП_на 2025 год (Пр4)_было'!R88</f>
        <v>0</v>
      </c>
      <c r="S88" s="186">
        <f>'[4]НМП_на 2025 год (Пр4)_было'!S88</f>
        <v>0</v>
      </c>
      <c r="T88" s="217">
        <f t="shared" si="17"/>
        <v>99</v>
      </c>
      <c r="U88" s="186">
        <f>'[4]НМП_на 2025 год (Пр4)_было'!U88</f>
        <v>0</v>
      </c>
      <c r="V88" s="217">
        <f t="shared" si="18"/>
        <v>99</v>
      </c>
      <c r="W88" s="218">
        <f>V88-[5]V_МО____нов!AV98</f>
        <v>0</v>
      </c>
    </row>
    <row r="89" spans="1:23" x14ac:dyDescent="0.3">
      <c r="A89" s="232">
        <v>76</v>
      </c>
      <c r="B89" s="233" t="s">
        <v>123</v>
      </c>
      <c r="C89" s="186">
        <f>'[4]НМП_на 2025 год (Пр4)_было'!C89</f>
        <v>0</v>
      </c>
      <c r="D89" s="186">
        <f>'[4]НМП_на 2025 год (Пр4)_было'!D89</f>
        <v>0</v>
      </c>
      <c r="E89" s="186">
        <f>'[4]НМП_на 2025 год (Пр4)_было'!E89</f>
        <v>0</v>
      </c>
      <c r="F89" s="186">
        <f>'[4]НМП_на 2025 год (Пр4)_было'!F89</f>
        <v>0</v>
      </c>
      <c r="G89" s="186">
        <f>'[4]НМП_на 2025 год (Пр4)_было'!G89</f>
        <v>0</v>
      </c>
      <c r="H89" s="186">
        <f>'[4]НМП_на 2025 год (Пр4)_было'!H89</f>
        <v>0</v>
      </c>
      <c r="I89" s="186">
        <f>'[4]НМП_на 2025 год (Пр4)_было'!I89</f>
        <v>0</v>
      </c>
      <c r="J89" s="186">
        <f>'[4]НМП_на 2025 год (Пр4)_было'!J89</f>
        <v>0</v>
      </c>
      <c r="K89" s="186">
        <f>'[4]НМП_на 2025 год (Пр4)_было'!K89</f>
        <v>0</v>
      </c>
      <c r="L89" s="186">
        <f>'[4]НМП_на 2025 год (Пр4)_было'!L89</f>
        <v>0</v>
      </c>
      <c r="M89" s="186">
        <f>'[4]НМП_на 2025 год (Пр4)_было'!M89</f>
        <v>0</v>
      </c>
      <c r="N89" s="186">
        <f>'[4]НМП_на 2025 год (Пр4)_было'!N89</f>
        <v>0</v>
      </c>
      <c r="O89" s="186">
        <f>'[4]НМП_на 2025 год (Пр4)_было'!O89</f>
        <v>0</v>
      </c>
      <c r="P89" s="186">
        <f>'[4]НМП_на 2025 год (Пр4)_было'!P89</f>
        <v>0</v>
      </c>
      <c r="Q89" s="186">
        <f>'[4]НМП_на 2025 год (Пр4)_было'!Q89</f>
        <v>0</v>
      </c>
      <c r="R89" s="186">
        <f>'[4]НМП_на 2025 год (Пр4)_было'!R89</f>
        <v>0</v>
      </c>
      <c r="S89" s="186">
        <f>'[4]НМП_на 2025 год (Пр4)_было'!S89</f>
        <v>0</v>
      </c>
      <c r="T89" s="217">
        <f t="shared" si="17"/>
        <v>0</v>
      </c>
      <c r="U89" s="186">
        <f>'[4]НМП_на 2025 год (Пр4)_было'!U89</f>
        <v>0</v>
      </c>
      <c r="V89" s="217">
        <f t="shared" si="18"/>
        <v>0</v>
      </c>
      <c r="W89" s="218">
        <f>V89-[5]V_МО____нов!AV99</f>
        <v>0</v>
      </c>
    </row>
    <row r="90" spans="1:23" x14ac:dyDescent="0.3">
      <c r="A90" s="232">
        <v>77</v>
      </c>
      <c r="B90" s="233" t="s">
        <v>124</v>
      </c>
      <c r="C90" s="186">
        <f>'[4]НМП_на 2025 год (Пр4)_было'!C90</f>
        <v>0</v>
      </c>
      <c r="D90" s="186">
        <f>'[4]НМП_на 2025 год (Пр4)_было'!D90</f>
        <v>0</v>
      </c>
      <c r="E90" s="186">
        <f>'[4]НМП_на 2025 год (Пр4)_было'!E90</f>
        <v>0</v>
      </c>
      <c r="F90" s="186">
        <f>'[4]НМП_на 2025 год (Пр4)_было'!F90</f>
        <v>0</v>
      </c>
      <c r="G90" s="186">
        <f>'[4]НМП_на 2025 год (Пр4)_было'!G90</f>
        <v>0</v>
      </c>
      <c r="H90" s="186">
        <f>'[4]НМП_на 2025 год (Пр4)_было'!H90</f>
        <v>0</v>
      </c>
      <c r="I90" s="186">
        <f>'[4]НМП_на 2025 год (Пр4)_было'!I90</f>
        <v>0</v>
      </c>
      <c r="J90" s="186">
        <f>'[4]НМП_на 2025 год (Пр4)_было'!J90</f>
        <v>0</v>
      </c>
      <c r="K90" s="186">
        <f>'[4]НМП_на 2025 год (Пр4)_было'!K90</f>
        <v>0</v>
      </c>
      <c r="L90" s="186">
        <f>'[4]НМП_на 2025 год (Пр4)_было'!L90</f>
        <v>0</v>
      </c>
      <c r="M90" s="186">
        <f>'[4]НМП_на 2025 год (Пр4)_было'!M90</f>
        <v>0</v>
      </c>
      <c r="N90" s="186">
        <f>'[4]НМП_на 2025 год (Пр4)_было'!N90</f>
        <v>0</v>
      </c>
      <c r="O90" s="186">
        <f>'[4]НМП_на 2025 год (Пр4)_было'!O90</f>
        <v>0</v>
      </c>
      <c r="P90" s="186">
        <f>'[4]НМП_на 2025 год (Пр4)_было'!P90</f>
        <v>0</v>
      </c>
      <c r="Q90" s="186">
        <f>'[4]НМП_на 2025 год (Пр4)_было'!Q90</f>
        <v>0</v>
      </c>
      <c r="R90" s="186">
        <f>'[4]НМП_на 2025 год (Пр4)_было'!R90</f>
        <v>0</v>
      </c>
      <c r="S90" s="186">
        <f>'[4]НМП_на 2025 год (Пр4)_было'!S90</f>
        <v>0</v>
      </c>
      <c r="T90" s="217">
        <f t="shared" si="17"/>
        <v>0</v>
      </c>
      <c r="U90" s="186">
        <f>'[4]НМП_на 2025 год (Пр4)_было'!U90</f>
        <v>0</v>
      </c>
      <c r="V90" s="217">
        <f t="shared" si="18"/>
        <v>0</v>
      </c>
      <c r="W90" s="218">
        <f>V90-[5]V_МО____нов!AV100</f>
        <v>0</v>
      </c>
    </row>
    <row r="91" spans="1:23" x14ac:dyDescent="0.3">
      <c r="A91" s="232">
        <v>78</v>
      </c>
      <c r="B91" s="233" t="s">
        <v>125</v>
      </c>
      <c r="C91" s="186">
        <f>'[4]НМП_на 2025 год (Пр4)_было'!C91</f>
        <v>0</v>
      </c>
      <c r="D91" s="186">
        <f>'[4]НМП_на 2025 год (Пр4)_было'!D91</f>
        <v>0</v>
      </c>
      <c r="E91" s="186">
        <f>'[4]НМП_на 2025 год (Пр4)_было'!E91</f>
        <v>0</v>
      </c>
      <c r="F91" s="186">
        <f>'[4]НМП_на 2025 год (Пр4)_было'!F91</f>
        <v>0</v>
      </c>
      <c r="G91" s="186">
        <f>'[4]НМП_на 2025 год (Пр4)_было'!G91</f>
        <v>0</v>
      </c>
      <c r="H91" s="186">
        <f>'[4]НМП_на 2025 год (Пр4)_было'!H91</f>
        <v>0</v>
      </c>
      <c r="I91" s="186">
        <f>'[4]НМП_на 2025 год (Пр4)_было'!I91</f>
        <v>0</v>
      </c>
      <c r="J91" s="186">
        <f>'[4]НМП_на 2025 год (Пр4)_было'!J91</f>
        <v>0</v>
      </c>
      <c r="K91" s="186">
        <f>'[4]НМП_на 2025 год (Пр4)_было'!K91</f>
        <v>0</v>
      </c>
      <c r="L91" s="186">
        <f>'[4]НМП_на 2025 год (Пр4)_было'!L91</f>
        <v>0</v>
      </c>
      <c r="M91" s="186">
        <f>'[4]НМП_на 2025 год (Пр4)_было'!M91</f>
        <v>0</v>
      </c>
      <c r="N91" s="186">
        <f>'[4]НМП_на 2025 год (Пр4)_было'!N91</f>
        <v>0</v>
      </c>
      <c r="O91" s="186">
        <f>'[4]НМП_на 2025 год (Пр4)_было'!O91</f>
        <v>0</v>
      </c>
      <c r="P91" s="186">
        <f>'[4]НМП_на 2025 год (Пр4)_было'!P91</f>
        <v>0</v>
      </c>
      <c r="Q91" s="186">
        <f>'[4]НМП_на 2025 год (Пр4)_было'!Q91</f>
        <v>0</v>
      </c>
      <c r="R91" s="186">
        <f>'[4]НМП_на 2025 год (Пр4)_было'!R91</f>
        <v>0</v>
      </c>
      <c r="S91" s="186">
        <f>'[4]НМП_на 2025 год (Пр4)_было'!S91</f>
        <v>0</v>
      </c>
      <c r="T91" s="217">
        <f t="shared" si="17"/>
        <v>0</v>
      </c>
      <c r="U91" s="186">
        <f>'[4]НМП_на 2025 год (Пр4)_было'!U91</f>
        <v>0</v>
      </c>
      <c r="V91" s="217">
        <f t="shared" si="18"/>
        <v>0</v>
      </c>
      <c r="W91" s="218">
        <f>V91-[5]V_МО____нов!AV101</f>
        <v>0</v>
      </c>
    </row>
    <row r="92" spans="1:23" x14ac:dyDescent="0.3">
      <c r="A92" s="236">
        <v>79</v>
      </c>
      <c r="B92" s="237" t="s">
        <v>126</v>
      </c>
      <c r="C92" s="186">
        <f>'[4]НМП_на 2025 год (Пр4)_было'!C92</f>
        <v>0</v>
      </c>
      <c r="D92" s="186">
        <f>'[4]НМП_на 2025 год (Пр4)_было'!D92</f>
        <v>0</v>
      </c>
      <c r="E92" s="186">
        <f>'[4]НМП_на 2025 год (Пр4)_было'!E92</f>
        <v>0</v>
      </c>
      <c r="F92" s="186">
        <f>'[4]НМП_на 2025 год (Пр4)_было'!F92</f>
        <v>0</v>
      </c>
      <c r="G92" s="186">
        <f>'[4]НМП_на 2025 год (Пр4)_было'!G92</f>
        <v>0</v>
      </c>
      <c r="H92" s="186">
        <f>'[4]НМП_на 2025 год (Пр4)_было'!H92</f>
        <v>0</v>
      </c>
      <c r="I92" s="186">
        <f>'[4]НМП_на 2025 год (Пр4)_было'!I92</f>
        <v>0</v>
      </c>
      <c r="J92" s="186">
        <f>'[4]НМП_на 2025 год (Пр4)_было'!J92</f>
        <v>0</v>
      </c>
      <c r="K92" s="186">
        <f>'[4]НМП_на 2025 год (Пр4)_было'!K92</f>
        <v>0</v>
      </c>
      <c r="L92" s="186">
        <f>'[4]НМП_на 2025 год (Пр4)_было'!L92</f>
        <v>0</v>
      </c>
      <c r="M92" s="186">
        <f>'[4]НМП_на 2025 год (Пр4)_было'!M92</f>
        <v>0</v>
      </c>
      <c r="N92" s="186">
        <f>'[4]НМП_на 2025 год (Пр4)_было'!N92</f>
        <v>0</v>
      </c>
      <c r="O92" s="186">
        <f>'[4]НМП_на 2025 год (Пр4)_было'!O92</f>
        <v>0</v>
      </c>
      <c r="P92" s="186">
        <f>'[4]НМП_на 2025 год (Пр4)_было'!P92</f>
        <v>0</v>
      </c>
      <c r="Q92" s="186">
        <f>'[4]НМП_на 2025 год (Пр4)_было'!Q92</f>
        <v>0</v>
      </c>
      <c r="R92" s="186">
        <f>'[4]НМП_на 2025 год (Пр4)_было'!R92</f>
        <v>0</v>
      </c>
      <c r="S92" s="186">
        <f>'[4]НМП_на 2025 год (Пр4)_было'!S92</f>
        <v>0</v>
      </c>
      <c r="T92" s="217">
        <f t="shared" si="17"/>
        <v>0</v>
      </c>
      <c r="U92" s="186">
        <f>'[4]НМП_на 2025 год (Пр4)_было'!U92</f>
        <v>0</v>
      </c>
      <c r="V92" s="217">
        <f t="shared" si="18"/>
        <v>0</v>
      </c>
      <c r="W92" s="218">
        <f>V92-[5]V_МО____нов!AV102</f>
        <v>0</v>
      </c>
    </row>
    <row r="93" spans="1:23" x14ac:dyDescent="0.3">
      <c r="A93" s="238"/>
      <c r="B93" s="221" t="s">
        <v>127</v>
      </c>
      <c r="C93" s="43">
        <f>SUM(C56:C92)</f>
        <v>0</v>
      </c>
      <c r="D93" s="43">
        <f t="shared" ref="D93:V93" si="19">SUM(D56:D92)</f>
        <v>0</v>
      </c>
      <c r="E93" s="43">
        <f t="shared" si="19"/>
        <v>0</v>
      </c>
      <c r="F93" s="43">
        <f t="shared" si="19"/>
        <v>0</v>
      </c>
      <c r="G93" s="43">
        <f t="shared" si="19"/>
        <v>0</v>
      </c>
      <c r="H93" s="43">
        <f t="shared" si="19"/>
        <v>0</v>
      </c>
      <c r="I93" s="43">
        <f t="shared" si="19"/>
        <v>0</v>
      </c>
      <c r="J93" s="43">
        <f t="shared" si="19"/>
        <v>248</v>
      </c>
      <c r="K93" s="43">
        <f t="shared" si="19"/>
        <v>8301</v>
      </c>
      <c r="L93" s="43">
        <f t="shared" si="19"/>
        <v>0</v>
      </c>
      <c r="M93" s="43">
        <f t="shared" si="19"/>
        <v>0</v>
      </c>
      <c r="N93" s="43">
        <f t="shared" si="19"/>
        <v>0</v>
      </c>
      <c r="O93" s="43">
        <f t="shared" si="19"/>
        <v>0</v>
      </c>
      <c r="P93" s="43">
        <f t="shared" si="19"/>
        <v>0</v>
      </c>
      <c r="Q93" s="43">
        <f t="shared" si="19"/>
        <v>0</v>
      </c>
      <c r="R93" s="43">
        <f t="shared" si="19"/>
        <v>0</v>
      </c>
      <c r="S93" s="43">
        <f t="shared" si="19"/>
        <v>0</v>
      </c>
      <c r="T93" s="43">
        <f t="shared" si="19"/>
        <v>8549</v>
      </c>
      <c r="U93" s="43">
        <f>SUM(U56:U92)</f>
        <v>0</v>
      </c>
      <c r="V93" s="43">
        <f t="shared" si="19"/>
        <v>8549</v>
      </c>
      <c r="W93" s="218">
        <f>V93-[5]V_МО____нов!AV103</f>
        <v>0</v>
      </c>
    </row>
    <row r="94" spans="1:23" x14ac:dyDescent="0.3">
      <c r="A94" s="220"/>
      <c r="B94" s="221" t="s">
        <v>128</v>
      </c>
      <c r="C94" s="43">
        <f>C47+C49+C55+C93</f>
        <v>5350</v>
      </c>
      <c r="D94" s="43">
        <f t="shared" ref="D94:S94" si="20">D47+D49+D55+D93</f>
        <v>13067</v>
      </c>
      <c r="E94" s="43">
        <f t="shared" si="20"/>
        <v>4731</v>
      </c>
      <c r="F94" s="43">
        <f t="shared" si="20"/>
        <v>6897</v>
      </c>
      <c r="G94" s="43">
        <f t="shared" si="20"/>
        <v>4049</v>
      </c>
      <c r="H94" s="43">
        <f t="shared" si="20"/>
        <v>5010</v>
      </c>
      <c r="I94" s="43">
        <f t="shared" si="20"/>
        <v>20186</v>
      </c>
      <c r="J94" s="43">
        <f t="shared" si="20"/>
        <v>109329</v>
      </c>
      <c r="K94" s="43">
        <f t="shared" si="20"/>
        <v>245550</v>
      </c>
      <c r="L94" s="43">
        <f t="shared" si="20"/>
        <v>70457</v>
      </c>
      <c r="M94" s="43">
        <f t="shared" si="20"/>
        <v>7503</v>
      </c>
      <c r="N94" s="43">
        <f t="shared" si="20"/>
        <v>62</v>
      </c>
      <c r="O94" s="43">
        <f t="shared" si="20"/>
        <v>31115</v>
      </c>
      <c r="P94" s="43">
        <f t="shared" si="20"/>
        <v>57</v>
      </c>
      <c r="Q94" s="43">
        <f t="shared" si="20"/>
        <v>40</v>
      </c>
      <c r="R94" s="43">
        <f t="shared" si="20"/>
        <v>33</v>
      </c>
      <c r="S94" s="43">
        <f t="shared" si="20"/>
        <v>105218</v>
      </c>
      <c r="T94" s="43">
        <f>T47+T49+T55+T93</f>
        <v>628654</v>
      </c>
      <c r="U94" s="43">
        <f>U47+U49+U55+U93</f>
        <v>18756</v>
      </c>
      <c r="V94" s="43">
        <f>V47+V49+V55+V93</f>
        <v>647410</v>
      </c>
      <c r="W94" s="218">
        <f>V94-[5]V_МО____нов!AV104</f>
        <v>0</v>
      </c>
    </row>
    <row r="95" spans="1:23" ht="50.25" x14ac:dyDescent="0.3">
      <c r="A95" s="228"/>
      <c r="B95" s="239" t="s">
        <v>129</v>
      </c>
      <c r="C95" s="186">
        <f>'[4]НМП_на 2025 год (Пр4)_было'!C95</f>
        <v>87</v>
      </c>
      <c r="D95" s="186">
        <f>'[4]НМП_на 2025 год (Пр4)_было'!D95</f>
        <v>80</v>
      </c>
      <c r="E95" s="186">
        <f>'[4]НМП_на 2025 год (Пр4)_было'!E95</f>
        <v>40</v>
      </c>
      <c r="F95" s="186">
        <f>'[4]НМП_на 2025 год (Пр4)_было'!F95</f>
        <v>108</v>
      </c>
      <c r="G95" s="186">
        <f>'[4]НМП_на 2025 год (Пр4)_было'!G95</f>
        <v>80</v>
      </c>
      <c r="H95" s="186">
        <f>'[4]НМП_на 2025 год (Пр4)_было'!H95</f>
        <v>124</v>
      </c>
      <c r="I95" s="186">
        <f>'[4]НМП_на 2025 год (Пр4)_было'!I95</f>
        <v>208</v>
      </c>
      <c r="J95" s="186">
        <f>'[4]НМП_на 2025 год (Пр4)_было'!J95</f>
        <v>512</v>
      </c>
      <c r="K95" s="186">
        <f>'[4]НМП_на 2025 год (Пр4)_было'!K95</f>
        <v>1506</v>
      </c>
      <c r="L95" s="186">
        <f>'[4]НМП_на 2025 год (Пр4)_было'!L95</f>
        <v>1944</v>
      </c>
      <c r="M95" s="186">
        <f>'[4]НМП_на 2025 год (Пр4)_было'!M95</f>
        <v>75</v>
      </c>
      <c r="N95" s="186">
        <f>'[4]НМП_на 2025 год (Пр4)_было'!N95</f>
        <v>0</v>
      </c>
      <c r="O95" s="186">
        <f>'[4]НМП_на 2025 год (Пр4)_было'!O95</f>
        <v>475</v>
      </c>
      <c r="P95" s="186">
        <f>'[4]НМП_на 2025 год (Пр4)_было'!P95</f>
        <v>27</v>
      </c>
      <c r="Q95" s="186">
        <f>'[4]НМП_на 2025 год (Пр4)_было'!Q95</f>
        <v>40</v>
      </c>
      <c r="R95" s="186">
        <f>'[4]НМП_на 2025 год (Пр4)_было'!R95</f>
        <v>8</v>
      </c>
      <c r="S95" s="186">
        <f>'[4]НМП_на 2025 год (Пр4)_было'!S95</f>
        <v>0</v>
      </c>
      <c r="T95" s="217">
        <f t="shared" ref="T95" si="21">SUM(C95:S95)</f>
        <v>5314</v>
      </c>
      <c r="U95" s="186">
        <f>'[4]НМП_на 2025 год (Пр4)_было'!U95</f>
        <v>5631</v>
      </c>
      <c r="V95" s="217">
        <f t="shared" ref="V95" si="22">T95+U95</f>
        <v>10945</v>
      </c>
      <c r="W95" s="218">
        <f>V95-[5]V_МО____нов!AV105</f>
        <v>0</v>
      </c>
    </row>
    <row r="96" spans="1:23" x14ac:dyDescent="0.3">
      <c r="A96" s="220"/>
      <c r="B96" s="221" t="s">
        <v>128</v>
      </c>
      <c r="C96" s="43">
        <f>C94+C95</f>
        <v>5437</v>
      </c>
      <c r="D96" s="43">
        <f t="shared" ref="D96:V96" si="23">D94+D95</f>
        <v>13147</v>
      </c>
      <c r="E96" s="43">
        <f t="shared" si="23"/>
        <v>4771</v>
      </c>
      <c r="F96" s="43">
        <f t="shared" si="23"/>
        <v>7005</v>
      </c>
      <c r="G96" s="43">
        <f t="shared" si="23"/>
        <v>4129</v>
      </c>
      <c r="H96" s="43">
        <f t="shared" si="23"/>
        <v>5134</v>
      </c>
      <c r="I96" s="43">
        <f t="shared" si="23"/>
        <v>20394</v>
      </c>
      <c r="J96" s="43">
        <f t="shared" si="23"/>
        <v>109841</v>
      </c>
      <c r="K96" s="43">
        <f t="shared" si="23"/>
        <v>247056</v>
      </c>
      <c r="L96" s="43">
        <f t="shared" si="23"/>
        <v>72401</v>
      </c>
      <c r="M96" s="43">
        <f t="shared" si="23"/>
        <v>7578</v>
      </c>
      <c r="N96" s="43">
        <f t="shared" si="23"/>
        <v>62</v>
      </c>
      <c r="O96" s="43">
        <f t="shared" si="23"/>
        <v>31590</v>
      </c>
      <c r="P96" s="43">
        <f t="shared" si="23"/>
        <v>84</v>
      </c>
      <c r="Q96" s="43">
        <f t="shared" si="23"/>
        <v>80</v>
      </c>
      <c r="R96" s="43">
        <f t="shared" si="23"/>
        <v>41</v>
      </c>
      <c r="S96" s="43">
        <f t="shared" si="23"/>
        <v>105218</v>
      </c>
      <c r="T96" s="43">
        <f t="shared" si="23"/>
        <v>633968</v>
      </c>
      <c r="U96" s="43">
        <f>U94+U95</f>
        <v>24387</v>
      </c>
      <c r="V96" s="43">
        <f t="shared" si="23"/>
        <v>658355</v>
      </c>
      <c r="W96" s="218">
        <f>V96-[5]V_МО____нов!AV106</f>
        <v>0</v>
      </c>
    </row>
  </sheetData>
  <mergeCells count="8">
    <mergeCell ref="M2:O2"/>
    <mergeCell ref="B3:V3"/>
    <mergeCell ref="A4:A5"/>
    <mergeCell ref="B4:B5"/>
    <mergeCell ref="C4:S4"/>
    <mergeCell ref="T4:T5"/>
    <mergeCell ref="U4:U5"/>
    <mergeCell ref="V4:V5"/>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2025-05-15T11:40:03Z</dcterms:created>
  <dcterms:modified xsi:type="dcterms:W3CDTF">2025-05-15T12:39:32Z</dcterms:modified>
</cp:coreProperties>
</file>