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5200" windowHeight="10785"/>
  </bookViews>
  <sheets>
    <sheet name="Стом_Заболев" sheetId="1" r:id="rId1"/>
  </sheets>
  <externalReferences>
    <externalReference r:id="rId2"/>
  </externalReferences>
  <definedNames>
    <definedName name="_xlnm._FilterDatabase" localSheetId="0" hidden="1">Стом_Заболев!$A$5:$S$96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Стом_Заболев!$A$1:$R$95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<sst xmlns="http://schemas.openxmlformats.org/spreadsheetml/2006/main" count="115" uniqueCount="115">
  <si>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Анализ исполнения распределенных решением Комиссии объемов медицинской помощи, по поводу заболеваний в части стоматологических и зубоврачебных обращений за январь-август 2025г.</t>
  </si>
  <si>
    <t>№п/п</t>
  </si>
  <si>
    <t>Наименование медицинских организаций</t>
  </si>
  <si>
    <t>Протокол №15 от 14.08.2025</t>
  </si>
  <si>
    <t>Распределенные объемы медицинской помощи за январь-август 2025г.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</si>
  <si>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</si>
  <si>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за 8мес, в %</t>
  </si>
  <si>
    <t xml:space="preserve">Отклонение </t>
  </si>
  <si>
    <t>Остаток распределенных объемов оказанной медицинской помощи за январь-август 2025г. (план 8мес-факт 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</si>
  <si>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</si>
  <si>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</si>
  <si>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</si>
  <si>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</si>
  <si>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</si>
  <si>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 xml:space="preserve">  Среднемесячный объем оказанной медицинской помощи за январь-август 2025г. (факт/8мес)</t>
  </si>
  <si>
    <t>2025г.</t>
  </si>
  <si>
    <t xml:space="preserve">"+" увеличение объемов
</t>
  </si>
  <si>
    <t xml:space="preserve">"-" уменьшение объемов
</t>
  </si>
  <si>
    <t>всего</t>
  </si>
  <si>
    <t xml:space="preserve">"+" превышение над  показателями </t>
  </si>
  <si>
    <t xml:space="preserve"> "-" невыполнение  показателей объемов 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</si>
  <si>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</si>
  <si>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</si>
  <si>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</si>
  <si>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</si>
  <si>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</si>
  <si>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</si>
  <si>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</si>
  <si>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</si>
  <si>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</si>
  <si>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</si>
  <si>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</si>
  <si>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</si>
  <si>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</si>
  <si>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</si>
  <si>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</si>
  <si>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</si>
  <si>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</si>
  <si>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</si>
  <si>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</si>
  <si>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</si>
  <si>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</si>
  <si>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</si>
  <si>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</si>
  <si>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№1655 от 19.08.25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</si>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</sst>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\ _₽_-;\-* #,##0.0\ _₽_-;_-* &quot;-&quot;??\ _₽_-;_-@_-"/>
    <numFmt numFmtId="168" formatCode="#,##0_ ;\-#,##0\ "/>
    <numFmt numFmtId="169" formatCode="_-* #,##0.00000\ _₽_-;\-* #,##0.00000\ _₽_-;_-* &quot;-&quot;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7" fillId="0" borderId="0"/>
  </cellStyleXfs>
  <cellXfs count="90">
    <xf numFmtId="0" fontId="0" fillId="0" borderId="0" xfId="0"/>
    <xf numFmtId="0" fontId="2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5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7" fontId="3" fillId="5" borderId="1" xfId="1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7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 vertical="center" wrapText="1"/>
    </xf>
    <xf numFmtId="41" fontId="3" fillId="4" borderId="1" xfId="0" applyNumberFormat="1" applyFont="1" applyFill="1" applyBorder="1" applyAlignment="1">
      <alignment horizontal="right"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167" fontId="3" fillId="4" borderId="1" xfId="1" applyNumberFormat="1" applyFont="1" applyFill="1" applyBorder="1" applyAlignment="1">
      <alignment horizontal="right" vertical="center" wrapText="1"/>
    </xf>
    <xf numFmtId="41" fontId="3" fillId="4" borderId="1" xfId="1" applyNumberFormat="1" applyFont="1" applyFill="1" applyBorder="1" applyAlignment="1">
      <alignment horizontal="right" vertical="center" wrapText="1"/>
    </xf>
    <xf numFmtId="43" fontId="3" fillId="4" borderId="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167" fontId="2" fillId="3" borderId="1" xfId="1" applyNumberFormat="1" applyFont="1" applyFill="1" applyBorder="1" applyAlignment="1">
      <alignment horizontal="righ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167" fontId="3" fillId="3" borderId="1" xfId="1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3" fillId="4" borderId="7" xfId="0" applyNumberFormat="1" applyFont="1" applyFill="1" applyBorder="1" applyAlignment="1">
      <alignment horizontal="right" vertical="center" wrapText="1"/>
    </xf>
    <xf numFmtId="41" fontId="3" fillId="4" borderId="7" xfId="0" applyNumberFormat="1" applyFont="1" applyFill="1" applyBorder="1" applyAlignment="1">
      <alignment horizontal="right" vertical="center" wrapText="1"/>
    </xf>
    <xf numFmtId="165" fontId="3" fillId="4" borderId="7" xfId="0" applyNumberFormat="1" applyFont="1" applyFill="1" applyBorder="1" applyAlignment="1">
      <alignment horizontal="right" vertical="center" wrapText="1"/>
    </xf>
    <xf numFmtId="167" fontId="3" fillId="4" borderId="7" xfId="1" applyNumberFormat="1" applyFont="1" applyFill="1" applyBorder="1" applyAlignment="1">
      <alignment horizontal="right" vertical="center" wrapText="1"/>
    </xf>
    <xf numFmtId="41" fontId="3" fillId="4" borderId="7" xfId="1" applyNumberFormat="1" applyFont="1" applyFill="1" applyBorder="1" applyAlignment="1">
      <alignment horizontal="right" vertical="center" wrapText="1"/>
    </xf>
    <xf numFmtId="0" fontId="2" fillId="3" borderId="1" xfId="3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41" fontId="6" fillId="0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8" xfId="5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left" vertical="center" wrapText="1"/>
    </xf>
    <xf numFmtId="0" fontId="3" fillId="5" borderId="8" xfId="5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97"/>
  <sheetViews>
    <sheetView tabSelected="1" view="pageBreakPreview" zoomScale="30" zoomScaleNormal="40" zoomScaleSheetLayoutView="30" workbookViewId="0">
      <pane xSplit="2" ySplit="6" topLeftCell="C70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G103" sqref="G103"/>
    </sheetView>
  </sheetViews>
  <sheetFormatPr defaultRowHeight="27.75" x14ac:dyDescent="0.2"/>
  <cols>
    <col min="1" max="1" width="9.88671875" style="1" customWidth="1"/>
    <col min="2" max="2" width="82" style="72" customWidth="1"/>
    <col min="3" max="3" width="18.88671875" style="1" customWidth="1"/>
    <col min="4" max="4" width="25.77734375" style="1" customWidth="1"/>
    <col min="5" max="5" width="24.33203125" style="1" customWidth="1"/>
    <col min="6" max="6" width="22.77734375" style="1" customWidth="1"/>
    <col min="7" max="7" width="18.77734375" style="1" customWidth="1"/>
    <col min="8" max="8" width="24" style="1" customWidth="1"/>
    <col min="9" max="9" width="25.77734375" style="1" customWidth="1"/>
    <col min="10" max="10" width="28.5546875" style="1" customWidth="1"/>
    <col min="11" max="11" width="27.5546875" style="1" customWidth="1"/>
    <col min="12" max="12" width="28.5546875" style="1" customWidth="1"/>
    <col min="13" max="13" width="31.77734375" style="1" customWidth="1"/>
    <col min="14" max="14" width="28.21875" style="2" customWidth="1"/>
    <col min="15" max="15" width="23.109375" style="2" customWidth="1"/>
    <col min="16" max="16" width="25.88671875" style="2" customWidth="1"/>
    <col min="17" max="17" width="24.6640625" style="1" customWidth="1"/>
    <col min="18" max="18" width="54.33203125" style="1" customWidth="1"/>
    <col min="19" max="19" width="9" style="1" bestFit="1" customWidth="1"/>
    <col min="20" max="16384" width="8.88671875" style="1"/>
  </cols>
  <sheetData>
    <row r="1" spans="1:18" ht="66" customHeight="1" x14ac:dyDescent="0.2">
      <c r="B1" s="79" t="s">
        <v>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O1" s="80"/>
      <c r="P1" s="80"/>
      <c r="Q1" s="80"/>
      <c r="R1" s="3" t="s">
        <v>114</v>
      </c>
    </row>
    <row r="2" spans="1:18" ht="22.5" customHeight="1" x14ac:dyDescent="0.2">
      <c r="A2" s="77" t="s">
        <v>1</v>
      </c>
      <c r="B2" s="77" t="s">
        <v>2</v>
      </c>
      <c r="C2" s="77" t="s">
        <v>3</v>
      </c>
      <c r="D2" s="77" t="s">
        <v>4</v>
      </c>
      <c r="E2" s="77" t="s">
        <v>5</v>
      </c>
      <c r="F2" s="77" t="s">
        <v>6</v>
      </c>
      <c r="G2" s="77" t="s">
        <v>7</v>
      </c>
      <c r="H2" s="77"/>
      <c r="I2" s="77"/>
      <c r="J2" s="4">
        <v>8</v>
      </c>
      <c r="K2" s="81" t="s">
        <v>8</v>
      </c>
      <c r="L2" s="81" t="s">
        <v>9</v>
      </c>
      <c r="M2" s="81" t="s">
        <v>10</v>
      </c>
      <c r="N2" s="84" t="s">
        <v>11</v>
      </c>
      <c r="O2" s="85" t="s">
        <v>12</v>
      </c>
      <c r="P2" s="85"/>
      <c r="Q2" s="85"/>
      <c r="R2" s="86" t="s">
        <v>13</v>
      </c>
    </row>
    <row r="3" spans="1:18" ht="26.25" customHeight="1" x14ac:dyDescent="0.2">
      <c r="A3" s="77"/>
      <c r="B3" s="77"/>
      <c r="C3" s="77"/>
      <c r="D3" s="77"/>
      <c r="E3" s="77"/>
      <c r="F3" s="77"/>
      <c r="G3" s="77"/>
      <c r="H3" s="77"/>
      <c r="I3" s="77"/>
      <c r="J3" s="77" t="s">
        <v>14</v>
      </c>
      <c r="K3" s="82"/>
      <c r="L3" s="82"/>
      <c r="M3" s="82"/>
      <c r="N3" s="84"/>
      <c r="O3" s="78" t="s">
        <v>15</v>
      </c>
      <c r="P3" s="78" t="s">
        <v>16</v>
      </c>
      <c r="Q3" s="77" t="s">
        <v>17</v>
      </c>
      <c r="R3" s="87"/>
    </row>
    <row r="4" spans="1:18" ht="259.5" customHeight="1" x14ac:dyDescent="0.2">
      <c r="A4" s="77"/>
      <c r="B4" s="77"/>
      <c r="C4" s="77"/>
      <c r="D4" s="77"/>
      <c r="E4" s="77"/>
      <c r="F4" s="77"/>
      <c r="G4" s="5" t="s">
        <v>18</v>
      </c>
      <c r="H4" s="5" t="s">
        <v>19</v>
      </c>
      <c r="I4" s="5" t="s">
        <v>20</v>
      </c>
      <c r="J4" s="77"/>
      <c r="K4" s="83"/>
      <c r="L4" s="83"/>
      <c r="M4" s="83"/>
      <c r="N4" s="84"/>
      <c r="O4" s="78"/>
      <c r="P4" s="78"/>
      <c r="Q4" s="77"/>
      <c r="R4" s="88"/>
    </row>
    <row r="5" spans="1:18" ht="22.5" customHeight="1" x14ac:dyDescent="0.2">
      <c r="A5" s="6" t="s">
        <v>21</v>
      </c>
      <c r="B5" s="6" t="s">
        <v>22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6">
        <v>10</v>
      </c>
      <c r="M5" s="6">
        <v>11</v>
      </c>
      <c r="N5" s="6">
        <v>12</v>
      </c>
      <c r="O5" s="6">
        <v>13</v>
      </c>
      <c r="P5" s="6">
        <v>14</v>
      </c>
      <c r="Q5" s="6">
        <v>15</v>
      </c>
      <c r="R5" s="6">
        <v>16</v>
      </c>
    </row>
    <row r="6" spans="1:18" ht="57.75" customHeight="1" x14ac:dyDescent="0.2">
      <c r="A6" s="7">
        <v>1</v>
      </c>
      <c r="B6" s="8" t="s">
        <v>23</v>
      </c>
      <c r="C6" s="9">
        <v>168</v>
      </c>
      <c r="D6" s="10">
        <v>112</v>
      </c>
      <c r="E6" s="11">
        <v>0</v>
      </c>
      <c r="F6" s="12">
        <v>0</v>
      </c>
      <c r="G6" s="10">
        <v>-112</v>
      </c>
      <c r="H6" s="10">
        <v>0</v>
      </c>
      <c r="I6" s="10">
        <v>-112</v>
      </c>
      <c r="J6" s="10">
        <v>0</v>
      </c>
      <c r="K6" s="10">
        <v>112</v>
      </c>
      <c r="L6" s="10">
        <v>168</v>
      </c>
      <c r="M6" s="13">
        <v>0</v>
      </c>
      <c r="N6" s="11"/>
      <c r="O6" s="11">
        <v>0</v>
      </c>
      <c r="P6" s="11"/>
      <c r="Q6" s="11"/>
      <c r="R6" s="5"/>
    </row>
    <row r="7" spans="1:18" ht="55.5" x14ac:dyDescent="0.2">
      <c r="A7" s="7">
        <v>2</v>
      </c>
      <c r="B7" s="8" t="s">
        <v>24</v>
      </c>
      <c r="C7" s="9">
        <v>0</v>
      </c>
      <c r="D7" s="10">
        <v>0</v>
      </c>
      <c r="E7" s="11">
        <v>0</v>
      </c>
      <c r="F7" s="12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4">
        <v>0</v>
      </c>
      <c r="N7" s="11"/>
      <c r="O7" s="11">
        <v>0</v>
      </c>
      <c r="P7" s="11"/>
      <c r="Q7" s="11"/>
      <c r="R7" s="5"/>
    </row>
    <row r="8" spans="1:18" ht="55.5" x14ac:dyDescent="0.2">
      <c r="A8" s="7">
        <v>3</v>
      </c>
      <c r="B8" s="8" t="s">
        <v>25</v>
      </c>
      <c r="C8" s="9">
        <v>1065</v>
      </c>
      <c r="D8" s="10">
        <v>710</v>
      </c>
      <c r="E8" s="11">
        <v>659</v>
      </c>
      <c r="F8" s="12">
        <v>92.82</v>
      </c>
      <c r="G8" s="10">
        <v>-51</v>
      </c>
      <c r="H8" s="10">
        <v>0</v>
      </c>
      <c r="I8" s="10">
        <v>-51</v>
      </c>
      <c r="J8" s="10">
        <v>82</v>
      </c>
      <c r="K8" s="10">
        <v>51</v>
      </c>
      <c r="L8" s="10">
        <v>406</v>
      </c>
      <c r="M8" s="14">
        <v>5</v>
      </c>
      <c r="N8" s="11"/>
      <c r="O8" s="11">
        <v>0</v>
      </c>
      <c r="P8" s="11"/>
      <c r="Q8" s="11"/>
      <c r="R8" s="5"/>
    </row>
    <row r="9" spans="1:18" ht="55.5" x14ac:dyDescent="0.2">
      <c r="A9" s="7">
        <v>4</v>
      </c>
      <c r="B9" s="15" t="s">
        <v>26</v>
      </c>
      <c r="C9" s="9">
        <v>0</v>
      </c>
      <c r="D9" s="10">
        <v>0</v>
      </c>
      <c r="E9" s="11">
        <v>0</v>
      </c>
      <c r="F9" s="12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4">
        <v>0</v>
      </c>
      <c r="N9" s="11"/>
      <c r="O9" s="11">
        <v>0</v>
      </c>
      <c r="P9" s="11"/>
      <c r="Q9" s="11"/>
      <c r="R9" s="5"/>
    </row>
    <row r="10" spans="1:18" ht="55.5" x14ac:dyDescent="0.2">
      <c r="A10" s="16">
        <v>5</v>
      </c>
      <c r="B10" s="17" t="s">
        <v>27</v>
      </c>
      <c r="C10" s="9">
        <v>0</v>
      </c>
      <c r="D10" s="10">
        <v>0</v>
      </c>
      <c r="E10" s="11">
        <v>0</v>
      </c>
      <c r="F10" s="12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4">
        <v>0</v>
      </c>
      <c r="N10" s="11"/>
      <c r="O10" s="11">
        <v>0</v>
      </c>
      <c r="P10" s="11"/>
      <c r="Q10" s="11"/>
      <c r="R10" s="5"/>
    </row>
    <row r="11" spans="1:18" x14ac:dyDescent="0.2">
      <c r="A11" s="18"/>
      <c r="B11" s="19" t="s">
        <v>28</v>
      </c>
      <c r="C11" s="20">
        <v>1233</v>
      </c>
      <c r="D11" s="21">
        <v>822</v>
      </c>
      <c r="E11" s="22">
        <v>659</v>
      </c>
      <c r="F11" s="23">
        <v>80.17</v>
      </c>
      <c r="G11" s="21">
        <v>-163</v>
      </c>
      <c r="H11" s="21">
        <v>0</v>
      </c>
      <c r="I11" s="21">
        <v>-163</v>
      </c>
      <c r="J11" s="21">
        <v>82</v>
      </c>
      <c r="K11" s="21">
        <v>163</v>
      </c>
      <c r="L11" s="21">
        <v>574</v>
      </c>
      <c r="M11" s="24">
        <v>7</v>
      </c>
      <c r="N11" s="22">
        <v>0</v>
      </c>
      <c r="O11" s="22">
        <v>0</v>
      </c>
      <c r="P11" s="22">
        <v>0</v>
      </c>
      <c r="Q11" s="22">
        <v>0</v>
      </c>
      <c r="R11" s="25"/>
    </row>
    <row r="12" spans="1:18" ht="27.75" customHeight="1" x14ac:dyDescent="0.2">
      <c r="A12" s="26">
        <v>6</v>
      </c>
      <c r="B12" s="27" t="s">
        <v>29</v>
      </c>
      <c r="C12" s="9">
        <v>0</v>
      </c>
      <c r="D12" s="10">
        <v>0</v>
      </c>
      <c r="E12" s="11">
        <v>0</v>
      </c>
      <c r="F12" s="12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4">
        <v>0</v>
      </c>
      <c r="N12" s="11"/>
      <c r="O12" s="11">
        <v>0</v>
      </c>
      <c r="P12" s="11"/>
      <c r="Q12" s="11"/>
      <c r="R12" s="5"/>
    </row>
    <row r="13" spans="1:18" x14ac:dyDescent="0.2">
      <c r="A13" s="7">
        <v>7</v>
      </c>
      <c r="B13" s="15" t="s">
        <v>30</v>
      </c>
      <c r="C13" s="9">
        <v>0</v>
      </c>
      <c r="D13" s="10">
        <v>0</v>
      </c>
      <c r="E13" s="11">
        <v>0</v>
      </c>
      <c r="F13" s="12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4">
        <v>0</v>
      </c>
      <c r="N13" s="11"/>
      <c r="O13" s="11">
        <v>0</v>
      </c>
      <c r="P13" s="11"/>
      <c r="Q13" s="11"/>
      <c r="R13" s="5"/>
    </row>
    <row r="14" spans="1:18" x14ac:dyDescent="0.2">
      <c r="A14" s="7">
        <v>8</v>
      </c>
      <c r="B14" s="15" t="s">
        <v>31</v>
      </c>
      <c r="C14" s="9">
        <v>0</v>
      </c>
      <c r="D14" s="10">
        <v>0</v>
      </c>
      <c r="E14" s="11">
        <v>0</v>
      </c>
      <c r="F14" s="12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4">
        <v>0</v>
      </c>
      <c r="N14" s="11"/>
      <c r="O14" s="11">
        <v>0</v>
      </c>
      <c r="P14" s="11"/>
      <c r="Q14" s="11"/>
      <c r="R14" s="5"/>
    </row>
    <row r="15" spans="1:18" s="35" customFormat="1" ht="54" x14ac:dyDescent="0.2">
      <c r="A15" s="28">
        <v>9</v>
      </c>
      <c r="B15" s="29" t="s">
        <v>32</v>
      </c>
      <c r="C15" s="30">
        <v>282197</v>
      </c>
      <c r="D15" s="30">
        <v>188131</v>
      </c>
      <c r="E15" s="31">
        <v>185336</v>
      </c>
      <c r="F15" s="32">
        <v>98.51</v>
      </c>
      <c r="G15" s="30">
        <v>-2795</v>
      </c>
      <c r="H15" s="30">
        <v>0</v>
      </c>
      <c r="I15" s="30">
        <v>-2795</v>
      </c>
      <c r="J15" s="30">
        <v>23167</v>
      </c>
      <c r="K15" s="30">
        <v>2795</v>
      </c>
      <c r="L15" s="30">
        <v>96861</v>
      </c>
      <c r="M15" s="33">
        <v>4.2</v>
      </c>
      <c r="N15" s="31"/>
      <c r="O15" s="31">
        <v>0</v>
      </c>
      <c r="P15" s="31"/>
      <c r="Q15" s="31"/>
      <c r="R15" s="34"/>
    </row>
    <row r="16" spans="1:18" x14ac:dyDescent="0.2">
      <c r="A16" s="7">
        <v>10</v>
      </c>
      <c r="B16" s="15" t="s">
        <v>33</v>
      </c>
      <c r="C16" s="9">
        <v>0</v>
      </c>
      <c r="D16" s="10">
        <v>0</v>
      </c>
      <c r="E16" s="11">
        <v>0</v>
      </c>
      <c r="F16" s="12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4">
        <v>0</v>
      </c>
      <c r="N16" s="11"/>
      <c r="O16" s="11">
        <v>0</v>
      </c>
      <c r="P16" s="11"/>
      <c r="Q16" s="11"/>
      <c r="R16" s="5"/>
    </row>
    <row r="17" spans="1:18" x14ac:dyDescent="0.2">
      <c r="A17" s="16">
        <v>11</v>
      </c>
      <c r="B17" s="17" t="s">
        <v>34</v>
      </c>
      <c r="C17" s="9">
        <v>0</v>
      </c>
      <c r="D17" s="10">
        <v>0</v>
      </c>
      <c r="E17" s="11">
        <v>0</v>
      </c>
      <c r="F17" s="12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4">
        <v>0</v>
      </c>
      <c r="N17" s="11"/>
      <c r="O17" s="11">
        <v>0</v>
      </c>
      <c r="P17" s="11"/>
      <c r="Q17" s="11"/>
      <c r="R17" s="5"/>
    </row>
    <row r="18" spans="1:18" ht="54" x14ac:dyDescent="0.2">
      <c r="A18" s="36"/>
      <c r="B18" s="37" t="s">
        <v>35</v>
      </c>
      <c r="C18" s="20">
        <v>282197</v>
      </c>
      <c r="D18" s="20">
        <v>188131</v>
      </c>
      <c r="E18" s="38">
        <v>185336</v>
      </c>
      <c r="F18" s="39">
        <v>98.51</v>
      </c>
      <c r="G18" s="20">
        <v>-2795</v>
      </c>
      <c r="H18" s="20">
        <v>0</v>
      </c>
      <c r="I18" s="20">
        <v>-2795</v>
      </c>
      <c r="J18" s="20">
        <v>23167</v>
      </c>
      <c r="K18" s="20">
        <v>2795</v>
      </c>
      <c r="L18" s="20">
        <v>96861</v>
      </c>
      <c r="M18" s="40">
        <v>4.2</v>
      </c>
      <c r="N18" s="41">
        <v>0</v>
      </c>
      <c r="O18" s="41">
        <v>0</v>
      </c>
      <c r="P18" s="41">
        <v>0</v>
      </c>
      <c r="Q18" s="42">
        <v>0</v>
      </c>
      <c r="R18" s="25"/>
    </row>
    <row r="19" spans="1:18" ht="55.5" x14ac:dyDescent="0.2">
      <c r="A19" s="43">
        <v>12</v>
      </c>
      <c r="B19" s="44" t="s">
        <v>36</v>
      </c>
      <c r="C19" s="9">
        <v>41351</v>
      </c>
      <c r="D19" s="10">
        <v>27567</v>
      </c>
      <c r="E19" s="11">
        <v>26772</v>
      </c>
      <c r="F19" s="12">
        <v>97.12</v>
      </c>
      <c r="G19" s="10">
        <v>-795</v>
      </c>
      <c r="H19" s="10">
        <v>0</v>
      </c>
      <c r="I19" s="10">
        <v>-795</v>
      </c>
      <c r="J19" s="9">
        <v>3347</v>
      </c>
      <c r="K19" s="9">
        <v>795</v>
      </c>
      <c r="L19" s="9">
        <v>14579</v>
      </c>
      <c r="M19" s="45">
        <v>4.4000000000000004</v>
      </c>
      <c r="N19" s="11"/>
      <c r="O19" s="11">
        <v>0</v>
      </c>
      <c r="P19" s="11"/>
      <c r="Q19" s="11"/>
      <c r="R19" s="5"/>
    </row>
    <row r="20" spans="1:18" x14ac:dyDescent="0.2">
      <c r="A20" s="5">
        <v>13</v>
      </c>
      <c r="B20" s="46" t="s">
        <v>37</v>
      </c>
      <c r="C20" s="9">
        <v>1196</v>
      </c>
      <c r="D20" s="10">
        <v>797</v>
      </c>
      <c r="E20" s="11">
        <v>440</v>
      </c>
      <c r="F20" s="12">
        <v>55.21</v>
      </c>
      <c r="G20" s="10">
        <v>-357</v>
      </c>
      <c r="H20" s="10">
        <v>0</v>
      </c>
      <c r="I20" s="10">
        <v>-357</v>
      </c>
      <c r="J20" s="10">
        <v>55</v>
      </c>
      <c r="K20" s="10">
        <v>357</v>
      </c>
      <c r="L20" s="10">
        <v>756</v>
      </c>
      <c r="M20" s="14">
        <v>13.7</v>
      </c>
      <c r="N20" s="11"/>
      <c r="O20" s="11">
        <v>0</v>
      </c>
      <c r="P20" s="11"/>
      <c r="Q20" s="11"/>
      <c r="R20" s="5"/>
    </row>
    <row r="21" spans="1:18" x14ac:dyDescent="0.2">
      <c r="A21" s="47">
        <v>14</v>
      </c>
      <c r="B21" s="17" t="s">
        <v>38</v>
      </c>
      <c r="C21" s="9">
        <v>5760</v>
      </c>
      <c r="D21" s="10">
        <v>3840</v>
      </c>
      <c r="E21" s="11">
        <v>3290</v>
      </c>
      <c r="F21" s="12">
        <v>85.68</v>
      </c>
      <c r="G21" s="10">
        <v>-550</v>
      </c>
      <c r="H21" s="10">
        <v>0</v>
      </c>
      <c r="I21" s="10">
        <v>-550</v>
      </c>
      <c r="J21" s="10">
        <v>411</v>
      </c>
      <c r="K21" s="10">
        <v>550</v>
      </c>
      <c r="L21" s="10">
        <v>2470</v>
      </c>
      <c r="M21" s="14">
        <v>6</v>
      </c>
      <c r="N21" s="11"/>
      <c r="O21" s="11">
        <v>0</v>
      </c>
      <c r="P21" s="11"/>
      <c r="Q21" s="11"/>
      <c r="R21" s="5"/>
    </row>
    <row r="22" spans="1:18" ht="54" x14ac:dyDescent="0.2">
      <c r="A22" s="36"/>
      <c r="B22" s="37" t="s">
        <v>39</v>
      </c>
      <c r="C22" s="20">
        <v>48307</v>
      </c>
      <c r="D22" s="20">
        <v>32204</v>
      </c>
      <c r="E22" s="38">
        <v>30502</v>
      </c>
      <c r="F22" s="39">
        <v>94.71</v>
      </c>
      <c r="G22" s="20">
        <v>-1702</v>
      </c>
      <c r="H22" s="20">
        <v>0</v>
      </c>
      <c r="I22" s="20">
        <v>-1702</v>
      </c>
      <c r="J22" s="20">
        <v>3813</v>
      </c>
      <c r="K22" s="20">
        <v>1702</v>
      </c>
      <c r="L22" s="20">
        <v>17805</v>
      </c>
      <c r="M22" s="40">
        <v>4.7</v>
      </c>
      <c r="N22" s="41">
        <v>0</v>
      </c>
      <c r="O22" s="38">
        <v>0</v>
      </c>
      <c r="P22" s="38">
        <v>0</v>
      </c>
      <c r="Q22" s="38">
        <v>0</v>
      </c>
      <c r="R22" s="25"/>
    </row>
    <row r="23" spans="1:18" x14ac:dyDescent="0.2">
      <c r="A23" s="43">
        <v>15</v>
      </c>
      <c r="B23" s="27" t="s">
        <v>40</v>
      </c>
      <c r="C23" s="9">
        <v>7337</v>
      </c>
      <c r="D23" s="10">
        <v>4891</v>
      </c>
      <c r="E23" s="11">
        <v>6621</v>
      </c>
      <c r="F23" s="12">
        <v>135.37</v>
      </c>
      <c r="G23" s="10">
        <v>1730</v>
      </c>
      <c r="H23" s="10">
        <v>1730</v>
      </c>
      <c r="I23" s="10">
        <v>0</v>
      </c>
      <c r="J23" s="48">
        <v>828</v>
      </c>
      <c r="K23" s="9">
        <v>-1730</v>
      </c>
      <c r="L23" s="9">
        <v>716</v>
      </c>
      <c r="M23" s="49">
        <v>0.9</v>
      </c>
      <c r="N23" s="11"/>
      <c r="O23" s="11">
        <v>0</v>
      </c>
      <c r="P23" s="11"/>
      <c r="Q23" s="11"/>
      <c r="R23" s="5"/>
    </row>
    <row r="24" spans="1:18" x14ac:dyDescent="0.2">
      <c r="A24" s="5">
        <v>16</v>
      </c>
      <c r="B24" s="15" t="s">
        <v>41</v>
      </c>
      <c r="C24" s="9">
        <v>9716</v>
      </c>
      <c r="D24" s="10">
        <v>6477</v>
      </c>
      <c r="E24" s="11">
        <v>7281</v>
      </c>
      <c r="F24" s="12">
        <v>112.41</v>
      </c>
      <c r="G24" s="10">
        <v>804</v>
      </c>
      <c r="H24" s="10">
        <v>804</v>
      </c>
      <c r="I24" s="10">
        <v>0</v>
      </c>
      <c r="J24" s="10">
        <v>910</v>
      </c>
      <c r="K24" s="10">
        <v>-804</v>
      </c>
      <c r="L24" s="10">
        <v>2435</v>
      </c>
      <c r="M24" s="14">
        <v>2.7</v>
      </c>
      <c r="N24" s="11"/>
      <c r="O24" s="11">
        <v>0</v>
      </c>
      <c r="P24" s="11"/>
      <c r="Q24" s="11"/>
      <c r="R24" s="5"/>
    </row>
    <row r="25" spans="1:18" x14ac:dyDescent="0.2">
      <c r="A25" s="5">
        <v>17</v>
      </c>
      <c r="B25" s="15" t="s">
        <v>42</v>
      </c>
      <c r="C25" s="9">
        <v>17987</v>
      </c>
      <c r="D25" s="10">
        <v>11991</v>
      </c>
      <c r="E25" s="11">
        <v>13566</v>
      </c>
      <c r="F25" s="12">
        <v>113.13</v>
      </c>
      <c r="G25" s="10">
        <v>1575</v>
      </c>
      <c r="H25" s="10">
        <v>1575</v>
      </c>
      <c r="I25" s="10">
        <v>0</v>
      </c>
      <c r="J25" s="10">
        <v>1696</v>
      </c>
      <c r="K25" s="10">
        <v>-1575</v>
      </c>
      <c r="L25" s="10">
        <v>4421</v>
      </c>
      <c r="M25" s="14">
        <v>2.6</v>
      </c>
      <c r="N25" s="11"/>
      <c r="O25" s="11">
        <v>0</v>
      </c>
      <c r="P25" s="11"/>
      <c r="Q25" s="11"/>
      <c r="R25" s="5"/>
    </row>
    <row r="26" spans="1:18" x14ac:dyDescent="0.2">
      <c r="A26" s="5">
        <v>18</v>
      </c>
      <c r="B26" s="15" t="s">
        <v>43</v>
      </c>
      <c r="C26" s="9">
        <v>14471</v>
      </c>
      <c r="D26" s="10">
        <v>9647</v>
      </c>
      <c r="E26" s="11">
        <v>9698</v>
      </c>
      <c r="F26" s="12">
        <v>100.53</v>
      </c>
      <c r="G26" s="10">
        <v>51</v>
      </c>
      <c r="H26" s="10">
        <v>51</v>
      </c>
      <c r="I26" s="10">
        <v>0</v>
      </c>
      <c r="J26" s="10">
        <v>1212</v>
      </c>
      <c r="K26" s="10">
        <v>-51</v>
      </c>
      <c r="L26" s="10">
        <v>4773</v>
      </c>
      <c r="M26" s="14">
        <v>3.9</v>
      </c>
      <c r="N26" s="11">
        <v>500</v>
      </c>
      <c r="O26" s="11">
        <v>0</v>
      </c>
      <c r="P26" s="11"/>
      <c r="Q26" s="11"/>
      <c r="R26" s="5" t="s">
        <v>44</v>
      </c>
    </row>
    <row r="27" spans="1:18" x14ac:dyDescent="0.2">
      <c r="A27" s="5">
        <v>19</v>
      </c>
      <c r="B27" s="15" t="s">
        <v>45</v>
      </c>
      <c r="C27" s="9">
        <v>5074</v>
      </c>
      <c r="D27" s="10">
        <v>3383</v>
      </c>
      <c r="E27" s="11">
        <v>3615</v>
      </c>
      <c r="F27" s="12">
        <v>106.86</v>
      </c>
      <c r="G27" s="10">
        <v>232</v>
      </c>
      <c r="H27" s="10">
        <v>232</v>
      </c>
      <c r="I27" s="10">
        <v>0</v>
      </c>
      <c r="J27" s="10">
        <v>452</v>
      </c>
      <c r="K27" s="10">
        <v>-232</v>
      </c>
      <c r="L27" s="10">
        <v>1459</v>
      </c>
      <c r="M27" s="14">
        <v>3.2</v>
      </c>
      <c r="N27" s="11"/>
      <c r="O27" s="11">
        <v>0</v>
      </c>
      <c r="P27" s="11"/>
      <c r="Q27" s="11"/>
      <c r="R27" s="5"/>
    </row>
    <row r="28" spans="1:18" x14ac:dyDescent="0.2">
      <c r="A28" s="5">
        <v>20</v>
      </c>
      <c r="B28" s="15" t="s">
        <v>46</v>
      </c>
      <c r="C28" s="9">
        <v>3619</v>
      </c>
      <c r="D28" s="10">
        <v>2413</v>
      </c>
      <c r="E28" s="11">
        <v>2625</v>
      </c>
      <c r="F28" s="12">
        <v>108.79</v>
      </c>
      <c r="G28" s="10">
        <v>212</v>
      </c>
      <c r="H28" s="10">
        <v>212</v>
      </c>
      <c r="I28" s="10">
        <v>0</v>
      </c>
      <c r="J28" s="10">
        <v>328</v>
      </c>
      <c r="K28" s="10">
        <v>-212</v>
      </c>
      <c r="L28" s="10">
        <v>994</v>
      </c>
      <c r="M28" s="14">
        <v>3</v>
      </c>
      <c r="N28" s="11"/>
      <c r="O28" s="11">
        <v>0</v>
      </c>
      <c r="P28" s="11"/>
      <c r="Q28" s="11"/>
      <c r="R28" s="5"/>
    </row>
    <row r="29" spans="1:18" x14ac:dyDescent="0.2">
      <c r="A29" s="5">
        <v>21</v>
      </c>
      <c r="B29" s="15" t="s">
        <v>47</v>
      </c>
      <c r="C29" s="9">
        <v>0</v>
      </c>
      <c r="D29" s="10">
        <v>0</v>
      </c>
      <c r="E29" s="11">
        <v>0</v>
      </c>
      <c r="F29" s="12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4">
        <v>0</v>
      </c>
      <c r="N29" s="11"/>
      <c r="O29" s="11">
        <v>0</v>
      </c>
      <c r="P29" s="11"/>
      <c r="Q29" s="11"/>
      <c r="R29" s="5"/>
    </row>
    <row r="30" spans="1:18" x14ac:dyDescent="0.2">
      <c r="A30" s="5">
        <v>22</v>
      </c>
      <c r="B30" s="15" t="s">
        <v>48</v>
      </c>
      <c r="C30" s="9">
        <v>9059</v>
      </c>
      <c r="D30" s="10">
        <v>6039</v>
      </c>
      <c r="E30" s="11">
        <v>5157</v>
      </c>
      <c r="F30" s="12">
        <v>85.39</v>
      </c>
      <c r="G30" s="10">
        <v>-882</v>
      </c>
      <c r="H30" s="10">
        <v>0</v>
      </c>
      <c r="I30" s="10">
        <v>-882</v>
      </c>
      <c r="J30" s="10">
        <v>645</v>
      </c>
      <c r="K30" s="10">
        <v>882</v>
      </c>
      <c r="L30" s="10">
        <v>3902</v>
      </c>
      <c r="M30" s="14">
        <v>6</v>
      </c>
      <c r="N30" s="11"/>
      <c r="O30" s="11">
        <v>0</v>
      </c>
      <c r="P30" s="11"/>
      <c r="Q30" s="11"/>
      <c r="R30" s="5"/>
    </row>
    <row r="31" spans="1:18" x14ac:dyDescent="0.2">
      <c r="A31" s="5">
        <v>23</v>
      </c>
      <c r="B31" s="15" t="s">
        <v>49</v>
      </c>
      <c r="C31" s="9">
        <v>2866</v>
      </c>
      <c r="D31" s="10">
        <v>1911</v>
      </c>
      <c r="E31" s="11">
        <v>1595</v>
      </c>
      <c r="F31" s="12">
        <v>83.46</v>
      </c>
      <c r="G31" s="10">
        <v>-316</v>
      </c>
      <c r="H31" s="10">
        <v>0</v>
      </c>
      <c r="I31" s="10">
        <v>-316</v>
      </c>
      <c r="J31" s="10">
        <v>199</v>
      </c>
      <c r="K31" s="10">
        <v>316</v>
      </c>
      <c r="L31" s="10">
        <v>1271</v>
      </c>
      <c r="M31" s="14">
        <v>6.4</v>
      </c>
      <c r="N31" s="11"/>
      <c r="O31" s="11">
        <v>0</v>
      </c>
      <c r="P31" s="11"/>
      <c r="Q31" s="11"/>
      <c r="R31" s="5"/>
    </row>
    <row r="32" spans="1:18" x14ac:dyDescent="0.2">
      <c r="A32" s="5">
        <v>24</v>
      </c>
      <c r="B32" s="15" t="s">
        <v>50</v>
      </c>
      <c r="C32" s="9">
        <v>4897</v>
      </c>
      <c r="D32" s="10">
        <v>3265</v>
      </c>
      <c r="E32" s="11">
        <v>3313</v>
      </c>
      <c r="F32" s="12">
        <v>101.47</v>
      </c>
      <c r="G32" s="10">
        <v>48</v>
      </c>
      <c r="H32" s="10">
        <v>48</v>
      </c>
      <c r="I32" s="10">
        <v>0</v>
      </c>
      <c r="J32" s="10">
        <v>414</v>
      </c>
      <c r="K32" s="10">
        <v>-48</v>
      </c>
      <c r="L32" s="10">
        <v>1584</v>
      </c>
      <c r="M32" s="14">
        <v>3.8</v>
      </c>
      <c r="N32" s="11"/>
      <c r="O32" s="11">
        <v>0</v>
      </c>
      <c r="P32" s="11"/>
      <c r="Q32" s="11"/>
      <c r="R32" s="5"/>
    </row>
    <row r="33" spans="1:18" x14ac:dyDescent="0.2">
      <c r="A33" s="5">
        <v>25</v>
      </c>
      <c r="B33" s="15" t="s">
        <v>51</v>
      </c>
      <c r="C33" s="9">
        <v>5835</v>
      </c>
      <c r="D33" s="10">
        <v>3890</v>
      </c>
      <c r="E33" s="11">
        <v>3554</v>
      </c>
      <c r="F33" s="12">
        <v>91.36</v>
      </c>
      <c r="G33" s="10">
        <v>-336</v>
      </c>
      <c r="H33" s="10">
        <v>0</v>
      </c>
      <c r="I33" s="10">
        <v>-336</v>
      </c>
      <c r="J33" s="10">
        <v>444</v>
      </c>
      <c r="K33" s="10">
        <v>336</v>
      </c>
      <c r="L33" s="10">
        <v>2281</v>
      </c>
      <c r="M33" s="14">
        <v>5.0999999999999996</v>
      </c>
      <c r="N33" s="11"/>
      <c r="O33" s="11">
        <v>0</v>
      </c>
      <c r="P33" s="11"/>
      <c r="Q33" s="11"/>
      <c r="R33" s="5"/>
    </row>
    <row r="34" spans="1:18" x14ac:dyDescent="0.2">
      <c r="A34" s="5">
        <v>26</v>
      </c>
      <c r="B34" s="15" t="s">
        <v>52</v>
      </c>
      <c r="C34" s="9">
        <v>17531</v>
      </c>
      <c r="D34" s="10">
        <v>11687</v>
      </c>
      <c r="E34" s="11">
        <v>6892</v>
      </c>
      <c r="F34" s="12">
        <v>58.97</v>
      </c>
      <c r="G34" s="10">
        <v>-4795</v>
      </c>
      <c r="H34" s="10">
        <v>0</v>
      </c>
      <c r="I34" s="10">
        <v>-4795</v>
      </c>
      <c r="J34" s="10">
        <v>862</v>
      </c>
      <c r="K34" s="10">
        <v>4795</v>
      </c>
      <c r="L34" s="10">
        <v>10639</v>
      </c>
      <c r="M34" s="14">
        <v>12.3</v>
      </c>
      <c r="N34" s="11"/>
      <c r="O34" s="11">
        <v>0</v>
      </c>
      <c r="P34" s="11"/>
      <c r="Q34" s="11"/>
      <c r="R34" s="5"/>
    </row>
    <row r="35" spans="1:18" x14ac:dyDescent="0.2">
      <c r="A35" s="5">
        <v>27</v>
      </c>
      <c r="B35" s="15" t="s">
        <v>53</v>
      </c>
      <c r="C35" s="9">
        <v>13444</v>
      </c>
      <c r="D35" s="10">
        <v>8963</v>
      </c>
      <c r="E35" s="11">
        <v>8402</v>
      </c>
      <c r="F35" s="12">
        <v>93.74</v>
      </c>
      <c r="G35" s="10">
        <v>-561</v>
      </c>
      <c r="H35" s="10">
        <v>0</v>
      </c>
      <c r="I35" s="10">
        <v>-561</v>
      </c>
      <c r="J35" s="10">
        <v>1050</v>
      </c>
      <c r="K35" s="10">
        <v>561</v>
      </c>
      <c r="L35" s="10">
        <v>5042</v>
      </c>
      <c r="M35" s="14">
        <v>4.8</v>
      </c>
      <c r="N35" s="11"/>
      <c r="O35" s="11">
        <v>0</v>
      </c>
      <c r="P35" s="11"/>
      <c r="Q35" s="11"/>
      <c r="R35" s="5"/>
    </row>
    <row r="36" spans="1:18" x14ac:dyDescent="0.2">
      <c r="A36" s="5">
        <v>28</v>
      </c>
      <c r="B36" s="15" t="s">
        <v>54</v>
      </c>
      <c r="C36" s="9">
        <v>19216</v>
      </c>
      <c r="D36" s="10">
        <v>12811</v>
      </c>
      <c r="E36" s="11">
        <v>11571</v>
      </c>
      <c r="F36" s="12">
        <v>90.32</v>
      </c>
      <c r="G36" s="10">
        <v>-1240</v>
      </c>
      <c r="H36" s="10">
        <v>0</v>
      </c>
      <c r="I36" s="10">
        <v>-1240</v>
      </c>
      <c r="J36" s="10">
        <v>1446</v>
      </c>
      <c r="K36" s="10">
        <v>1240</v>
      </c>
      <c r="L36" s="10">
        <v>7645</v>
      </c>
      <c r="M36" s="14">
        <v>5.3</v>
      </c>
      <c r="N36" s="11"/>
      <c r="O36" s="11">
        <v>0</v>
      </c>
      <c r="P36" s="11"/>
      <c r="Q36" s="11"/>
      <c r="R36" s="5"/>
    </row>
    <row r="37" spans="1:18" x14ac:dyDescent="0.2">
      <c r="A37" s="5">
        <v>29</v>
      </c>
      <c r="B37" s="15" t="s">
        <v>55</v>
      </c>
      <c r="C37" s="9">
        <v>5679</v>
      </c>
      <c r="D37" s="10">
        <v>3786</v>
      </c>
      <c r="E37" s="11">
        <v>3447</v>
      </c>
      <c r="F37" s="12">
        <v>91.05</v>
      </c>
      <c r="G37" s="10">
        <v>-339</v>
      </c>
      <c r="H37" s="10">
        <v>0</v>
      </c>
      <c r="I37" s="10">
        <v>-339</v>
      </c>
      <c r="J37" s="10">
        <v>431</v>
      </c>
      <c r="K37" s="10">
        <v>339</v>
      </c>
      <c r="L37" s="10">
        <v>2232</v>
      </c>
      <c r="M37" s="14">
        <v>5.2</v>
      </c>
      <c r="N37" s="11"/>
      <c r="O37" s="11">
        <v>0</v>
      </c>
      <c r="P37" s="11"/>
      <c r="Q37" s="11"/>
      <c r="R37" s="5"/>
    </row>
    <row r="38" spans="1:18" x14ac:dyDescent="0.2">
      <c r="A38" s="5">
        <v>30</v>
      </c>
      <c r="B38" s="15" t="s">
        <v>56</v>
      </c>
      <c r="C38" s="9">
        <v>6068</v>
      </c>
      <c r="D38" s="10">
        <v>4045</v>
      </c>
      <c r="E38" s="11">
        <v>3494</v>
      </c>
      <c r="F38" s="12">
        <v>86.38</v>
      </c>
      <c r="G38" s="10">
        <v>-551</v>
      </c>
      <c r="H38" s="10">
        <v>0</v>
      </c>
      <c r="I38" s="10">
        <v>-551</v>
      </c>
      <c r="J38" s="10">
        <v>437</v>
      </c>
      <c r="K38" s="10">
        <v>551</v>
      </c>
      <c r="L38" s="10">
        <v>2574</v>
      </c>
      <c r="M38" s="14">
        <v>5.9</v>
      </c>
      <c r="N38" s="11"/>
      <c r="O38" s="11">
        <v>0</v>
      </c>
      <c r="P38" s="11"/>
      <c r="Q38" s="11"/>
      <c r="R38" s="5"/>
    </row>
    <row r="39" spans="1:18" x14ac:dyDescent="0.2">
      <c r="A39" s="5">
        <v>31</v>
      </c>
      <c r="B39" s="15" t="s">
        <v>57</v>
      </c>
      <c r="C39" s="9">
        <v>0</v>
      </c>
      <c r="D39" s="10">
        <v>0</v>
      </c>
      <c r="E39" s="11">
        <v>0</v>
      </c>
      <c r="F39" s="12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4">
        <v>0</v>
      </c>
      <c r="N39" s="11"/>
      <c r="O39" s="11">
        <v>0</v>
      </c>
      <c r="P39" s="11"/>
      <c r="Q39" s="11"/>
      <c r="R39" s="5"/>
    </row>
    <row r="40" spans="1:18" x14ac:dyDescent="0.2">
      <c r="A40" s="5">
        <v>32</v>
      </c>
      <c r="B40" s="15" t="s">
        <v>58</v>
      </c>
      <c r="C40" s="9">
        <v>5289</v>
      </c>
      <c r="D40" s="10">
        <v>3526</v>
      </c>
      <c r="E40" s="11">
        <v>3429</v>
      </c>
      <c r="F40" s="12">
        <v>97.25</v>
      </c>
      <c r="G40" s="10">
        <v>-97</v>
      </c>
      <c r="H40" s="10">
        <v>0</v>
      </c>
      <c r="I40" s="10">
        <v>-97</v>
      </c>
      <c r="J40" s="10">
        <v>429</v>
      </c>
      <c r="K40" s="10">
        <v>97</v>
      </c>
      <c r="L40" s="10">
        <v>1860</v>
      </c>
      <c r="M40" s="14">
        <v>4.3</v>
      </c>
      <c r="N40" s="11"/>
      <c r="O40" s="11">
        <v>0</v>
      </c>
      <c r="P40" s="11"/>
      <c r="Q40" s="11"/>
      <c r="R40" s="5"/>
    </row>
    <row r="41" spans="1:18" ht="55.5" x14ac:dyDescent="0.2">
      <c r="A41" s="5">
        <v>33</v>
      </c>
      <c r="B41" s="15" t="s">
        <v>59</v>
      </c>
      <c r="C41" s="9">
        <v>0</v>
      </c>
      <c r="D41" s="10">
        <v>0</v>
      </c>
      <c r="E41" s="11">
        <v>0</v>
      </c>
      <c r="F41" s="12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4">
        <v>0</v>
      </c>
      <c r="N41" s="11"/>
      <c r="O41" s="11">
        <v>0</v>
      </c>
      <c r="P41" s="11"/>
      <c r="Q41" s="11"/>
      <c r="R41" s="5"/>
    </row>
    <row r="42" spans="1:18" ht="55.5" x14ac:dyDescent="0.2">
      <c r="A42" s="5">
        <v>34</v>
      </c>
      <c r="B42" s="15" t="s">
        <v>60</v>
      </c>
      <c r="C42" s="9">
        <v>0</v>
      </c>
      <c r="D42" s="10">
        <v>0</v>
      </c>
      <c r="E42" s="11">
        <v>0</v>
      </c>
      <c r="F42" s="12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4">
        <v>0</v>
      </c>
      <c r="N42" s="11"/>
      <c r="O42" s="11">
        <v>0</v>
      </c>
      <c r="P42" s="11"/>
      <c r="Q42" s="11"/>
      <c r="R42" s="5"/>
    </row>
    <row r="43" spans="1:18" ht="55.5" x14ac:dyDescent="0.2">
      <c r="A43" s="5">
        <v>35</v>
      </c>
      <c r="B43" s="50" t="s">
        <v>61</v>
      </c>
      <c r="C43" s="9">
        <v>0</v>
      </c>
      <c r="D43" s="10">
        <v>0</v>
      </c>
      <c r="E43" s="11">
        <v>0</v>
      </c>
      <c r="F43" s="12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4">
        <v>0</v>
      </c>
      <c r="N43" s="11"/>
      <c r="O43" s="11">
        <v>0</v>
      </c>
      <c r="P43" s="11"/>
      <c r="Q43" s="11"/>
      <c r="R43" s="5"/>
    </row>
    <row r="44" spans="1:18" ht="55.5" x14ac:dyDescent="0.2">
      <c r="A44" s="47">
        <v>36</v>
      </c>
      <c r="B44" s="50" t="s">
        <v>62</v>
      </c>
      <c r="C44" s="9">
        <v>0</v>
      </c>
      <c r="D44" s="10">
        <v>0</v>
      </c>
      <c r="E44" s="11">
        <v>0</v>
      </c>
      <c r="F44" s="12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4">
        <v>0</v>
      </c>
      <c r="N44" s="11"/>
      <c r="O44" s="11">
        <v>0</v>
      </c>
      <c r="P44" s="11"/>
      <c r="Q44" s="11"/>
      <c r="R44" s="5"/>
    </row>
    <row r="45" spans="1:18" ht="81" x14ac:dyDescent="0.2">
      <c r="A45" s="36"/>
      <c r="B45" s="37" t="s">
        <v>63</v>
      </c>
      <c r="C45" s="20">
        <v>148088</v>
      </c>
      <c r="D45" s="20">
        <v>98725</v>
      </c>
      <c r="E45" s="38">
        <v>94260</v>
      </c>
      <c r="F45" s="39">
        <v>95.48</v>
      </c>
      <c r="G45" s="20">
        <v>-4465</v>
      </c>
      <c r="H45" s="20">
        <v>4652</v>
      </c>
      <c r="I45" s="20">
        <v>-9117</v>
      </c>
      <c r="J45" s="20">
        <v>11783</v>
      </c>
      <c r="K45" s="20">
        <v>4465</v>
      </c>
      <c r="L45" s="20">
        <v>53828</v>
      </c>
      <c r="M45" s="40">
        <v>4.5999999999999996</v>
      </c>
      <c r="N45" s="41">
        <v>500</v>
      </c>
      <c r="O45" s="41">
        <v>0</v>
      </c>
      <c r="P45" s="38">
        <v>0</v>
      </c>
      <c r="Q45" s="20">
        <v>0</v>
      </c>
      <c r="R45" s="25"/>
    </row>
    <row r="46" spans="1:18" x14ac:dyDescent="0.2">
      <c r="A46" s="36"/>
      <c r="B46" s="37" t="s">
        <v>64</v>
      </c>
      <c r="C46" s="20">
        <v>479825</v>
      </c>
      <c r="D46" s="20">
        <v>319882</v>
      </c>
      <c r="E46" s="38">
        <v>310757</v>
      </c>
      <c r="F46" s="39">
        <v>97.15</v>
      </c>
      <c r="G46" s="20">
        <v>-9125</v>
      </c>
      <c r="H46" s="20">
        <v>4652</v>
      </c>
      <c r="I46" s="20">
        <v>-13777</v>
      </c>
      <c r="J46" s="20">
        <v>38845</v>
      </c>
      <c r="K46" s="20">
        <v>9125</v>
      </c>
      <c r="L46" s="20">
        <v>169068</v>
      </c>
      <c r="M46" s="40">
        <v>4.4000000000000004</v>
      </c>
      <c r="N46" s="41">
        <v>500</v>
      </c>
      <c r="O46" s="41">
        <v>0</v>
      </c>
      <c r="P46" s="38">
        <v>0</v>
      </c>
      <c r="Q46" s="20">
        <v>0</v>
      </c>
      <c r="R46" s="25"/>
    </row>
    <row r="47" spans="1:18" ht="55.5" x14ac:dyDescent="0.2">
      <c r="A47" s="51">
        <v>37</v>
      </c>
      <c r="B47" s="52" t="s">
        <v>65</v>
      </c>
      <c r="C47" s="9">
        <v>0</v>
      </c>
      <c r="D47" s="10">
        <v>0</v>
      </c>
      <c r="E47" s="11">
        <v>0</v>
      </c>
      <c r="F47" s="12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4">
        <v>0</v>
      </c>
      <c r="N47" s="11"/>
      <c r="O47" s="11">
        <v>0</v>
      </c>
      <c r="P47" s="11"/>
      <c r="Q47" s="11"/>
      <c r="R47" s="5"/>
    </row>
    <row r="48" spans="1:18" ht="54" x14ac:dyDescent="0.2">
      <c r="A48" s="36"/>
      <c r="B48" s="37" t="s">
        <v>66</v>
      </c>
      <c r="C48" s="20">
        <v>0</v>
      </c>
      <c r="D48" s="20">
        <v>0</v>
      </c>
      <c r="E48" s="38">
        <v>0</v>
      </c>
      <c r="F48" s="39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40">
        <v>0</v>
      </c>
      <c r="N48" s="41">
        <v>0</v>
      </c>
      <c r="O48" s="38">
        <v>0</v>
      </c>
      <c r="P48" s="38">
        <v>0</v>
      </c>
      <c r="Q48" s="38">
        <v>0</v>
      </c>
      <c r="R48" s="25"/>
    </row>
    <row r="49" spans="1:18" x14ac:dyDescent="0.2">
      <c r="A49" s="43">
        <v>38</v>
      </c>
      <c r="B49" s="27" t="s">
        <v>67</v>
      </c>
      <c r="C49" s="9">
        <v>8963</v>
      </c>
      <c r="D49" s="10">
        <v>5975</v>
      </c>
      <c r="E49" s="11">
        <v>7785</v>
      </c>
      <c r="F49" s="12">
        <v>130.29</v>
      </c>
      <c r="G49" s="10">
        <v>1810</v>
      </c>
      <c r="H49" s="10">
        <v>1810</v>
      </c>
      <c r="I49" s="10">
        <v>0</v>
      </c>
      <c r="J49" s="10">
        <v>973</v>
      </c>
      <c r="K49" s="10">
        <v>-1810</v>
      </c>
      <c r="L49" s="10">
        <v>1178</v>
      </c>
      <c r="M49" s="53">
        <v>1.2</v>
      </c>
      <c r="N49" s="11"/>
      <c r="O49" s="11">
        <v>0</v>
      </c>
      <c r="P49" s="11"/>
      <c r="Q49" s="11"/>
      <c r="R49" s="5"/>
    </row>
    <row r="50" spans="1:18" x14ac:dyDescent="0.2">
      <c r="A50" s="5">
        <v>39</v>
      </c>
      <c r="B50" s="15" t="s">
        <v>68</v>
      </c>
      <c r="C50" s="9">
        <v>7</v>
      </c>
      <c r="D50" s="10">
        <v>5</v>
      </c>
      <c r="E50" s="11">
        <v>0</v>
      </c>
      <c r="F50" s="12">
        <v>0</v>
      </c>
      <c r="G50" s="10">
        <v>-5</v>
      </c>
      <c r="H50" s="10">
        <v>0</v>
      </c>
      <c r="I50" s="10">
        <v>-5</v>
      </c>
      <c r="J50" s="10">
        <v>0</v>
      </c>
      <c r="K50" s="10">
        <v>5</v>
      </c>
      <c r="L50" s="10">
        <v>7</v>
      </c>
      <c r="M50" s="14">
        <v>0</v>
      </c>
      <c r="N50" s="11"/>
      <c r="O50" s="11">
        <v>0</v>
      </c>
      <c r="P50" s="11"/>
      <c r="Q50" s="11"/>
      <c r="R50" s="5"/>
    </row>
    <row r="51" spans="1:18" x14ac:dyDescent="0.2">
      <c r="A51" s="5">
        <v>40</v>
      </c>
      <c r="B51" s="15" t="s">
        <v>69</v>
      </c>
      <c r="C51" s="9">
        <v>59</v>
      </c>
      <c r="D51" s="10">
        <v>39</v>
      </c>
      <c r="E51" s="11">
        <v>36</v>
      </c>
      <c r="F51" s="12">
        <v>92.31</v>
      </c>
      <c r="G51" s="10">
        <v>-3</v>
      </c>
      <c r="H51" s="10">
        <v>0</v>
      </c>
      <c r="I51" s="10">
        <v>-3</v>
      </c>
      <c r="J51" s="10">
        <v>5</v>
      </c>
      <c r="K51" s="10">
        <v>3</v>
      </c>
      <c r="L51" s="10">
        <v>23</v>
      </c>
      <c r="M51" s="14">
        <v>4.5999999999999996</v>
      </c>
      <c r="N51" s="11"/>
      <c r="O51" s="11">
        <v>0</v>
      </c>
      <c r="P51" s="11"/>
      <c r="Q51" s="11"/>
      <c r="R51" s="5"/>
    </row>
    <row r="52" spans="1:18" x14ac:dyDescent="0.2">
      <c r="A52" s="5">
        <v>41</v>
      </c>
      <c r="B52" s="15" t="s">
        <v>70</v>
      </c>
      <c r="C52" s="9">
        <v>0</v>
      </c>
      <c r="D52" s="10">
        <v>0</v>
      </c>
      <c r="E52" s="11">
        <v>0</v>
      </c>
      <c r="F52" s="12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4">
        <v>0</v>
      </c>
      <c r="N52" s="11"/>
      <c r="O52" s="11">
        <v>0</v>
      </c>
      <c r="P52" s="11"/>
      <c r="Q52" s="11"/>
      <c r="R52" s="5"/>
    </row>
    <row r="53" spans="1:18" ht="55.5" x14ac:dyDescent="0.2">
      <c r="A53" s="47">
        <v>42</v>
      </c>
      <c r="B53" s="17" t="s">
        <v>71</v>
      </c>
      <c r="C53" s="9">
        <v>719</v>
      </c>
      <c r="D53" s="10">
        <v>479</v>
      </c>
      <c r="E53" s="11">
        <v>636</v>
      </c>
      <c r="F53" s="12">
        <v>132.78</v>
      </c>
      <c r="G53" s="10">
        <v>157</v>
      </c>
      <c r="H53" s="10">
        <v>157</v>
      </c>
      <c r="I53" s="10">
        <v>0</v>
      </c>
      <c r="J53" s="10">
        <v>80</v>
      </c>
      <c r="K53" s="10">
        <v>-157</v>
      </c>
      <c r="L53" s="10">
        <v>83</v>
      </c>
      <c r="M53" s="14">
        <v>1</v>
      </c>
      <c r="N53" s="11"/>
      <c r="O53" s="11">
        <v>0</v>
      </c>
      <c r="P53" s="11"/>
      <c r="Q53" s="11"/>
      <c r="R53" s="5"/>
    </row>
    <row r="54" spans="1:18" ht="54" x14ac:dyDescent="0.2">
      <c r="A54" s="54"/>
      <c r="B54" s="19" t="s">
        <v>72</v>
      </c>
      <c r="C54" s="20">
        <v>9748</v>
      </c>
      <c r="D54" s="55">
        <v>6498</v>
      </c>
      <c r="E54" s="56">
        <v>8457</v>
      </c>
      <c r="F54" s="57">
        <v>130.15</v>
      </c>
      <c r="G54" s="55">
        <v>1959</v>
      </c>
      <c r="H54" s="55">
        <v>1967</v>
      </c>
      <c r="I54" s="55">
        <v>-8</v>
      </c>
      <c r="J54" s="55">
        <v>1058</v>
      </c>
      <c r="K54" s="55">
        <v>-1959</v>
      </c>
      <c r="L54" s="55">
        <v>1291</v>
      </c>
      <c r="M54" s="58">
        <v>1.2</v>
      </c>
      <c r="N54" s="59">
        <v>0</v>
      </c>
      <c r="O54" s="59">
        <v>0</v>
      </c>
      <c r="P54" s="56">
        <v>0</v>
      </c>
      <c r="Q54" s="56">
        <v>0</v>
      </c>
      <c r="R54" s="25"/>
    </row>
    <row r="55" spans="1:18" x14ac:dyDescent="0.2">
      <c r="A55" s="43">
        <v>43</v>
      </c>
      <c r="B55" s="27" t="s">
        <v>73</v>
      </c>
      <c r="C55" s="9">
        <v>4235</v>
      </c>
      <c r="D55" s="10">
        <v>2823</v>
      </c>
      <c r="E55" s="11">
        <v>2783</v>
      </c>
      <c r="F55" s="12">
        <v>98.58</v>
      </c>
      <c r="G55" s="10">
        <v>-40</v>
      </c>
      <c r="H55" s="10">
        <v>0</v>
      </c>
      <c r="I55" s="10">
        <v>-40</v>
      </c>
      <c r="J55" s="10">
        <v>348</v>
      </c>
      <c r="K55" s="10">
        <v>40</v>
      </c>
      <c r="L55" s="10">
        <v>1452</v>
      </c>
      <c r="M55" s="14">
        <v>4.2</v>
      </c>
      <c r="N55" s="11"/>
      <c r="O55" s="11">
        <v>0</v>
      </c>
      <c r="P55" s="11"/>
      <c r="Q55" s="11"/>
      <c r="R55" s="5"/>
    </row>
    <row r="56" spans="1:18" ht="55.5" x14ac:dyDescent="0.2">
      <c r="A56" s="5">
        <v>44</v>
      </c>
      <c r="B56" s="15" t="s">
        <v>74</v>
      </c>
      <c r="C56" s="9">
        <v>4407</v>
      </c>
      <c r="D56" s="10">
        <v>2938</v>
      </c>
      <c r="E56" s="11">
        <v>2790</v>
      </c>
      <c r="F56" s="12">
        <v>94.96</v>
      </c>
      <c r="G56" s="10">
        <v>-148</v>
      </c>
      <c r="H56" s="10">
        <v>0</v>
      </c>
      <c r="I56" s="10">
        <v>-148</v>
      </c>
      <c r="J56" s="10">
        <v>349</v>
      </c>
      <c r="K56" s="10">
        <v>148</v>
      </c>
      <c r="L56" s="10">
        <v>1617</v>
      </c>
      <c r="M56" s="33">
        <v>4.5999999999999996</v>
      </c>
      <c r="N56" s="31"/>
      <c r="O56" s="11">
        <v>0</v>
      </c>
      <c r="P56" s="11"/>
      <c r="Q56" s="11"/>
      <c r="R56" s="5"/>
    </row>
    <row r="57" spans="1:18" x14ac:dyDescent="0.2">
      <c r="A57" s="5">
        <v>45</v>
      </c>
      <c r="B57" s="15" t="s">
        <v>75</v>
      </c>
      <c r="C57" s="9">
        <v>0</v>
      </c>
      <c r="D57" s="10">
        <v>0</v>
      </c>
      <c r="E57" s="11">
        <v>0</v>
      </c>
      <c r="F57" s="12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4">
        <v>0</v>
      </c>
      <c r="N57" s="11"/>
      <c r="O57" s="11">
        <v>0</v>
      </c>
      <c r="P57" s="11"/>
      <c r="Q57" s="11"/>
      <c r="R57" s="5"/>
    </row>
    <row r="58" spans="1:18" x14ac:dyDescent="0.2">
      <c r="A58" s="5">
        <v>46</v>
      </c>
      <c r="B58" s="15" t="s">
        <v>76</v>
      </c>
      <c r="C58" s="9">
        <v>0</v>
      </c>
      <c r="D58" s="10">
        <v>0</v>
      </c>
      <c r="E58" s="11">
        <v>0</v>
      </c>
      <c r="F58" s="12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4">
        <v>0</v>
      </c>
      <c r="N58" s="11"/>
      <c r="O58" s="11">
        <v>0</v>
      </c>
      <c r="P58" s="11"/>
      <c r="Q58" s="11"/>
      <c r="R58" s="5"/>
    </row>
    <row r="59" spans="1:18" x14ac:dyDescent="0.2">
      <c r="A59" s="5">
        <v>47</v>
      </c>
      <c r="B59" s="15" t="s">
        <v>77</v>
      </c>
      <c r="C59" s="9">
        <v>0</v>
      </c>
      <c r="D59" s="10">
        <v>0</v>
      </c>
      <c r="E59" s="11">
        <v>0</v>
      </c>
      <c r="F59" s="12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4">
        <v>0</v>
      </c>
      <c r="N59" s="11"/>
      <c r="O59" s="11">
        <v>0</v>
      </c>
      <c r="P59" s="11"/>
      <c r="Q59" s="11"/>
      <c r="R59" s="5"/>
    </row>
    <row r="60" spans="1:18" x14ac:dyDescent="0.2">
      <c r="A60" s="5">
        <v>48</v>
      </c>
      <c r="B60" s="15" t="s">
        <v>78</v>
      </c>
      <c r="C60" s="9">
        <v>0</v>
      </c>
      <c r="D60" s="10">
        <v>0</v>
      </c>
      <c r="E60" s="11">
        <v>0</v>
      </c>
      <c r="F60" s="12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4">
        <v>0</v>
      </c>
      <c r="N60" s="11"/>
      <c r="O60" s="11">
        <v>0</v>
      </c>
      <c r="P60" s="11"/>
      <c r="Q60" s="11"/>
      <c r="R60" s="5"/>
    </row>
    <row r="61" spans="1:18" x14ac:dyDescent="0.2">
      <c r="A61" s="5">
        <v>49</v>
      </c>
      <c r="B61" s="15" t="s">
        <v>79</v>
      </c>
      <c r="C61" s="9">
        <v>0</v>
      </c>
      <c r="D61" s="10">
        <v>0</v>
      </c>
      <c r="E61" s="11">
        <v>0</v>
      </c>
      <c r="F61" s="12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4">
        <v>0</v>
      </c>
      <c r="N61" s="11"/>
      <c r="O61" s="11">
        <v>0</v>
      </c>
      <c r="P61" s="11"/>
      <c r="Q61" s="11"/>
      <c r="R61" s="5"/>
    </row>
    <row r="62" spans="1:18" x14ac:dyDescent="0.2">
      <c r="A62" s="5">
        <v>50</v>
      </c>
      <c r="B62" s="15" t="s">
        <v>80</v>
      </c>
      <c r="C62" s="9">
        <v>0</v>
      </c>
      <c r="D62" s="10">
        <v>0</v>
      </c>
      <c r="E62" s="11">
        <v>0</v>
      </c>
      <c r="F62" s="12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4">
        <v>0</v>
      </c>
      <c r="N62" s="11"/>
      <c r="O62" s="11">
        <v>0</v>
      </c>
      <c r="P62" s="11"/>
      <c r="Q62" s="11"/>
      <c r="R62" s="5"/>
    </row>
    <row r="63" spans="1:18" x14ac:dyDescent="0.2">
      <c r="A63" s="5">
        <v>51</v>
      </c>
      <c r="B63" s="15" t="s">
        <v>81</v>
      </c>
      <c r="C63" s="9">
        <v>0</v>
      </c>
      <c r="D63" s="10">
        <v>0</v>
      </c>
      <c r="E63" s="11">
        <v>0</v>
      </c>
      <c r="F63" s="12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4">
        <v>0</v>
      </c>
      <c r="N63" s="11"/>
      <c r="O63" s="11">
        <v>0</v>
      </c>
      <c r="P63" s="11"/>
      <c r="Q63" s="11"/>
      <c r="R63" s="5"/>
    </row>
    <row r="64" spans="1:18" x14ac:dyDescent="0.2">
      <c r="A64" s="5">
        <v>52</v>
      </c>
      <c r="B64" s="15" t="s">
        <v>82</v>
      </c>
      <c r="C64" s="9">
        <v>1918</v>
      </c>
      <c r="D64" s="10">
        <v>1279</v>
      </c>
      <c r="E64" s="11">
        <v>1264</v>
      </c>
      <c r="F64" s="12">
        <v>98.83</v>
      </c>
      <c r="G64" s="10">
        <v>-15</v>
      </c>
      <c r="H64" s="10">
        <v>0</v>
      </c>
      <c r="I64" s="10">
        <v>-15</v>
      </c>
      <c r="J64" s="10">
        <v>158</v>
      </c>
      <c r="K64" s="10">
        <v>15</v>
      </c>
      <c r="L64" s="10">
        <v>654</v>
      </c>
      <c r="M64" s="14">
        <v>4.0999999999999996</v>
      </c>
      <c r="N64" s="11"/>
      <c r="O64" s="11">
        <v>0</v>
      </c>
      <c r="P64" s="11"/>
      <c r="Q64" s="11"/>
      <c r="R64" s="5"/>
    </row>
    <row r="65" spans="1:18" x14ac:dyDescent="0.2">
      <c r="A65" s="5">
        <v>53</v>
      </c>
      <c r="B65" s="15" t="s">
        <v>83</v>
      </c>
      <c r="C65" s="9">
        <v>9176</v>
      </c>
      <c r="D65" s="10">
        <v>6117</v>
      </c>
      <c r="E65" s="11">
        <v>6625</v>
      </c>
      <c r="F65" s="12">
        <v>108.3</v>
      </c>
      <c r="G65" s="10">
        <v>508</v>
      </c>
      <c r="H65" s="10">
        <v>508</v>
      </c>
      <c r="I65" s="10">
        <v>0</v>
      </c>
      <c r="J65" s="10">
        <v>828</v>
      </c>
      <c r="K65" s="10">
        <v>-508</v>
      </c>
      <c r="L65" s="10">
        <v>2551</v>
      </c>
      <c r="M65" s="14">
        <v>3.1</v>
      </c>
      <c r="N65" s="11"/>
      <c r="O65" s="11">
        <v>0</v>
      </c>
      <c r="P65" s="11"/>
      <c r="Q65" s="11"/>
      <c r="R65" s="5"/>
    </row>
    <row r="66" spans="1:18" x14ac:dyDescent="0.2">
      <c r="A66" s="5">
        <v>54</v>
      </c>
      <c r="B66" s="15" t="s">
        <v>84</v>
      </c>
      <c r="C66" s="9">
        <v>0</v>
      </c>
      <c r="D66" s="10">
        <v>0</v>
      </c>
      <c r="E66" s="11">
        <v>0</v>
      </c>
      <c r="F66" s="12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4">
        <v>0</v>
      </c>
      <c r="N66" s="11"/>
      <c r="O66" s="11">
        <v>0</v>
      </c>
      <c r="P66" s="11"/>
      <c r="Q66" s="11"/>
      <c r="R66" s="5"/>
    </row>
    <row r="67" spans="1:18" ht="55.5" x14ac:dyDescent="0.2">
      <c r="A67" s="5">
        <v>55</v>
      </c>
      <c r="B67" s="15" t="s">
        <v>85</v>
      </c>
      <c r="C67" s="9">
        <v>0</v>
      </c>
      <c r="D67" s="10">
        <v>0</v>
      </c>
      <c r="E67" s="11">
        <v>0</v>
      </c>
      <c r="F67" s="12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4">
        <v>0</v>
      </c>
      <c r="N67" s="11"/>
      <c r="O67" s="11">
        <v>0</v>
      </c>
      <c r="P67" s="11"/>
      <c r="Q67" s="11"/>
      <c r="R67" s="5"/>
    </row>
    <row r="68" spans="1:18" x14ac:dyDescent="0.2">
      <c r="A68" s="5">
        <v>56</v>
      </c>
      <c r="B68" s="15" t="s">
        <v>86</v>
      </c>
      <c r="C68" s="9">
        <v>5590</v>
      </c>
      <c r="D68" s="10">
        <v>3727</v>
      </c>
      <c r="E68" s="11">
        <v>4457</v>
      </c>
      <c r="F68" s="12">
        <v>119.59</v>
      </c>
      <c r="G68" s="10">
        <v>730</v>
      </c>
      <c r="H68" s="10">
        <v>730</v>
      </c>
      <c r="I68" s="10">
        <v>0</v>
      </c>
      <c r="J68" s="10">
        <v>557</v>
      </c>
      <c r="K68" s="10">
        <v>-730</v>
      </c>
      <c r="L68" s="10">
        <v>1133</v>
      </c>
      <c r="M68" s="14">
        <v>2</v>
      </c>
      <c r="N68" s="11"/>
      <c r="O68" s="11">
        <v>0</v>
      </c>
      <c r="P68" s="11"/>
      <c r="Q68" s="11"/>
      <c r="R68" s="5"/>
    </row>
    <row r="69" spans="1:18" x14ac:dyDescent="0.2">
      <c r="A69" s="5">
        <v>57</v>
      </c>
      <c r="B69" s="15" t="s">
        <v>87</v>
      </c>
      <c r="C69" s="9">
        <v>0</v>
      </c>
      <c r="D69" s="10">
        <v>0</v>
      </c>
      <c r="E69" s="11">
        <v>0</v>
      </c>
      <c r="F69" s="12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4">
        <v>0</v>
      </c>
      <c r="N69" s="11"/>
      <c r="O69" s="11">
        <v>0</v>
      </c>
      <c r="P69" s="11"/>
      <c r="Q69" s="11"/>
      <c r="R69" s="5"/>
    </row>
    <row r="70" spans="1:18" x14ac:dyDescent="0.2">
      <c r="A70" s="5">
        <v>58</v>
      </c>
      <c r="B70" s="15" t="s">
        <v>88</v>
      </c>
      <c r="C70" s="9">
        <v>0</v>
      </c>
      <c r="D70" s="10">
        <v>0</v>
      </c>
      <c r="E70" s="11">
        <v>0</v>
      </c>
      <c r="F70" s="12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4">
        <v>0</v>
      </c>
      <c r="N70" s="11"/>
      <c r="O70" s="11">
        <v>0</v>
      </c>
      <c r="P70" s="11"/>
      <c r="Q70" s="11"/>
      <c r="R70" s="5"/>
    </row>
    <row r="71" spans="1:18" x14ac:dyDescent="0.2">
      <c r="A71" s="5">
        <v>59</v>
      </c>
      <c r="B71" s="15" t="s">
        <v>89</v>
      </c>
      <c r="C71" s="9">
        <v>0</v>
      </c>
      <c r="D71" s="10">
        <v>0</v>
      </c>
      <c r="E71" s="11">
        <v>0</v>
      </c>
      <c r="F71" s="12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4">
        <v>0</v>
      </c>
      <c r="N71" s="11"/>
      <c r="O71" s="11">
        <v>0</v>
      </c>
      <c r="P71" s="11"/>
      <c r="Q71" s="11"/>
      <c r="R71" s="5"/>
    </row>
    <row r="72" spans="1:18" x14ac:dyDescent="0.2">
      <c r="A72" s="5">
        <v>60</v>
      </c>
      <c r="B72" s="15" t="s">
        <v>90</v>
      </c>
      <c r="C72" s="9">
        <v>0</v>
      </c>
      <c r="D72" s="10">
        <v>0</v>
      </c>
      <c r="E72" s="11">
        <v>0</v>
      </c>
      <c r="F72" s="12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4">
        <v>0</v>
      </c>
      <c r="N72" s="11"/>
      <c r="O72" s="11">
        <v>0</v>
      </c>
      <c r="P72" s="11"/>
      <c r="Q72" s="11"/>
      <c r="R72" s="5"/>
    </row>
    <row r="73" spans="1:18" x14ac:dyDescent="0.2">
      <c r="A73" s="5">
        <v>61</v>
      </c>
      <c r="B73" s="15" t="s">
        <v>91</v>
      </c>
      <c r="C73" s="9">
        <v>0</v>
      </c>
      <c r="D73" s="10">
        <v>0</v>
      </c>
      <c r="E73" s="11">
        <v>0</v>
      </c>
      <c r="F73" s="12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4">
        <v>0</v>
      </c>
      <c r="N73" s="11"/>
      <c r="O73" s="11">
        <v>0</v>
      </c>
      <c r="P73" s="11"/>
      <c r="Q73" s="11"/>
      <c r="R73" s="5"/>
    </row>
    <row r="74" spans="1:18" x14ac:dyDescent="0.2">
      <c r="A74" s="5">
        <v>62</v>
      </c>
      <c r="B74" s="15" t="s">
        <v>92</v>
      </c>
      <c r="C74" s="9">
        <v>3096</v>
      </c>
      <c r="D74" s="10">
        <v>2064</v>
      </c>
      <c r="E74" s="11">
        <v>1692</v>
      </c>
      <c r="F74" s="12">
        <v>81.98</v>
      </c>
      <c r="G74" s="10">
        <v>-372</v>
      </c>
      <c r="H74" s="10">
        <v>0</v>
      </c>
      <c r="I74" s="10">
        <v>-372</v>
      </c>
      <c r="J74" s="10">
        <v>212</v>
      </c>
      <c r="K74" s="10">
        <v>372</v>
      </c>
      <c r="L74" s="10">
        <v>1404</v>
      </c>
      <c r="M74" s="14">
        <v>6.6</v>
      </c>
      <c r="N74" s="11"/>
      <c r="O74" s="11">
        <v>-257</v>
      </c>
      <c r="P74" s="11"/>
      <c r="Q74" s="11">
        <v>-257</v>
      </c>
      <c r="R74" s="5"/>
    </row>
    <row r="75" spans="1:18" x14ac:dyDescent="0.2">
      <c r="A75" s="5">
        <v>63</v>
      </c>
      <c r="B75" s="15" t="s">
        <v>93</v>
      </c>
      <c r="C75" s="9">
        <v>0</v>
      </c>
      <c r="D75" s="10">
        <v>0</v>
      </c>
      <c r="E75" s="11">
        <v>0</v>
      </c>
      <c r="F75" s="12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4">
        <v>0</v>
      </c>
      <c r="N75" s="11"/>
      <c r="O75" s="11">
        <v>0</v>
      </c>
      <c r="P75" s="11"/>
      <c r="Q75" s="11"/>
      <c r="R75" s="5"/>
    </row>
    <row r="76" spans="1:18" x14ac:dyDescent="0.2">
      <c r="A76" s="5">
        <v>64</v>
      </c>
      <c r="B76" s="15" t="s">
        <v>94</v>
      </c>
      <c r="C76" s="9">
        <v>0</v>
      </c>
      <c r="D76" s="10">
        <v>0</v>
      </c>
      <c r="E76" s="11">
        <v>0</v>
      </c>
      <c r="F76" s="12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4">
        <v>0</v>
      </c>
      <c r="N76" s="11"/>
      <c r="O76" s="11">
        <v>0</v>
      </c>
      <c r="P76" s="11"/>
      <c r="Q76" s="11"/>
      <c r="R76" s="5"/>
    </row>
    <row r="77" spans="1:18" x14ac:dyDescent="0.2">
      <c r="A77" s="5">
        <v>65</v>
      </c>
      <c r="B77" s="15" t="s">
        <v>95</v>
      </c>
      <c r="C77" s="9">
        <v>0</v>
      </c>
      <c r="D77" s="10">
        <v>0</v>
      </c>
      <c r="E77" s="11">
        <v>0</v>
      </c>
      <c r="F77" s="12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4">
        <v>0</v>
      </c>
      <c r="N77" s="11"/>
      <c r="O77" s="11">
        <v>0</v>
      </c>
      <c r="P77" s="11"/>
      <c r="Q77" s="11"/>
      <c r="R77" s="5"/>
    </row>
    <row r="78" spans="1:18" x14ac:dyDescent="0.2">
      <c r="A78" s="5">
        <v>66</v>
      </c>
      <c r="B78" s="60" t="s">
        <v>96</v>
      </c>
      <c r="C78" s="9">
        <v>0</v>
      </c>
      <c r="D78" s="10">
        <v>0</v>
      </c>
      <c r="E78" s="11">
        <v>0</v>
      </c>
      <c r="F78" s="12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4">
        <v>0</v>
      </c>
      <c r="N78" s="11"/>
      <c r="O78" s="11">
        <v>0</v>
      </c>
      <c r="P78" s="11"/>
      <c r="Q78" s="11"/>
      <c r="R78" s="5"/>
    </row>
    <row r="79" spans="1:18" x14ac:dyDescent="0.2">
      <c r="A79" s="5">
        <v>67</v>
      </c>
      <c r="B79" s="60" t="s">
        <v>97</v>
      </c>
      <c r="C79" s="9">
        <v>0</v>
      </c>
      <c r="D79" s="10">
        <v>0</v>
      </c>
      <c r="E79" s="11">
        <v>0</v>
      </c>
      <c r="F79" s="12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4">
        <v>0</v>
      </c>
      <c r="N79" s="11"/>
      <c r="O79" s="11">
        <v>0</v>
      </c>
      <c r="P79" s="11"/>
      <c r="Q79" s="11"/>
      <c r="R79" s="5"/>
    </row>
    <row r="80" spans="1:18" x14ac:dyDescent="0.2">
      <c r="A80" s="5">
        <v>68</v>
      </c>
      <c r="B80" s="60" t="s">
        <v>98</v>
      </c>
      <c r="C80" s="9">
        <v>0</v>
      </c>
      <c r="D80" s="10">
        <v>0</v>
      </c>
      <c r="E80" s="11">
        <v>0</v>
      </c>
      <c r="F80" s="12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4">
        <v>0</v>
      </c>
      <c r="N80" s="11"/>
      <c r="O80" s="11">
        <v>0</v>
      </c>
      <c r="P80" s="11"/>
      <c r="Q80" s="11"/>
      <c r="R80" s="5"/>
    </row>
    <row r="81" spans="1:18" x14ac:dyDescent="0.2">
      <c r="A81" s="5">
        <v>69</v>
      </c>
      <c r="B81" s="60" t="s">
        <v>99</v>
      </c>
      <c r="C81" s="9">
        <v>0</v>
      </c>
      <c r="D81" s="10">
        <v>0</v>
      </c>
      <c r="E81" s="11">
        <v>0</v>
      </c>
      <c r="F81" s="12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4">
        <v>0</v>
      </c>
      <c r="N81" s="11"/>
      <c r="O81" s="11">
        <v>0</v>
      </c>
      <c r="P81" s="11"/>
      <c r="Q81" s="11"/>
      <c r="R81" s="5"/>
    </row>
    <row r="82" spans="1:18" x14ac:dyDescent="0.2">
      <c r="A82" s="5">
        <v>70</v>
      </c>
      <c r="B82" s="60" t="s">
        <v>100</v>
      </c>
      <c r="C82" s="9">
        <v>0</v>
      </c>
      <c r="D82" s="10">
        <v>0</v>
      </c>
      <c r="E82" s="11">
        <v>0</v>
      </c>
      <c r="F82" s="12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4">
        <v>0</v>
      </c>
      <c r="N82" s="11"/>
      <c r="O82" s="11">
        <v>0</v>
      </c>
      <c r="P82" s="11"/>
      <c r="Q82" s="11"/>
      <c r="R82" s="5"/>
    </row>
    <row r="83" spans="1:18" x14ac:dyDescent="0.2">
      <c r="A83" s="5">
        <v>71</v>
      </c>
      <c r="B83" s="60" t="s">
        <v>101</v>
      </c>
      <c r="C83" s="9">
        <v>0</v>
      </c>
      <c r="D83" s="10">
        <v>0</v>
      </c>
      <c r="E83" s="11">
        <v>0</v>
      </c>
      <c r="F83" s="12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4">
        <v>0</v>
      </c>
      <c r="N83" s="11"/>
      <c r="O83" s="11">
        <v>0</v>
      </c>
      <c r="P83" s="11"/>
      <c r="Q83" s="11"/>
      <c r="R83" s="5"/>
    </row>
    <row r="84" spans="1:18" x14ac:dyDescent="0.2">
      <c r="A84" s="5">
        <v>72</v>
      </c>
      <c r="B84" s="15" t="s">
        <v>102</v>
      </c>
      <c r="C84" s="9">
        <v>1100</v>
      </c>
      <c r="D84" s="10">
        <v>733</v>
      </c>
      <c r="E84" s="11">
        <v>817</v>
      </c>
      <c r="F84" s="12">
        <v>111.46</v>
      </c>
      <c r="G84" s="10">
        <v>84</v>
      </c>
      <c r="H84" s="10">
        <v>84</v>
      </c>
      <c r="I84" s="10">
        <v>0</v>
      </c>
      <c r="J84" s="10">
        <v>102</v>
      </c>
      <c r="K84" s="10">
        <v>-84</v>
      </c>
      <c r="L84" s="10">
        <v>283</v>
      </c>
      <c r="M84" s="14">
        <v>2.8</v>
      </c>
      <c r="N84" s="11"/>
      <c r="O84" s="11">
        <v>0</v>
      </c>
      <c r="P84" s="11"/>
      <c r="Q84" s="11"/>
      <c r="R84" s="5"/>
    </row>
    <row r="85" spans="1:18" x14ac:dyDescent="0.2">
      <c r="A85" s="5">
        <v>73</v>
      </c>
      <c r="B85" s="15" t="s">
        <v>103</v>
      </c>
      <c r="C85" s="10">
        <v>1070</v>
      </c>
      <c r="D85" s="10">
        <v>713</v>
      </c>
      <c r="E85" s="11">
        <v>1327</v>
      </c>
      <c r="F85" s="12">
        <v>186.12</v>
      </c>
      <c r="G85" s="10">
        <v>614</v>
      </c>
      <c r="H85" s="10">
        <v>614</v>
      </c>
      <c r="I85" s="10">
        <v>0</v>
      </c>
      <c r="J85" s="10">
        <v>166</v>
      </c>
      <c r="K85" s="10">
        <v>-614</v>
      </c>
      <c r="L85" s="10">
        <v>-257</v>
      </c>
      <c r="M85" s="14">
        <v>-1.5</v>
      </c>
      <c r="N85" s="11"/>
      <c r="O85" s="11">
        <v>257</v>
      </c>
      <c r="P85" s="11">
        <v>257</v>
      </c>
      <c r="Q85" s="11"/>
      <c r="R85" s="5"/>
    </row>
    <row r="86" spans="1:18" x14ac:dyDescent="0.2">
      <c r="A86" s="5">
        <v>74</v>
      </c>
      <c r="B86" s="15" t="s">
        <v>104</v>
      </c>
      <c r="C86" s="9">
        <v>3115</v>
      </c>
      <c r="D86" s="10">
        <v>2077</v>
      </c>
      <c r="E86" s="11">
        <v>1988</v>
      </c>
      <c r="F86" s="12">
        <v>95.71</v>
      </c>
      <c r="G86" s="10">
        <v>-89</v>
      </c>
      <c r="H86" s="10">
        <v>0</v>
      </c>
      <c r="I86" s="10">
        <v>-89</v>
      </c>
      <c r="J86" s="10">
        <v>249</v>
      </c>
      <c r="K86" s="10">
        <v>89</v>
      </c>
      <c r="L86" s="10">
        <v>1127</v>
      </c>
      <c r="M86" s="14">
        <v>4.5</v>
      </c>
      <c r="N86" s="11"/>
      <c r="O86" s="11">
        <v>0</v>
      </c>
      <c r="P86" s="11"/>
      <c r="Q86" s="11"/>
      <c r="R86" s="5"/>
    </row>
    <row r="87" spans="1:18" s="67" customFormat="1" x14ac:dyDescent="0.2">
      <c r="A87" s="5">
        <v>75</v>
      </c>
      <c r="B87" s="15" t="s">
        <v>105</v>
      </c>
      <c r="C87" s="62">
        <v>800</v>
      </c>
      <c r="D87" s="62">
        <v>533</v>
      </c>
      <c r="E87" s="63">
        <v>0</v>
      </c>
      <c r="F87" s="64">
        <v>0</v>
      </c>
      <c r="G87" s="62">
        <v>-533</v>
      </c>
      <c r="H87" s="62">
        <v>0</v>
      </c>
      <c r="I87" s="62">
        <v>-533</v>
      </c>
      <c r="J87" s="62">
        <v>0</v>
      </c>
      <c r="K87" s="62">
        <v>533</v>
      </c>
      <c r="L87" s="62">
        <v>800</v>
      </c>
      <c r="M87" s="65">
        <v>0</v>
      </c>
      <c r="N87" s="63"/>
      <c r="O87" s="63">
        <v>0</v>
      </c>
      <c r="P87" s="63"/>
      <c r="Q87" s="63"/>
      <c r="R87" s="66"/>
    </row>
    <row r="88" spans="1:18" s="67" customFormat="1" x14ac:dyDescent="0.2">
      <c r="A88" s="5">
        <v>76</v>
      </c>
      <c r="B88" s="15" t="s">
        <v>106</v>
      </c>
      <c r="C88" s="61">
        <v>0</v>
      </c>
      <c r="D88" s="62">
        <v>0</v>
      </c>
      <c r="E88" s="63">
        <v>0</v>
      </c>
      <c r="F88" s="64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5">
        <v>0</v>
      </c>
      <c r="N88" s="63"/>
      <c r="O88" s="63">
        <v>0</v>
      </c>
      <c r="P88" s="63"/>
      <c r="Q88" s="63"/>
      <c r="R88" s="66"/>
    </row>
    <row r="89" spans="1:18" x14ac:dyDescent="0.2">
      <c r="A89" s="5">
        <v>77</v>
      </c>
      <c r="B89" s="15" t="s">
        <v>107</v>
      </c>
      <c r="C89" s="9">
        <v>0</v>
      </c>
      <c r="D89" s="10">
        <v>0</v>
      </c>
      <c r="E89" s="11">
        <v>0</v>
      </c>
      <c r="F89" s="12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4">
        <v>0</v>
      </c>
      <c r="N89" s="11"/>
      <c r="O89" s="11">
        <v>0</v>
      </c>
      <c r="P89" s="11"/>
      <c r="Q89" s="11"/>
      <c r="R89" s="5"/>
    </row>
    <row r="90" spans="1:18" x14ac:dyDescent="0.2">
      <c r="A90" s="5">
        <v>78</v>
      </c>
      <c r="B90" s="15" t="s">
        <v>108</v>
      </c>
      <c r="C90" s="9">
        <v>125</v>
      </c>
      <c r="D90" s="10">
        <v>83</v>
      </c>
      <c r="E90" s="11">
        <v>0</v>
      </c>
      <c r="F90" s="12">
        <v>0</v>
      </c>
      <c r="G90" s="10">
        <v>-83</v>
      </c>
      <c r="H90" s="10">
        <v>0</v>
      </c>
      <c r="I90" s="10">
        <v>-83</v>
      </c>
      <c r="J90" s="10">
        <v>0</v>
      </c>
      <c r="K90" s="10">
        <v>83</v>
      </c>
      <c r="L90" s="10">
        <v>125</v>
      </c>
      <c r="M90" s="14">
        <v>0</v>
      </c>
      <c r="N90" s="11"/>
      <c r="O90" s="11">
        <v>0</v>
      </c>
      <c r="P90" s="11"/>
      <c r="Q90" s="11"/>
      <c r="R90" s="5"/>
    </row>
    <row r="91" spans="1:18" x14ac:dyDescent="0.2">
      <c r="A91" s="47">
        <v>79</v>
      </c>
      <c r="B91" s="17" t="s">
        <v>109</v>
      </c>
      <c r="C91" s="9">
        <v>0</v>
      </c>
      <c r="D91" s="10">
        <v>0</v>
      </c>
      <c r="E91" s="11">
        <v>0</v>
      </c>
      <c r="F91" s="12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4">
        <v>0</v>
      </c>
      <c r="N91" s="11"/>
      <c r="O91" s="11">
        <v>0</v>
      </c>
      <c r="P91" s="11"/>
      <c r="Q91" s="11"/>
      <c r="R91" s="5"/>
    </row>
    <row r="92" spans="1:18" x14ac:dyDescent="0.2">
      <c r="A92" s="36"/>
      <c r="B92" s="37" t="s">
        <v>110</v>
      </c>
      <c r="C92" s="20">
        <v>34632</v>
      </c>
      <c r="D92" s="20">
        <v>23087</v>
      </c>
      <c r="E92" s="20">
        <v>23743</v>
      </c>
      <c r="F92" s="39">
        <v>102.84</v>
      </c>
      <c r="G92" s="20">
        <v>656</v>
      </c>
      <c r="H92" s="20">
        <v>1936</v>
      </c>
      <c r="I92" s="20">
        <v>-1280</v>
      </c>
      <c r="J92" s="20">
        <v>2969</v>
      </c>
      <c r="K92" s="20">
        <v>-656</v>
      </c>
      <c r="L92" s="20">
        <v>10889</v>
      </c>
      <c r="M92" s="40">
        <v>3.7</v>
      </c>
      <c r="N92" s="38">
        <v>0</v>
      </c>
      <c r="O92" s="38">
        <v>0</v>
      </c>
      <c r="P92" s="38">
        <v>257</v>
      </c>
      <c r="Q92" s="20">
        <v>-257</v>
      </c>
      <c r="R92" s="25"/>
    </row>
    <row r="93" spans="1:18" x14ac:dyDescent="0.2">
      <c r="A93" s="36"/>
      <c r="B93" s="37" t="s">
        <v>111</v>
      </c>
      <c r="C93" s="20">
        <v>524205</v>
      </c>
      <c r="D93" s="20">
        <v>349467</v>
      </c>
      <c r="E93" s="20">
        <v>342957</v>
      </c>
      <c r="F93" s="39">
        <v>98.14</v>
      </c>
      <c r="G93" s="20">
        <v>-6510</v>
      </c>
      <c r="H93" s="20">
        <v>8555</v>
      </c>
      <c r="I93" s="20">
        <v>-15065</v>
      </c>
      <c r="J93" s="20">
        <v>42872</v>
      </c>
      <c r="K93" s="20">
        <v>6510</v>
      </c>
      <c r="L93" s="20">
        <v>181248</v>
      </c>
      <c r="M93" s="40">
        <v>4.2</v>
      </c>
      <c r="N93" s="38">
        <v>500</v>
      </c>
      <c r="O93" s="38">
        <v>0</v>
      </c>
      <c r="P93" s="38">
        <v>257</v>
      </c>
      <c r="Q93" s="20">
        <v>-257</v>
      </c>
      <c r="R93" s="25"/>
    </row>
    <row r="94" spans="1:18" ht="83.25" x14ac:dyDescent="0.2">
      <c r="A94" s="68"/>
      <c r="B94" s="69" t="s">
        <v>112</v>
      </c>
      <c r="C94" s="9">
        <v>16027</v>
      </c>
      <c r="D94" s="10">
        <v>10685</v>
      </c>
      <c r="E94" s="89">
        <v>5351</v>
      </c>
      <c r="F94" s="12">
        <v>50.08</v>
      </c>
      <c r="G94" s="10">
        <v>-5334</v>
      </c>
      <c r="H94" s="10">
        <v>0</v>
      </c>
      <c r="I94" s="10">
        <v>-5334</v>
      </c>
      <c r="J94" s="10">
        <v>669</v>
      </c>
      <c r="K94" s="10">
        <v>5334</v>
      </c>
      <c r="L94" s="10">
        <v>10676</v>
      </c>
      <c r="M94" s="14">
        <v>16</v>
      </c>
      <c r="N94" s="11"/>
      <c r="O94" s="11">
        <v>0</v>
      </c>
      <c r="P94" s="11"/>
      <c r="Q94" s="11"/>
      <c r="R94" s="5"/>
    </row>
    <row r="95" spans="1:18" x14ac:dyDescent="0.2">
      <c r="A95" s="70"/>
      <c r="B95" s="71" t="s">
        <v>113</v>
      </c>
      <c r="C95" s="20">
        <v>540232</v>
      </c>
      <c r="D95" s="20">
        <v>360152</v>
      </c>
      <c r="E95" s="20">
        <v>348308</v>
      </c>
      <c r="F95" s="39">
        <v>96.71</v>
      </c>
      <c r="G95" s="20">
        <v>-11844</v>
      </c>
      <c r="H95" s="20">
        <v>8555</v>
      </c>
      <c r="I95" s="20">
        <v>-20399</v>
      </c>
      <c r="J95" s="20">
        <v>43541</v>
      </c>
      <c r="K95" s="20">
        <v>11844</v>
      </c>
      <c r="L95" s="20">
        <v>191924</v>
      </c>
      <c r="M95" s="40">
        <v>4.4000000000000004</v>
      </c>
      <c r="N95" s="41">
        <v>500</v>
      </c>
      <c r="O95" s="41">
        <v>0</v>
      </c>
      <c r="P95" s="38">
        <v>257</v>
      </c>
      <c r="Q95" s="20">
        <v>-257</v>
      </c>
      <c r="R95" s="25"/>
    </row>
    <row r="96" spans="1:18" x14ac:dyDescent="0.2">
      <c r="C96" s="73"/>
      <c r="D96" s="74"/>
      <c r="L96" s="73"/>
      <c r="M96" s="73"/>
    </row>
    <row r="97" spans="2:15" s="2" customFormat="1" x14ac:dyDescent="0.2">
      <c r="B97" s="72"/>
      <c r="C97" s="1"/>
      <c r="D97" s="1"/>
      <c r="E97" s="1"/>
      <c r="F97" s="1"/>
      <c r="G97" s="1"/>
      <c r="H97" s="73"/>
      <c r="I97" s="73"/>
      <c r="J97" s="1"/>
      <c r="K97" s="1"/>
      <c r="L97" s="1"/>
      <c r="M97" s="1"/>
      <c r="N97" s="75"/>
      <c r="O97" s="76"/>
    </row>
  </sheetData>
  <autoFilter ref="A5:S96"/>
  <mergeCells count="19">
    <mergeCell ref="R2:R4"/>
    <mergeCell ref="J3:J4"/>
    <mergeCell ref="O3:O4"/>
    <mergeCell ref="P3:P4"/>
    <mergeCell ref="Q3:Q4"/>
    <mergeCell ref="B1:M1"/>
    <mergeCell ref="O1:Q1"/>
    <mergeCell ref="F2:F4"/>
    <mergeCell ref="G2:I3"/>
    <mergeCell ref="K2:K4"/>
    <mergeCell ref="L2:L4"/>
    <mergeCell ref="M2:M4"/>
    <mergeCell ref="N2:N4"/>
    <mergeCell ref="O2:Q2"/>
    <mergeCell ref="A2:A4"/>
    <mergeCell ref="B2:B4"/>
    <mergeCell ref="C2:C4"/>
    <mergeCell ref="D2:D4"/>
    <mergeCell ref="E2:E4"/>
  </mergeCells>
  <conditionalFormatting sqref="C54 C92:C93 G11:M11 N6:N17 N19:N21 N23:N44 N47:N53 C6:C11 N55:N94 D11:E11 C48:M48 D92:J92 C45:I46 C18:J18 C22:I22 D93:L93 C95:O95">
    <cfRule type="cellIs" dxfId="64" priority="65" operator="lessThan">
      <formula>0</formula>
    </cfRule>
  </conditionalFormatting>
  <conditionalFormatting sqref="E6:E10">
    <cfRule type="cellIs" dxfId="63" priority="64" operator="lessThan">
      <formula>0</formula>
    </cfRule>
  </conditionalFormatting>
  <conditionalFormatting sqref="F94 F19:F21 F47 H6:H10 F6:F17 F55:F91 F49:F53 F23:F44">
    <cfRule type="cellIs" dxfId="62" priority="63" operator="lessThan">
      <formula>0</formula>
    </cfRule>
  </conditionalFormatting>
  <conditionalFormatting sqref="D6:D10">
    <cfRule type="cellIs" dxfId="61" priority="62" operator="lessThan">
      <formula>0</formula>
    </cfRule>
  </conditionalFormatting>
  <conditionalFormatting sqref="G6:G10 G12:G17 G19:G21">
    <cfRule type="cellIs" dxfId="60" priority="61" operator="lessThan">
      <formula>0</formula>
    </cfRule>
  </conditionalFormatting>
  <conditionalFormatting sqref="I6:I10">
    <cfRule type="cellIs" dxfId="59" priority="60" operator="lessThan">
      <formula>0</formula>
    </cfRule>
  </conditionalFormatting>
  <conditionalFormatting sqref="J19">
    <cfRule type="cellIs" dxfId="58" priority="59" operator="lessThan">
      <formula>0</formula>
    </cfRule>
  </conditionalFormatting>
  <conditionalFormatting sqref="J12:J17 J20 J24:J44 J47 J49:J53 J94 J6:J10 J55:J91">
    <cfRule type="cellIs" dxfId="57" priority="58" operator="lessThan">
      <formula>0</formula>
    </cfRule>
  </conditionalFormatting>
  <conditionalFormatting sqref="J23">
    <cfRule type="cellIs" dxfId="56" priority="57" operator="lessThan">
      <formula>0</formula>
    </cfRule>
  </conditionalFormatting>
  <conditionalFormatting sqref="K19">
    <cfRule type="cellIs" dxfId="55" priority="56" operator="lessThan">
      <formula>0</formula>
    </cfRule>
  </conditionalFormatting>
  <conditionalFormatting sqref="K47 K12:K17 K20:K21 K24:K44 K49:K53 K6:K10 K55 K94 K57:K91">
    <cfRule type="cellIs" dxfId="54" priority="55" operator="lessThan">
      <formula>0</formula>
    </cfRule>
  </conditionalFormatting>
  <conditionalFormatting sqref="K23 K56">
    <cfRule type="cellIs" dxfId="53" priority="54" operator="lessThan">
      <formula>0</formula>
    </cfRule>
  </conditionalFormatting>
  <conditionalFormatting sqref="L19">
    <cfRule type="cellIs" dxfId="52" priority="53" operator="lessThan">
      <formula>0</formula>
    </cfRule>
  </conditionalFormatting>
  <conditionalFormatting sqref="L47 L12:L17 L20:L21 L24:L44 L49:L53 L6:L10 L55 L94 L57:L91">
    <cfRule type="cellIs" dxfId="51" priority="52" operator="lessThan">
      <formula>0</formula>
    </cfRule>
  </conditionalFormatting>
  <conditionalFormatting sqref="L23 L56">
    <cfRule type="cellIs" dxfId="50" priority="51" operator="lessThan">
      <formula>0</formula>
    </cfRule>
  </conditionalFormatting>
  <conditionalFormatting sqref="M19">
    <cfRule type="cellIs" dxfId="49" priority="50" operator="lessThan">
      <formula>0</formula>
    </cfRule>
  </conditionalFormatting>
  <conditionalFormatting sqref="M6:M10 M47 M12:M17 M20:M21 M24:M44 M49:M53 M55 M94 M57:M91">
    <cfRule type="cellIs" dxfId="48" priority="49" operator="lessThan">
      <formula>0</formula>
    </cfRule>
  </conditionalFormatting>
  <conditionalFormatting sqref="M23 M56">
    <cfRule type="cellIs" dxfId="47" priority="48" operator="lessThan">
      <formula>0</formula>
    </cfRule>
  </conditionalFormatting>
  <conditionalFormatting sqref="O92:Q93 P45:Q46 P95:Q95">
    <cfRule type="cellIs" dxfId="46" priority="47" operator="lessThan">
      <formula>0</formula>
    </cfRule>
  </conditionalFormatting>
  <conditionalFormatting sqref="H12:H17">
    <cfRule type="cellIs" dxfId="45" priority="46" operator="lessThan">
      <formula>0</formula>
    </cfRule>
  </conditionalFormatting>
  <conditionalFormatting sqref="I12:I17">
    <cfRule type="cellIs" dxfId="44" priority="45" operator="lessThan">
      <formula>0</formula>
    </cfRule>
  </conditionalFormatting>
  <conditionalFormatting sqref="J21">
    <cfRule type="cellIs" dxfId="43" priority="44" operator="lessThan">
      <formula>0</formula>
    </cfRule>
  </conditionalFormatting>
  <conditionalFormatting sqref="H19:H21">
    <cfRule type="cellIs" dxfId="42" priority="43" operator="lessThan">
      <formula>0</formula>
    </cfRule>
  </conditionalFormatting>
  <conditionalFormatting sqref="I19:I21">
    <cfRule type="cellIs" dxfId="41" priority="42" operator="lessThan">
      <formula>0</formula>
    </cfRule>
  </conditionalFormatting>
  <conditionalFormatting sqref="G23:G44">
    <cfRule type="cellIs" dxfId="40" priority="41" operator="lessThan">
      <formula>0</formula>
    </cfRule>
  </conditionalFormatting>
  <conditionalFormatting sqref="H23:H44">
    <cfRule type="cellIs" dxfId="39" priority="40" operator="lessThan">
      <formula>0</formula>
    </cfRule>
  </conditionalFormatting>
  <conditionalFormatting sqref="I23:I44">
    <cfRule type="cellIs" dxfId="38" priority="39" operator="lessThan">
      <formula>0</formula>
    </cfRule>
  </conditionalFormatting>
  <conditionalFormatting sqref="G47">
    <cfRule type="cellIs" dxfId="37" priority="38" operator="lessThan">
      <formula>0</formula>
    </cfRule>
  </conditionalFormatting>
  <conditionalFormatting sqref="H47">
    <cfRule type="cellIs" dxfId="36" priority="37" operator="lessThan">
      <formula>0</formula>
    </cfRule>
  </conditionalFormatting>
  <conditionalFormatting sqref="I47">
    <cfRule type="cellIs" dxfId="35" priority="36" operator="lessThan">
      <formula>0</formula>
    </cfRule>
  </conditionalFormatting>
  <conditionalFormatting sqref="G49:G53">
    <cfRule type="cellIs" dxfId="34" priority="35" operator="lessThan">
      <formula>0</formula>
    </cfRule>
  </conditionalFormatting>
  <conditionalFormatting sqref="H49:H53">
    <cfRule type="cellIs" dxfId="33" priority="34" operator="lessThan">
      <formula>0</formula>
    </cfRule>
  </conditionalFormatting>
  <conditionalFormatting sqref="I49:I53">
    <cfRule type="cellIs" dxfId="32" priority="33" operator="lessThan">
      <formula>0</formula>
    </cfRule>
  </conditionalFormatting>
  <conditionalFormatting sqref="G55:G91">
    <cfRule type="cellIs" dxfId="31" priority="32" operator="lessThan">
      <formula>0</formula>
    </cfRule>
  </conditionalFormatting>
  <conditionalFormatting sqref="H55:H91">
    <cfRule type="cellIs" dxfId="30" priority="31" operator="lessThan">
      <formula>0</formula>
    </cfRule>
  </conditionalFormatting>
  <conditionalFormatting sqref="I55:I91">
    <cfRule type="cellIs" dxfId="29" priority="30" operator="lessThan">
      <formula>0</formula>
    </cfRule>
  </conditionalFormatting>
  <conditionalFormatting sqref="G94">
    <cfRule type="cellIs" dxfId="28" priority="29" operator="lessThan">
      <formula>0</formula>
    </cfRule>
  </conditionalFormatting>
  <conditionalFormatting sqref="H94">
    <cfRule type="cellIs" dxfId="27" priority="28" operator="lessThan">
      <formula>0</formula>
    </cfRule>
  </conditionalFormatting>
  <conditionalFormatting sqref="I94">
    <cfRule type="cellIs" dxfId="26" priority="27" operator="lessThan">
      <formula>0</formula>
    </cfRule>
  </conditionalFormatting>
  <conditionalFormatting sqref="O11:Q11">
    <cfRule type="cellIs" dxfId="25" priority="26" operator="lessThan">
      <formula>0</formula>
    </cfRule>
  </conditionalFormatting>
  <conditionalFormatting sqref="O22:Q22">
    <cfRule type="cellIs" dxfId="24" priority="25" operator="lessThan">
      <formula>0</formula>
    </cfRule>
  </conditionalFormatting>
  <conditionalFormatting sqref="O48:Q48">
    <cfRule type="cellIs" dxfId="23" priority="24" operator="lessThan">
      <formula>0</formula>
    </cfRule>
  </conditionalFormatting>
  <conditionalFormatting sqref="F6:F91">
    <cfRule type="cellIs" dxfId="22" priority="23" operator="greaterThan">
      <formula>200</formula>
    </cfRule>
  </conditionalFormatting>
  <conditionalFormatting sqref="F23:F28 F55:F91 F49:F53 F30:F38">
    <cfRule type="cellIs" dxfId="21" priority="22" operator="between">
      <formula>0.1</formula>
      <formula>45</formula>
    </cfRule>
  </conditionalFormatting>
  <conditionalFormatting sqref="C12:C17">
    <cfRule type="cellIs" dxfId="20" priority="21" operator="lessThan">
      <formula>0</formula>
    </cfRule>
  </conditionalFormatting>
  <conditionalFormatting sqref="E12:E17">
    <cfRule type="cellIs" dxfId="19" priority="20" operator="lessThan">
      <formula>0</formula>
    </cfRule>
  </conditionalFormatting>
  <conditionalFormatting sqref="D12:D17">
    <cfRule type="cellIs" dxfId="18" priority="19" operator="lessThan">
      <formula>0</formula>
    </cfRule>
  </conditionalFormatting>
  <conditionalFormatting sqref="C19:C21">
    <cfRule type="cellIs" dxfId="17" priority="18" operator="lessThan">
      <formula>0</formula>
    </cfRule>
  </conditionalFormatting>
  <conditionalFormatting sqref="E19:E21">
    <cfRule type="cellIs" dxfId="16" priority="17" operator="lessThan">
      <formula>0</formula>
    </cfRule>
  </conditionalFormatting>
  <conditionalFormatting sqref="D19:D21">
    <cfRule type="cellIs" dxfId="15" priority="16" operator="lessThan">
      <formula>0</formula>
    </cfRule>
  </conditionalFormatting>
  <conditionalFormatting sqref="C23:C44">
    <cfRule type="cellIs" dxfId="14" priority="15" operator="lessThan">
      <formula>0</formula>
    </cfRule>
  </conditionalFormatting>
  <conditionalFormatting sqref="E23:E44">
    <cfRule type="cellIs" dxfId="13" priority="14" operator="lessThan">
      <formula>0</formula>
    </cfRule>
  </conditionalFormatting>
  <conditionalFormatting sqref="D23:D44">
    <cfRule type="cellIs" dxfId="12" priority="13" operator="lessThan">
      <formula>0</formula>
    </cfRule>
  </conditionalFormatting>
  <conditionalFormatting sqref="C47">
    <cfRule type="cellIs" dxfId="11" priority="12" operator="lessThan">
      <formula>0</formula>
    </cfRule>
  </conditionalFormatting>
  <conditionalFormatting sqref="E47">
    <cfRule type="cellIs" dxfId="10" priority="11" operator="lessThan">
      <formula>0</formula>
    </cfRule>
  </conditionalFormatting>
  <conditionalFormatting sqref="D47">
    <cfRule type="cellIs" dxfId="9" priority="10" operator="lessThan">
      <formula>0</formula>
    </cfRule>
  </conditionalFormatting>
  <conditionalFormatting sqref="C49:C53">
    <cfRule type="cellIs" dxfId="8" priority="9" operator="lessThan">
      <formula>0</formula>
    </cfRule>
  </conditionalFormatting>
  <conditionalFormatting sqref="E49:E53">
    <cfRule type="cellIs" dxfId="7" priority="8" operator="lessThan">
      <formula>0</formula>
    </cfRule>
  </conditionalFormatting>
  <conditionalFormatting sqref="D49:D53">
    <cfRule type="cellIs" dxfId="6" priority="7" operator="lessThan">
      <formula>0</formula>
    </cfRule>
  </conditionalFormatting>
  <conditionalFormatting sqref="C55:C91">
    <cfRule type="cellIs" dxfId="5" priority="6" operator="lessThan">
      <formula>0</formula>
    </cfRule>
  </conditionalFormatting>
  <conditionalFormatting sqref="E55:E91">
    <cfRule type="cellIs" dxfId="4" priority="5" operator="lessThan">
      <formula>0</formula>
    </cfRule>
  </conditionalFormatting>
  <conditionalFormatting sqref="D55:D91">
    <cfRule type="cellIs" dxfId="3" priority="4" operator="lessThan">
      <formula>0</formula>
    </cfRule>
  </conditionalFormatting>
  <conditionalFormatting sqref="C94">
    <cfRule type="cellIs" dxfId="2" priority="3" operator="lessThan">
      <formula>0</formula>
    </cfRule>
  </conditionalFormatting>
  <conditionalFormatting sqref="E94">
    <cfRule type="cellIs" dxfId="1" priority="2" operator="lessThan">
      <formula>0</formula>
    </cfRule>
  </conditionalFormatting>
  <conditionalFormatting sqref="D9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3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2025-09-08T12:30:19Z</dcterms:created>
  <dcterms:modified xsi:type="dcterms:W3CDTF">2025-09-08T13:32:59Z</dcterms:modified>
</cp:coreProperties>
</file>