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Анализ_КС_онкология_2025" sheetId="1" r:id="rId1"/>
  </sheets>
  <externalReferences>
    <externalReference r:id="rId2"/>
  </externalReferences>
  <definedNames>
    <definedName name="_xlnm._FilterDatabase" localSheetId="0" hidden="1">Анализ_КС_онкология_2025!$A$7:$S$90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Анализ_КС_онкология_2025!$A:$C,Анализ_КС_онкология_2025!$4:$7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Анализ_КС_онкология_2025!$A$1:$W$92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<sst xmlns="http://schemas.openxmlformats.org/spreadsheetml/2006/main" count="272" uniqueCount="193">
  <si>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2025г.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</si>
  <si>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</si>
  <si>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</si>
  <si>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</si>
  <si>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</si>
  <si>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III уровня</t>
  </si>
  <si>
    <t>Распределено на 2025г. (Протокол №15 от 14.08.2025г.)</t>
  </si>
  <si>
    <t>Факт за январь-август 2025г. (с учетом 62 кода)</t>
  </si>
  <si>
    <t>Фактические расходы, рассчитанные по тарифам гр.3, руб.</t>
  </si>
  <si>
    <t>Отклонения (план на 2025г. - факт за январь-август 2025г.)
 «+» - неисполнено,
 «-» - перерасход</t>
  </si>
  <si>
    <t>Отклонение («-» перерасход)
 (Протокол №15 от 14.08.2025г. - Факт за январь-август 2025г.)</t>
  </si>
  <si>
    <t>Отклонение = расходы, рассчитанные по тарифам гр.3 - расходы по факту за январь-август 2025г.,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</si>
  <si>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</si>
  <si>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</si>
  <si>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</si>
  <si>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Предложения медицинских организаций, оставшиеся без исполнения (Предложения МО-Предложения Комиссии)</t>
  </si>
  <si>
    <t>Предложения Комисии по внесению изменений в ТП ОМС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</si>
  <si>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</si>
  <si>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</si>
  <si>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</si>
  <si>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</si>
  <si>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</si>
  <si>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 xml:space="preserve">расх., руб. 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</si>
  <si>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</si>
  <si>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</si>
  <si>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№2244 от 25.08.25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</si>
  <si>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</si>
  <si>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</si>
  <si>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</si>
  <si>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</si>
  <si>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</si>
  <si>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</si>
  <si>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</si>
  <si>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</si>
  <si>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</si>
  <si>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</si>
  <si>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</si>
  <si>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</si>
  <si>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</si>
  <si>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</si>
  <si>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</si>
  <si>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</si>
  <si>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</si>
  <si>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</si>
  <si>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</si>
  <si>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</si>
  <si>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</si>
  <si>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</si>
  <si>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</si>
  <si>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</si>
  <si>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</si>
  <si>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</si>
  <si>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</si>
  <si>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</si>
  <si>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</si>
  <si>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</si>
  <si>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</si>
  <si>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</si>
  <si>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</si>
  <si>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</si>
  <si>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</si>
  <si>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</si>
  <si>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</si>
  <si>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</si>
  <si>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</si>
  <si>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</si>
  <si>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</si>
  <si>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</si>
  <si>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</si>
  <si>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</si>
  <si>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</si>
  <si>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</si>
  <si>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</si>
  <si>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</si>
  <si>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</si>
  <si>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</si>
  <si>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</si>
  <si>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</si>
  <si>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</si>
  <si>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</si>
  <si>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</si>
  <si>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</si>
  <si>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</si>
  <si>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</si>
  <si>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</si>
  <si>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</si>
  <si>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</si>
  <si>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</si>
  <si>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</si>
  <si>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</si>
  <si>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</si>
  <si>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</si>
  <si>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</si>
  <si>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</si>
  <si>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</si>
  <si>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</si>
  <si>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</si>
  <si>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</si>
  <si>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</si>
  <si>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</si>
  <si>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</si>
  <si>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</si>
  <si>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</si>
  <si>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</si>
  <si>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</si>
  <si>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</si>
  <si>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</si>
  <si>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</si>
  <si>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</si>
  <si>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</si>
  <si>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</si>
  <si>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</si>
  <si>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</si>
  <si>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</si>
  <si>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</si>
  <si>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</si>
  <si>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</si>
  <si>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</si>
  <si>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</si>
  <si>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</si>
  <si>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</si>
  <si>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</si>
  <si>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</si>
  <si>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</si>
  <si>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</si>
  <si>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</si>
  <si>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</si>
  <si>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</si>
  <si>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</si>
  <si>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</si>
  <si>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</si>
  <si>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</si>
  <si>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</si>
  <si>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</si>
  <si>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</si>
  <si>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</si>
  <si>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</si>
  <si>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</si>
  <si>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</si>
  <si>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</si>
  <si>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</si>
  <si>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</si>
  <si>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</si>
  <si>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</si>
  <si>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</si>
  <si>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</si>
  <si>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</si>
  <si>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</si>
  <si>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</si>
  <si>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</si>
  <si>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</si>
  <si>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</si>
  <si>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</si>
  <si>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</si>
  <si>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</si>
  <si>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</si>
  <si>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22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</si>
  <si>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</si>
  <si>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22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</si>
  <si>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</si>
  <si>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22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</si>
  <si>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</si>
  <si>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22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</si>
  <si>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</si>
  <si>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</si>
  <si>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</si>
  <si>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</si>
  <si>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</si>
  <si>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</si>
  <si>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</si>
  <si>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</si>
  <si>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</si>
  <si>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</si>
  <si>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</si>
  <si>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</si>
  <si>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</si>
  <si>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</si>
  <si>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</si>
  <si>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</si>
  <si>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</si>
  <si>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</si>
  <si>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</si>
  <si>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</si>
  <si>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</si>
  <si>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</si>
  <si>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</si>
  <si>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</si>
  <si>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</si>
  <si>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</si>
  <si>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</si>
  <si>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</si>
  <si>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Справочно (корректировочные значения)</t>
  </si>
  <si>
    <t>Приложение №1.3.2.2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</si>
</sst>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</numFmts>
  <fonts count="8" x14ac:knownFonts="1">
    <font>
      <sz val="11"/>
      <color rgb="FF000000"/>
      <name val="Calibri"/>
      <family val="2"/>
      <scheme val="minor"/>
    </font>
    <font>
      <b/>
      <sz val="22"/>
      <name val="Times New Roman"/>
      <family val="1"/>
      <charset val="204"/>
    </font>
    <font>
      <sz val="10"/>
      <name val="Arial Cyr"/>
      <charset val="204"/>
    </font>
    <font>
      <sz val="22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i/>
      <sz val="22"/>
      <name val="Times New Roman"/>
      <family val="1"/>
      <charset val="204"/>
    </font>
    <font>
      <b/>
      <i/>
      <sz val="32"/>
      <name val="Times New Roman"/>
      <family val="1"/>
      <charset val="204"/>
    </font>
    <font>
      <vertAlign val="superscript"/>
      <sz val="2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165" fontId="2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Fill="1" applyAlignment="1">
      <alignment horizontal="left" vertical="center" wrapText="1"/>
    </xf>
    <xf numFmtId="43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vertical="center" wrapText="1"/>
    </xf>
    <xf numFmtId="4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2" borderId="7" xfId="2" applyNumberFormat="1" applyFont="1" applyFill="1" applyBorder="1" applyAlignment="1">
      <alignment horizontal="center" vertical="center" wrapText="1"/>
    </xf>
    <xf numFmtId="49" fontId="3" fillId="2" borderId="8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1" fontId="3" fillId="4" borderId="8" xfId="2" applyNumberFormat="1" applyFont="1" applyFill="1" applyBorder="1" applyAlignment="1">
      <alignment horizontal="center" vertical="center" wrapText="1"/>
    </xf>
    <xf numFmtId="49" fontId="3" fillId="4" borderId="8" xfId="2" applyNumberFormat="1" applyFont="1" applyFill="1" applyBorder="1" applyAlignment="1">
      <alignment horizontal="center" vertical="center" wrapText="1"/>
    </xf>
    <xf numFmtId="49" fontId="3" fillId="5" borderId="8" xfId="2" applyNumberFormat="1" applyFont="1" applyFill="1" applyBorder="1" applyAlignment="1">
      <alignment horizontal="center" vertical="center" wrapText="1"/>
    </xf>
    <xf numFmtId="41" fontId="3" fillId="6" borderId="8" xfId="2" applyNumberFormat="1" applyFont="1" applyFill="1" applyBorder="1" applyAlignment="1">
      <alignment horizontal="center" vertical="center" wrapText="1"/>
    </xf>
    <xf numFmtId="49" fontId="3" fillId="6" borderId="8" xfId="2" applyNumberFormat="1" applyFont="1" applyFill="1" applyBorder="1" applyAlignment="1">
      <alignment horizontal="center" vertical="center" wrapText="1"/>
    </xf>
    <xf numFmtId="41" fontId="3" fillId="0" borderId="8" xfId="2" applyNumberFormat="1" applyFont="1" applyFill="1" applyBorder="1" applyAlignment="1">
      <alignment horizontal="center" vertical="center" wrapText="1"/>
    </xf>
    <xf numFmtId="49" fontId="3" fillId="0" borderId="10" xfId="2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wrapText="1"/>
    </xf>
    <xf numFmtId="3" fontId="3" fillId="0" borderId="8" xfId="0" applyNumberFormat="1" applyFont="1" applyFill="1" applyBorder="1" applyAlignment="1">
      <alignment horizontal="center" wrapText="1"/>
    </xf>
    <xf numFmtId="3" fontId="3" fillId="0" borderId="9" xfId="0" applyNumberFormat="1" applyFont="1" applyFill="1" applyBorder="1" applyAlignment="1">
      <alignment horizontal="center" wrapText="1"/>
    </xf>
    <xf numFmtId="3" fontId="3" fillId="0" borderId="10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3" fillId="7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43" fontId="3" fillId="0" borderId="9" xfId="3" applyNumberFormat="1" applyFont="1" applyFill="1" applyBorder="1" applyAlignment="1">
      <alignment horizontal="center" vertical="center" wrapText="1"/>
    </xf>
    <xf numFmtId="41" fontId="3" fillId="2" borderId="7" xfId="3" applyNumberFormat="1" applyFont="1" applyFill="1" applyBorder="1" applyAlignment="1">
      <alignment horizontal="center" vertical="center" wrapText="1"/>
    </xf>
    <xf numFmtId="43" fontId="3" fillId="2" borderId="8" xfId="3" applyNumberFormat="1" applyFont="1" applyFill="1" applyBorder="1" applyAlignment="1">
      <alignment horizontal="center" vertical="center" wrapText="1"/>
    </xf>
    <xf numFmtId="41" fontId="3" fillId="0" borderId="8" xfId="3" applyNumberFormat="1" applyFont="1" applyFill="1" applyBorder="1" applyAlignment="1">
      <alignment horizontal="center" vertical="center" wrapText="1"/>
    </xf>
    <xf numFmtId="43" fontId="3" fillId="0" borderId="8" xfId="3" applyNumberFormat="1" applyFont="1" applyFill="1" applyBorder="1" applyAlignment="1">
      <alignment horizontal="center" vertical="center" wrapText="1"/>
    </xf>
    <xf numFmtId="43" fontId="3" fillId="3" borderId="8" xfId="0" applyNumberFormat="1" applyFont="1" applyFill="1" applyBorder="1" applyAlignment="1">
      <alignment horizontal="center" vertical="center" wrapText="1"/>
    </xf>
    <xf numFmtId="41" fontId="3" fillId="0" borderId="8" xfId="0" applyNumberFormat="1" applyFont="1" applyFill="1" applyBorder="1" applyAlignment="1">
      <alignment horizontal="center" vertical="center" wrapText="1"/>
    </xf>
    <xf numFmtId="43" fontId="3" fillId="0" borderId="8" xfId="0" applyNumberFormat="1" applyFont="1" applyFill="1" applyBorder="1" applyAlignment="1">
      <alignment horizontal="center" vertical="center" wrapText="1"/>
    </xf>
    <xf numFmtId="41" fontId="3" fillId="4" borderId="8" xfId="0" applyNumberFormat="1" applyFont="1" applyFill="1" applyBorder="1" applyAlignment="1">
      <alignment horizontal="center" vertical="center" wrapText="1"/>
    </xf>
    <xf numFmtId="43" fontId="3" fillId="4" borderId="8" xfId="0" applyNumberFormat="1" applyFont="1" applyFill="1" applyBorder="1" applyAlignment="1">
      <alignment horizontal="center" vertical="center" wrapText="1"/>
    </xf>
    <xf numFmtId="41" fontId="3" fillId="5" borderId="8" xfId="0" applyNumberFormat="1" applyFont="1" applyFill="1" applyBorder="1" applyAlignment="1">
      <alignment horizontal="center" vertical="center" wrapText="1"/>
    </xf>
    <xf numFmtId="43" fontId="3" fillId="5" borderId="8" xfId="0" applyNumberFormat="1" applyFont="1" applyFill="1" applyBorder="1" applyAlignment="1">
      <alignment horizontal="center" vertical="center" wrapText="1"/>
    </xf>
    <xf numFmtId="41" fontId="3" fillId="6" borderId="8" xfId="0" applyNumberFormat="1" applyFont="1" applyFill="1" applyBorder="1" applyAlignment="1">
      <alignment horizontal="center" vertical="center" wrapText="1"/>
    </xf>
    <xf numFmtId="43" fontId="3" fillId="6" borderId="8" xfId="0" applyNumberFormat="1" applyFont="1" applyFill="1" applyBorder="1" applyAlignment="1">
      <alignment horizontal="center" vertical="center" wrapText="1"/>
    </xf>
    <xf numFmtId="43" fontId="3" fillId="0" borderId="10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1" fontId="3" fillId="8" borderId="8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43" fontId="3" fillId="0" borderId="14" xfId="3" applyNumberFormat="1" applyFont="1" applyFill="1" applyBorder="1" applyAlignment="1">
      <alignment horizontal="center" vertical="center" wrapText="1"/>
    </xf>
    <xf numFmtId="41" fontId="3" fillId="2" borderId="12" xfId="3" applyNumberFormat="1" applyFont="1" applyFill="1" applyBorder="1" applyAlignment="1">
      <alignment horizontal="center" vertical="center" wrapText="1"/>
    </xf>
    <xf numFmtId="43" fontId="3" fillId="2" borderId="13" xfId="3" applyNumberFormat="1" applyFont="1" applyFill="1" applyBorder="1" applyAlignment="1">
      <alignment horizontal="center" vertical="center" wrapText="1"/>
    </xf>
    <xf numFmtId="41" fontId="3" fillId="0" borderId="13" xfId="3" applyNumberFormat="1" applyFont="1" applyFill="1" applyBorder="1" applyAlignment="1">
      <alignment horizontal="center" vertical="center" wrapText="1"/>
    </xf>
    <xf numFmtId="43" fontId="3" fillId="0" borderId="13" xfId="3" applyNumberFormat="1" applyFont="1" applyFill="1" applyBorder="1" applyAlignment="1">
      <alignment horizontal="center" vertical="center" wrapText="1"/>
    </xf>
    <xf numFmtId="43" fontId="3" fillId="3" borderId="13" xfId="0" applyNumberFormat="1" applyFont="1" applyFill="1" applyBorder="1" applyAlignment="1">
      <alignment horizontal="center" vertical="center" wrapText="1"/>
    </xf>
    <xf numFmtId="41" fontId="3" fillId="0" borderId="13" xfId="0" applyNumberFormat="1" applyFont="1" applyFill="1" applyBorder="1" applyAlignment="1">
      <alignment horizontal="center" vertical="center" wrapText="1"/>
    </xf>
    <xf numFmtId="43" fontId="3" fillId="0" borderId="13" xfId="0" applyNumberFormat="1" applyFont="1" applyFill="1" applyBorder="1" applyAlignment="1">
      <alignment horizontal="center" vertical="center" wrapText="1"/>
    </xf>
    <xf numFmtId="41" fontId="3" fillId="4" borderId="13" xfId="0" applyNumberFormat="1" applyFont="1" applyFill="1" applyBorder="1" applyAlignment="1">
      <alignment horizontal="center" vertical="center" wrapText="1"/>
    </xf>
    <xf numFmtId="43" fontId="3" fillId="4" borderId="13" xfId="0" applyNumberFormat="1" applyFont="1" applyFill="1" applyBorder="1" applyAlignment="1">
      <alignment horizontal="center" vertical="center" wrapText="1"/>
    </xf>
    <xf numFmtId="41" fontId="3" fillId="5" borderId="13" xfId="0" applyNumberFormat="1" applyFont="1" applyFill="1" applyBorder="1" applyAlignment="1">
      <alignment horizontal="center" vertical="center" wrapText="1"/>
    </xf>
    <xf numFmtId="43" fontId="3" fillId="5" borderId="13" xfId="0" applyNumberFormat="1" applyFont="1" applyFill="1" applyBorder="1" applyAlignment="1">
      <alignment horizontal="center" vertical="center" wrapText="1"/>
    </xf>
    <xf numFmtId="41" fontId="3" fillId="6" borderId="13" xfId="0" applyNumberFormat="1" applyFont="1" applyFill="1" applyBorder="1" applyAlignment="1">
      <alignment horizontal="center" vertical="center" wrapText="1"/>
    </xf>
    <xf numFmtId="43" fontId="3" fillId="6" borderId="13" xfId="0" applyNumberFormat="1" applyFont="1" applyFill="1" applyBorder="1" applyAlignment="1">
      <alignment horizontal="center" vertical="center" wrapText="1"/>
    </xf>
    <xf numFmtId="43" fontId="3" fillId="0" borderId="1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3" fontId="5" fillId="0" borderId="3" xfId="3" applyNumberFormat="1" applyFont="1" applyFill="1" applyBorder="1" applyAlignment="1">
      <alignment horizontal="center" vertical="center" wrapText="1"/>
    </xf>
    <xf numFmtId="41" fontId="5" fillId="2" borderId="1" xfId="3" applyNumberFormat="1" applyFont="1" applyFill="1" applyBorder="1" applyAlignment="1">
      <alignment horizontal="center" vertical="center" wrapText="1"/>
    </xf>
    <xf numFmtId="43" fontId="5" fillId="2" borderId="2" xfId="3" applyNumberFormat="1" applyFont="1" applyFill="1" applyBorder="1" applyAlignment="1">
      <alignment horizontal="center" vertical="center" wrapText="1"/>
    </xf>
    <xf numFmtId="41" fontId="5" fillId="0" borderId="2" xfId="3" applyNumberFormat="1" applyFont="1" applyFill="1" applyBorder="1" applyAlignment="1">
      <alignment horizontal="center" vertical="center" wrapText="1"/>
    </xf>
    <xf numFmtId="43" fontId="5" fillId="0" borderId="2" xfId="3" applyNumberFormat="1" applyFont="1" applyFill="1" applyBorder="1" applyAlignment="1">
      <alignment horizontal="center" vertical="center" wrapText="1"/>
    </xf>
    <xf numFmtId="43" fontId="5" fillId="3" borderId="2" xfId="0" applyNumberFormat="1" applyFont="1" applyFill="1" applyBorder="1" applyAlignment="1">
      <alignment horizontal="center" vertical="center" wrapText="1"/>
    </xf>
    <xf numFmtId="41" fontId="5" fillId="0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horizontal="center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1" fontId="5" fillId="5" borderId="2" xfId="0" applyNumberFormat="1" applyFont="1" applyFill="1" applyBorder="1" applyAlignment="1">
      <alignment horizontal="center" vertical="center" wrapText="1"/>
    </xf>
    <xf numFmtId="43" fontId="5" fillId="5" borderId="2" xfId="0" applyNumberFormat="1" applyFont="1" applyFill="1" applyBorder="1" applyAlignment="1">
      <alignment horizontal="center" vertical="center" wrapText="1"/>
    </xf>
    <xf numFmtId="41" fontId="5" fillId="6" borderId="2" xfId="0" applyNumberFormat="1" applyFont="1" applyFill="1" applyBorder="1" applyAlignment="1">
      <alignment horizontal="center" vertical="center" wrapText="1"/>
    </xf>
    <xf numFmtId="43" fontId="5" fillId="6" borderId="2" xfId="0" applyNumberFormat="1" applyFont="1" applyFill="1" applyBorder="1" applyAlignment="1">
      <alignment horizontal="center" vertical="center" wrapText="1"/>
    </xf>
    <xf numFmtId="43" fontId="5" fillId="0" borderId="1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43" fontId="5" fillId="0" borderId="9" xfId="3" applyNumberFormat="1" applyFont="1" applyFill="1" applyBorder="1" applyAlignment="1">
      <alignment horizontal="center" vertical="center" wrapText="1"/>
    </xf>
    <xf numFmtId="41" fontId="5" fillId="2" borderId="7" xfId="3" applyNumberFormat="1" applyFont="1" applyFill="1" applyBorder="1" applyAlignment="1">
      <alignment horizontal="center" vertical="center" wrapText="1"/>
    </xf>
    <xf numFmtId="43" fontId="5" fillId="2" borderId="8" xfId="3" applyNumberFormat="1" applyFont="1" applyFill="1" applyBorder="1" applyAlignment="1">
      <alignment horizontal="center" vertical="center" wrapText="1"/>
    </xf>
    <xf numFmtId="41" fontId="5" fillId="0" borderId="8" xfId="3" applyNumberFormat="1" applyFont="1" applyFill="1" applyBorder="1" applyAlignment="1">
      <alignment horizontal="center" vertical="center" wrapText="1"/>
    </xf>
    <xf numFmtId="43" fontId="5" fillId="0" borderId="8" xfId="3" applyNumberFormat="1" applyFont="1" applyFill="1" applyBorder="1" applyAlignment="1">
      <alignment horizontal="center" vertical="center" wrapText="1"/>
    </xf>
    <xf numFmtId="43" fontId="5" fillId="3" borderId="8" xfId="0" applyNumberFormat="1" applyFont="1" applyFill="1" applyBorder="1" applyAlignment="1">
      <alignment horizontal="center" vertical="center" wrapText="1"/>
    </xf>
    <xf numFmtId="41" fontId="5" fillId="0" borderId="8" xfId="0" applyNumberFormat="1" applyFont="1" applyFill="1" applyBorder="1" applyAlignment="1">
      <alignment horizontal="center" vertical="center" wrapText="1"/>
    </xf>
    <xf numFmtId="43" fontId="5" fillId="0" borderId="8" xfId="0" applyNumberFormat="1" applyFont="1" applyFill="1" applyBorder="1" applyAlignment="1">
      <alignment horizontal="center" vertical="center" wrapText="1"/>
    </xf>
    <xf numFmtId="41" fontId="5" fillId="4" borderId="8" xfId="0" applyNumberFormat="1" applyFont="1" applyFill="1" applyBorder="1" applyAlignment="1">
      <alignment horizontal="center" vertical="center" wrapText="1"/>
    </xf>
    <xf numFmtId="43" fontId="5" fillId="4" borderId="8" xfId="0" applyNumberFormat="1" applyFont="1" applyFill="1" applyBorder="1" applyAlignment="1">
      <alignment horizontal="center" vertical="center" wrapText="1"/>
    </xf>
    <xf numFmtId="41" fontId="5" fillId="5" borderId="8" xfId="0" applyNumberFormat="1" applyFont="1" applyFill="1" applyBorder="1" applyAlignment="1">
      <alignment horizontal="center" vertical="center" wrapText="1"/>
    </xf>
    <xf numFmtId="43" fontId="5" fillId="5" borderId="8" xfId="0" applyNumberFormat="1" applyFont="1" applyFill="1" applyBorder="1" applyAlignment="1">
      <alignment horizontal="center" vertical="center" wrapText="1"/>
    </xf>
    <xf numFmtId="41" fontId="5" fillId="6" borderId="8" xfId="0" applyNumberFormat="1" applyFont="1" applyFill="1" applyBorder="1" applyAlignment="1">
      <alignment horizontal="center" vertical="center" wrapText="1"/>
    </xf>
    <xf numFmtId="43" fontId="5" fillId="6" borderId="8" xfId="0" applyNumberFormat="1" applyFont="1" applyFill="1" applyBorder="1" applyAlignment="1">
      <alignment horizontal="center" vertical="center" wrapText="1"/>
    </xf>
    <xf numFmtId="41" fontId="5" fillId="0" borderId="13" xfId="0" applyNumberFormat="1" applyFont="1" applyFill="1" applyBorder="1" applyAlignment="1">
      <alignment horizontal="center" vertical="center" wrapText="1"/>
    </xf>
    <xf numFmtId="43" fontId="5" fillId="0" borderId="10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43" fontId="5" fillId="0" borderId="19" xfId="3" applyNumberFormat="1" applyFont="1" applyFill="1" applyBorder="1" applyAlignment="1">
      <alignment horizontal="center" vertical="center" wrapText="1"/>
    </xf>
    <xf numFmtId="41" fontId="5" fillId="2" borderId="17" xfId="3" applyNumberFormat="1" applyFont="1" applyFill="1" applyBorder="1" applyAlignment="1">
      <alignment horizontal="center" vertical="center" wrapText="1"/>
    </xf>
    <xf numFmtId="43" fontId="5" fillId="2" borderId="18" xfId="3" applyNumberFormat="1" applyFont="1" applyFill="1" applyBorder="1" applyAlignment="1">
      <alignment horizontal="center" vertical="center" wrapText="1"/>
    </xf>
    <xf numFmtId="41" fontId="5" fillId="0" borderId="18" xfId="3" applyNumberFormat="1" applyFont="1" applyFill="1" applyBorder="1" applyAlignment="1">
      <alignment horizontal="center" vertical="center" wrapText="1"/>
    </xf>
    <xf numFmtId="43" fontId="5" fillId="0" borderId="18" xfId="3" applyNumberFormat="1" applyFont="1" applyFill="1" applyBorder="1" applyAlignment="1">
      <alignment horizontal="center" vertical="center" wrapText="1"/>
    </xf>
    <xf numFmtId="43" fontId="5" fillId="3" borderId="18" xfId="0" applyNumberFormat="1" applyFont="1" applyFill="1" applyBorder="1" applyAlignment="1">
      <alignment horizontal="center" vertical="center" wrapText="1"/>
    </xf>
    <xf numFmtId="41" fontId="5" fillId="0" borderId="18" xfId="0" applyNumberFormat="1" applyFont="1" applyFill="1" applyBorder="1" applyAlignment="1">
      <alignment horizontal="center" vertical="center" wrapText="1"/>
    </xf>
    <xf numFmtId="43" fontId="5" fillId="0" borderId="18" xfId="0" applyNumberFormat="1" applyFont="1" applyFill="1" applyBorder="1" applyAlignment="1">
      <alignment horizontal="center" vertical="center" wrapText="1"/>
    </xf>
    <xf numFmtId="41" fontId="5" fillId="4" borderId="18" xfId="0" applyNumberFormat="1" applyFont="1" applyFill="1" applyBorder="1" applyAlignment="1">
      <alignment horizontal="center" vertical="center" wrapText="1"/>
    </xf>
    <xf numFmtId="43" fontId="5" fillId="4" borderId="18" xfId="0" applyNumberFormat="1" applyFont="1" applyFill="1" applyBorder="1" applyAlignment="1">
      <alignment horizontal="center" vertical="center" wrapText="1"/>
    </xf>
    <xf numFmtId="41" fontId="5" fillId="5" borderId="18" xfId="0" applyNumberFormat="1" applyFont="1" applyFill="1" applyBorder="1" applyAlignment="1">
      <alignment horizontal="center" vertical="center" wrapText="1"/>
    </xf>
    <xf numFmtId="43" fontId="5" fillId="5" borderId="18" xfId="0" applyNumberFormat="1" applyFont="1" applyFill="1" applyBorder="1" applyAlignment="1">
      <alignment horizontal="center" vertical="center" wrapText="1"/>
    </xf>
    <xf numFmtId="41" fontId="5" fillId="6" borderId="18" xfId="0" applyNumberFormat="1" applyFont="1" applyFill="1" applyBorder="1" applyAlignment="1">
      <alignment horizontal="center" vertical="center" wrapText="1"/>
    </xf>
    <xf numFmtId="43" fontId="5" fillId="6" borderId="19" xfId="0" applyNumberFormat="1" applyFont="1" applyFill="1" applyBorder="1" applyAlignment="1">
      <alignment horizontal="center" vertical="center" wrapText="1"/>
    </xf>
    <xf numFmtId="41" fontId="6" fillId="0" borderId="20" xfId="0" applyNumberFormat="1" applyFont="1" applyFill="1" applyBorder="1" applyAlignment="1">
      <alignment horizontal="center" vertical="center" wrapText="1"/>
    </xf>
    <xf numFmtId="43" fontId="5" fillId="0" borderId="21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43" fontId="3" fillId="0" borderId="24" xfId="3" applyNumberFormat="1" applyFont="1" applyFill="1" applyBorder="1" applyAlignment="1">
      <alignment horizontal="center" vertical="center" wrapText="1"/>
    </xf>
    <xf numFmtId="41" fontId="3" fillId="2" borderId="22" xfId="3" applyNumberFormat="1" applyFont="1" applyFill="1" applyBorder="1" applyAlignment="1">
      <alignment horizontal="center" vertical="center" wrapText="1"/>
    </xf>
    <xf numFmtId="43" fontId="3" fillId="2" borderId="23" xfId="3" applyNumberFormat="1" applyFont="1" applyFill="1" applyBorder="1" applyAlignment="1">
      <alignment horizontal="center" vertical="center" wrapText="1"/>
    </xf>
    <xf numFmtId="41" fontId="3" fillId="0" borderId="23" xfId="3" applyNumberFormat="1" applyFont="1" applyFill="1" applyBorder="1" applyAlignment="1">
      <alignment horizontal="center" vertical="center" wrapText="1"/>
    </xf>
    <xf numFmtId="43" fontId="3" fillId="0" borderId="23" xfId="3" applyNumberFormat="1" applyFont="1" applyFill="1" applyBorder="1" applyAlignment="1">
      <alignment horizontal="center" vertical="center" wrapText="1"/>
    </xf>
    <xf numFmtId="43" fontId="3" fillId="3" borderId="23" xfId="0" applyNumberFormat="1" applyFont="1" applyFill="1" applyBorder="1" applyAlignment="1">
      <alignment horizontal="center" vertical="center" wrapText="1"/>
    </xf>
    <xf numFmtId="41" fontId="3" fillId="0" borderId="23" xfId="0" applyNumberFormat="1" applyFont="1" applyFill="1" applyBorder="1" applyAlignment="1">
      <alignment horizontal="center" vertical="center" wrapText="1"/>
    </xf>
    <xf numFmtId="43" fontId="3" fillId="0" borderId="23" xfId="0" applyNumberFormat="1" applyFont="1" applyFill="1" applyBorder="1" applyAlignment="1">
      <alignment horizontal="center" vertical="center" wrapText="1"/>
    </xf>
    <xf numFmtId="41" fontId="3" fillId="4" borderId="23" xfId="0" applyNumberFormat="1" applyFont="1" applyFill="1" applyBorder="1" applyAlignment="1">
      <alignment horizontal="center" vertical="center" wrapText="1"/>
    </xf>
    <xf numFmtId="43" fontId="3" fillId="4" borderId="23" xfId="0" applyNumberFormat="1" applyFont="1" applyFill="1" applyBorder="1" applyAlignment="1">
      <alignment horizontal="center" vertical="center" wrapText="1"/>
    </xf>
    <xf numFmtId="41" fontId="3" fillId="5" borderId="23" xfId="0" applyNumberFormat="1" applyFont="1" applyFill="1" applyBorder="1" applyAlignment="1">
      <alignment horizontal="center" vertical="center" wrapText="1"/>
    </xf>
    <xf numFmtId="43" fontId="3" fillId="5" borderId="23" xfId="0" applyNumberFormat="1" applyFont="1" applyFill="1" applyBorder="1" applyAlignment="1">
      <alignment horizontal="center" vertical="center" wrapText="1"/>
    </xf>
    <xf numFmtId="41" fontId="3" fillId="6" borderId="23" xfId="0" applyNumberFormat="1" applyFont="1" applyFill="1" applyBorder="1" applyAlignment="1">
      <alignment horizontal="center" vertical="center" wrapText="1"/>
    </xf>
    <xf numFmtId="43" fontId="3" fillId="6" borderId="23" xfId="0" applyNumberFormat="1" applyFont="1" applyFill="1" applyBorder="1" applyAlignment="1">
      <alignment horizontal="center" vertical="center" wrapText="1"/>
    </xf>
    <xf numFmtId="43" fontId="3" fillId="0" borderId="25" xfId="0" applyNumberFormat="1" applyFont="1" applyFill="1" applyBorder="1" applyAlignment="1">
      <alignment horizontal="center" vertical="center" wrapText="1"/>
    </xf>
    <xf numFmtId="41" fontId="3" fillId="0" borderId="9" xfId="0" applyNumberFormat="1" applyFont="1" applyFill="1" applyBorder="1" applyAlignment="1">
      <alignment horizontal="center" vertical="center" wrapText="1"/>
    </xf>
    <xf numFmtId="43" fontId="1" fillId="9" borderId="20" xfId="0" applyNumberFormat="1" applyFont="1" applyFill="1" applyBorder="1" applyAlignment="1">
      <alignment horizontal="center" vertical="center" wrapText="1"/>
    </xf>
    <xf numFmtId="41" fontId="3" fillId="6" borderId="9" xfId="0" applyNumberFormat="1" applyFont="1" applyFill="1" applyBorder="1" applyAlignment="1">
      <alignment horizontal="center" vertical="center" wrapText="1"/>
    </xf>
    <xf numFmtId="41" fontId="3" fillId="0" borderId="26" xfId="0" applyNumberFormat="1" applyFont="1" applyFill="1" applyBorder="1" applyAlignment="1">
      <alignment horizontal="center" vertical="center" wrapText="1"/>
    </xf>
    <xf numFmtId="41" fontId="3" fillId="2" borderId="17" xfId="3" applyNumberFormat="1" applyFont="1" applyFill="1" applyBorder="1" applyAlignment="1">
      <alignment horizontal="center" vertical="center" wrapText="1"/>
    </xf>
    <xf numFmtId="43" fontId="3" fillId="2" borderId="18" xfId="3" applyNumberFormat="1" applyFont="1" applyFill="1" applyBorder="1" applyAlignment="1">
      <alignment horizontal="center" vertical="center" wrapText="1"/>
    </xf>
    <xf numFmtId="41" fontId="3" fillId="0" borderId="18" xfId="3" applyNumberFormat="1" applyFont="1" applyFill="1" applyBorder="1" applyAlignment="1">
      <alignment horizontal="center" vertical="center" wrapText="1"/>
    </xf>
    <xf numFmtId="43" fontId="3" fillId="0" borderId="18" xfId="3" applyNumberFormat="1" applyFont="1" applyFill="1" applyBorder="1" applyAlignment="1">
      <alignment horizontal="center" vertical="center" wrapText="1"/>
    </xf>
    <xf numFmtId="43" fontId="3" fillId="3" borderId="18" xfId="0" applyNumberFormat="1" applyFont="1" applyFill="1" applyBorder="1" applyAlignment="1">
      <alignment horizontal="center" vertical="center" wrapText="1"/>
    </xf>
    <xf numFmtId="41" fontId="3" fillId="0" borderId="18" xfId="0" applyNumberFormat="1" applyFont="1" applyFill="1" applyBorder="1" applyAlignment="1">
      <alignment horizontal="center" vertical="center" wrapText="1"/>
    </xf>
    <xf numFmtId="43" fontId="3" fillId="0" borderId="18" xfId="0" applyNumberFormat="1" applyFont="1" applyFill="1" applyBorder="1" applyAlignment="1">
      <alignment horizontal="center" vertical="center" wrapText="1"/>
    </xf>
    <xf numFmtId="41" fontId="3" fillId="4" borderId="18" xfId="0" applyNumberFormat="1" applyFont="1" applyFill="1" applyBorder="1" applyAlignment="1">
      <alignment horizontal="center" vertical="center" wrapText="1"/>
    </xf>
    <xf numFmtId="43" fontId="3" fillId="4" borderId="18" xfId="0" applyNumberFormat="1" applyFont="1" applyFill="1" applyBorder="1" applyAlignment="1">
      <alignment horizontal="center" vertical="center" wrapText="1"/>
    </xf>
    <xf numFmtId="41" fontId="3" fillId="5" borderId="18" xfId="0" applyNumberFormat="1" applyFont="1" applyFill="1" applyBorder="1" applyAlignment="1">
      <alignment horizontal="center" vertical="center" wrapText="1"/>
    </xf>
    <xf numFmtId="43" fontId="3" fillId="5" borderId="18" xfId="0" applyNumberFormat="1" applyFont="1" applyFill="1" applyBorder="1" applyAlignment="1">
      <alignment horizontal="center" vertical="center" wrapText="1"/>
    </xf>
    <xf numFmtId="41" fontId="3" fillId="6" borderId="18" xfId="0" applyNumberFormat="1" applyFont="1" applyFill="1" applyBorder="1" applyAlignment="1">
      <alignment horizontal="center" vertical="center" wrapText="1"/>
    </xf>
    <xf numFmtId="43" fontId="3" fillId="6" borderId="18" xfId="0" applyNumberFormat="1" applyFont="1" applyFill="1" applyBorder="1" applyAlignment="1">
      <alignment horizontal="center" vertical="center" wrapText="1"/>
    </xf>
    <xf numFmtId="43" fontId="3" fillId="0" borderId="27" xfId="0" applyNumberFormat="1" applyFont="1" applyFill="1" applyBorder="1" applyAlignment="1">
      <alignment horizontal="center" vertical="center" wrapText="1"/>
    </xf>
    <xf numFmtId="0" fontId="1" fillId="0" borderId="28" xfId="1" applyFont="1" applyFill="1" applyBorder="1" applyAlignment="1">
      <alignment horizontal="left" vertical="center" wrapText="1"/>
    </xf>
    <xf numFmtId="0" fontId="1" fillId="0" borderId="29" xfId="1" applyFont="1" applyFill="1" applyBorder="1" applyAlignment="1">
      <alignment horizontal="center" vertical="center" wrapText="1"/>
    </xf>
    <xf numFmtId="43" fontId="1" fillId="0" borderId="30" xfId="1" applyNumberFormat="1" applyFont="1" applyFill="1" applyBorder="1" applyAlignment="1">
      <alignment horizontal="center" vertical="center" wrapText="1"/>
    </xf>
    <xf numFmtId="41" fontId="1" fillId="2" borderId="28" xfId="3" applyNumberFormat="1" applyFont="1" applyFill="1" applyBorder="1" applyAlignment="1">
      <alignment horizontal="center" vertical="center" wrapText="1"/>
    </xf>
    <xf numFmtId="43" fontId="1" fillId="2" borderId="29" xfId="3" applyNumberFormat="1" applyFont="1" applyFill="1" applyBorder="1" applyAlignment="1">
      <alignment horizontal="center" vertical="center" wrapText="1"/>
    </xf>
    <xf numFmtId="41" fontId="1" fillId="0" borderId="29" xfId="3" applyNumberFormat="1" applyFont="1" applyFill="1" applyBorder="1" applyAlignment="1">
      <alignment horizontal="center" vertical="center" wrapText="1"/>
    </xf>
    <xf numFmtId="43" fontId="1" fillId="0" borderId="29" xfId="3" applyNumberFormat="1" applyFont="1" applyFill="1" applyBorder="1" applyAlignment="1">
      <alignment horizontal="center" vertical="center" wrapText="1"/>
    </xf>
    <xf numFmtId="43" fontId="1" fillId="3" borderId="29" xfId="0" applyNumberFormat="1" applyFont="1" applyFill="1" applyBorder="1" applyAlignment="1">
      <alignment horizontal="center" vertical="center" wrapText="1"/>
    </xf>
    <xf numFmtId="41" fontId="1" fillId="0" borderId="29" xfId="0" applyNumberFormat="1" applyFont="1" applyFill="1" applyBorder="1" applyAlignment="1">
      <alignment horizontal="center" vertical="center" wrapText="1"/>
    </xf>
    <xf numFmtId="43" fontId="1" fillId="0" borderId="29" xfId="0" applyNumberFormat="1" applyFont="1" applyFill="1" applyBorder="1" applyAlignment="1">
      <alignment horizontal="center" vertical="center" wrapText="1"/>
    </xf>
    <xf numFmtId="41" fontId="1" fillId="4" borderId="29" xfId="0" applyNumberFormat="1" applyFont="1" applyFill="1" applyBorder="1" applyAlignment="1">
      <alignment horizontal="center" vertical="center" wrapText="1"/>
    </xf>
    <xf numFmtId="43" fontId="1" fillId="4" borderId="29" xfId="0" applyNumberFormat="1" applyFont="1" applyFill="1" applyBorder="1" applyAlignment="1">
      <alignment horizontal="center" vertical="center" wrapText="1"/>
    </xf>
    <xf numFmtId="41" fontId="1" fillId="5" borderId="29" xfId="0" applyNumberFormat="1" applyFont="1" applyFill="1" applyBorder="1" applyAlignment="1">
      <alignment horizontal="center" vertical="center" wrapText="1"/>
    </xf>
    <xf numFmtId="43" fontId="1" fillId="5" borderId="29" xfId="0" applyNumberFormat="1" applyFont="1" applyFill="1" applyBorder="1" applyAlignment="1">
      <alignment horizontal="center" vertical="center" wrapText="1"/>
    </xf>
    <xf numFmtId="41" fontId="1" fillId="6" borderId="29" xfId="0" applyNumberFormat="1" applyFont="1" applyFill="1" applyBorder="1" applyAlignment="1">
      <alignment horizontal="center" vertical="center" wrapText="1"/>
    </xf>
    <xf numFmtId="43" fontId="1" fillId="6" borderId="29" xfId="0" applyNumberFormat="1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1" fillId="9" borderId="2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right" vertical="center" wrapText="1"/>
    </xf>
    <xf numFmtId="49" fontId="3" fillId="4" borderId="8" xfId="0" applyNumberFormat="1" applyFont="1" applyFill="1" applyBorder="1" applyAlignment="1">
      <alignment horizontal="center" vertical="center" wrapText="1"/>
    </xf>
    <xf numFmtId="49" fontId="3" fillId="5" borderId="8" xfId="0" applyNumberFormat="1" applyFont="1" applyFill="1" applyBorder="1" applyAlignment="1">
      <alignment horizontal="center" vertical="center" wrapText="1"/>
    </xf>
    <xf numFmtId="49" fontId="3" fillId="6" borderId="8" xfId="0" applyNumberFormat="1" applyFont="1" applyFill="1" applyBorder="1" applyAlignment="1">
      <alignment horizontal="center" vertical="center" wrapText="1"/>
    </xf>
    <xf numFmtId="49" fontId="3" fillId="10" borderId="8" xfId="0" applyNumberFormat="1" applyFont="1" applyFill="1" applyBorder="1" applyAlignment="1">
      <alignment horizontal="center" vertical="center" wrapText="1"/>
    </xf>
    <xf numFmtId="3" fontId="3" fillId="10" borderId="8" xfId="0" applyNumberFormat="1" applyFont="1" applyFill="1" applyBorder="1" applyAlignment="1">
      <alignment horizontal="center" wrapText="1"/>
    </xf>
    <xf numFmtId="41" fontId="3" fillId="10" borderId="8" xfId="0" applyNumberFormat="1" applyFont="1" applyFill="1" applyBorder="1" applyAlignment="1">
      <alignment horizontal="center" vertical="center" wrapText="1"/>
    </xf>
    <xf numFmtId="41" fontId="3" fillId="10" borderId="13" xfId="0" applyNumberFormat="1" applyFont="1" applyFill="1" applyBorder="1" applyAlignment="1">
      <alignment horizontal="center" vertical="center" wrapText="1"/>
    </xf>
    <xf numFmtId="41" fontId="5" fillId="10" borderId="2" xfId="0" applyNumberFormat="1" applyFont="1" applyFill="1" applyBorder="1" applyAlignment="1">
      <alignment horizontal="center" vertical="center" wrapText="1"/>
    </xf>
    <xf numFmtId="41" fontId="5" fillId="10" borderId="8" xfId="0" applyNumberFormat="1" applyFont="1" applyFill="1" applyBorder="1" applyAlignment="1">
      <alignment horizontal="center" vertical="center" wrapText="1"/>
    </xf>
    <xf numFmtId="41" fontId="5" fillId="10" borderId="18" xfId="0" applyNumberFormat="1" applyFont="1" applyFill="1" applyBorder="1" applyAlignment="1">
      <alignment horizontal="center" vertical="center" wrapText="1"/>
    </xf>
    <xf numFmtId="41" fontId="3" fillId="10" borderId="23" xfId="0" applyNumberFormat="1" applyFont="1" applyFill="1" applyBorder="1" applyAlignment="1">
      <alignment horizontal="center" vertical="center" wrapText="1"/>
    </xf>
    <xf numFmtId="41" fontId="3" fillId="10" borderId="11" xfId="0" applyNumberFormat="1" applyFont="1" applyFill="1" applyBorder="1" applyAlignment="1">
      <alignment horizontal="center" vertical="center" wrapText="1"/>
    </xf>
    <xf numFmtId="41" fontId="3" fillId="10" borderId="18" xfId="0" applyNumberFormat="1" applyFont="1" applyFill="1" applyBorder="1" applyAlignment="1">
      <alignment horizontal="center" vertical="center" wrapText="1"/>
    </xf>
    <xf numFmtId="41" fontId="1" fillId="10" borderId="29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0 2" xfId="2"/>
    <cellStyle name="Обычный 2" xfId="1"/>
    <cellStyle name="Финансовый 2 3" xfId="3"/>
  </cellStyles>
  <dxfs count="6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94"/>
  <sheetViews>
    <sheetView tabSelected="1" view="pageBreakPreview" zoomScale="30" zoomScaleNormal="50" zoomScaleSheetLayoutView="3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M95" sqref="M95"/>
    </sheetView>
  </sheetViews>
  <sheetFormatPr defaultColWidth="22.140625" defaultRowHeight="27.75" x14ac:dyDescent="0.25"/>
  <cols>
    <col min="1" max="1" width="255.7109375" style="170" bestFit="1" customWidth="1"/>
    <col min="2" max="2" width="20.5703125" style="46" customWidth="1"/>
    <col min="3" max="3" width="31.5703125" style="171" customWidth="1"/>
    <col min="4" max="4" width="24.140625" style="172" bestFit="1" customWidth="1"/>
    <col min="5" max="5" width="36.42578125" style="171" bestFit="1" customWidth="1"/>
    <col min="6" max="6" width="24.140625" style="172" bestFit="1" customWidth="1"/>
    <col min="7" max="7" width="36.42578125" style="171" bestFit="1" customWidth="1"/>
    <col min="8" max="8" width="36.7109375" style="171" customWidth="1"/>
    <col min="9" max="9" width="24.140625" style="172" bestFit="1" customWidth="1"/>
    <col min="10" max="10" width="47.5703125" style="171" bestFit="1" customWidth="1"/>
    <col min="11" max="11" width="25.5703125" style="172" bestFit="1" customWidth="1"/>
    <col min="12" max="12" width="36.85546875" style="171" customWidth="1"/>
    <col min="13" max="13" width="36.5703125" style="171" customWidth="1"/>
    <col min="14" max="14" width="18.42578125" style="172" bestFit="1" customWidth="1"/>
    <col min="15" max="15" width="35.28515625" style="171" bestFit="1" customWidth="1"/>
    <col min="16" max="16" width="42.7109375" style="171" bestFit="1" customWidth="1"/>
    <col min="17" max="17" width="17.28515625" style="172" bestFit="1" customWidth="1"/>
    <col min="18" max="18" width="33.28515625" style="171" bestFit="1" customWidth="1"/>
    <col min="19" max="19" width="19.85546875" style="171" customWidth="1"/>
    <col min="20" max="20" width="21.7109375" style="46" customWidth="1"/>
    <col min="21" max="21" width="36.140625" style="46" customWidth="1"/>
    <col min="22" max="22" width="22" style="173" bestFit="1" customWidth="1"/>
    <col min="23" max="23" width="36.85546875" style="174" customWidth="1"/>
    <col min="24" max="16384" width="22.140625" style="46"/>
  </cols>
  <sheetData>
    <row r="1" spans="1:23" s="7" customFormat="1" ht="27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5"/>
      <c r="Q1" s="5"/>
      <c r="R1" s="5"/>
      <c r="S1" s="6"/>
      <c r="T1" s="176" t="s">
        <v>192</v>
      </c>
      <c r="U1" s="176"/>
      <c r="V1" s="176"/>
      <c r="W1" s="176"/>
    </row>
    <row r="3" spans="1:23" s="7" customFormat="1" thickBot="1" x14ac:dyDescent="0.3">
      <c r="A3" s="177" t="s">
        <v>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V3" s="8"/>
      <c r="W3" s="9"/>
    </row>
    <row r="4" spans="1:23" s="11" customFormat="1" ht="27.75" customHeight="1" x14ac:dyDescent="0.25">
      <c r="A4" s="178" t="s">
        <v>1</v>
      </c>
      <c r="B4" s="180" t="s">
        <v>2</v>
      </c>
      <c r="C4" s="10" t="s">
        <v>3</v>
      </c>
      <c r="D4" s="182" t="s">
        <v>4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4"/>
    </row>
    <row r="5" spans="1:23" s="12" customFormat="1" ht="312" customHeight="1" x14ac:dyDescent="0.25">
      <c r="A5" s="179"/>
      <c r="B5" s="181"/>
      <c r="C5" s="185" t="s">
        <v>5</v>
      </c>
      <c r="D5" s="186" t="s">
        <v>6</v>
      </c>
      <c r="E5" s="187"/>
      <c r="F5" s="188" t="s">
        <v>7</v>
      </c>
      <c r="G5" s="188"/>
      <c r="H5" s="189" t="s">
        <v>8</v>
      </c>
      <c r="I5" s="188" t="s">
        <v>9</v>
      </c>
      <c r="J5" s="188"/>
      <c r="K5" s="192" t="s">
        <v>10</v>
      </c>
      <c r="L5" s="192"/>
      <c r="M5" s="188" t="s">
        <v>11</v>
      </c>
      <c r="N5" s="193" t="s">
        <v>12</v>
      </c>
      <c r="O5" s="193"/>
      <c r="P5" s="193"/>
      <c r="Q5" s="188" t="s">
        <v>13</v>
      </c>
      <c r="R5" s="188"/>
      <c r="S5" s="195" t="s">
        <v>14</v>
      </c>
      <c r="T5" s="194" t="s">
        <v>15</v>
      </c>
      <c r="U5" s="194"/>
      <c r="V5" s="188" t="s">
        <v>16</v>
      </c>
      <c r="W5" s="190"/>
    </row>
    <row r="6" spans="1:23" s="12" customFormat="1" ht="174" customHeight="1" x14ac:dyDescent="0.25">
      <c r="A6" s="179"/>
      <c r="B6" s="181"/>
      <c r="C6" s="185"/>
      <c r="D6" s="13" t="s">
        <v>17</v>
      </c>
      <c r="E6" s="14" t="s">
        <v>18</v>
      </c>
      <c r="F6" s="15" t="s">
        <v>17</v>
      </c>
      <c r="G6" s="15" t="s">
        <v>18</v>
      </c>
      <c r="H6" s="189"/>
      <c r="I6" s="15" t="s">
        <v>17</v>
      </c>
      <c r="J6" s="15" t="s">
        <v>19</v>
      </c>
      <c r="K6" s="16" t="s">
        <v>17</v>
      </c>
      <c r="L6" s="17" t="s">
        <v>19</v>
      </c>
      <c r="M6" s="188"/>
      <c r="N6" s="18" t="s">
        <v>17</v>
      </c>
      <c r="O6" s="18" t="s">
        <v>18</v>
      </c>
      <c r="P6" s="18" t="s">
        <v>20</v>
      </c>
      <c r="Q6" s="15" t="s">
        <v>17</v>
      </c>
      <c r="R6" s="15" t="s">
        <v>21</v>
      </c>
      <c r="S6" s="195"/>
      <c r="T6" s="19" t="s">
        <v>17</v>
      </c>
      <c r="U6" s="20" t="s">
        <v>22</v>
      </c>
      <c r="V6" s="21" t="s">
        <v>17</v>
      </c>
      <c r="W6" s="22" t="s">
        <v>22</v>
      </c>
    </row>
    <row r="7" spans="1:23" s="27" customFormat="1" x14ac:dyDescent="0.4">
      <c r="A7" s="23">
        <v>1</v>
      </c>
      <c r="B7" s="24">
        <v>2</v>
      </c>
      <c r="C7" s="25">
        <v>3</v>
      </c>
      <c r="D7" s="23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  <c r="N7" s="24">
        <v>14</v>
      </c>
      <c r="O7" s="24">
        <v>15</v>
      </c>
      <c r="P7" s="24">
        <v>16</v>
      </c>
      <c r="Q7" s="24">
        <v>17</v>
      </c>
      <c r="R7" s="24">
        <v>18</v>
      </c>
      <c r="S7" s="196">
        <v>19</v>
      </c>
      <c r="T7" s="24">
        <v>20</v>
      </c>
      <c r="U7" s="24">
        <v>21</v>
      </c>
      <c r="V7" s="24">
        <v>22</v>
      </c>
      <c r="W7" s="26">
        <v>23</v>
      </c>
    </row>
    <row r="8" spans="1:23" s="27" customFormat="1" ht="48.75" customHeight="1" x14ac:dyDescent="0.4">
      <c r="A8" s="28" t="s">
        <v>23</v>
      </c>
      <c r="B8" s="29" t="s">
        <v>24</v>
      </c>
      <c r="C8" s="30">
        <v>176508.89</v>
      </c>
      <c r="D8" s="31">
        <v>2</v>
      </c>
      <c r="E8" s="32">
        <v>353017.78</v>
      </c>
      <c r="F8" s="33">
        <v>2</v>
      </c>
      <c r="G8" s="34">
        <v>235075.91</v>
      </c>
      <c r="H8" s="35">
        <v>353017.78</v>
      </c>
      <c r="I8" s="36">
        <v>0</v>
      </c>
      <c r="J8" s="37">
        <v>0</v>
      </c>
      <c r="K8" s="38">
        <v>0</v>
      </c>
      <c r="L8" s="39">
        <v>0</v>
      </c>
      <c r="M8" s="37">
        <v>117941.87000000002</v>
      </c>
      <c r="N8" s="40">
        <v>2</v>
      </c>
      <c r="O8" s="41">
        <v>353017.78</v>
      </c>
      <c r="P8" s="41" t="s">
        <v>25</v>
      </c>
      <c r="Q8" s="36"/>
      <c r="R8" s="37">
        <v>0</v>
      </c>
      <c r="S8" s="197">
        <v>0</v>
      </c>
      <c r="T8" s="42">
        <v>2</v>
      </c>
      <c r="U8" s="43">
        <v>353017.78</v>
      </c>
      <c r="V8" s="36">
        <v>2</v>
      </c>
      <c r="W8" s="44">
        <v>353017.78</v>
      </c>
    </row>
    <row r="9" spans="1:23" s="27" customFormat="1" ht="30" customHeight="1" x14ac:dyDescent="0.4">
      <c r="A9" s="28" t="s">
        <v>26</v>
      </c>
      <c r="B9" s="29" t="s">
        <v>27</v>
      </c>
      <c r="C9" s="30">
        <v>315858.02</v>
      </c>
      <c r="D9" s="31">
        <v>40</v>
      </c>
      <c r="E9" s="32">
        <v>12634320.800000001</v>
      </c>
      <c r="F9" s="33">
        <v>29</v>
      </c>
      <c r="G9" s="34">
        <v>9330332.7100000009</v>
      </c>
      <c r="H9" s="35">
        <v>9159882.5800000001</v>
      </c>
      <c r="I9" s="36">
        <v>11</v>
      </c>
      <c r="J9" s="37">
        <v>3474438.2200000007</v>
      </c>
      <c r="K9" s="38">
        <v>0</v>
      </c>
      <c r="L9" s="39">
        <v>0</v>
      </c>
      <c r="M9" s="37">
        <v>-170450.13000000082</v>
      </c>
      <c r="N9" s="40"/>
      <c r="O9" s="41">
        <v>0</v>
      </c>
      <c r="P9" s="41"/>
      <c r="Q9" s="36"/>
      <c r="R9" s="37">
        <v>0</v>
      </c>
      <c r="S9" s="197">
        <v>11</v>
      </c>
      <c r="T9" s="42">
        <v>0</v>
      </c>
      <c r="U9" s="43">
        <v>0</v>
      </c>
      <c r="V9" s="36">
        <v>0</v>
      </c>
      <c r="W9" s="44">
        <v>0</v>
      </c>
    </row>
    <row r="10" spans="1:23" s="27" customFormat="1" ht="30" customHeight="1" x14ac:dyDescent="0.4">
      <c r="A10" s="28" t="s">
        <v>28</v>
      </c>
      <c r="B10" s="29" t="s">
        <v>29</v>
      </c>
      <c r="C10" s="30">
        <v>229421.17</v>
      </c>
      <c r="D10" s="31">
        <v>15</v>
      </c>
      <c r="E10" s="32">
        <v>3441317.55</v>
      </c>
      <c r="F10" s="33">
        <v>15</v>
      </c>
      <c r="G10" s="34">
        <v>3732133.05</v>
      </c>
      <c r="H10" s="35">
        <v>3441317.55</v>
      </c>
      <c r="I10" s="36">
        <v>0</v>
      </c>
      <c r="J10" s="37">
        <v>0</v>
      </c>
      <c r="K10" s="38">
        <v>0</v>
      </c>
      <c r="L10" s="39">
        <v>0</v>
      </c>
      <c r="M10" s="37">
        <v>-290815.5</v>
      </c>
      <c r="N10" s="40">
        <v>5</v>
      </c>
      <c r="O10" s="41">
        <v>1147105.8500000001</v>
      </c>
      <c r="P10" s="41" t="s">
        <v>25</v>
      </c>
      <c r="Q10" s="36"/>
      <c r="R10" s="37">
        <v>0</v>
      </c>
      <c r="S10" s="197">
        <v>0</v>
      </c>
      <c r="T10" s="42">
        <v>5</v>
      </c>
      <c r="U10" s="43">
        <v>1147105.8500000001</v>
      </c>
      <c r="V10" s="36">
        <v>5</v>
      </c>
      <c r="W10" s="44">
        <v>1147105.8500000001</v>
      </c>
    </row>
    <row r="11" spans="1:23" ht="30" customHeight="1" x14ac:dyDescent="0.25">
      <c r="A11" s="45" t="s">
        <v>30</v>
      </c>
      <c r="B11" s="29" t="s">
        <v>31</v>
      </c>
      <c r="C11" s="30">
        <v>97342.43</v>
      </c>
      <c r="D11" s="31">
        <v>14</v>
      </c>
      <c r="E11" s="32">
        <v>1362794.02</v>
      </c>
      <c r="F11" s="33">
        <v>16</v>
      </c>
      <c r="G11" s="34">
        <v>1557478.88</v>
      </c>
      <c r="H11" s="35">
        <v>1557478.88</v>
      </c>
      <c r="I11" s="36">
        <v>-2</v>
      </c>
      <c r="J11" s="37">
        <v>-194684.85999999987</v>
      </c>
      <c r="K11" s="38">
        <v>-2</v>
      </c>
      <c r="L11" s="39">
        <v>-194684.85999999987</v>
      </c>
      <c r="M11" s="37">
        <v>0</v>
      </c>
      <c r="N11" s="40">
        <v>5</v>
      </c>
      <c r="O11" s="41">
        <v>486712.15</v>
      </c>
      <c r="P11" s="41" t="s">
        <v>25</v>
      </c>
      <c r="Q11" s="36">
        <v>2</v>
      </c>
      <c r="R11" s="37">
        <v>194684.86</v>
      </c>
      <c r="S11" s="197">
        <v>0</v>
      </c>
      <c r="T11" s="42">
        <v>3</v>
      </c>
      <c r="U11" s="43">
        <v>292027.29000000004</v>
      </c>
      <c r="V11" s="36">
        <v>3</v>
      </c>
      <c r="W11" s="44">
        <v>292027.28999999998</v>
      </c>
    </row>
    <row r="12" spans="1:23" ht="30" customHeight="1" x14ac:dyDescent="0.25">
      <c r="A12" s="45" t="s">
        <v>32</v>
      </c>
      <c r="B12" s="29" t="s">
        <v>33</v>
      </c>
      <c r="C12" s="30">
        <v>162372.01999999999</v>
      </c>
      <c r="D12" s="31">
        <v>123</v>
      </c>
      <c r="E12" s="32">
        <v>19971758.460000001</v>
      </c>
      <c r="F12" s="33">
        <v>138</v>
      </c>
      <c r="G12" s="34">
        <v>22743149.879999999</v>
      </c>
      <c r="H12" s="35">
        <v>22407338.760000002</v>
      </c>
      <c r="I12" s="36">
        <v>-15</v>
      </c>
      <c r="J12" s="37">
        <v>-2435580.3000000007</v>
      </c>
      <c r="K12" s="38">
        <v>-15</v>
      </c>
      <c r="L12" s="39">
        <v>-2435580.3000000007</v>
      </c>
      <c r="M12" s="37">
        <v>-335811.11999999732</v>
      </c>
      <c r="N12" s="40">
        <v>77</v>
      </c>
      <c r="O12" s="41">
        <v>12502645.539999999</v>
      </c>
      <c r="P12" s="41" t="s">
        <v>25</v>
      </c>
      <c r="Q12" s="36">
        <v>15</v>
      </c>
      <c r="R12" s="37">
        <v>2435580.2999999998</v>
      </c>
      <c r="S12" s="197">
        <v>0</v>
      </c>
      <c r="T12" s="42">
        <v>62</v>
      </c>
      <c r="U12" s="43">
        <v>10067065.239999998</v>
      </c>
      <c r="V12" s="36">
        <v>62</v>
      </c>
      <c r="W12" s="44">
        <v>10067065.24</v>
      </c>
    </row>
    <row r="13" spans="1:23" ht="30" customHeight="1" x14ac:dyDescent="0.25">
      <c r="A13" s="45" t="s">
        <v>34</v>
      </c>
      <c r="B13" s="29" t="s">
        <v>35</v>
      </c>
      <c r="C13" s="30">
        <v>197512.24</v>
      </c>
      <c r="D13" s="31">
        <v>25</v>
      </c>
      <c r="E13" s="32">
        <v>4937806</v>
      </c>
      <c r="F13" s="33">
        <v>29</v>
      </c>
      <c r="G13" s="34">
        <v>5747242.6600000001</v>
      </c>
      <c r="H13" s="35">
        <v>5727854.96</v>
      </c>
      <c r="I13" s="36">
        <v>-4</v>
      </c>
      <c r="J13" s="37">
        <v>-790048.96</v>
      </c>
      <c r="K13" s="38">
        <v>-4</v>
      </c>
      <c r="L13" s="39">
        <v>-790048.96</v>
      </c>
      <c r="M13" s="37">
        <v>-19387.700000000186</v>
      </c>
      <c r="N13" s="40">
        <v>3</v>
      </c>
      <c r="O13" s="41">
        <v>592536.72</v>
      </c>
      <c r="P13" s="41" t="s">
        <v>25</v>
      </c>
      <c r="Q13" s="36">
        <v>4</v>
      </c>
      <c r="R13" s="37">
        <v>790048.96</v>
      </c>
      <c r="S13" s="197">
        <v>0</v>
      </c>
      <c r="T13" s="42">
        <v>-1</v>
      </c>
      <c r="U13" s="43">
        <v>-197512.24</v>
      </c>
      <c r="V13" s="47"/>
      <c r="W13" s="44">
        <v>0</v>
      </c>
    </row>
    <row r="14" spans="1:23" ht="30" customHeight="1" x14ac:dyDescent="0.25">
      <c r="A14" s="45" t="s">
        <v>36</v>
      </c>
      <c r="B14" s="29" t="s">
        <v>37</v>
      </c>
      <c r="C14" s="30">
        <v>123192.71</v>
      </c>
      <c r="D14" s="31">
        <v>64</v>
      </c>
      <c r="E14" s="32">
        <v>7884333.4400000004</v>
      </c>
      <c r="F14" s="33">
        <v>64</v>
      </c>
      <c r="G14" s="34">
        <v>8118266.9100000001</v>
      </c>
      <c r="H14" s="35">
        <v>7884333.4400000004</v>
      </c>
      <c r="I14" s="36">
        <v>0</v>
      </c>
      <c r="J14" s="37">
        <v>0</v>
      </c>
      <c r="K14" s="38">
        <v>0</v>
      </c>
      <c r="L14" s="39">
        <v>0</v>
      </c>
      <c r="M14" s="37">
        <v>-233933.46999999974</v>
      </c>
      <c r="N14" s="40">
        <v>16</v>
      </c>
      <c r="O14" s="41">
        <v>1971083.36</v>
      </c>
      <c r="P14" s="41" t="s">
        <v>25</v>
      </c>
      <c r="Q14" s="36"/>
      <c r="R14" s="37">
        <v>0</v>
      </c>
      <c r="S14" s="197">
        <v>0</v>
      </c>
      <c r="T14" s="42">
        <v>16</v>
      </c>
      <c r="U14" s="43">
        <v>1971083.36</v>
      </c>
      <c r="V14" s="36">
        <v>16</v>
      </c>
      <c r="W14" s="44">
        <v>1971083.36</v>
      </c>
    </row>
    <row r="15" spans="1:23" ht="30" customHeight="1" x14ac:dyDescent="0.25">
      <c r="A15" s="45" t="s">
        <v>38</v>
      </c>
      <c r="B15" s="29" t="s">
        <v>39</v>
      </c>
      <c r="C15" s="30">
        <v>214476.48</v>
      </c>
      <c r="D15" s="31">
        <v>41</v>
      </c>
      <c r="E15" s="32">
        <v>8793535.6799999997</v>
      </c>
      <c r="F15" s="33">
        <v>46</v>
      </c>
      <c r="G15" s="34">
        <v>9844470.4299999997</v>
      </c>
      <c r="H15" s="35">
        <v>9865918.0800000001</v>
      </c>
      <c r="I15" s="36">
        <v>-5</v>
      </c>
      <c r="J15" s="37">
        <v>-1072382.4000000004</v>
      </c>
      <c r="K15" s="38">
        <v>-5</v>
      </c>
      <c r="L15" s="39">
        <v>-1072382.4000000004</v>
      </c>
      <c r="M15" s="37">
        <v>21447.650000000373</v>
      </c>
      <c r="N15" s="40">
        <v>29</v>
      </c>
      <c r="O15" s="41">
        <v>6219817.9199999999</v>
      </c>
      <c r="P15" s="41" t="s">
        <v>25</v>
      </c>
      <c r="Q15" s="36">
        <v>5</v>
      </c>
      <c r="R15" s="37">
        <v>1072382.3999999999</v>
      </c>
      <c r="S15" s="197">
        <v>0</v>
      </c>
      <c r="T15" s="42">
        <v>24</v>
      </c>
      <c r="U15" s="43">
        <v>5147435.5199999996</v>
      </c>
      <c r="V15" s="36">
        <v>24</v>
      </c>
      <c r="W15" s="44">
        <v>5147435.5199999996</v>
      </c>
    </row>
    <row r="16" spans="1:23" ht="30" customHeight="1" x14ac:dyDescent="0.25">
      <c r="A16" s="45" t="s">
        <v>40</v>
      </c>
      <c r="B16" s="29" t="s">
        <v>41</v>
      </c>
      <c r="C16" s="30">
        <v>67049.14</v>
      </c>
      <c r="D16" s="31">
        <v>9</v>
      </c>
      <c r="E16" s="32">
        <v>603442.26</v>
      </c>
      <c r="F16" s="33">
        <v>11</v>
      </c>
      <c r="G16" s="34">
        <v>756928.24</v>
      </c>
      <c r="H16" s="35">
        <v>737540.54</v>
      </c>
      <c r="I16" s="36">
        <v>-2</v>
      </c>
      <c r="J16" s="37">
        <v>-134098.28000000003</v>
      </c>
      <c r="K16" s="38">
        <v>-2</v>
      </c>
      <c r="L16" s="39">
        <v>-134098.28000000003</v>
      </c>
      <c r="M16" s="37">
        <v>-19387.699999999953</v>
      </c>
      <c r="N16" s="40">
        <v>5</v>
      </c>
      <c r="O16" s="41">
        <v>335245.7</v>
      </c>
      <c r="P16" s="41" t="s">
        <v>25</v>
      </c>
      <c r="Q16" s="36">
        <v>2</v>
      </c>
      <c r="R16" s="37">
        <v>134098.28</v>
      </c>
      <c r="S16" s="197">
        <v>0</v>
      </c>
      <c r="T16" s="42">
        <v>3</v>
      </c>
      <c r="U16" s="43">
        <v>201147.42</v>
      </c>
      <c r="V16" s="36">
        <v>3</v>
      </c>
      <c r="W16" s="44">
        <v>201147.42</v>
      </c>
    </row>
    <row r="17" spans="1:23" ht="30" customHeight="1" x14ac:dyDescent="0.25">
      <c r="A17" s="45" t="s">
        <v>42</v>
      </c>
      <c r="B17" s="29" t="s">
        <v>43</v>
      </c>
      <c r="C17" s="30">
        <v>111883.21</v>
      </c>
      <c r="D17" s="31">
        <v>167</v>
      </c>
      <c r="E17" s="32">
        <v>18684496.07</v>
      </c>
      <c r="F17" s="33">
        <v>162</v>
      </c>
      <c r="G17" s="34">
        <v>18163584.850000001</v>
      </c>
      <c r="H17" s="35">
        <v>18125080.02</v>
      </c>
      <c r="I17" s="36">
        <v>5</v>
      </c>
      <c r="J17" s="37">
        <v>559416.05000000075</v>
      </c>
      <c r="K17" s="38">
        <v>0</v>
      </c>
      <c r="L17" s="39">
        <v>0</v>
      </c>
      <c r="M17" s="37">
        <v>-38504.830000001937</v>
      </c>
      <c r="N17" s="40">
        <v>63</v>
      </c>
      <c r="O17" s="41">
        <v>7048642.2300000004</v>
      </c>
      <c r="P17" s="41" t="s">
        <v>25</v>
      </c>
      <c r="Q17" s="36"/>
      <c r="R17" s="37">
        <v>0</v>
      </c>
      <c r="S17" s="197">
        <v>5</v>
      </c>
      <c r="T17" s="42">
        <v>63</v>
      </c>
      <c r="U17" s="43">
        <v>7048642.2300000004</v>
      </c>
      <c r="V17" s="36">
        <v>63</v>
      </c>
      <c r="W17" s="44">
        <v>7048642.2300000004</v>
      </c>
    </row>
    <row r="18" spans="1:23" ht="30" customHeight="1" x14ac:dyDescent="0.25">
      <c r="A18" s="45" t="s">
        <v>44</v>
      </c>
      <c r="B18" s="29" t="s">
        <v>45</v>
      </c>
      <c r="C18" s="30">
        <v>174489.34</v>
      </c>
      <c r="D18" s="31">
        <v>8</v>
      </c>
      <c r="E18" s="32">
        <v>1395914.72</v>
      </c>
      <c r="F18" s="33">
        <v>8</v>
      </c>
      <c r="G18" s="34">
        <v>1378465.79</v>
      </c>
      <c r="H18" s="35">
        <v>1395914.72</v>
      </c>
      <c r="I18" s="36">
        <v>0</v>
      </c>
      <c r="J18" s="37">
        <v>0</v>
      </c>
      <c r="K18" s="38">
        <v>0</v>
      </c>
      <c r="L18" s="39">
        <v>0</v>
      </c>
      <c r="M18" s="37">
        <v>17448.929999999935</v>
      </c>
      <c r="N18" s="40">
        <v>4</v>
      </c>
      <c r="O18" s="41">
        <v>697957.36</v>
      </c>
      <c r="P18" s="41" t="s">
        <v>25</v>
      </c>
      <c r="Q18" s="36"/>
      <c r="R18" s="37">
        <v>0</v>
      </c>
      <c r="S18" s="197">
        <v>0</v>
      </c>
      <c r="T18" s="42">
        <v>4</v>
      </c>
      <c r="U18" s="43">
        <v>697957.36</v>
      </c>
      <c r="V18" s="36">
        <v>4</v>
      </c>
      <c r="W18" s="44">
        <v>697957.36</v>
      </c>
    </row>
    <row r="19" spans="1:23" ht="30" customHeight="1" x14ac:dyDescent="0.25">
      <c r="A19" s="45" t="s">
        <v>46</v>
      </c>
      <c r="B19" s="29" t="s">
        <v>47</v>
      </c>
      <c r="C19" s="30">
        <v>52104.46</v>
      </c>
      <c r="D19" s="31">
        <v>30</v>
      </c>
      <c r="E19" s="32">
        <v>1563133.8</v>
      </c>
      <c r="F19" s="33">
        <v>24</v>
      </c>
      <c r="G19" s="34">
        <v>1250507.04</v>
      </c>
      <c r="H19" s="35">
        <v>1250507.04</v>
      </c>
      <c r="I19" s="36">
        <v>6</v>
      </c>
      <c r="J19" s="37">
        <v>312626.76</v>
      </c>
      <c r="K19" s="38">
        <v>0</v>
      </c>
      <c r="L19" s="39">
        <v>0</v>
      </c>
      <c r="M19" s="37">
        <v>0</v>
      </c>
      <c r="N19" s="40"/>
      <c r="O19" s="41">
        <v>0</v>
      </c>
      <c r="P19" s="41"/>
      <c r="Q19" s="36"/>
      <c r="R19" s="37">
        <v>0</v>
      </c>
      <c r="S19" s="197">
        <v>6</v>
      </c>
      <c r="T19" s="42">
        <v>0</v>
      </c>
      <c r="U19" s="43">
        <v>0</v>
      </c>
      <c r="V19" s="36">
        <v>0</v>
      </c>
      <c r="W19" s="44">
        <v>0</v>
      </c>
    </row>
    <row r="20" spans="1:23" ht="30" customHeight="1" x14ac:dyDescent="0.25">
      <c r="A20" s="45" t="s">
        <v>48</v>
      </c>
      <c r="B20" s="29" t="s">
        <v>49</v>
      </c>
      <c r="C20" s="30">
        <v>62606.13</v>
      </c>
      <c r="D20" s="31">
        <v>6</v>
      </c>
      <c r="E20" s="32">
        <v>375636.78</v>
      </c>
      <c r="F20" s="33">
        <v>1</v>
      </c>
      <c r="G20" s="34">
        <v>62606.13</v>
      </c>
      <c r="H20" s="35">
        <v>62606.13</v>
      </c>
      <c r="I20" s="36">
        <v>5</v>
      </c>
      <c r="J20" s="37">
        <v>313030.65000000002</v>
      </c>
      <c r="K20" s="38">
        <v>0</v>
      </c>
      <c r="L20" s="39">
        <v>0</v>
      </c>
      <c r="M20" s="37">
        <v>0</v>
      </c>
      <c r="N20" s="40">
        <v>-4</v>
      </c>
      <c r="O20" s="41">
        <v>-250424.52</v>
      </c>
      <c r="P20" s="41" t="s">
        <v>25</v>
      </c>
      <c r="Q20" s="36"/>
      <c r="R20" s="37">
        <v>0</v>
      </c>
      <c r="S20" s="197">
        <v>5</v>
      </c>
      <c r="T20" s="42">
        <v>-4</v>
      </c>
      <c r="U20" s="43">
        <v>-250424.52</v>
      </c>
      <c r="V20" s="36">
        <v>-4</v>
      </c>
      <c r="W20" s="44">
        <v>-250424.52</v>
      </c>
    </row>
    <row r="21" spans="1:23" ht="30" customHeight="1" x14ac:dyDescent="0.25">
      <c r="A21" s="45" t="s">
        <v>50</v>
      </c>
      <c r="B21" s="29" t="s">
        <v>51</v>
      </c>
      <c r="C21" s="30">
        <v>107440.2</v>
      </c>
      <c r="D21" s="31">
        <v>366</v>
      </c>
      <c r="E21" s="32">
        <v>39323113.200000003</v>
      </c>
      <c r="F21" s="33">
        <v>257</v>
      </c>
      <c r="G21" s="34">
        <v>27605830.379999999</v>
      </c>
      <c r="H21" s="35">
        <v>27612131.399999999</v>
      </c>
      <c r="I21" s="36">
        <v>109</v>
      </c>
      <c r="J21" s="37">
        <v>11710981.800000004</v>
      </c>
      <c r="K21" s="38">
        <v>0</v>
      </c>
      <c r="L21" s="39">
        <v>0</v>
      </c>
      <c r="M21" s="37">
        <v>6301.019999999553</v>
      </c>
      <c r="N21" s="40">
        <v>4</v>
      </c>
      <c r="O21" s="41">
        <v>429760.8</v>
      </c>
      <c r="P21" s="41" t="s">
        <v>25</v>
      </c>
      <c r="Q21" s="36">
        <v>-109</v>
      </c>
      <c r="R21" s="37">
        <v>-11710981.800000001</v>
      </c>
      <c r="S21" s="197">
        <v>0</v>
      </c>
      <c r="T21" s="42">
        <v>113</v>
      </c>
      <c r="U21" s="43">
        <v>12140742.600000001</v>
      </c>
      <c r="V21" s="36">
        <v>113</v>
      </c>
      <c r="W21" s="44">
        <v>12140742.6</v>
      </c>
    </row>
    <row r="22" spans="1:23" ht="30" customHeight="1" x14ac:dyDescent="0.25">
      <c r="A22" s="45" t="s">
        <v>52</v>
      </c>
      <c r="B22" s="29" t="s">
        <v>53</v>
      </c>
      <c r="C22" s="30">
        <v>92495.51</v>
      </c>
      <c r="D22" s="31">
        <v>0</v>
      </c>
      <c r="E22" s="32">
        <v>0</v>
      </c>
      <c r="F22" s="33">
        <v>0</v>
      </c>
      <c r="G22" s="34">
        <v>0</v>
      </c>
      <c r="H22" s="35">
        <v>0</v>
      </c>
      <c r="I22" s="36">
        <v>0</v>
      </c>
      <c r="J22" s="37">
        <v>0</v>
      </c>
      <c r="K22" s="38">
        <v>0</v>
      </c>
      <c r="L22" s="39">
        <v>0</v>
      </c>
      <c r="M22" s="37">
        <v>0</v>
      </c>
      <c r="N22" s="40"/>
      <c r="O22" s="41">
        <v>0</v>
      </c>
      <c r="P22" s="41"/>
      <c r="Q22" s="36"/>
      <c r="R22" s="37">
        <v>0</v>
      </c>
      <c r="S22" s="197">
        <v>0</v>
      </c>
      <c r="T22" s="42">
        <v>0</v>
      </c>
      <c r="U22" s="43">
        <v>0</v>
      </c>
      <c r="V22" s="36">
        <v>0</v>
      </c>
      <c r="W22" s="44">
        <v>0</v>
      </c>
    </row>
    <row r="23" spans="1:23" ht="30" customHeight="1" x14ac:dyDescent="0.25">
      <c r="A23" s="45" t="s">
        <v>54</v>
      </c>
      <c r="B23" s="29" t="s">
        <v>55</v>
      </c>
      <c r="C23" s="30">
        <v>100573.72</v>
      </c>
      <c r="D23" s="31">
        <v>0</v>
      </c>
      <c r="E23" s="32">
        <v>0</v>
      </c>
      <c r="F23" s="33">
        <v>0</v>
      </c>
      <c r="G23" s="34">
        <v>0</v>
      </c>
      <c r="H23" s="35">
        <v>0</v>
      </c>
      <c r="I23" s="36">
        <v>0</v>
      </c>
      <c r="J23" s="37">
        <v>0</v>
      </c>
      <c r="K23" s="38">
        <v>0</v>
      </c>
      <c r="L23" s="39">
        <v>0</v>
      </c>
      <c r="M23" s="37">
        <v>0</v>
      </c>
      <c r="N23" s="40"/>
      <c r="O23" s="41">
        <v>0</v>
      </c>
      <c r="P23" s="41"/>
      <c r="Q23" s="36"/>
      <c r="R23" s="37">
        <v>0</v>
      </c>
      <c r="S23" s="197">
        <v>0</v>
      </c>
      <c r="T23" s="42">
        <v>0</v>
      </c>
      <c r="U23" s="43">
        <v>0</v>
      </c>
      <c r="V23" s="36">
        <v>0</v>
      </c>
      <c r="W23" s="44">
        <v>0</v>
      </c>
    </row>
    <row r="24" spans="1:23" ht="30" customHeight="1" x14ac:dyDescent="0.25">
      <c r="A24" s="45" t="s">
        <v>56</v>
      </c>
      <c r="B24" s="29" t="s">
        <v>57</v>
      </c>
      <c r="C24" s="30">
        <v>112691.03</v>
      </c>
      <c r="D24" s="31">
        <v>71</v>
      </c>
      <c r="E24" s="32">
        <v>8001063.129999999</v>
      </c>
      <c r="F24" s="33">
        <v>48</v>
      </c>
      <c r="G24" s="34">
        <v>5409169.4400000004</v>
      </c>
      <c r="H24" s="35">
        <v>5409169.4400000004</v>
      </c>
      <c r="I24" s="36">
        <v>23</v>
      </c>
      <c r="J24" s="37">
        <v>2591893.6899999985</v>
      </c>
      <c r="K24" s="38">
        <v>0</v>
      </c>
      <c r="L24" s="39">
        <v>0</v>
      </c>
      <c r="M24" s="37">
        <v>0</v>
      </c>
      <c r="N24" s="40">
        <v>-1</v>
      </c>
      <c r="O24" s="41">
        <v>-112691.03</v>
      </c>
      <c r="P24" s="41" t="s">
        <v>25</v>
      </c>
      <c r="Q24" s="36"/>
      <c r="R24" s="37">
        <v>0</v>
      </c>
      <c r="S24" s="197">
        <v>23</v>
      </c>
      <c r="T24" s="42">
        <v>-1</v>
      </c>
      <c r="U24" s="43">
        <v>-112691.03</v>
      </c>
      <c r="V24" s="36">
        <v>-1</v>
      </c>
      <c r="W24" s="44">
        <v>-112691.03</v>
      </c>
    </row>
    <row r="25" spans="1:23" ht="30" customHeight="1" x14ac:dyDescent="0.25">
      <c r="A25" s="45" t="s">
        <v>58</v>
      </c>
      <c r="B25" s="29" t="s">
        <v>59</v>
      </c>
      <c r="C25" s="30">
        <v>159544.65</v>
      </c>
      <c r="D25" s="31">
        <v>226</v>
      </c>
      <c r="E25" s="32">
        <v>36057090.899999999</v>
      </c>
      <c r="F25" s="33">
        <v>267</v>
      </c>
      <c r="G25" s="34">
        <v>42672175.590000004</v>
      </c>
      <c r="H25" s="35">
        <v>42598421.549999997</v>
      </c>
      <c r="I25" s="36">
        <v>-41</v>
      </c>
      <c r="J25" s="37">
        <v>-6541330.6499999985</v>
      </c>
      <c r="K25" s="38">
        <v>-41</v>
      </c>
      <c r="L25" s="39">
        <v>-6541330.6499999985</v>
      </c>
      <c r="M25" s="37">
        <v>-73754.040000006557</v>
      </c>
      <c r="N25" s="40">
        <v>104</v>
      </c>
      <c r="O25" s="41">
        <v>16592643.6</v>
      </c>
      <c r="P25" s="41" t="s">
        <v>25</v>
      </c>
      <c r="Q25" s="36">
        <v>41</v>
      </c>
      <c r="R25" s="37">
        <v>6541330.6500000004</v>
      </c>
      <c r="S25" s="197">
        <v>0</v>
      </c>
      <c r="T25" s="42">
        <v>63</v>
      </c>
      <c r="U25" s="43">
        <v>10051312.949999999</v>
      </c>
      <c r="V25" s="36">
        <v>63</v>
      </c>
      <c r="W25" s="44">
        <v>10051312.949999999</v>
      </c>
    </row>
    <row r="26" spans="1:23" ht="30" customHeight="1" x14ac:dyDescent="0.25">
      <c r="A26" s="45" t="s">
        <v>60</v>
      </c>
      <c r="B26" s="29" t="s">
        <v>61</v>
      </c>
      <c r="C26" s="30">
        <v>96130.7</v>
      </c>
      <c r="D26" s="31">
        <v>3</v>
      </c>
      <c r="E26" s="32">
        <v>288392.09999999998</v>
      </c>
      <c r="F26" s="33">
        <v>0</v>
      </c>
      <c r="G26" s="34">
        <v>0</v>
      </c>
      <c r="H26" s="35">
        <v>0</v>
      </c>
      <c r="I26" s="36">
        <v>3</v>
      </c>
      <c r="J26" s="37">
        <v>288392.09999999998</v>
      </c>
      <c r="K26" s="38">
        <v>0</v>
      </c>
      <c r="L26" s="39">
        <v>0</v>
      </c>
      <c r="M26" s="37">
        <v>0</v>
      </c>
      <c r="N26" s="40">
        <v>-2</v>
      </c>
      <c r="O26" s="41">
        <v>-192261.4</v>
      </c>
      <c r="P26" s="41" t="s">
        <v>25</v>
      </c>
      <c r="Q26" s="36"/>
      <c r="R26" s="37">
        <v>0</v>
      </c>
      <c r="S26" s="197">
        <v>3</v>
      </c>
      <c r="T26" s="42">
        <v>-2</v>
      </c>
      <c r="U26" s="43">
        <v>-192261.4</v>
      </c>
      <c r="V26" s="36">
        <v>-2</v>
      </c>
      <c r="W26" s="44">
        <v>-192261.4</v>
      </c>
    </row>
    <row r="27" spans="1:23" ht="30" customHeight="1" x14ac:dyDescent="0.25">
      <c r="A27" s="45" t="s">
        <v>62</v>
      </c>
      <c r="B27" s="29" t="s">
        <v>63</v>
      </c>
      <c r="C27" s="30">
        <v>179336.27</v>
      </c>
      <c r="D27" s="31">
        <v>11</v>
      </c>
      <c r="E27" s="32">
        <v>1972698.97</v>
      </c>
      <c r="F27" s="33">
        <v>13</v>
      </c>
      <c r="G27" s="34">
        <v>2331371.5099999998</v>
      </c>
      <c r="H27" s="35">
        <v>2331371.5099999998</v>
      </c>
      <c r="I27" s="36">
        <v>-2</v>
      </c>
      <c r="J27" s="37">
        <v>-358672.5399999998</v>
      </c>
      <c r="K27" s="38">
        <v>-2</v>
      </c>
      <c r="L27" s="39">
        <v>-358672.5399999998</v>
      </c>
      <c r="M27" s="37">
        <v>0</v>
      </c>
      <c r="N27" s="40">
        <v>8</v>
      </c>
      <c r="O27" s="41">
        <v>1434690.16</v>
      </c>
      <c r="P27" s="41" t="s">
        <v>25</v>
      </c>
      <c r="Q27" s="36">
        <v>2</v>
      </c>
      <c r="R27" s="37">
        <v>358672.54</v>
      </c>
      <c r="S27" s="197">
        <v>0</v>
      </c>
      <c r="T27" s="42">
        <v>6</v>
      </c>
      <c r="U27" s="43">
        <v>1076017.6199999999</v>
      </c>
      <c r="V27" s="36">
        <v>6</v>
      </c>
      <c r="W27" s="44">
        <v>1076017.6200000001</v>
      </c>
    </row>
    <row r="28" spans="1:23" ht="30" customHeight="1" x14ac:dyDescent="0.25">
      <c r="A28" s="45" t="s">
        <v>64</v>
      </c>
      <c r="B28" s="29" t="s">
        <v>65</v>
      </c>
      <c r="C28" s="30">
        <v>87648.58</v>
      </c>
      <c r="D28" s="31">
        <v>3</v>
      </c>
      <c r="E28" s="32">
        <v>262945.74</v>
      </c>
      <c r="F28" s="33">
        <v>1</v>
      </c>
      <c r="G28" s="34">
        <v>87648.58</v>
      </c>
      <c r="H28" s="35">
        <v>87648.58</v>
      </c>
      <c r="I28" s="36">
        <v>2</v>
      </c>
      <c r="J28" s="37">
        <v>175297.15999999997</v>
      </c>
      <c r="K28" s="38">
        <v>0</v>
      </c>
      <c r="L28" s="39">
        <v>0</v>
      </c>
      <c r="M28" s="37">
        <v>0</v>
      </c>
      <c r="N28" s="40">
        <v>-3</v>
      </c>
      <c r="O28" s="41">
        <v>-262945.74</v>
      </c>
      <c r="P28" s="41" t="s">
        <v>25</v>
      </c>
      <c r="Q28" s="36"/>
      <c r="R28" s="37">
        <v>0</v>
      </c>
      <c r="S28" s="197">
        <v>2</v>
      </c>
      <c r="T28" s="42">
        <v>-3</v>
      </c>
      <c r="U28" s="43">
        <v>-262945.74</v>
      </c>
      <c r="V28" s="47"/>
      <c r="W28" s="44">
        <v>0</v>
      </c>
    </row>
    <row r="29" spans="1:23" ht="30" customHeight="1" x14ac:dyDescent="0.25">
      <c r="A29" s="45" t="s">
        <v>66</v>
      </c>
      <c r="B29" s="29" t="s">
        <v>67</v>
      </c>
      <c r="C29" s="30">
        <v>138541.29999999999</v>
      </c>
      <c r="D29" s="31">
        <v>65</v>
      </c>
      <c r="E29" s="32">
        <v>9005184.5</v>
      </c>
      <c r="F29" s="33">
        <v>63</v>
      </c>
      <c r="G29" s="34">
        <v>8739169.0399999991</v>
      </c>
      <c r="H29" s="35">
        <v>8728101.9000000004</v>
      </c>
      <c r="I29" s="36">
        <v>2</v>
      </c>
      <c r="J29" s="37">
        <v>277082.59999999963</v>
      </c>
      <c r="K29" s="38">
        <v>0</v>
      </c>
      <c r="L29" s="39">
        <v>0</v>
      </c>
      <c r="M29" s="37">
        <v>-11067.139999998733</v>
      </c>
      <c r="N29" s="40">
        <v>26</v>
      </c>
      <c r="O29" s="41">
        <v>3602073.8</v>
      </c>
      <c r="P29" s="41" t="s">
        <v>25</v>
      </c>
      <c r="Q29" s="36"/>
      <c r="R29" s="37">
        <v>0</v>
      </c>
      <c r="S29" s="197">
        <v>2</v>
      </c>
      <c r="T29" s="42">
        <v>26</v>
      </c>
      <c r="U29" s="43">
        <v>3602073.8</v>
      </c>
      <c r="V29" s="36">
        <v>26</v>
      </c>
      <c r="W29" s="44">
        <v>3602073.8</v>
      </c>
    </row>
    <row r="30" spans="1:23" ht="30" customHeight="1" x14ac:dyDescent="0.25">
      <c r="A30" s="45" t="s">
        <v>68</v>
      </c>
      <c r="B30" s="29" t="s">
        <v>69</v>
      </c>
      <c r="C30" s="30">
        <v>172469.79</v>
      </c>
      <c r="D30" s="31">
        <v>8</v>
      </c>
      <c r="E30" s="32">
        <v>1379758.32</v>
      </c>
      <c r="F30" s="33">
        <v>9</v>
      </c>
      <c r="G30" s="34">
        <v>1552228.11</v>
      </c>
      <c r="H30" s="35">
        <v>1552228.11</v>
      </c>
      <c r="I30" s="36">
        <v>-1</v>
      </c>
      <c r="J30" s="37">
        <v>-172469.79000000004</v>
      </c>
      <c r="K30" s="38">
        <v>-1</v>
      </c>
      <c r="L30" s="39">
        <v>-172469.79000000004</v>
      </c>
      <c r="M30" s="37">
        <v>0</v>
      </c>
      <c r="N30" s="40">
        <v>4</v>
      </c>
      <c r="O30" s="41">
        <v>689879.16</v>
      </c>
      <c r="P30" s="41" t="s">
        <v>25</v>
      </c>
      <c r="Q30" s="36">
        <v>1</v>
      </c>
      <c r="R30" s="37">
        <v>172469.79</v>
      </c>
      <c r="S30" s="197">
        <v>0</v>
      </c>
      <c r="T30" s="42">
        <v>3</v>
      </c>
      <c r="U30" s="43">
        <v>517409.37</v>
      </c>
      <c r="V30" s="36">
        <v>3</v>
      </c>
      <c r="W30" s="44">
        <v>517409.37</v>
      </c>
    </row>
    <row r="31" spans="1:23" ht="30" customHeight="1" x14ac:dyDescent="0.25">
      <c r="A31" s="45" t="s">
        <v>70</v>
      </c>
      <c r="B31" s="29" t="s">
        <v>71</v>
      </c>
      <c r="C31" s="30">
        <v>147831.25</v>
      </c>
      <c r="D31" s="31">
        <v>6</v>
      </c>
      <c r="E31" s="32">
        <v>886987.5</v>
      </c>
      <c r="F31" s="33">
        <v>6</v>
      </c>
      <c r="G31" s="34">
        <v>886987.5</v>
      </c>
      <c r="H31" s="35">
        <v>886987.5</v>
      </c>
      <c r="I31" s="36">
        <v>0</v>
      </c>
      <c r="J31" s="37">
        <v>0</v>
      </c>
      <c r="K31" s="38">
        <v>0</v>
      </c>
      <c r="L31" s="39">
        <v>0</v>
      </c>
      <c r="M31" s="37">
        <v>0</v>
      </c>
      <c r="N31" s="40">
        <v>4</v>
      </c>
      <c r="O31" s="41">
        <v>591325</v>
      </c>
      <c r="P31" s="41" t="s">
        <v>25</v>
      </c>
      <c r="Q31" s="36"/>
      <c r="R31" s="37">
        <v>0</v>
      </c>
      <c r="S31" s="197">
        <v>0</v>
      </c>
      <c r="T31" s="42">
        <v>4</v>
      </c>
      <c r="U31" s="43">
        <v>591325</v>
      </c>
      <c r="V31" s="36">
        <v>4</v>
      </c>
      <c r="W31" s="44">
        <v>591325</v>
      </c>
    </row>
    <row r="32" spans="1:23" ht="30" customHeight="1" x14ac:dyDescent="0.25">
      <c r="A32" s="45" t="s">
        <v>72</v>
      </c>
      <c r="B32" s="29" t="s">
        <v>73</v>
      </c>
      <c r="C32" s="30">
        <v>113498.85</v>
      </c>
      <c r="D32" s="31">
        <v>7</v>
      </c>
      <c r="E32" s="32">
        <v>794491.95</v>
      </c>
      <c r="F32" s="33">
        <v>2</v>
      </c>
      <c r="G32" s="34">
        <v>226997.7</v>
      </c>
      <c r="H32" s="35">
        <v>226997.7</v>
      </c>
      <c r="I32" s="36">
        <v>5</v>
      </c>
      <c r="J32" s="37">
        <v>567494.25</v>
      </c>
      <c r="K32" s="38">
        <v>0</v>
      </c>
      <c r="L32" s="39">
        <v>0</v>
      </c>
      <c r="M32" s="37">
        <v>0</v>
      </c>
      <c r="N32" s="40">
        <v>-4</v>
      </c>
      <c r="O32" s="41">
        <v>-453995.4</v>
      </c>
      <c r="P32" s="41" t="s">
        <v>25</v>
      </c>
      <c r="Q32" s="36"/>
      <c r="R32" s="37">
        <v>0</v>
      </c>
      <c r="S32" s="197">
        <v>5</v>
      </c>
      <c r="T32" s="42">
        <v>-4</v>
      </c>
      <c r="U32" s="43">
        <v>-453995.4</v>
      </c>
      <c r="V32" s="36">
        <v>-4</v>
      </c>
      <c r="W32" s="44">
        <v>-453995.4</v>
      </c>
    </row>
    <row r="33" spans="1:23" ht="30" customHeight="1" x14ac:dyDescent="0.25">
      <c r="A33" s="45" t="s">
        <v>74</v>
      </c>
      <c r="B33" s="29" t="s">
        <v>75</v>
      </c>
      <c r="C33" s="30">
        <v>138137.39000000001</v>
      </c>
      <c r="D33" s="31">
        <v>21</v>
      </c>
      <c r="E33" s="32">
        <v>2900885.19</v>
      </c>
      <c r="F33" s="33">
        <v>9</v>
      </c>
      <c r="G33" s="34">
        <v>1262624.21</v>
      </c>
      <c r="H33" s="35">
        <v>1243236.51</v>
      </c>
      <c r="I33" s="36">
        <v>12</v>
      </c>
      <c r="J33" s="37">
        <v>1657648.68</v>
      </c>
      <c r="K33" s="38">
        <v>0</v>
      </c>
      <c r="L33" s="39">
        <v>0</v>
      </c>
      <c r="M33" s="37">
        <v>-19387.699999999953</v>
      </c>
      <c r="N33" s="40">
        <v>-6</v>
      </c>
      <c r="O33" s="41">
        <v>-828824.34</v>
      </c>
      <c r="P33" s="41" t="s">
        <v>25</v>
      </c>
      <c r="Q33" s="36">
        <v>-4</v>
      </c>
      <c r="R33" s="37">
        <v>-552549.56000000006</v>
      </c>
      <c r="S33" s="197">
        <v>8</v>
      </c>
      <c r="T33" s="42">
        <v>-2</v>
      </c>
      <c r="U33" s="43">
        <v>-276274.77999999991</v>
      </c>
      <c r="V33" s="36">
        <v>-2</v>
      </c>
      <c r="W33" s="44">
        <v>-276274.78000000003</v>
      </c>
    </row>
    <row r="34" spans="1:23" ht="30" customHeight="1" x14ac:dyDescent="0.25">
      <c r="A34" s="45" t="s">
        <v>76</v>
      </c>
      <c r="B34" s="29" t="s">
        <v>77</v>
      </c>
      <c r="C34" s="30">
        <v>214476.48</v>
      </c>
      <c r="D34" s="31">
        <v>34</v>
      </c>
      <c r="E34" s="32">
        <v>7292200.3200000003</v>
      </c>
      <c r="F34" s="33">
        <v>37</v>
      </c>
      <c r="G34" s="34">
        <v>7991732.9100000001</v>
      </c>
      <c r="H34" s="35">
        <v>7935629.7599999998</v>
      </c>
      <c r="I34" s="36">
        <v>-3</v>
      </c>
      <c r="J34" s="37">
        <v>-643429.43999999948</v>
      </c>
      <c r="K34" s="38">
        <v>-3</v>
      </c>
      <c r="L34" s="39">
        <v>-643429.43999999948</v>
      </c>
      <c r="M34" s="37">
        <v>-56103.150000000373</v>
      </c>
      <c r="N34" s="40">
        <v>24</v>
      </c>
      <c r="O34" s="41">
        <v>5147435.5199999996</v>
      </c>
      <c r="P34" s="41" t="s">
        <v>25</v>
      </c>
      <c r="Q34" s="36">
        <v>3</v>
      </c>
      <c r="R34" s="37">
        <v>643429.43999999994</v>
      </c>
      <c r="S34" s="197">
        <v>0</v>
      </c>
      <c r="T34" s="42">
        <v>21</v>
      </c>
      <c r="U34" s="43">
        <v>4504006.08</v>
      </c>
      <c r="V34" s="36">
        <v>21</v>
      </c>
      <c r="W34" s="44">
        <v>4504006.08</v>
      </c>
    </row>
    <row r="35" spans="1:23" ht="30" customHeight="1" x14ac:dyDescent="0.25">
      <c r="A35" s="45" t="s">
        <v>78</v>
      </c>
      <c r="B35" s="29" t="s">
        <v>79</v>
      </c>
      <c r="C35" s="30">
        <v>115518.41</v>
      </c>
      <c r="D35" s="31">
        <v>3</v>
      </c>
      <c r="E35" s="32">
        <v>346555.23</v>
      </c>
      <c r="F35" s="33">
        <v>4</v>
      </c>
      <c r="G35" s="34">
        <v>462073.64</v>
      </c>
      <c r="H35" s="35">
        <v>462073.64</v>
      </c>
      <c r="I35" s="36">
        <v>-1</v>
      </c>
      <c r="J35" s="37">
        <v>-115518.41000000003</v>
      </c>
      <c r="K35" s="38">
        <v>-1</v>
      </c>
      <c r="L35" s="39">
        <v>-115518.41000000003</v>
      </c>
      <c r="M35" s="37">
        <v>0</v>
      </c>
      <c r="N35" s="40">
        <v>3</v>
      </c>
      <c r="O35" s="41">
        <v>346555.23</v>
      </c>
      <c r="P35" s="41" t="s">
        <v>25</v>
      </c>
      <c r="Q35" s="36">
        <v>1</v>
      </c>
      <c r="R35" s="37">
        <v>115518.41</v>
      </c>
      <c r="S35" s="197">
        <v>0</v>
      </c>
      <c r="T35" s="42">
        <v>2</v>
      </c>
      <c r="U35" s="43">
        <v>231036.81999999998</v>
      </c>
      <c r="V35" s="36">
        <v>2</v>
      </c>
      <c r="W35" s="44">
        <v>231036.82</v>
      </c>
    </row>
    <row r="36" spans="1:23" ht="30" customHeight="1" x14ac:dyDescent="0.25">
      <c r="A36" s="45" t="s">
        <v>80</v>
      </c>
      <c r="B36" s="29" t="s">
        <v>81</v>
      </c>
      <c r="C36" s="30">
        <v>174085.43</v>
      </c>
      <c r="D36" s="31">
        <v>32</v>
      </c>
      <c r="E36" s="32">
        <v>5570733.7599999998</v>
      </c>
      <c r="F36" s="33">
        <v>42</v>
      </c>
      <c r="G36" s="34">
        <v>7311588.0599999996</v>
      </c>
      <c r="H36" s="35">
        <v>7311588.0599999996</v>
      </c>
      <c r="I36" s="36">
        <v>-10</v>
      </c>
      <c r="J36" s="37">
        <v>-1740854.2999999998</v>
      </c>
      <c r="K36" s="38">
        <v>-10</v>
      </c>
      <c r="L36" s="39">
        <v>-1740854.2999999998</v>
      </c>
      <c r="M36" s="37">
        <v>0</v>
      </c>
      <c r="N36" s="40">
        <v>2</v>
      </c>
      <c r="O36" s="41">
        <v>348170.86</v>
      </c>
      <c r="P36" s="41" t="s">
        <v>25</v>
      </c>
      <c r="Q36" s="36">
        <v>10</v>
      </c>
      <c r="R36" s="37">
        <v>1740854.3</v>
      </c>
      <c r="S36" s="197">
        <v>0</v>
      </c>
      <c r="T36" s="42">
        <v>-8</v>
      </c>
      <c r="U36" s="43">
        <v>-1392683.44</v>
      </c>
      <c r="V36" s="47"/>
      <c r="W36" s="44">
        <v>0</v>
      </c>
    </row>
    <row r="37" spans="1:23" ht="30" customHeight="1" x14ac:dyDescent="0.25">
      <c r="A37" s="45" t="s">
        <v>82</v>
      </c>
      <c r="B37" s="29" t="s">
        <v>83</v>
      </c>
      <c r="C37" s="30">
        <v>38235.870000000003</v>
      </c>
      <c r="D37" s="31">
        <v>101</v>
      </c>
      <c r="E37" s="32">
        <v>3861822.87</v>
      </c>
      <c r="F37" s="33">
        <v>114</v>
      </c>
      <c r="G37" s="34">
        <v>4374723.0599999996</v>
      </c>
      <c r="H37" s="35">
        <v>4358889.18</v>
      </c>
      <c r="I37" s="36">
        <v>-13</v>
      </c>
      <c r="J37" s="37">
        <v>-497066.30999999959</v>
      </c>
      <c r="K37" s="38">
        <v>-13</v>
      </c>
      <c r="L37" s="39">
        <v>-497066.30999999959</v>
      </c>
      <c r="M37" s="37">
        <v>-15833.879999999888</v>
      </c>
      <c r="N37" s="40">
        <v>59</v>
      </c>
      <c r="O37" s="41">
        <v>2255916.33</v>
      </c>
      <c r="P37" s="41" t="s">
        <v>25</v>
      </c>
      <c r="Q37" s="36">
        <v>13</v>
      </c>
      <c r="R37" s="37">
        <v>497066.31</v>
      </c>
      <c r="S37" s="197">
        <v>0</v>
      </c>
      <c r="T37" s="42">
        <v>46</v>
      </c>
      <c r="U37" s="43">
        <v>1758850.02</v>
      </c>
      <c r="V37" s="36">
        <v>46</v>
      </c>
      <c r="W37" s="44">
        <v>1758850.02</v>
      </c>
    </row>
    <row r="38" spans="1:23" ht="30" customHeight="1" x14ac:dyDescent="0.25">
      <c r="A38" s="45" t="s">
        <v>84</v>
      </c>
      <c r="B38" s="29" t="s">
        <v>85</v>
      </c>
      <c r="C38" s="30">
        <v>102637.09</v>
      </c>
      <c r="D38" s="31">
        <v>20</v>
      </c>
      <c r="E38" s="32">
        <v>2052741.8</v>
      </c>
      <c r="F38" s="33">
        <v>18</v>
      </c>
      <c r="G38" s="34">
        <v>1847467.62</v>
      </c>
      <c r="H38" s="35">
        <v>1847467.62</v>
      </c>
      <c r="I38" s="36">
        <v>2</v>
      </c>
      <c r="J38" s="37">
        <v>205274.17999999993</v>
      </c>
      <c r="K38" s="38">
        <v>0</v>
      </c>
      <c r="L38" s="39">
        <v>0</v>
      </c>
      <c r="M38" s="37">
        <v>0</v>
      </c>
      <c r="N38" s="40">
        <v>4</v>
      </c>
      <c r="O38" s="41">
        <v>410548.36</v>
      </c>
      <c r="P38" s="41" t="s">
        <v>25</v>
      </c>
      <c r="Q38" s="36">
        <v>1</v>
      </c>
      <c r="R38" s="37">
        <v>102637.09</v>
      </c>
      <c r="S38" s="197">
        <v>3</v>
      </c>
      <c r="T38" s="42">
        <v>3</v>
      </c>
      <c r="U38" s="43">
        <v>307911.27</v>
      </c>
      <c r="V38" s="36">
        <v>3</v>
      </c>
      <c r="W38" s="44">
        <v>307911.27</v>
      </c>
    </row>
    <row r="39" spans="1:23" ht="30" customHeight="1" x14ac:dyDescent="0.25">
      <c r="A39" s="45" t="s">
        <v>86</v>
      </c>
      <c r="B39" s="29" t="s">
        <v>87</v>
      </c>
      <c r="C39" s="30">
        <v>118345.78</v>
      </c>
      <c r="D39" s="31">
        <v>0</v>
      </c>
      <c r="E39" s="32">
        <v>0</v>
      </c>
      <c r="F39" s="33">
        <v>0</v>
      </c>
      <c r="G39" s="34">
        <v>0</v>
      </c>
      <c r="H39" s="35">
        <v>0</v>
      </c>
      <c r="I39" s="36">
        <v>0</v>
      </c>
      <c r="J39" s="37">
        <v>0</v>
      </c>
      <c r="K39" s="38">
        <v>0</v>
      </c>
      <c r="L39" s="39">
        <v>0</v>
      </c>
      <c r="M39" s="37">
        <v>0</v>
      </c>
      <c r="N39" s="40"/>
      <c r="O39" s="41">
        <v>0</v>
      </c>
      <c r="P39" s="41"/>
      <c r="Q39" s="36"/>
      <c r="R39" s="37">
        <v>0</v>
      </c>
      <c r="S39" s="197">
        <v>0</v>
      </c>
      <c r="T39" s="42">
        <v>0</v>
      </c>
      <c r="U39" s="43">
        <v>0</v>
      </c>
      <c r="V39" s="36">
        <v>0</v>
      </c>
      <c r="W39" s="44">
        <v>0</v>
      </c>
    </row>
    <row r="40" spans="1:23" ht="30" customHeight="1" x14ac:dyDescent="0.25">
      <c r="A40" s="45" t="s">
        <v>88</v>
      </c>
      <c r="B40" s="29" t="s">
        <v>89</v>
      </c>
      <c r="C40" s="30">
        <v>50084.9</v>
      </c>
      <c r="D40" s="31">
        <v>96</v>
      </c>
      <c r="E40" s="32">
        <v>4808150.4000000004</v>
      </c>
      <c r="F40" s="33">
        <v>93</v>
      </c>
      <c r="G40" s="34">
        <v>4672274.91</v>
      </c>
      <c r="H40" s="35">
        <v>4657895.7</v>
      </c>
      <c r="I40" s="36">
        <v>3</v>
      </c>
      <c r="J40" s="37">
        <v>150254.70000000019</v>
      </c>
      <c r="K40" s="38">
        <v>0</v>
      </c>
      <c r="L40" s="39">
        <v>0</v>
      </c>
      <c r="M40" s="37">
        <v>-14379.209999999963</v>
      </c>
      <c r="N40" s="40">
        <v>144</v>
      </c>
      <c r="O40" s="41">
        <v>7212225.5999999996</v>
      </c>
      <c r="P40" s="41" t="s">
        <v>25</v>
      </c>
      <c r="Q40" s="36"/>
      <c r="R40" s="37">
        <v>0</v>
      </c>
      <c r="S40" s="197">
        <v>3</v>
      </c>
      <c r="T40" s="42">
        <v>144</v>
      </c>
      <c r="U40" s="43">
        <v>7212225.5999999996</v>
      </c>
      <c r="V40" s="36">
        <v>144</v>
      </c>
      <c r="W40" s="44">
        <v>7212225.5999999996</v>
      </c>
    </row>
    <row r="41" spans="1:23" ht="30" customHeight="1" thickBot="1" x14ac:dyDescent="0.3">
      <c r="A41" s="48" t="s">
        <v>90</v>
      </c>
      <c r="B41" s="49" t="s">
        <v>91</v>
      </c>
      <c r="C41" s="50">
        <v>12341.82</v>
      </c>
      <c r="D41" s="51">
        <v>527</v>
      </c>
      <c r="E41" s="52">
        <v>6504139.1399999997</v>
      </c>
      <c r="F41" s="53">
        <v>295</v>
      </c>
      <c r="G41" s="54">
        <v>3947014.85</v>
      </c>
      <c r="H41" s="55">
        <v>3640836.9</v>
      </c>
      <c r="I41" s="56">
        <v>232</v>
      </c>
      <c r="J41" s="57">
        <v>2863302.2399999998</v>
      </c>
      <c r="K41" s="58">
        <v>0</v>
      </c>
      <c r="L41" s="59">
        <v>0</v>
      </c>
      <c r="M41" s="57">
        <v>-306177.95000000019</v>
      </c>
      <c r="N41" s="60">
        <v>-67</v>
      </c>
      <c r="O41" s="61">
        <v>-826901.94</v>
      </c>
      <c r="P41" s="61" t="s">
        <v>25</v>
      </c>
      <c r="Q41" s="56"/>
      <c r="R41" s="57">
        <v>0</v>
      </c>
      <c r="S41" s="198">
        <v>232</v>
      </c>
      <c r="T41" s="62">
        <v>-67</v>
      </c>
      <c r="U41" s="63">
        <v>-826901.94</v>
      </c>
      <c r="V41" s="56">
        <v>-67</v>
      </c>
      <c r="W41" s="64">
        <v>-826901.94</v>
      </c>
    </row>
    <row r="42" spans="1:23" ht="57" customHeight="1" x14ac:dyDescent="0.25">
      <c r="A42" s="65" t="s">
        <v>92</v>
      </c>
      <c r="B42" s="66" t="s">
        <v>93</v>
      </c>
      <c r="C42" s="67">
        <v>20073.39</v>
      </c>
      <c r="D42" s="68">
        <v>2446</v>
      </c>
      <c r="E42" s="69">
        <v>49099511.939999998</v>
      </c>
      <c r="F42" s="70">
        <v>807</v>
      </c>
      <c r="G42" s="71">
        <v>16517988.43</v>
      </c>
      <c r="H42" s="72">
        <v>16199225.73</v>
      </c>
      <c r="I42" s="73">
        <v>1639</v>
      </c>
      <c r="J42" s="74">
        <v>32900286.209999997</v>
      </c>
      <c r="K42" s="75">
        <v>0</v>
      </c>
      <c r="L42" s="76">
        <v>0</v>
      </c>
      <c r="M42" s="74">
        <v>-318762.69999999925</v>
      </c>
      <c r="N42" s="77">
        <v>-1266</v>
      </c>
      <c r="O42" s="78">
        <v>-25412911.739999998</v>
      </c>
      <c r="P42" s="78" t="s">
        <v>25</v>
      </c>
      <c r="Q42" s="73"/>
      <c r="R42" s="74">
        <v>0</v>
      </c>
      <c r="S42" s="199">
        <v>1639</v>
      </c>
      <c r="T42" s="79">
        <v>-1266</v>
      </c>
      <c r="U42" s="80">
        <v>-25412911.739999998</v>
      </c>
      <c r="V42" s="73"/>
      <c r="W42" s="81">
        <v>0</v>
      </c>
    </row>
    <row r="43" spans="1:23" ht="57.75" customHeight="1" thickBot="1" x14ac:dyDescent="0.3">
      <c r="A43" s="82" t="s">
        <v>94</v>
      </c>
      <c r="B43" s="83" t="s">
        <v>95</v>
      </c>
      <c r="C43" s="84">
        <v>26812.67</v>
      </c>
      <c r="D43" s="85">
        <v>1170</v>
      </c>
      <c r="E43" s="86">
        <v>31370823.899999999</v>
      </c>
      <c r="F43" s="87">
        <v>480</v>
      </c>
      <c r="G43" s="88">
        <v>13007718.34</v>
      </c>
      <c r="H43" s="89">
        <v>12870081.6</v>
      </c>
      <c r="I43" s="90">
        <v>690</v>
      </c>
      <c r="J43" s="91">
        <v>18500742.299999997</v>
      </c>
      <c r="K43" s="92">
        <v>0</v>
      </c>
      <c r="L43" s="93">
        <v>0</v>
      </c>
      <c r="M43" s="91">
        <v>-137636.74000000022</v>
      </c>
      <c r="N43" s="94">
        <v>-390</v>
      </c>
      <c r="O43" s="95">
        <v>-10456941.300000001</v>
      </c>
      <c r="P43" s="95" t="s">
        <v>25</v>
      </c>
      <c r="Q43" s="90"/>
      <c r="R43" s="91">
        <v>0</v>
      </c>
      <c r="S43" s="200">
        <v>690</v>
      </c>
      <c r="T43" s="96">
        <v>-390</v>
      </c>
      <c r="U43" s="97">
        <v>-10456941.300000001</v>
      </c>
      <c r="V43" s="98"/>
      <c r="W43" s="99">
        <v>0</v>
      </c>
    </row>
    <row r="44" spans="1:23" ht="57" customHeight="1" thickBot="1" x14ac:dyDescent="0.3">
      <c r="A44" s="100" t="s">
        <v>96</v>
      </c>
      <c r="B44" s="101" t="s">
        <v>97</v>
      </c>
      <c r="C44" s="102">
        <v>38653.769999999997</v>
      </c>
      <c r="D44" s="103">
        <v>760</v>
      </c>
      <c r="E44" s="104">
        <v>29376865.199999999</v>
      </c>
      <c r="F44" s="105">
        <v>240</v>
      </c>
      <c r="G44" s="106">
        <v>9625883.4000000004</v>
      </c>
      <c r="H44" s="107">
        <v>9276904.8000000007</v>
      </c>
      <c r="I44" s="108">
        <v>520</v>
      </c>
      <c r="J44" s="109">
        <v>20099960.399999999</v>
      </c>
      <c r="K44" s="110">
        <v>0</v>
      </c>
      <c r="L44" s="111">
        <v>0</v>
      </c>
      <c r="M44" s="109">
        <v>-348978.59999999963</v>
      </c>
      <c r="N44" s="112">
        <v>-410</v>
      </c>
      <c r="O44" s="113">
        <v>-15848045.699999999</v>
      </c>
      <c r="P44" s="113" t="s">
        <v>25</v>
      </c>
      <c r="Q44" s="108"/>
      <c r="R44" s="109">
        <v>0</v>
      </c>
      <c r="S44" s="201">
        <v>520</v>
      </c>
      <c r="T44" s="114">
        <v>-410</v>
      </c>
      <c r="U44" s="115">
        <v>-15848045.699999999</v>
      </c>
      <c r="V44" s="116">
        <v>-250</v>
      </c>
      <c r="W44" s="117">
        <v>-9663442.5</v>
      </c>
    </row>
    <row r="45" spans="1:23" ht="30" customHeight="1" x14ac:dyDescent="0.25">
      <c r="A45" s="118" t="s">
        <v>98</v>
      </c>
      <c r="B45" s="119" t="s">
        <v>99</v>
      </c>
      <c r="C45" s="120">
        <v>55346.05</v>
      </c>
      <c r="D45" s="121">
        <v>884</v>
      </c>
      <c r="E45" s="122">
        <v>48925908.200000003</v>
      </c>
      <c r="F45" s="123">
        <v>501</v>
      </c>
      <c r="G45" s="124">
        <v>27941050.620000001</v>
      </c>
      <c r="H45" s="125">
        <v>27728371.050000001</v>
      </c>
      <c r="I45" s="126">
        <v>383</v>
      </c>
      <c r="J45" s="127">
        <v>21197537.150000002</v>
      </c>
      <c r="K45" s="128">
        <v>0</v>
      </c>
      <c r="L45" s="129">
        <v>0</v>
      </c>
      <c r="M45" s="127">
        <v>-212679.5700000003</v>
      </c>
      <c r="N45" s="130">
        <v>-139</v>
      </c>
      <c r="O45" s="131">
        <v>-7693100.9500000002</v>
      </c>
      <c r="P45" s="131" t="s">
        <v>25</v>
      </c>
      <c r="Q45" s="126"/>
      <c r="R45" s="127">
        <v>0</v>
      </c>
      <c r="S45" s="202">
        <v>383</v>
      </c>
      <c r="T45" s="132">
        <v>-139</v>
      </c>
      <c r="U45" s="133">
        <v>-7693100.9500000002</v>
      </c>
      <c r="V45" s="126">
        <v>-139</v>
      </c>
      <c r="W45" s="134">
        <v>-7693100.9500000002</v>
      </c>
    </row>
    <row r="46" spans="1:23" ht="30" customHeight="1" x14ac:dyDescent="0.25">
      <c r="A46" s="45" t="s">
        <v>100</v>
      </c>
      <c r="B46" s="29" t="s">
        <v>101</v>
      </c>
      <c r="C46" s="30">
        <v>75276.160000000003</v>
      </c>
      <c r="D46" s="31">
        <v>384</v>
      </c>
      <c r="E46" s="32">
        <v>28906045.440000001</v>
      </c>
      <c r="F46" s="33">
        <v>212</v>
      </c>
      <c r="G46" s="34">
        <v>15958545.92</v>
      </c>
      <c r="H46" s="35">
        <v>15958545.92</v>
      </c>
      <c r="I46" s="36">
        <v>172</v>
      </c>
      <c r="J46" s="37">
        <v>12947499.520000001</v>
      </c>
      <c r="K46" s="38">
        <v>0</v>
      </c>
      <c r="L46" s="39">
        <v>0</v>
      </c>
      <c r="M46" s="37">
        <v>0</v>
      </c>
      <c r="N46" s="40">
        <v>-44</v>
      </c>
      <c r="O46" s="41">
        <v>-3312151.04</v>
      </c>
      <c r="P46" s="41" t="s">
        <v>25</v>
      </c>
      <c r="Q46" s="36"/>
      <c r="R46" s="37">
        <v>0</v>
      </c>
      <c r="S46" s="197">
        <v>172</v>
      </c>
      <c r="T46" s="42">
        <v>-44</v>
      </c>
      <c r="U46" s="43">
        <v>-3312151.04</v>
      </c>
      <c r="V46" s="36">
        <v>-44</v>
      </c>
      <c r="W46" s="44">
        <v>-3312151.04</v>
      </c>
    </row>
    <row r="47" spans="1:23" ht="30" customHeight="1" x14ac:dyDescent="0.25">
      <c r="A47" s="45" t="s">
        <v>102</v>
      </c>
      <c r="B47" s="29" t="s">
        <v>103</v>
      </c>
      <c r="C47" s="30">
        <v>93306.240000000005</v>
      </c>
      <c r="D47" s="31">
        <v>41</v>
      </c>
      <c r="E47" s="32">
        <v>3825555.84</v>
      </c>
      <c r="F47" s="33">
        <v>11</v>
      </c>
      <c r="G47" s="34">
        <v>1031829.06</v>
      </c>
      <c r="H47" s="35">
        <v>1026368.64</v>
      </c>
      <c r="I47" s="36">
        <v>30</v>
      </c>
      <c r="J47" s="37">
        <v>2799187.1999999997</v>
      </c>
      <c r="K47" s="38">
        <v>0</v>
      </c>
      <c r="L47" s="39">
        <v>0</v>
      </c>
      <c r="M47" s="37">
        <v>-5460.4200000000419</v>
      </c>
      <c r="N47" s="40">
        <v>-25</v>
      </c>
      <c r="O47" s="41">
        <v>-2332656</v>
      </c>
      <c r="P47" s="41" t="s">
        <v>25</v>
      </c>
      <c r="Q47" s="36"/>
      <c r="R47" s="37">
        <v>0</v>
      </c>
      <c r="S47" s="197">
        <v>30</v>
      </c>
      <c r="T47" s="42">
        <v>-25</v>
      </c>
      <c r="U47" s="43">
        <v>-2332656</v>
      </c>
      <c r="V47" s="36">
        <v>-25</v>
      </c>
      <c r="W47" s="44">
        <v>-2332656</v>
      </c>
    </row>
    <row r="48" spans="1:23" ht="30" customHeight="1" x14ac:dyDescent="0.25">
      <c r="A48" s="45" t="s">
        <v>104</v>
      </c>
      <c r="B48" s="29" t="s">
        <v>105</v>
      </c>
      <c r="C48" s="30">
        <v>119864.73</v>
      </c>
      <c r="D48" s="31">
        <v>36</v>
      </c>
      <c r="E48" s="32">
        <v>4315130.28</v>
      </c>
      <c r="F48" s="33">
        <v>42</v>
      </c>
      <c r="G48" s="34">
        <v>5053706.3600000003</v>
      </c>
      <c r="H48" s="35">
        <v>5034318.66</v>
      </c>
      <c r="I48" s="36">
        <v>-6</v>
      </c>
      <c r="J48" s="37">
        <v>-719188.37999999989</v>
      </c>
      <c r="K48" s="38">
        <v>-6</v>
      </c>
      <c r="L48" s="39">
        <v>-719188.37999999989</v>
      </c>
      <c r="M48" s="37">
        <v>-19387.700000000186</v>
      </c>
      <c r="N48" s="40">
        <v>26</v>
      </c>
      <c r="O48" s="41">
        <v>3116482.98</v>
      </c>
      <c r="P48" s="41" t="s">
        <v>25</v>
      </c>
      <c r="Q48" s="36">
        <v>6</v>
      </c>
      <c r="R48" s="37">
        <v>719188.38</v>
      </c>
      <c r="S48" s="197">
        <v>0</v>
      </c>
      <c r="T48" s="42">
        <v>20</v>
      </c>
      <c r="U48" s="43">
        <v>2397294.6</v>
      </c>
      <c r="V48" s="36">
        <v>20</v>
      </c>
      <c r="W48" s="44">
        <v>2397294.6</v>
      </c>
    </row>
    <row r="49" spans="1:23" ht="30" customHeight="1" x14ac:dyDescent="0.25">
      <c r="A49" s="45" t="s">
        <v>106</v>
      </c>
      <c r="B49" s="29" t="s">
        <v>107</v>
      </c>
      <c r="C49" s="30">
        <v>139649.82</v>
      </c>
      <c r="D49" s="31">
        <v>80</v>
      </c>
      <c r="E49" s="32">
        <v>11171985.6</v>
      </c>
      <c r="F49" s="33">
        <v>65</v>
      </c>
      <c r="G49" s="34">
        <v>9077238.3000000007</v>
      </c>
      <c r="H49" s="35">
        <v>9077238.3000000007</v>
      </c>
      <c r="I49" s="36">
        <v>15</v>
      </c>
      <c r="J49" s="37">
        <v>2094747.2999999989</v>
      </c>
      <c r="K49" s="38">
        <v>0</v>
      </c>
      <c r="L49" s="39">
        <v>0</v>
      </c>
      <c r="M49" s="37">
        <v>0</v>
      </c>
      <c r="N49" s="40">
        <v>25</v>
      </c>
      <c r="O49" s="41">
        <v>3491245.5</v>
      </c>
      <c r="P49" s="41" t="s">
        <v>25</v>
      </c>
      <c r="Q49" s="36"/>
      <c r="R49" s="37">
        <v>0</v>
      </c>
      <c r="S49" s="197">
        <v>15</v>
      </c>
      <c r="T49" s="42">
        <v>25</v>
      </c>
      <c r="U49" s="43">
        <v>3491245.5</v>
      </c>
      <c r="V49" s="36">
        <v>25</v>
      </c>
      <c r="W49" s="44">
        <v>3491245.5</v>
      </c>
    </row>
    <row r="50" spans="1:23" ht="30" customHeight="1" x14ac:dyDescent="0.25">
      <c r="A50" s="45" t="s">
        <v>108</v>
      </c>
      <c r="B50" s="29" t="s">
        <v>109</v>
      </c>
      <c r="C50" s="30">
        <v>172634.69</v>
      </c>
      <c r="D50" s="31">
        <v>0</v>
      </c>
      <c r="E50" s="32">
        <v>0</v>
      </c>
      <c r="F50" s="33">
        <v>0</v>
      </c>
      <c r="G50" s="34">
        <v>0</v>
      </c>
      <c r="H50" s="35">
        <v>0</v>
      </c>
      <c r="I50" s="36">
        <v>0</v>
      </c>
      <c r="J50" s="37">
        <v>0</v>
      </c>
      <c r="K50" s="38">
        <v>0</v>
      </c>
      <c r="L50" s="39">
        <v>0</v>
      </c>
      <c r="M50" s="37">
        <v>0</v>
      </c>
      <c r="N50" s="40"/>
      <c r="O50" s="41">
        <v>0</v>
      </c>
      <c r="P50" s="41"/>
      <c r="Q50" s="36"/>
      <c r="R50" s="37">
        <v>0</v>
      </c>
      <c r="S50" s="197">
        <v>0</v>
      </c>
      <c r="T50" s="42">
        <v>0</v>
      </c>
      <c r="U50" s="43">
        <v>0</v>
      </c>
      <c r="V50" s="36">
        <v>0</v>
      </c>
      <c r="W50" s="44">
        <v>0</v>
      </c>
    </row>
    <row r="51" spans="1:23" ht="30" customHeight="1" x14ac:dyDescent="0.25">
      <c r="A51" s="45" t="s">
        <v>110</v>
      </c>
      <c r="B51" s="29" t="s">
        <v>111</v>
      </c>
      <c r="C51" s="30">
        <v>200924.15</v>
      </c>
      <c r="D51" s="31">
        <v>37</v>
      </c>
      <c r="E51" s="32">
        <v>7434193.5499999998</v>
      </c>
      <c r="F51" s="33">
        <v>42</v>
      </c>
      <c r="G51" s="34">
        <v>8438814.3000000007</v>
      </c>
      <c r="H51" s="35">
        <v>8438814.3000000007</v>
      </c>
      <c r="I51" s="36">
        <v>-5</v>
      </c>
      <c r="J51" s="37">
        <v>-1004620.7500000009</v>
      </c>
      <c r="K51" s="38">
        <v>-5</v>
      </c>
      <c r="L51" s="39">
        <v>-1004620.7500000009</v>
      </c>
      <c r="M51" s="37">
        <v>0</v>
      </c>
      <c r="N51" s="40">
        <v>3</v>
      </c>
      <c r="O51" s="41">
        <v>602772.44999999995</v>
      </c>
      <c r="P51" s="41" t="s">
        <v>25</v>
      </c>
      <c r="Q51" s="36">
        <v>5</v>
      </c>
      <c r="R51" s="37">
        <v>1004620.75</v>
      </c>
      <c r="S51" s="197">
        <v>0</v>
      </c>
      <c r="T51" s="42">
        <v>-2</v>
      </c>
      <c r="U51" s="43">
        <v>-401848.30000000005</v>
      </c>
      <c r="V51" s="47"/>
      <c r="W51" s="44">
        <v>0</v>
      </c>
    </row>
    <row r="52" spans="1:23" ht="30" customHeight="1" x14ac:dyDescent="0.25">
      <c r="A52" s="45" t="s">
        <v>112</v>
      </c>
      <c r="B52" s="29" t="s">
        <v>113</v>
      </c>
      <c r="C52" s="30">
        <v>213584.73</v>
      </c>
      <c r="D52" s="31">
        <v>50</v>
      </c>
      <c r="E52" s="32">
        <v>10679236.5</v>
      </c>
      <c r="F52" s="33">
        <v>50</v>
      </c>
      <c r="G52" s="34">
        <v>10776175</v>
      </c>
      <c r="H52" s="35">
        <v>10679236.5</v>
      </c>
      <c r="I52" s="36">
        <v>0</v>
      </c>
      <c r="J52" s="37">
        <v>0</v>
      </c>
      <c r="K52" s="38">
        <v>0</v>
      </c>
      <c r="L52" s="39">
        <v>0</v>
      </c>
      <c r="M52" s="37">
        <v>-96938.5</v>
      </c>
      <c r="N52" s="40">
        <v>10</v>
      </c>
      <c r="O52" s="41">
        <v>2135847.2999999998</v>
      </c>
      <c r="P52" s="41" t="s">
        <v>25</v>
      </c>
      <c r="Q52" s="36"/>
      <c r="R52" s="37">
        <v>0</v>
      </c>
      <c r="S52" s="197">
        <v>0</v>
      </c>
      <c r="T52" s="42">
        <v>10</v>
      </c>
      <c r="U52" s="43">
        <v>2135847.2999999998</v>
      </c>
      <c r="V52" s="36">
        <v>10</v>
      </c>
      <c r="W52" s="44">
        <v>2135847.2999999998</v>
      </c>
    </row>
    <row r="53" spans="1:23" ht="30" customHeight="1" x14ac:dyDescent="0.25">
      <c r="A53" s="45" t="s">
        <v>114</v>
      </c>
      <c r="B53" s="29" t="s">
        <v>115</v>
      </c>
      <c r="C53" s="30">
        <v>227150.73</v>
      </c>
      <c r="D53" s="31">
        <v>39</v>
      </c>
      <c r="E53" s="32">
        <v>8858878.4700000007</v>
      </c>
      <c r="F53" s="33">
        <v>34</v>
      </c>
      <c r="G53" s="34">
        <v>7777729.0199999996</v>
      </c>
      <c r="H53" s="35">
        <v>7723124.8200000003</v>
      </c>
      <c r="I53" s="36">
        <v>5</v>
      </c>
      <c r="J53" s="37">
        <v>1135753.6500000004</v>
      </c>
      <c r="K53" s="38">
        <v>0</v>
      </c>
      <c r="L53" s="39">
        <v>0</v>
      </c>
      <c r="M53" s="37">
        <v>-54604.199999999255</v>
      </c>
      <c r="N53" s="40">
        <v>-5</v>
      </c>
      <c r="O53" s="41">
        <v>-1135753.6499999999</v>
      </c>
      <c r="P53" s="41" t="s">
        <v>25</v>
      </c>
      <c r="Q53" s="36"/>
      <c r="R53" s="37">
        <v>0</v>
      </c>
      <c r="S53" s="197">
        <v>5</v>
      </c>
      <c r="T53" s="42">
        <v>-5</v>
      </c>
      <c r="U53" s="43">
        <v>-1135753.6499999999</v>
      </c>
      <c r="V53" s="36">
        <v>-5</v>
      </c>
      <c r="W53" s="44">
        <v>-1135753.6499999999</v>
      </c>
    </row>
    <row r="54" spans="1:23" ht="30" customHeight="1" x14ac:dyDescent="0.25">
      <c r="A54" s="45" t="s">
        <v>116</v>
      </c>
      <c r="B54" s="29" t="s">
        <v>117</v>
      </c>
      <c r="C54" s="30">
        <v>246193.55</v>
      </c>
      <c r="D54" s="31">
        <v>24</v>
      </c>
      <c r="E54" s="32">
        <v>5908645.2000000002</v>
      </c>
      <c r="F54" s="33">
        <v>32</v>
      </c>
      <c r="G54" s="34">
        <v>7878193.5999999996</v>
      </c>
      <c r="H54" s="35">
        <v>7878193.5999999996</v>
      </c>
      <c r="I54" s="36">
        <v>-8</v>
      </c>
      <c r="J54" s="37">
        <v>-1969548.3999999994</v>
      </c>
      <c r="K54" s="38">
        <v>-8</v>
      </c>
      <c r="L54" s="39">
        <v>-1969548.3999999994</v>
      </c>
      <c r="M54" s="37">
        <v>0</v>
      </c>
      <c r="N54" s="40">
        <v>14</v>
      </c>
      <c r="O54" s="41">
        <v>3446709.7</v>
      </c>
      <c r="P54" s="41" t="s">
        <v>25</v>
      </c>
      <c r="Q54" s="36">
        <v>8</v>
      </c>
      <c r="R54" s="37">
        <v>1969548.4</v>
      </c>
      <c r="S54" s="197">
        <v>0</v>
      </c>
      <c r="T54" s="42">
        <v>6</v>
      </c>
      <c r="U54" s="43">
        <v>1477161.3000000003</v>
      </c>
      <c r="V54" s="36">
        <v>6</v>
      </c>
      <c r="W54" s="44">
        <v>1477161.3</v>
      </c>
    </row>
    <row r="55" spans="1:23" ht="30" customHeight="1" x14ac:dyDescent="0.25">
      <c r="A55" s="45" t="s">
        <v>118</v>
      </c>
      <c r="B55" s="29" t="s">
        <v>119</v>
      </c>
      <c r="C55" s="30">
        <v>327111.15999999997</v>
      </c>
      <c r="D55" s="31">
        <v>33</v>
      </c>
      <c r="E55" s="32">
        <v>10794668.279999999</v>
      </c>
      <c r="F55" s="33">
        <v>35</v>
      </c>
      <c r="G55" s="34">
        <v>11448890.6</v>
      </c>
      <c r="H55" s="35">
        <v>11448890.6</v>
      </c>
      <c r="I55" s="36">
        <v>-2</v>
      </c>
      <c r="J55" s="37">
        <v>-654222.3200000003</v>
      </c>
      <c r="K55" s="38">
        <v>-2</v>
      </c>
      <c r="L55" s="39">
        <v>-654222.3200000003</v>
      </c>
      <c r="M55" s="37">
        <v>0</v>
      </c>
      <c r="N55" s="40">
        <v>3</v>
      </c>
      <c r="O55" s="41">
        <v>981333.48</v>
      </c>
      <c r="P55" s="41" t="s">
        <v>25</v>
      </c>
      <c r="Q55" s="36">
        <v>2</v>
      </c>
      <c r="R55" s="37">
        <v>654222.31999999995</v>
      </c>
      <c r="S55" s="197">
        <v>0</v>
      </c>
      <c r="T55" s="42">
        <v>1</v>
      </c>
      <c r="U55" s="43">
        <v>327111.16000000003</v>
      </c>
      <c r="V55" s="36">
        <v>1</v>
      </c>
      <c r="W55" s="44">
        <v>327111.15999999997</v>
      </c>
    </row>
    <row r="56" spans="1:23" ht="30" customHeight="1" x14ac:dyDescent="0.25">
      <c r="A56" s="45" t="s">
        <v>120</v>
      </c>
      <c r="B56" s="29" t="s">
        <v>121</v>
      </c>
      <c r="C56" s="30">
        <v>394852.14</v>
      </c>
      <c r="D56" s="31">
        <v>61</v>
      </c>
      <c r="E56" s="32">
        <v>24085980.539999999</v>
      </c>
      <c r="F56" s="33">
        <v>45</v>
      </c>
      <c r="G56" s="34">
        <v>17768346.300000001</v>
      </c>
      <c r="H56" s="35">
        <v>17768346.300000001</v>
      </c>
      <c r="I56" s="36">
        <v>16</v>
      </c>
      <c r="J56" s="37">
        <v>6317634.2399999984</v>
      </c>
      <c r="K56" s="38">
        <v>0</v>
      </c>
      <c r="L56" s="39">
        <v>0</v>
      </c>
      <c r="M56" s="37">
        <v>0</v>
      </c>
      <c r="N56" s="40">
        <v>-5</v>
      </c>
      <c r="O56" s="41">
        <v>-1974260.7</v>
      </c>
      <c r="P56" s="41" t="s">
        <v>25</v>
      </c>
      <c r="Q56" s="36"/>
      <c r="R56" s="37">
        <v>0</v>
      </c>
      <c r="S56" s="197">
        <v>16</v>
      </c>
      <c r="T56" s="42">
        <v>-5</v>
      </c>
      <c r="U56" s="43">
        <v>-1974260.7</v>
      </c>
      <c r="V56" s="36">
        <v>-5</v>
      </c>
      <c r="W56" s="44">
        <v>-1974260.7</v>
      </c>
    </row>
    <row r="57" spans="1:23" ht="30" customHeight="1" thickBot="1" x14ac:dyDescent="0.3">
      <c r="A57" s="45" t="s">
        <v>122</v>
      </c>
      <c r="B57" s="29" t="s">
        <v>123</v>
      </c>
      <c r="C57" s="30">
        <v>423561.61</v>
      </c>
      <c r="D57" s="31">
        <v>34</v>
      </c>
      <c r="E57" s="32">
        <v>14401094.74</v>
      </c>
      <c r="F57" s="33">
        <v>35</v>
      </c>
      <c r="G57" s="34">
        <v>14863431.75</v>
      </c>
      <c r="H57" s="35">
        <v>14824656.35</v>
      </c>
      <c r="I57" s="36">
        <v>-1</v>
      </c>
      <c r="J57" s="37">
        <v>-423561.6099999994</v>
      </c>
      <c r="K57" s="38">
        <v>-1</v>
      </c>
      <c r="L57" s="39">
        <v>-423561.6099999994</v>
      </c>
      <c r="M57" s="37">
        <v>-38775.400000000373</v>
      </c>
      <c r="N57" s="40">
        <v>8</v>
      </c>
      <c r="O57" s="41">
        <v>3388492.88</v>
      </c>
      <c r="P57" s="41" t="s">
        <v>25</v>
      </c>
      <c r="Q57" s="36">
        <v>1</v>
      </c>
      <c r="R57" s="57">
        <v>423561.61</v>
      </c>
      <c r="S57" s="197">
        <v>0</v>
      </c>
      <c r="T57" s="42">
        <v>7</v>
      </c>
      <c r="U57" s="63">
        <v>2964931.27</v>
      </c>
      <c r="V57" s="36">
        <v>7</v>
      </c>
      <c r="W57" s="64">
        <v>2964931.27</v>
      </c>
    </row>
    <row r="58" spans="1:23" ht="30" customHeight="1" thickBot="1" x14ac:dyDescent="0.3">
      <c r="A58" s="45" t="s">
        <v>124</v>
      </c>
      <c r="B58" s="29" t="s">
        <v>125</v>
      </c>
      <c r="C58" s="30">
        <v>488859.45</v>
      </c>
      <c r="D58" s="31">
        <v>24</v>
      </c>
      <c r="E58" s="32">
        <v>11732626.800000001</v>
      </c>
      <c r="F58" s="33">
        <v>17</v>
      </c>
      <c r="G58" s="34">
        <v>8310610.6500000004</v>
      </c>
      <c r="H58" s="35">
        <v>8310610.6500000004</v>
      </c>
      <c r="I58" s="36">
        <v>7</v>
      </c>
      <c r="J58" s="37">
        <v>3422016.1500000004</v>
      </c>
      <c r="K58" s="38">
        <v>0</v>
      </c>
      <c r="L58" s="39">
        <v>0</v>
      </c>
      <c r="M58" s="37">
        <v>0</v>
      </c>
      <c r="N58" s="40">
        <v>2</v>
      </c>
      <c r="O58" s="41">
        <v>977718.9</v>
      </c>
      <c r="P58" s="41" t="s">
        <v>25</v>
      </c>
      <c r="Q58" s="135">
        <v>2</v>
      </c>
      <c r="R58" s="136">
        <v>977312.57000000007</v>
      </c>
      <c r="S58" s="203">
        <v>9</v>
      </c>
      <c r="T58" s="137">
        <v>0</v>
      </c>
      <c r="U58" s="136">
        <v>406.32999999995809</v>
      </c>
      <c r="V58" s="138">
        <v>0</v>
      </c>
      <c r="W58" s="44">
        <v>0</v>
      </c>
    </row>
    <row r="59" spans="1:23" ht="30" customHeight="1" x14ac:dyDescent="0.25">
      <c r="A59" s="45" t="s">
        <v>126</v>
      </c>
      <c r="B59" s="29" t="s">
        <v>127</v>
      </c>
      <c r="C59" s="30">
        <v>1006128.99</v>
      </c>
      <c r="D59" s="31">
        <v>0</v>
      </c>
      <c r="E59" s="32">
        <v>0</v>
      </c>
      <c r="F59" s="33">
        <v>0</v>
      </c>
      <c r="G59" s="34">
        <v>0</v>
      </c>
      <c r="H59" s="35">
        <v>0</v>
      </c>
      <c r="I59" s="36">
        <v>0</v>
      </c>
      <c r="J59" s="37">
        <v>0</v>
      </c>
      <c r="K59" s="38">
        <v>0</v>
      </c>
      <c r="L59" s="39">
        <v>0</v>
      </c>
      <c r="M59" s="37">
        <v>0</v>
      </c>
      <c r="N59" s="40"/>
      <c r="O59" s="41">
        <v>0</v>
      </c>
      <c r="P59" s="41"/>
      <c r="Q59" s="36"/>
      <c r="R59" s="127">
        <v>0</v>
      </c>
      <c r="S59" s="197">
        <v>0</v>
      </c>
      <c r="T59" s="42">
        <v>0</v>
      </c>
      <c r="U59" s="133">
        <v>0</v>
      </c>
      <c r="V59" s="36">
        <v>0</v>
      </c>
      <c r="W59" s="44">
        <v>0</v>
      </c>
    </row>
    <row r="60" spans="1:23" ht="30" customHeight="1" x14ac:dyDescent="0.25">
      <c r="A60" s="45" t="s">
        <v>128</v>
      </c>
      <c r="B60" s="29" t="s">
        <v>129</v>
      </c>
      <c r="C60" s="30">
        <v>31908.93</v>
      </c>
      <c r="D60" s="31">
        <v>159</v>
      </c>
      <c r="E60" s="32">
        <v>5073519.87</v>
      </c>
      <c r="F60" s="33">
        <v>9</v>
      </c>
      <c r="G60" s="34">
        <v>287180.37</v>
      </c>
      <c r="H60" s="35">
        <v>287180.37</v>
      </c>
      <c r="I60" s="36">
        <v>150</v>
      </c>
      <c r="J60" s="37">
        <v>4786339.5</v>
      </c>
      <c r="K60" s="38">
        <v>0</v>
      </c>
      <c r="L60" s="39">
        <v>0</v>
      </c>
      <c r="M60" s="37">
        <v>0</v>
      </c>
      <c r="N60" s="40">
        <v>-144</v>
      </c>
      <c r="O60" s="41">
        <v>-4594885.92</v>
      </c>
      <c r="P60" s="41" t="s">
        <v>25</v>
      </c>
      <c r="Q60" s="36"/>
      <c r="R60" s="37">
        <v>0</v>
      </c>
      <c r="S60" s="197">
        <v>150</v>
      </c>
      <c r="T60" s="42">
        <v>-144</v>
      </c>
      <c r="U60" s="43">
        <v>-4594885.92</v>
      </c>
      <c r="V60" s="36">
        <v>-144</v>
      </c>
      <c r="W60" s="44">
        <v>-4594885.92</v>
      </c>
    </row>
    <row r="61" spans="1:23" ht="30" customHeight="1" x14ac:dyDescent="0.25">
      <c r="A61" s="45" t="s">
        <v>130</v>
      </c>
      <c r="B61" s="29" t="s">
        <v>131</v>
      </c>
      <c r="C61" s="30">
        <v>46045.8</v>
      </c>
      <c r="D61" s="31">
        <v>163</v>
      </c>
      <c r="E61" s="32">
        <v>7505465.4000000004</v>
      </c>
      <c r="F61" s="33">
        <v>31</v>
      </c>
      <c r="G61" s="34">
        <v>1381374</v>
      </c>
      <c r="H61" s="35">
        <v>1427419.8</v>
      </c>
      <c r="I61" s="36">
        <v>132</v>
      </c>
      <c r="J61" s="37">
        <v>6078045.6000000006</v>
      </c>
      <c r="K61" s="38">
        <v>0</v>
      </c>
      <c r="L61" s="39">
        <v>0</v>
      </c>
      <c r="M61" s="37">
        <v>46045.800000000047</v>
      </c>
      <c r="N61" s="40">
        <v>-103</v>
      </c>
      <c r="O61" s="41">
        <v>-4742717.4000000004</v>
      </c>
      <c r="P61" s="41" t="s">
        <v>25</v>
      </c>
      <c r="Q61" s="36"/>
      <c r="R61" s="37">
        <v>0</v>
      </c>
      <c r="S61" s="197">
        <v>132</v>
      </c>
      <c r="T61" s="42">
        <v>-103</v>
      </c>
      <c r="U61" s="43">
        <v>-4742717.4000000004</v>
      </c>
      <c r="V61" s="36">
        <v>-103</v>
      </c>
      <c r="W61" s="44">
        <v>-4742717.4000000004</v>
      </c>
    </row>
    <row r="62" spans="1:23" ht="30" customHeight="1" x14ac:dyDescent="0.25">
      <c r="A62" s="45" t="s">
        <v>132</v>
      </c>
      <c r="B62" s="29" t="s">
        <v>133</v>
      </c>
      <c r="C62" s="30">
        <v>99361.99</v>
      </c>
      <c r="D62" s="31">
        <v>119</v>
      </c>
      <c r="E62" s="32">
        <v>11824076.810000001</v>
      </c>
      <c r="F62" s="33">
        <v>51</v>
      </c>
      <c r="G62" s="34">
        <v>5067461.49</v>
      </c>
      <c r="H62" s="35">
        <v>5067461.49</v>
      </c>
      <c r="I62" s="36">
        <v>68</v>
      </c>
      <c r="J62" s="37">
        <v>6756615.3200000003</v>
      </c>
      <c r="K62" s="38">
        <v>0</v>
      </c>
      <c r="L62" s="39">
        <v>0</v>
      </c>
      <c r="M62" s="37">
        <v>0</v>
      </c>
      <c r="N62" s="40">
        <v>-9</v>
      </c>
      <c r="O62" s="41">
        <v>-894257.91</v>
      </c>
      <c r="P62" s="41" t="s">
        <v>25</v>
      </c>
      <c r="Q62" s="36"/>
      <c r="R62" s="37">
        <v>0</v>
      </c>
      <c r="S62" s="197">
        <v>68</v>
      </c>
      <c r="T62" s="42">
        <v>-9</v>
      </c>
      <c r="U62" s="43">
        <v>-894257.91</v>
      </c>
      <c r="V62" s="36">
        <v>-9</v>
      </c>
      <c r="W62" s="44">
        <v>-894257.91</v>
      </c>
    </row>
    <row r="63" spans="1:23" ht="30" customHeight="1" x14ac:dyDescent="0.25">
      <c r="A63" s="45" t="s">
        <v>134</v>
      </c>
      <c r="B63" s="29" t="s">
        <v>135</v>
      </c>
      <c r="C63" s="30">
        <v>101381.54</v>
      </c>
      <c r="D63" s="31">
        <v>58</v>
      </c>
      <c r="E63" s="32">
        <v>5880129.3200000003</v>
      </c>
      <c r="F63" s="33">
        <v>67</v>
      </c>
      <c r="G63" s="34">
        <v>6711457.9500000002</v>
      </c>
      <c r="H63" s="35">
        <v>6792563.1799999997</v>
      </c>
      <c r="I63" s="36">
        <v>-9</v>
      </c>
      <c r="J63" s="37">
        <v>-912433.8599999994</v>
      </c>
      <c r="K63" s="38">
        <v>-9</v>
      </c>
      <c r="L63" s="39">
        <v>-912433.8599999994</v>
      </c>
      <c r="M63" s="37">
        <v>81105.229999999516</v>
      </c>
      <c r="N63" s="40">
        <v>62</v>
      </c>
      <c r="O63" s="41">
        <v>6285655.4800000004</v>
      </c>
      <c r="P63" s="41" t="s">
        <v>25</v>
      </c>
      <c r="Q63" s="36">
        <v>9</v>
      </c>
      <c r="R63" s="37">
        <v>912433.86</v>
      </c>
      <c r="S63" s="197">
        <v>0</v>
      </c>
      <c r="T63" s="42">
        <v>53</v>
      </c>
      <c r="U63" s="43">
        <v>5373221.6200000001</v>
      </c>
      <c r="V63" s="36">
        <v>53</v>
      </c>
      <c r="W63" s="44">
        <v>5373221.6200000001</v>
      </c>
    </row>
    <row r="64" spans="1:23" ht="30" customHeight="1" x14ac:dyDescent="0.25">
      <c r="A64" s="45" t="s">
        <v>136</v>
      </c>
      <c r="B64" s="29" t="s">
        <v>137</v>
      </c>
      <c r="C64" s="30">
        <v>113902.76</v>
      </c>
      <c r="D64" s="31">
        <v>150</v>
      </c>
      <c r="E64" s="32">
        <v>17085414</v>
      </c>
      <c r="F64" s="33">
        <v>125</v>
      </c>
      <c r="G64" s="34">
        <v>14010039.48</v>
      </c>
      <c r="H64" s="35">
        <v>14237845</v>
      </c>
      <c r="I64" s="36">
        <v>25</v>
      </c>
      <c r="J64" s="37">
        <v>2847569</v>
      </c>
      <c r="K64" s="38">
        <v>0</v>
      </c>
      <c r="L64" s="39">
        <v>0</v>
      </c>
      <c r="M64" s="37">
        <v>227805.51999999955</v>
      </c>
      <c r="N64" s="40">
        <v>57</v>
      </c>
      <c r="O64" s="41">
        <v>6492457.3200000003</v>
      </c>
      <c r="P64" s="41" t="s">
        <v>25</v>
      </c>
      <c r="Q64" s="36"/>
      <c r="R64" s="37">
        <v>0</v>
      </c>
      <c r="S64" s="197">
        <v>25</v>
      </c>
      <c r="T64" s="42">
        <v>57</v>
      </c>
      <c r="U64" s="43">
        <v>6492457.3200000003</v>
      </c>
      <c r="V64" s="36">
        <v>57</v>
      </c>
      <c r="W64" s="44">
        <v>6492457.3200000003</v>
      </c>
    </row>
    <row r="65" spans="1:23" ht="30" customHeight="1" x14ac:dyDescent="0.25">
      <c r="A65" s="45" t="s">
        <v>138</v>
      </c>
      <c r="B65" s="29" t="s">
        <v>139</v>
      </c>
      <c r="C65" s="30">
        <v>182163.64</v>
      </c>
      <c r="D65" s="31">
        <v>8</v>
      </c>
      <c r="E65" s="32">
        <v>1457309.12</v>
      </c>
      <c r="F65" s="33">
        <v>9</v>
      </c>
      <c r="G65" s="34">
        <v>1639472.76</v>
      </c>
      <c r="H65" s="35">
        <v>1639472.76</v>
      </c>
      <c r="I65" s="36">
        <v>-1</v>
      </c>
      <c r="J65" s="37">
        <v>-182163.6399999999</v>
      </c>
      <c r="K65" s="38">
        <v>-1</v>
      </c>
      <c r="L65" s="39">
        <v>-182163.6399999999</v>
      </c>
      <c r="M65" s="37">
        <v>0</v>
      </c>
      <c r="N65" s="40">
        <v>7</v>
      </c>
      <c r="O65" s="41">
        <v>1275145.48</v>
      </c>
      <c r="P65" s="41" t="s">
        <v>25</v>
      </c>
      <c r="Q65" s="36">
        <v>1</v>
      </c>
      <c r="R65" s="37">
        <v>182163.64</v>
      </c>
      <c r="S65" s="197">
        <v>0</v>
      </c>
      <c r="T65" s="42">
        <v>6</v>
      </c>
      <c r="U65" s="43">
        <v>1092981.8399999999</v>
      </c>
      <c r="V65" s="36">
        <v>6</v>
      </c>
      <c r="W65" s="44">
        <v>1092981.8400000001</v>
      </c>
    </row>
    <row r="66" spans="1:23" ht="30" customHeight="1" x14ac:dyDescent="0.25">
      <c r="A66" s="45" t="s">
        <v>140</v>
      </c>
      <c r="B66" s="29" t="s">
        <v>141</v>
      </c>
      <c r="C66" s="30">
        <v>196704.42</v>
      </c>
      <c r="D66" s="31">
        <v>87</v>
      </c>
      <c r="E66" s="32">
        <v>17113284.539999999</v>
      </c>
      <c r="F66" s="33">
        <v>86</v>
      </c>
      <c r="G66" s="34">
        <v>16916580.120000001</v>
      </c>
      <c r="H66" s="35">
        <v>16916580.120000001</v>
      </c>
      <c r="I66" s="36">
        <v>1</v>
      </c>
      <c r="J66" s="37">
        <v>196704.41999999806</v>
      </c>
      <c r="K66" s="38">
        <v>0</v>
      </c>
      <c r="L66" s="39">
        <v>0</v>
      </c>
      <c r="M66" s="37">
        <v>0</v>
      </c>
      <c r="N66" s="40">
        <v>33</v>
      </c>
      <c r="O66" s="41">
        <v>6491245.8600000003</v>
      </c>
      <c r="P66" s="41" t="s">
        <v>25</v>
      </c>
      <c r="Q66" s="36"/>
      <c r="R66" s="37">
        <v>0</v>
      </c>
      <c r="S66" s="197">
        <v>1</v>
      </c>
      <c r="T66" s="42">
        <v>33</v>
      </c>
      <c r="U66" s="43">
        <v>6491245.8600000003</v>
      </c>
      <c r="V66" s="36">
        <v>33</v>
      </c>
      <c r="W66" s="44">
        <v>6491245.8600000003</v>
      </c>
    </row>
    <row r="67" spans="1:23" ht="30" customHeight="1" x14ac:dyDescent="0.25">
      <c r="A67" s="45" t="s">
        <v>142</v>
      </c>
      <c r="B67" s="29" t="s">
        <v>143</v>
      </c>
      <c r="C67" s="30">
        <v>474390.12</v>
      </c>
      <c r="D67" s="31">
        <v>0</v>
      </c>
      <c r="E67" s="32">
        <v>0</v>
      </c>
      <c r="F67" s="33">
        <v>0</v>
      </c>
      <c r="G67" s="34">
        <v>0</v>
      </c>
      <c r="H67" s="35">
        <v>0</v>
      </c>
      <c r="I67" s="36">
        <v>0</v>
      </c>
      <c r="J67" s="37">
        <v>0</v>
      </c>
      <c r="K67" s="38">
        <v>0</v>
      </c>
      <c r="L67" s="39">
        <v>0</v>
      </c>
      <c r="M67" s="37">
        <v>0</v>
      </c>
      <c r="N67" s="40"/>
      <c r="O67" s="41">
        <v>0</v>
      </c>
      <c r="P67" s="41"/>
      <c r="Q67" s="36"/>
      <c r="R67" s="37">
        <v>0</v>
      </c>
      <c r="S67" s="197">
        <v>0</v>
      </c>
      <c r="T67" s="42">
        <v>0</v>
      </c>
      <c r="U67" s="43">
        <v>0</v>
      </c>
      <c r="V67" s="36">
        <v>0</v>
      </c>
      <c r="W67" s="44">
        <v>0</v>
      </c>
    </row>
    <row r="68" spans="1:23" ht="30" customHeight="1" x14ac:dyDescent="0.25">
      <c r="A68" s="45" t="s">
        <v>144</v>
      </c>
      <c r="B68" s="29" t="s">
        <v>145</v>
      </c>
      <c r="C68" s="30">
        <v>148638.85</v>
      </c>
      <c r="D68" s="31">
        <v>2</v>
      </c>
      <c r="E68" s="32">
        <v>297277.7</v>
      </c>
      <c r="F68" s="33">
        <v>0</v>
      </c>
      <c r="G68" s="34">
        <v>0</v>
      </c>
      <c r="H68" s="35">
        <v>0</v>
      </c>
      <c r="I68" s="36">
        <v>2</v>
      </c>
      <c r="J68" s="37">
        <v>297277.7</v>
      </c>
      <c r="K68" s="38">
        <v>0</v>
      </c>
      <c r="L68" s="39">
        <v>0</v>
      </c>
      <c r="M68" s="37">
        <v>0</v>
      </c>
      <c r="N68" s="40"/>
      <c r="O68" s="41">
        <v>0</v>
      </c>
      <c r="P68" s="41"/>
      <c r="Q68" s="36"/>
      <c r="R68" s="37">
        <v>0</v>
      </c>
      <c r="S68" s="197">
        <v>2</v>
      </c>
      <c r="T68" s="42">
        <v>0</v>
      </c>
      <c r="U68" s="43">
        <v>0</v>
      </c>
      <c r="V68" s="36">
        <v>0</v>
      </c>
      <c r="W68" s="44">
        <v>0</v>
      </c>
    </row>
    <row r="69" spans="1:23" ht="30" customHeight="1" x14ac:dyDescent="0.25">
      <c r="A69" s="45" t="s">
        <v>146</v>
      </c>
      <c r="B69" s="29" t="s">
        <v>147</v>
      </c>
      <c r="C69" s="30">
        <v>172475.23</v>
      </c>
      <c r="D69" s="31">
        <v>58</v>
      </c>
      <c r="E69" s="32">
        <v>10003563.34</v>
      </c>
      <c r="F69" s="33">
        <v>45</v>
      </c>
      <c r="G69" s="34">
        <v>7416434.9100000001</v>
      </c>
      <c r="H69" s="35">
        <v>7761385.3499999996</v>
      </c>
      <c r="I69" s="36">
        <v>13</v>
      </c>
      <c r="J69" s="37">
        <v>2242177.9900000002</v>
      </c>
      <c r="K69" s="38">
        <v>0</v>
      </c>
      <c r="L69" s="39">
        <v>0</v>
      </c>
      <c r="M69" s="37">
        <v>344950.43999999948</v>
      </c>
      <c r="N69" s="40">
        <v>52</v>
      </c>
      <c r="O69" s="41">
        <v>8968711.9600000009</v>
      </c>
      <c r="P69" s="41" t="s">
        <v>25</v>
      </c>
      <c r="Q69" s="36">
        <v>-13</v>
      </c>
      <c r="R69" s="37">
        <v>-2242177.9900000002</v>
      </c>
      <c r="S69" s="197">
        <v>0</v>
      </c>
      <c r="T69" s="42">
        <v>65</v>
      </c>
      <c r="U69" s="43">
        <v>11210889.950000001</v>
      </c>
      <c r="V69" s="36">
        <v>65</v>
      </c>
      <c r="W69" s="44">
        <v>11210889.949999999</v>
      </c>
    </row>
    <row r="70" spans="1:23" ht="30" customHeight="1" x14ac:dyDescent="0.25">
      <c r="A70" s="45" t="s">
        <v>148</v>
      </c>
      <c r="B70" s="29" t="s">
        <v>149</v>
      </c>
      <c r="C70" s="30">
        <v>230021.8</v>
      </c>
      <c r="D70" s="31">
        <v>4</v>
      </c>
      <c r="E70" s="32">
        <v>920087.2</v>
      </c>
      <c r="F70" s="33">
        <v>2</v>
      </c>
      <c r="G70" s="34">
        <v>460043.6</v>
      </c>
      <c r="H70" s="35">
        <v>460043.6</v>
      </c>
      <c r="I70" s="36">
        <v>2</v>
      </c>
      <c r="J70" s="37">
        <v>460043.6</v>
      </c>
      <c r="K70" s="38">
        <v>0</v>
      </c>
      <c r="L70" s="39">
        <v>0</v>
      </c>
      <c r="M70" s="37">
        <v>0</v>
      </c>
      <c r="N70" s="40"/>
      <c r="O70" s="41">
        <v>0</v>
      </c>
      <c r="P70" s="41"/>
      <c r="Q70" s="36"/>
      <c r="R70" s="37">
        <v>0</v>
      </c>
      <c r="S70" s="197">
        <v>2</v>
      </c>
      <c r="T70" s="42">
        <v>0</v>
      </c>
      <c r="U70" s="43">
        <v>0</v>
      </c>
      <c r="V70" s="36">
        <v>0</v>
      </c>
      <c r="W70" s="44">
        <v>0</v>
      </c>
    </row>
    <row r="71" spans="1:23" ht="30" customHeight="1" x14ac:dyDescent="0.25">
      <c r="A71" s="45" t="s">
        <v>150</v>
      </c>
      <c r="B71" s="29" t="s">
        <v>151</v>
      </c>
      <c r="C71" s="30">
        <v>259114.67</v>
      </c>
      <c r="D71" s="31">
        <v>11</v>
      </c>
      <c r="E71" s="32">
        <v>2850261.37</v>
      </c>
      <c r="F71" s="33">
        <v>13</v>
      </c>
      <c r="G71" s="34">
        <v>3368490.71</v>
      </c>
      <c r="H71" s="35">
        <v>3368490.71</v>
      </c>
      <c r="I71" s="36">
        <v>-2</v>
      </c>
      <c r="J71" s="37">
        <v>-518229.33999999985</v>
      </c>
      <c r="K71" s="38">
        <v>-2</v>
      </c>
      <c r="L71" s="39">
        <v>-518229.33999999985</v>
      </c>
      <c r="M71" s="37">
        <v>0</v>
      </c>
      <c r="N71" s="40">
        <v>9</v>
      </c>
      <c r="O71" s="41">
        <v>2332032.0299999998</v>
      </c>
      <c r="P71" s="41" t="s">
        <v>25</v>
      </c>
      <c r="Q71" s="36">
        <v>2</v>
      </c>
      <c r="R71" s="37">
        <v>518229.34</v>
      </c>
      <c r="S71" s="197">
        <v>0</v>
      </c>
      <c r="T71" s="42">
        <v>7</v>
      </c>
      <c r="U71" s="43">
        <v>1813802.6899999997</v>
      </c>
      <c r="V71" s="36">
        <v>7</v>
      </c>
      <c r="W71" s="44">
        <v>1813802.69</v>
      </c>
    </row>
    <row r="72" spans="1:23" ht="30" customHeight="1" x14ac:dyDescent="0.25">
      <c r="A72" s="45" t="s">
        <v>152</v>
      </c>
      <c r="B72" s="29" t="s">
        <v>153</v>
      </c>
      <c r="C72" s="30">
        <v>340949.41</v>
      </c>
      <c r="D72" s="31">
        <v>3</v>
      </c>
      <c r="E72" s="32">
        <v>1022848.23</v>
      </c>
      <c r="F72" s="33">
        <v>1</v>
      </c>
      <c r="G72" s="34">
        <v>340949.41</v>
      </c>
      <c r="H72" s="35">
        <v>340949.41</v>
      </c>
      <c r="I72" s="36">
        <v>2</v>
      </c>
      <c r="J72" s="37">
        <v>681898.82000000007</v>
      </c>
      <c r="K72" s="38">
        <v>0</v>
      </c>
      <c r="L72" s="39">
        <v>0</v>
      </c>
      <c r="M72" s="37">
        <v>0</v>
      </c>
      <c r="N72" s="40"/>
      <c r="O72" s="41">
        <v>0</v>
      </c>
      <c r="P72" s="41"/>
      <c r="Q72" s="36"/>
      <c r="R72" s="37">
        <v>0</v>
      </c>
      <c r="S72" s="197">
        <v>2</v>
      </c>
      <c r="T72" s="42">
        <v>0</v>
      </c>
      <c r="U72" s="43">
        <v>0</v>
      </c>
      <c r="V72" s="36">
        <v>0</v>
      </c>
      <c r="W72" s="44">
        <v>0</v>
      </c>
    </row>
    <row r="73" spans="1:23" ht="30" customHeight="1" x14ac:dyDescent="0.25">
      <c r="A73" s="45" t="s">
        <v>154</v>
      </c>
      <c r="B73" s="29" t="s">
        <v>155</v>
      </c>
      <c r="C73" s="30">
        <v>560321.43000000005</v>
      </c>
      <c r="D73" s="31">
        <v>26</v>
      </c>
      <c r="E73" s="32">
        <v>14568357.18</v>
      </c>
      <c r="F73" s="33">
        <v>12</v>
      </c>
      <c r="G73" s="34">
        <v>6443696.4500000002</v>
      </c>
      <c r="H73" s="35">
        <v>6723857.1600000001</v>
      </c>
      <c r="I73" s="36">
        <v>14</v>
      </c>
      <c r="J73" s="37">
        <v>7844500.0199999996</v>
      </c>
      <c r="K73" s="38">
        <v>0</v>
      </c>
      <c r="L73" s="39">
        <v>0</v>
      </c>
      <c r="M73" s="37">
        <v>280160.70999999996</v>
      </c>
      <c r="N73" s="40">
        <v>-6</v>
      </c>
      <c r="O73" s="41">
        <v>-3361928.58</v>
      </c>
      <c r="P73" s="41" t="s">
        <v>25</v>
      </c>
      <c r="Q73" s="36">
        <v>-14</v>
      </c>
      <c r="R73" s="37">
        <v>-7844500.0199999996</v>
      </c>
      <c r="S73" s="197">
        <v>0</v>
      </c>
      <c r="T73" s="42">
        <v>8</v>
      </c>
      <c r="U73" s="43">
        <v>4482571.4399999995</v>
      </c>
      <c r="V73" s="36">
        <v>8</v>
      </c>
      <c r="W73" s="44">
        <v>4482571.4400000004</v>
      </c>
    </row>
    <row r="74" spans="1:23" ht="30" customHeight="1" x14ac:dyDescent="0.25">
      <c r="A74" s="45" t="s">
        <v>156</v>
      </c>
      <c r="B74" s="29" t="s">
        <v>157</v>
      </c>
      <c r="C74" s="30">
        <v>15348.6</v>
      </c>
      <c r="D74" s="31">
        <v>62</v>
      </c>
      <c r="E74" s="32">
        <v>951613.20000000007</v>
      </c>
      <c r="F74" s="33">
        <v>8</v>
      </c>
      <c r="G74" s="34">
        <v>122788.8</v>
      </c>
      <c r="H74" s="35">
        <v>122788.8</v>
      </c>
      <c r="I74" s="36">
        <v>54</v>
      </c>
      <c r="J74" s="37">
        <v>828824.4</v>
      </c>
      <c r="K74" s="38">
        <v>0</v>
      </c>
      <c r="L74" s="39">
        <v>0</v>
      </c>
      <c r="M74" s="37">
        <v>0</v>
      </c>
      <c r="N74" s="40">
        <v>-48</v>
      </c>
      <c r="O74" s="41">
        <v>-736732.8</v>
      </c>
      <c r="P74" s="41" t="s">
        <v>25</v>
      </c>
      <c r="Q74" s="36">
        <v>-3</v>
      </c>
      <c r="R74" s="37">
        <v>-46045.8</v>
      </c>
      <c r="S74" s="197">
        <v>51</v>
      </c>
      <c r="T74" s="42">
        <v>-45</v>
      </c>
      <c r="U74" s="43">
        <v>-690687</v>
      </c>
      <c r="V74" s="36">
        <v>-45</v>
      </c>
      <c r="W74" s="44">
        <v>-690687</v>
      </c>
    </row>
    <row r="75" spans="1:23" ht="30" customHeight="1" x14ac:dyDescent="0.25">
      <c r="A75" s="45" t="s">
        <v>158</v>
      </c>
      <c r="B75" s="29" t="s">
        <v>159</v>
      </c>
      <c r="C75" s="30">
        <v>52104.46</v>
      </c>
      <c r="D75" s="31">
        <v>298</v>
      </c>
      <c r="E75" s="32">
        <v>15527129.08</v>
      </c>
      <c r="F75" s="33">
        <v>178</v>
      </c>
      <c r="G75" s="34">
        <v>9577526.6600000001</v>
      </c>
      <c r="H75" s="35">
        <v>9274593.8800000008</v>
      </c>
      <c r="I75" s="36">
        <v>120</v>
      </c>
      <c r="J75" s="37">
        <v>6252535.1999999993</v>
      </c>
      <c r="K75" s="38">
        <v>0</v>
      </c>
      <c r="L75" s="39">
        <v>0</v>
      </c>
      <c r="M75" s="37">
        <v>-302932.77999999933</v>
      </c>
      <c r="N75" s="40">
        <v>-69</v>
      </c>
      <c r="O75" s="41">
        <v>-3595207.74</v>
      </c>
      <c r="P75" s="41" t="s">
        <v>25</v>
      </c>
      <c r="Q75" s="36"/>
      <c r="R75" s="37">
        <v>0</v>
      </c>
      <c r="S75" s="197">
        <v>120</v>
      </c>
      <c r="T75" s="42">
        <v>-69</v>
      </c>
      <c r="U75" s="43">
        <v>-3595207.74</v>
      </c>
      <c r="V75" s="36">
        <v>-69</v>
      </c>
      <c r="W75" s="44">
        <v>-3595207.74</v>
      </c>
    </row>
    <row r="76" spans="1:23" ht="30" customHeight="1" x14ac:dyDescent="0.25">
      <c r="A76" s="45" t="s">
        <v>160</v>
      </c>
      <c r="B76" s="29" t="s">
        <v>161</v>
      </c>
      <c r="C76" s="30">
        <v>115922.32</v>
      </c>
      <c r="D76" s="31">
        <v>71</v>
      </c>
      <c r="E76" s="32">
        <v>8230484.7199999997</v>
      </c>
      <c r="F76" s="33">
        <v>56</v>
      </c>
      <c r="G76" s="34">
        <v>6653521.8300000001</v>
      </c>
      <c r="H76" s="35">
        <v>6491649.9199999999</v>
      </c>
      <c r="I76" s="36">
        <v>15</v>
      </c>
      <c r="J76" s="37">
        <v>1738834.7999999998</v>
      </c>
      <c r="K76" s="38">
        <v>0</v>
      </c>
      <c r="L76" s="39">
        <v>0</v>
      </c>
      <c r="M76" s="37">
        <v>-161871.91000000015</v>
      </c>
      <c r="N76" s="40">
        <v>39</v>
      </c>
      <c r="O76" s="41">
        <v>4520970.4800000004</v>
      </c>
      <c r="P76" s="41" t="s">
        <v>25</v>
      </c>
      <c r="Q76" s="36"/>
      <c r="R76" s="37">
        <v>0</v>
      </c>
      <c r="S76" s="197">
        <v>15</v>
      </c>
      <c r="T76" s="42">
        <v>39</v>
      </c>
      <c r="U76" s="43">
        <v>4520970.4800000004</v>
      </c>
      <c r="V76" s="36">
        <v>39</v>
      </c>
      <c r="W76" s="44">
        <v>4520970.4800000004</v>
      </c>
    </row>
    <row r="77" spans="1:23" ht="30" customHeight="1" x14ac:dyDescent="0.25">
      <c r="A77" s="45" t="s">
        <v>162</v>
      </c>
      <c r="B77" s="29" t="s">
        <v>163</v>
      </c>
      <c r="C77" s="30">
        <v>212053.02</v>
      </c>
      <c r="D77" s="31">
        <v>13</v>
      </c>
      <c r="E77" s="32">
        <v>2756239.04</v>
      </c>
      <c r="F77" s="33">
        <v>18</v>
      </c>
      <c r="G77" s="34">
        <v>3673982.19</v>
      </c>
      <c r="H77" s="35">
        <v>3816954.36</v>
      </c>
      <c r="I77" s="36">
        <v>-5</v>
      </c>
      <c r="J77" s="37">
        <v>-1060715.3199999998</v>
      </c>
      <c r="K77" s="38">
        <v>-5</v>
      </c>
      <c r="L77" s="39">
        <v>-1060715.3199999998</v>
      </c>
      <c r="M77" s="37">
        <v>142972.16999999993</v>
      </c>
      <c r="N77" s="40">
        <v>8</v>
      </c>
      <c r="O77" s="41">
        <v>1696424.16</v>
      </c>
      <c r="P77" s="41" t="s">
        <v>25</v>
      </c>
      <c r="Q77" s="36">
        <v>5</v>
      </c>
      <c r="R77" s="37">
        <v>1060265.1000000001</v>
      </c>
      <c r="S77" s="197">
        <v>0</v>
      </c>
      <c r="T77" s="42">
        <v>3</v>
      </c>
      <c r="U77" s="43">
        <v>636159.05999999982</v>
      </c>
      <c r="V77" s="36">
        <v>3</v>
      </c>
      <c r="W77" s="44">
        <v>636159.06000000006</v>
      </c>
    </row>
    <row r="78" spans="1:23" ht="30" customHeight="1" x14ac:dyDescent="0.25">
      <c r="A78" s="45" t="s">
        <v>164</v>
      </c>
      <c r="B78" s="29" t="s">
        <v>165</v>
      </c>
      <c r="C78" s="30">
        <v>50131.05</v>
      </c>
      <c r="D78" s="31">
        <v>498</v>
      </c>
      <c r="E78" s="32">
        <v>24965262.900000002</v>
      </c>
      <c r="F78" s="33">
        <v>207</v>
      </c>
      <c r="G78" s="34">
        <v>10732145.57</v>
      </c>
      <c r="H78" s="35">
        <v>10377127.35</v>
      </c>
      <c r="I78" s="36">
        <v>291</v>
      </c>
      <c r="J78" s="37">
        <v>14588135.550000003</v>
      </c>
      <c r="K78" s="38">
        <v>0</v>
      </c>
      <c r="L78" s="39">
        <v>0</v>
      </c>
      <c r="M78" s="37">
        <v>-355018.22000000067</v>
      </c>
      <c r="N78" s="40">
        <v>-176</v>
      </c>
      <c r="O78" s="41">
        <v>-8823064.8000000007</v>
      </c>
      <c r="P78" s="41" t="s">
        <v>25</v>
      </c>
      <c r="Q78" s="36"/>
      <c r="R78" s="37">
        <v>0</v>
      </c>
      <c r="S78" s="197">
        <v>291</v>
      </c>
      <c r="T78" s="42">
        <v>-176</v>
      </c>
      <c r="U78" s="43">
        <v>-8823064.8000000007</v>
      </c>
      <c r="V78" s="36">
        <v>-176</v>
      </c>
      <c r="W78" s="44">
        <v>-8823064.8000000007</v>
      </c>
    </row>
    <row r="79" spans="1:23" ht="30" customHeight="1" x14ac:dyDescent="0.25">
      <c r="A79" s="45" t="s">
        <v>166</v>
      </c>
      <c r="B79" s="29" t="s">
        <v>167</v>
      </c>
      <c r="C79" s="30">
        <v>129569.49</v>
      </c>
      <c r="D79" s="31">
        <v>239</v>
      </c>
      <c r="E79" s="32">
        <v>30966911.23</v>
      </c>
      <c r="F79" s="33">
        <v>189</v>
      </c>
      <c r="G79" s="34">
        <v>24892959.789999999</v>
      </c>
      <c r="H79" s="35">
        <v>24488633.609999999</v>
      </c>
      <c r="I79" s="36">
        <v>50</v>
      </c>
      <c r="J79" s="37">
        <v>6478277.620000001</v>
      </c>
      <c r="K79" s="38">
        <v>0</v>
      </c>
      <c r="L79" s="39">
        <v>0</v>
      </c>
      <c r="M79" s="37">
        <v>-404326.1799999997</v>
      </c>
      <c r="N79" s="40">
        <v>58</v>
      </c>
      <c r="O79" s="41">
        <v>7515030.4199999999</v>
      </c>
      <c r="P79" s="41" t="s">
        <v>25</v>
      </c>
      <c r="Q79" s="36"/>
      <c r="R79" s="37">
        <v>0</v>
      </c>
      <c r="S79" s="197">
        <v>50</v>
      </c>
      <c r="T79" s="42">
        <v>58</v>
      </c>
      <c r="U79" s="43">
        <v>7515030.4199999999</v>
      </c>
      <c r="V79" s="36">
        <v>58</v>
      </c>
      <c r="W79" s="44">
        <v>7515030.4199999999</v>
      </c>
    </row>
    <row r="80" spans="1:23" ht="30" customHeight="1" x14ac:dyDescent="0.25">
      <c r="A80" s="45" t="s">
        <v>168</v>
      </c>
      <c r="B80" s="29" t="s">
        <v>169</v>
      </c>
      <c r="C80" s="30">
        <v>258753.36</v>
      </c>
      <c r="D80" s="31">
        <v>75</v>
      </c>
      <c r="E80" s="32">
        <v>19406502</v>
      </c>
      <c r="F80" s="33">
        <v>76</v>
      </c>
      <c r="G80" s="34">
        <v>18998768.98</v>
      </c>
      <c r="H80" s="35">
        <v>19665255.359999999</v>
      </c>
      <c r="I80" s="36">
        <v>-1</v>
      </c>
      <c r="J80" s="37">
        <v>-258753.3599999994</v>
      </c>
      <c r="K80" s="38">
        <v>-1</v>
      </c>
      <c r="L80" s="39">
        <v>-258753.3599999994</v>
      </c>
      <c r="M80" s="37">
        <v>666486.37999999896</v>
      </c>
      <c r="N80" s="40">
        <v>43</v>
      </c>
      <c r="O80" s="41">
        <v>11126394.48</v>
      </c>
      <c r="P80" s="41" t="s">
        <v>25</v>
      </c>
      <c r="Q80" s="36">
        <v>1</v>
      </c>
      <c r="R80" s="37">
        <v>258753.36</v>
      </c>
      <c r="S80" s="197">
        <v>0</v>
      </c>
      <c r="T80" s="42">
        <v>42</v>
      </c>
      <c r="U80" s="43">
        <v>10867641.120000001</v>
      </c>
      <c r="V80" s="36">
        <v>42</v>
      </c>
      <c r="W80" s="44">
        <v>10867641.119999999</v>
      </c>
    </row>
    <row r="81" spans="1:23" ht="65.45" customHeight="1" x14ac:dyDescent="0.25">
      <c r="A81" s="45" t="s">
        <v>170</v>
      </c>
      <c r="B81" s="29" t="s">
        <v>171</v>
      </c>
      <c r="C81" s="30">
        <v>83784.38</v>
      </c>
      <c r="D81" s="31">
        <v>8</v>
      </c>
      <c r="E81" s="32">
        <v>670275.04</v>
      </c>
      <c r="F81" s="33">
        <v>10</v>
      </c>
      <c r="G81" s="34">
        <v>876619.2</v>
      </c>
      <c r="H81" s="35">
        <v>837843.8</v>
      </c>
      <c r="I81" s="36">
        <v>-2</v>
      </c>
      <c r="J81" s="37">
        <v>-167568.76</v>
      </c>
      <c r="K81" s="38">
        <v>-2</v>
      </c>
      <c r="L81" s="39">
        <v>-167568.76</v>
      </c>
      <c r="M81" s="37">
        <v>-38775.399999999907</v>
      </c>
      <c r="N81" s="40">
        <v>4</v>
      </c>
      <c r="O81" s="41">
        <v>335137.52</v>
      </c>
      <c r="P81" s="41" t="s">
        <v>25</v>
      </c>
      <c r="Q81" s="36">
        <v>2</v>
      </c>
      <c r="R81" s="37">
        <v>167568.76</v>
      </c>
      <c r="S81" s="197">
        <v>0</v>
      </c>
      <c r="T81" s="42">
        <v>2</v>
      </c>
      <c r="U81" s="43">
        <v>167568.76</v>
      </c>
      <c r="V81" s="36">
        <v>2</v>
      </c>
      <c r="W81" s="44">
        <v>167568.76</v>
      </c>
    </row>
    <row r="82" spans="1:23" ht="65.45" customHeight="1" x14ac:dyDescent="0.25">
      <c r="A82" s="45" t="s">
        <v>172</v>
      </c>
      <c r="B82" s="29" t="s">
        <v>173</v>
      </c>
      <c r="C82" s="30">
        <v>167476.78</v>
      </c>
      <c r="D82" s="31">
        <v>32</v>
      </c>
      <c r="E82" s="32">
        <v>5359256.96</v>
      </c>
      <c r="F82" s="33">
        <v>34</v>
      </c>
      <c r="G82" s="34">
        <v>5777221.7400000002</v>
      </c>
      <c r="H82" s="35">
        <v>5694210.5199999996</v>
      </c>
      <c r="I82" s="36">
        <v>-2</v>
      </c>
      <c r="J82" s="37">
        <v>-334953.55999999959</v>
      </c>
      <c r="K82" s="38">
        <v>-2</v>
      </c>
      <c r="L82" s="39">
        <v>-334953.55999999959</v>
      </c>
      <c r="M82" s="37">
        <v>-83011.220000000671</v>
      </c>
      <c r="N82" s="40">
        <v>25</v>
      </c>
      <c r="O82" s="41">
        <v>4186919.5</v>
      </c>
      <c r="P82" s="41" t="s">
        <v>25</v>
      </c>
      <c r="Q82" s="36">
        <v>2</v>
      </c>
      <c r="R82" s="37">
        <v>334953.56</v>
      </c>
      <c r="S82" s="197">
        <v>0</v>
      </c>
      <c r="T82" s="42">
        <v>23</v>
      </c>
      <c r="U82" s="43">
        <v>3851965.94</v>
      </c>
      <c r="V82" s="36">
        <v>23</v>
      </c>
      <c r="W82" s="44">
        <v>3851965.94</v>
      </c>
    </row>
    <row r="83" spans="1:23" ht="65.45" customHeight="1" x14ac:dyDescent="0.25">
      <c r="A83" s="45" t="s">
        <v>174</v>
      </c>
      <c r="B83" s="29" t="s">
        <v>175</v>
      </c>
      <c r="C83" s="30">
        <v>288568.58</v>
      </c>
      <c r="D83" s="31">
        <v>16</v>
      </c>
      <c r="E83" s="32">
        <v>4617097.28</v>
      </c>
      <c r="F83" s="33">
        <v>21</v>
      </c>
      <c r="G83" s="34">
        <v>5985147.8799999999</v>
      </c>
      <c r="H83" s="35">
        <v>6059940.1799999997</v>
      </c>
      <c r="I83" s="36">
        <v>-5</v>
      </c>
      <c r="J83" s="37">
        <v>-1442842.8999999994</v>
      </c>
      <c r="K83" s="38">
        <v>-5</v>
      </c>
      <c r="L83" s="39">
        <v>-1442842.8999999994</v>
      </c>
      <c r="M83" s="37">
        <v>74792.299999999814</v>
      </c>
      <c r="N83" s="40">
        <v>10</v>
      </c>
      <c r="O83" s="41">
        <v>2885685.8</v>
      </c>
      <c r="P83" s="41" t="s">
        <v>25</v>
      </c>
      <c r="Q83" s="36">
        <v>5</v>
      </c>
      <c r="R83" s="37">
        <v>1442842.9</v>
      </c>
      <c r="S83" s="197">
        <v>0</v>
      </c>
      <c r="T83" s="42">
        <v>5</v>
      </c>
      <c r="U83" s="43">
        <v>1442842.9</v>
      </c>
      <c r="V83" s="36">
        <v>5</v>
      </c>
      <c r="W83" s="44">
        <v>1442842.9</v>
      </c>
    </row>
    <row r="84" spans="1:23" ht="65.45" customHeight="1" x14ac:dyDescent="0.25">
      <c r="A84" s="45" t="s">
        <v>176</v>
      </c>
      <c r="B84" s="29" t="s">
        <v>177</v>
      </c>
      <c r="C84" s="30">
        <v>378472.35</v>
      </c>
      <c r="D84" s="31">
        <v>19</v>
      </c>
      <c r="E84" s="32">
        <v>7190974.6500000004</v>
      </c>
      <c r="F84" s="33">
        <v>9</v>
      </c>
      <c r="G84" s="34">
        <v>3464414.25</v>
      </c>
      <c r="H84" s="35">
        <v>3406251.15</v>
      </c>
      <c r="I84" s="36">
        <v>10</v>
      </c>
      <c r="J84" s="37">
        <v>3784723.5000000005</v>
      </c>
      <c r="K84" s="38">
        <v>0</v>
      </c>
      <c r="L84" s="39">
        <v>0</v>
      </c>
      <c r="M84" s="37">
        <v>-58163.100000000093</v>
      </c>
      <c r="N84" s="40">
        <v>-5</v>
      </c>
      <c r="O84" s="41">
        <v>-1892361.75</v>
      </c>
      <c r="P84" s="41" t="s">
        <v>25</v>
      </c>
      <c r="Q84" s="36">
        <v>-8</v>
      </c>
      <c r="R84" s="37">
        <v>-3027778.8</v>
      </c>
      <c r="S84" s="197">
        <v>2</v>
      </c>
      <c r="T84" s="42">
        <v>3</v>
      </c>
      <c r="U84" s="43">
        <v>1135417.0499999998</v>
      </c>
      <c r="V84" s="36">
        <v>3</v>
      </c>
      <c r="W84" s="44">
        <v>1135417.05</v>
      </c>
    </row>
    <row r="85" spans="1:23" ht="65.45" customHeight="1" x14ac:dyDescent="0.25">
      <c r="A85" s="45" t="s">
        <v>178</v>
      </c>
      <c r="B85" s="29" t="s">
        <v>179</v>
      </c>
      <c r="C85" s="30">
        <v>487984.16</v>
      </c>
      <c r="D85" s="31">
        <v>8</v>
      </c>
      <c r="E85" s="32">
        <v>3903873.2800000003</v>
      </c>
      <c r="F85" s="33">
        <v>8</v>
      </c>
      <c r="G85" s="34">
        <v>3942648.68</v>
      </c>
      <c r="H85" s="35">
        <v>3903873.28</v>
      </c>
      <c r="I85" s="36">
        <v>0</v>
      </c>
      <c r="J85" s="37">
        <v>0</v>
      </c>
      <c r="K85" s="38">
        <v>0</v>
      </c>
      <c r="L85" s="39">
        <v>0</v>
      </c>
      <c r="M85" s="37">
        <v>-38775.400000000373</v>
      </c>
      <c r="N85" s="40">
        <v>6</v>
      </c>
      <c r="O85" s="41">
        <v>2927904.96</v>
      </c>
      <c r="P85" s="41" t="s">
        <v>25</v>
      </c>
      <c r="Q85" s="36"/>
      <c r="R85" s="37">
        <v>0</v>
      </c>
      <c r="S85" s="197">
        <v>0</v>
      </c>
      <c r="T85" s="42">
        <v>6</v>
      </c>
      <c r="U85" s="43">
        <v>2927904.96</v>
      </c>
      <c r="V85" s="36">
        <v>6</v>
      </c>
      <c r="W85" s="44">
        <v>2927904.96</v>
      </c>
    </row>
    <row r="86" spans="1:23" ht="65.45" customHeight="1" x14ac:dyDescent="0.25">
      <c r="A86" s="45" t="s">
        <v>180</v>
      </c>
      <c r="B86" s="29" t="s">
        <v>181</v>
      </c>
      <c r="C86" s="30">
        <v>592089.46</v>
      </c>
      <c r="D86" s="31">
        <v>1</v>
      </c>
      <c r="E86" s="32">
        <v>592089.46</v>
      </c>
      <c r="F86" s="33">
        <v>1</v>
      </c>
      <c r="G86" s="34">
        <v>592089.46</v>
      </c>
      <c r="H86" s="35">
        <v>592089.46</v>
      </c>
      <c r="I86" s="36">
        <v>0</v>
      </c>
      <c r="J86" s="37">
        <v>0</v>
      </c>
      <c r="K86" s="38">
        <v>0</v>
      </c>
      <c r="L86" s="39">
        <v>0</v>
      </c>
      <c r="M86" s="37">
        <v>0</v>
      </c>
      <c r="N86" s="40">
        <v>2</v>
      </c>
      <c r="O86" s="41">
        <v>1184178.92</v>
      </c>
      <c r="P86" s="41" t="s">
        <v>25</v>
      </c>
      <c r="Q86" s="36"/>
      <c r="R86" s="37">
        <v>0</v>
      </c>
      <c r="S86" s="197">
        <v>0</v>
      </c>
      <c r="T86" s="42">
        <v>2</v>
      </c>
      <c r="U86" s="43">
        <v>1184178.92</v>
      </c>
      <c r="V86" s="36">
        <v>2</v>
      </c>
      <c r="W86" s="44">
        <v>1184178.92</v>
      </c>
    </row>
    <row r="87" spans="1:23" ht="30" customHeight="1" x14ac:dyDescent="0.25">
      <c r="A87" s="45" t="s">
        <v>182</v>
      </c>
      <c r="B87" s="29" t="s">
        <v>183</v>
      </c>
      <c r="C87" s="30">
        <v>106632.37</v>
      </c>
      <c r="D87" s="31">
        <v>0</v>
      </c>
      <c r="E87" s="32">
        <v>0</v>
      </c>
      <c r="F87" s="33">
        <v>0</v>
      </c>
      <c r="G87" s="34">
        <v>0</v>
      </c>
      <c r="H87" s="35">
        <v>0</v>
      </c>
      <c r="I87" s="36">
        <v>0</v>
      </c>
      <c r="J87" s="37">
        <v>0</v>
      </c>
      <c r="K87" s="38">
        <v>0</v>
      </c>
      <c r="L87" s="39">
        <v>0</v>
      </c>
      <c r="M87" s="37">
        <v>0</v>
      </c>
      <c r="N87" s="40"/>
      <c r="O87" s="41">
        <v>0</v>
      </c>
      <c r="P87" s="41"/>
      <c r="Q87" s="36"/>
      <c r="R87" s="37">
        <v>0</v>
      </c>
      <c r="S87" s="197">
        <v>0</v>
      </c>
      <c r="T87" s="42">
        <v>0</v>
      </c>
      <c r="U87" s="43">
        <v>0</v>
      </c>
      <c r="V87" s="36">
        <v>0</v>
      </c>
      <c r="W87" s="44">
        <v>0</v>
      </c>
    </row>
    <row r="88" spans="1:23" ht="30" customHeight="1" x14ac:dyDescent="0.25">
      <c r="A88" s="45" t="s">
        <v>184</v>
      </c>
      <c r="B88" s="29" t="s">
        <v>185</v>
      </c>
      <c r="C88" s="30">
        <v>797723.26</v>
      </c>
      <c r="D88" s="31">
        <v>0</v>
      </c>
      <c r="E88" s="32">
        <v>0</v>
      </c>
      <c r="F88" s="33">
        <v>0</v>
      </c>
      <c r="G88" s="34">
        <v>0</v>
      </c>
      <c r="H88" s="35">
        <v>0</v>
      </c>
      <c r="I88" s="36">
        <v>0</v>
      </c>
      <c r="J88" s="37">
        <v>0</v>
      </c>
      <c r="K88" s="38">
        <v>0</v>
      </c>
      <c r="L88" s="39">
        <v>0</v>
      </c>
      <c r="M88" s="37">
        <v>0</v>
      </c>
      <c r="N88" s="40"/>
      <c r="O88" s="41">
        <v>0</v>
      </c>
      <c r="P88" s="41"/>
      <c r="Q88" s="36"/>
      <c r="R88" s="37">
        <v>0</v>
      </c>
      <c r="S88" s="197">
        <v>0</v>
      </c>
      <c r="T88" s="42">
        <v>0</v>
      </c>
      <c r="U88" s="43">
        <v>0</v>
      </c>
      <c r="V88" s="36">
        <v>0</v>
      </c>
      <c r="W88" s="44">
        <v>0</v>
      </c>
    </row>
    <row r="89" spans="1:23" ht="30" customHeight="1" thickBot="1" x14ac:dyDescent="0.3">
      <c r="A89" s="48" t="s">
        <v>186</v>
      </c>
      <c r="B89" s="49" t="s">
        <v>187</v>
      </c>
      <c r="C89" s="50">
        <v>783719.96</v>
      </c>
      <c r="D89" s="139">
        <v>0</v>
      </c>
      <c r="E89" s="140">
        <v>0</v>
      </c>
      <c r="F89" s="141">
        <v>0</v>
      </c>
      <c r="G89" s="142">
        <v>0</v>
      </c>
      <c r="H89" s="143">
        <v>0</v>
      </c>
      <c r="I89" s="144">
        <v>0</v>
      </c>
      <c r="J89" s="145">
        <v>0</v>
      </c>
      <c r="K89" s="146">
        <v>0</v>
      </c>
      <c r="L89" s="147">
        <v>0</v>
      </c>
      <c r="M89" s="145">
        <v>0</v>
      </c>
      <c r="N89" s="148"/>
      <c r="O89" s="149">
        <v>0</v>
      </c>
      <c r="P89" s="149"/>
      <c r="Q89" s="144"/>
      <c r="R89" s="145">
        <v>0</v>
      </c>
      <c r="S89" s="204">
        <v>0</v>
      </c>
      <c r="T89" s="150">
        <v>0</v>
      </c>
      <c r="U89" s="151">
        <v>0</v>
      </c>
      <c r="V89" s="144">
        <v>0</v>
      </c>
      <c r="W89" s="152">
        <v>0</v>
      </c>
    </row>
    <row r="90" spans="1:23" s="7" customFormat="1" ht="30" customHeight="1" thickBot="1" x14ac:dyDescent="0.3">
      <c r="A90" s="153" t="s">
        <v>188</v>
      </c>
      <c r="B90" s="154" t="s">
        <v>189</v>
      </c>
      <c r="C90" s="155" t="s">
        <v>190</v>
      </c>
      <c r="D90" s="156">
        <v>10435</v>
      </c>
      <c r="E90" s="157">
        <v>734936915.78000009</v>
      </c>
      <c r="F90" s="158">
        <v>5737</v>
      </c>
      <c r="G90" s="159">
        <v>549110487.52000022</v>
      </c>
      <c r="H90" s="160">
        <v>546856853.98000026</v>
      </c>
      <c r="I90" s="161">
        <v>4698</v>
      </c>
      <c r="J90" s="162">
        <v>188080061.80000004</v>
      </c>
      <c r="K90" s="163">
        <v>-148</v>
      </c>
      <c r="L90" s="164">
        <v>-24344938.43999999</v>
      </c>
      <c r="M90" s="162">
        <v>-2253633.5400000084</v>
      </c>
      <c r="N90" s="165">
        <v>-1830</v>
      </c>
      <c r="O90" s="166">
        <v>57045464.23999998</v>
      </c>
      <c r="P90" s="166" t="s">
        <v>190</v>
      </c>
      <c r="Q90" s="161">
        <v>0</v>
      </c>
      <c r="R90" s="162">
        <v>403.91000000201166</v>
      </c>
      <c r="S90" s="205">
        <v>4698</v>
      </c>
      <c r="T90" s="167">
        <v>-1830</v>
      </c>
      <c r="U90" s="168">
        <v>57045060.329999991</v>
      </c>
      <c r="V90" s="161">
        <v>0</v>
      </c>
      <c r="W90" s="169">
        <v>101354099.96000001</v>
      </c>
    </row>
    <row r="91" spans="1:23" ht="11.25" customHeight="1" thickBot="1" x14ac:dyDescent="0.3">
      <c r="U91" s="171"/>
    </row>
    <row r="92" spans="1:23" ht="28.5" thickBot="1" x14ac:dyDescent="0.3">
      <c r="R92" s="176" t="s">
        <v>191</v>
      </c>
      <c r="S92" s="176"/>
      <c r="T92" s="176"/>
      <c r="U92" s="176"/>
      <c r="V92" s="191"/>
      <c r="W92" s="175">
        <v>406.33</v>
      </c>
    </row>
    <row r="94" spans="1:23" x14ac:dyDescent="0.25">
      <c r="U94" s="171"/>
    </row>
  </sheetData>
  <autoFilter ref="A7:S90"/>
  <mergeCells count="18">
    <mergeCell ref="R92:V92"/>
    <mergeCell ref="K5:L5"/>
    <mergeCell ref="M5:M6"/>
    <mergeCell ref="N5:P5"/>
    <mergeCell ref="Q5:R5"/>
    <mergeCell ref="S5:S6"/>
    <mergeCell ref="T5:U5"/>
    <mergeCell ref="T1:W1"/>
    <mergeCell ref="A3:S3"/>
    <mergeCell ref="A4:A6"/>
    <mergeCell ref="B4:B6"/>
    <mergeCell ref="D4:W4"/>
    <mergeCell ref="C5:C6"/>
    <mergeCell ref="D5:E5"/>
    <mergeCell ref="F5:G5"/>
    <mergeCell ref="H5:H6"/>
    <mergeCell ref="I5:J5"/>
    <mergeCell ref="V5:W5"/>
  </mergeCells>
  <conditionalFormatting sqref="C8:G90">
    <cfRule type="cellIs" dxfId="5" priority="7" operator="lessThan">
      <formula>0</formula>
    </cfRule>
  </conditionalFormatting>
  <conditionalFormatting sqref="S8:S90">
    <cfRule type="cellIs" dxfId="4" priority="5" operator="lessThan">
      <formula>0</formula>
    </cfRule>
  </conditionalFormatting>
  <conditionalFormatting sqref="T8:U90">
    <cfRule type="cellIs" dxfId="3" priority="4" operator="lessThan">
      <formula>0</formula>
    </cfRule>
  </conditionalFormatting>
  <conditionalFormatting sqref="H8:S90">
    <cfRule type="cellIs" dxfId="2" priority="6" operator="lessThan">
      <formula>0</formula>
    </cfRule>
  </conditionalFormatting>
  <conditionalFormatting sqref="W90">
    <cfRule type="cellIs" dxfId="1" priority="3" operator="lessThan">
      <formula>0</formula>
    </cfRule>
  </conditionalFormatting>
  <conditionalFormatting sqref="W8:W89">
    <cfRule type="cellIs" dxfId="0" priority="2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/>
  <pageMargins left="0.39370078740157483" right="0.23622047244094491" top="0" bottom="0" header="0" footer="0"/>
  <pageSetup paperSize="8" scale="21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Анализ_КС_онкология_2025</vt:lpstr>
      <vt:lpstr>Анализ_КС_онкология_2025!Заголовки_для_печати</vt:lpstr>
      <vt:lpstr>Анализ_КС_онкология_2025!Область_печати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2025-09-10T10:48:14Z</cp:lastPrinted>
  <dcterms:created xsi:type="dcterms:W3CDTF">2025-09-09T12:20:42Z</dcterms:created>
  <dcterms:modified xsi:type="dcterms:W3CDTF">2025-09-10T10:48:25Z</dcterms:modified>
</cp:coreProperties>
</file>