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5200" windowHeight="10785"/>
  </bookViews>
  <sheets>
    <sheet name="ДС_больницы_предложения" sheetId="1" r:id="rId1"/>
  </sheets>
  <externalReferences>
    <externalReference r:id="rId2"/>
  </externalReferences>
  <definedNames>
    <definedName name="_xlnm._FilterDatabase" localSheetId="0" hidden="1">ДС_больницы_предложения!$A$7:$S$64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_xlnm.Print_Area" localSheetId="0">ДС_больницы_предложения!$A$1:$Y$66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<sst xmlns="http://schemas.openxmlformats.org/spreadsheetml/2006/main" count="195" uniqueCount="141">
  <si>
    <t>Изменения объемов медицинской помощи по профилю «Онкология», оказываемой в условиях дневного стационара, и их финансового обеспечения на 2025г.</t>
  </si>
  <si>
    <t>Наименование КСГ</t>
  </si>
  <si>
    <t>Код КСГ</t>
  </si>
  <si>
    <t>Тариф, в руб.</t>
  </si>
  <si>
    <t>ГБУЗ «Областной онкологический диспансер»</t>
  </si>
  <si>
    <t>Распределено на 2025г. (Протокол №15 от 14.08.2025)</t>
  </si>
  <si>
    <t>Факт за январь-август 2025г. + 62 код</t>
  </si>
  <si>
    <t>Фактические расходы, рассчитанные по тарифам гр.3, руб. (фактические случаи лечения за январь-август 2025г. * Тариф, руб.)</t>
  </si>
  <si>
    <t>Отклонение («+» неисполнены,
 «-» превышение над распределенными)</t>
  </si>
  <si>
    <t>Отклонение («-» превышение над распределенными)
 (Протокол №15 от 14.08.2025 - Факт за  январь-август 2025г.)</t>
  </si>
  <si>
    <t>Отклонение = расходы, рассчитанные по тарифам гр.3 - расходы по факту за январь-август 2025г., руб.</t>
  </si>
  <si>
    <t>Предложения МО</t>
  </si>
  <si>
    <t>Предложения Комиссии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</si>
  <si>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</si>
  <si>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>Предложения медицинских организаций, оставшиеся без исполнения (Предложения МО-Предложения Комиссии)</t>
  </si>
  <si>
    <t>Предложения Комисии по внесению изменений в ТП ОМС</t>
  </si>
  <si>
    <t>ВАРИАНТ №1</t>
  </si>
  <si>
    <t>ВАРИАНТ №2</t>
  </si>
  <si>
    <t>случаев лечения</t>
  </si>
  <si>
    <t>объем ФО, в руб.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</si>
  <si>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гр.24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</si>
  <si>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гр.24 </t>
    </r>
    <r>
      <rPr>
        <sz val="18"/>
        <rFont val="Times New Roman"/>
        <family val="1"/>
        <charset val="204"/>
      </rPr>
      <t>* Тариф, руб.</t>
    </r>
  </si>
  <si>
    <t>объем ФО, в руб.
«+» - недостаток
«-» - свободные</t>
  </si>
  <si>
    <t>№ и дата письма МО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</si>
  <si>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</si>
  <si>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</si>
  <si>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</si>
  <si>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</si>
  <si>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</si>
  <si>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</si>
  <si>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</si>
  <si>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</si>
  <si>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</si>
  <si>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</si>
  <si>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</si>
  <si>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</si>
  <si>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№2244 от 25.08.25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</si>
  <si>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</si>
  <si>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</si>
  <si>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</si>
  <si>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</si>
  <si>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</si>
  <si>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</si>
  <si>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</si>
  <si>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</si>
  <si>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</si>
  <si>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</si>
  <si>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</si>
  <si>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</si>
  <si>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</si>
  <si>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</si>
  <si>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</si>
  <si>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</si>
  <si>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</si>
  <si>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</si>
  <si>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</si>
  <si>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</si>
  <si>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</si>
  <si>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</si>
  <si>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</si>
  <si>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</si>
  <si>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</si>
  <si>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</si>
  <si>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</si>
  <si>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</si>
  <si>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</si>
  <si>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</si>
  <si>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</si>
  <si>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</si>
  <si>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</si>
  <si>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</si>
  <si>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</si>
  <si>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</si>
  <si>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</si>
  <si>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</si>
  <si>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</si>
  <si>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</si>
  <si>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</si>
  <si>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</si>
  <si>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</si>
  <si>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</si>
  <si>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</si>
  <si>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</si>
  <si>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</si>
  <si>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</si>
  <si>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</si>
  <si>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</si>
  <si>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</si>
  <si>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</si>
  <si>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</si>
  <si>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</si>
  <si>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</si>
  <si>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</si>
  <si>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</si>
  <si>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</si>
  <si>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</si>
  <si>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</si>
  <si>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</si>
  <si>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</si>
  <si>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</si>
  <si>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</si>
  <si>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</si>
  <si>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</si>
  <si>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</si>
  <si>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</si>
  <si>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</si>
  <si>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</si>
  <si>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</si>
  <si>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</si>
  <si>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</si>
  <si>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</si>
  <si>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</si>
  <si>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</si>
  <si>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</si>
  <si>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</si>
  <si>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</si>
  <si>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</si>
  <si>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</si>
  <si>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</si>
  <si>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</si>
  <si>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</si>
  <si>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</si>
  <si>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</si>
  <si>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</si>
  <si>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</si>
  <si>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</si>
  <si>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</si>
  <si>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</si>
  <si>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</si>
  <si>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</si>
  <si>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</si>
  <si>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</si>
  <si>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</si>
  <si>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</si>
  <si>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</si>
  <si>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</si>
  <si>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</si>
  <si>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«Онкология»</t>
  </si>
  <si>
    <t>х</t>
  </si>
  <si>
    <t>Справочно (корректировочные значения)</t>
  </si>
  <si>
    <t>Приложение №1.3.6.2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</si>
</sst>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i/>
      <sz val="18"/>
      <name val="Times New Roman"/>
      <family val="1"/>
      <charset val="204"/>
    </font>
    <font>
      <b/>
      <i/>
      <sz val="25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  <xf numFmtId="165" fontId="3" fillId="0" borderId="0" applyFont="0" applyFill="0" applyBorder="0" applyAlignment="0" applyProtection="0"/>
    <xf numFmtId="0" fontId="3" fillId="0" borderId="0"/>
  </cellStyleXfs>
  <cellXfs count="203">
    <xf numFmtId="0" fontId="0" fillId="0" borderId="0" xfId="0"/>
    <xf numFmtId="164" fontId="2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3" fontId="2" fillId="0" borderId="0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vertical="center" wrapText="1"/>
    </xf>
    <xf numFmtId="41" fontId="4" fillId="2" borderId="13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vertical="center" wrapText="1"/>
    </xf>
    <xf numFmtId="41" fontId="4" fillId="0" borderId="11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1" fontId="4" fillId="4" borderId="11" xfId="0" applyNumberFormat="1" applyFont="1" applyFill="1" applyBorder="1" applyAlignment="1">
      <alignment horizontal="center" vertical="center" wrapText="1"/>
    </xf>
    <xf numFmtId="49" fontId="4" fillId="4" borderId="11" xfId="0" applyNumberFormat="1" applyFont="1" applyFill="1" applyBorder="1" applyAlignment="1">
      <alignment horizontal="center" vertical="center" wrapText="1"/>
    </xf>
    <xf numFmtId="41" fontId="4" fillId="5" borderId="11" xfId="0" applyNumberFormat="1" applyFont="1" applyFill="1" applyBorder="1" applyAlignment="1">
      <alignment horizontal="center" vertical="center" wrapText="1"/>
    </xf>
    <xf numFmtId="49" fontId="4" fillId="5" borderId="11" xfId="0" applyNumberFormat="1" applyFont="1" applyFill="1" applyBorder="1" applyAlignment="1">
      <alignment horizontal="center" vertical="center" wrapText="1"/>
    </xf>
    <xf numFmtId="41" fontId="4" fillId="6" borderId="11" xfId="3" applyNumberFormat="1" applyFont="1" applyFill="1" applyBorder="1" applyAlignment="1">
      <alignment horizontal="center" vertical="center" wrapText="1"/>
    </xf>
    <xf numFmtId="49" fontId="4" fillId="6" borderId="11" xfId="3" applyNumberFormat="1" applyFont="1" applyFill="1" applyBorder="1" applyAlignment="1">
      <alignment horizontal="center" vertical="center" wrapText="1"/>
    </xf>
    <xf numFmtId="41" fontId="4" fillId="0" borderId="11" xfId="3" applyNumberFormat="1" applyFont="1" applyFill="1" applyBorder="1" applyAlignment="1">
      <alignment horizontal="center" vertical="center" wrapText="1"/>
    </xf>
    <xf numFmtId="49" fontId="4" fillId="0" borderId="12" xfId="3" applyNumberFormat="1" applyFont="1" applyFill="1" applyBorder="1" applyAlignment="1">
      <alignment horizontal="center" vertical="center" wrapText="1"/>
    </xf>
    <xf numFmtId="41" fontId="4" fillId="0" borderId="3" xfId="3" applyNumberFormat="1" applyFont="1" applyFill="1" applyBorder="1" applyAlignment="1">
      <alignment horizontal="center" vertical="center" wrapText="1"/>
    </xf>
    <xf numFmtId="49" fontId="4" fillId="0" borderId="10" xfId="3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41" fontId="4" fillId="2" borderId="14" xfId="0" applyNumberFormat="1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41" fontId="4" fillId="0" borderId="15" xfId="0" applyNumberFormat="1" applyFont="1" applyFill="1" applyBorder="1" applyAlignment="1">
      <alignment horizontal="center" vertical="center" wrapText="1"/>
    </xf>
    <xf numFmtId="3" fontId="4" fillId="3" borderId="15" xfId="0" applyNumberFormat="1" applyFont="1" applyFill="1" applyBorder="1" applyAlignment="1">
      <alignment horizontal="center" vertical="center" wrapText="1"/>
    </xf>
    <xf numFmtId="41" fontId="5" fillId="0" borderId="15" xfId="0" applyNumberFormat="1" applyFont="1" applyFill="1" applyBorder="1" applyAlignment="1">
      <alignment horizontal="center" vertical="center" wrapText="1"/>
    </xf>
    <xf numFmtId="41" fontId="4" fillId="4" borderId="15" xfId="0" applyNumberFormat="1" applyFont="1" applyFill="1" applyBorder="1" applyAlignment="1">
      <alignment horizontal="center" vertical="center" wrapText="1"/>
    </xf>
    <xf numFmtId="3" fontId="4" fillId="4" borderId="15" xfId="0" applyNumberFormat="1" applyFont="1" applyFill="1" applyBorder="1" applyAlignment="1">
      <alignment horizontal="center" vertical="center" wrapText="1"/>
    </xf>
    <xf numFmtId="41" fontId="4" fillId="5" borderId="15" xfId="0" applyNumberFormat="1" applyFont="1" applyFill="1" applyBorder="1" applyAlignment="1">
      <alignment horizontal="center" vertical="center" wrapText="1"/>
    </xf>
    <xf numFmtId="3" fontId="4" fillId="5" borderId="15" xfId="0" applyNumberFormat="1" applyFont="1" applyFill="1" applyBorder="1" applyAlignment="1">
      <alignment horizontal="center" vertical="center" wrapText="1"/>
    </xf>
    <xf numFmtId="3" fontId="4" fillId="6" borderId="15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43" fontId="4" fillId="0" borderId="20" xfId="1" applyNumberFormat="1" applyFont="1" applyFill="1" applyBorder="1" applyAlignment="1">
      <alignment horizontal="right" vertical="center" wrapText="1"/>
    </xf>
    <xf numFmtId="41" fontId="4" fillId="2" borderId="21" xfId="4" applyNumberFormat="1" applyFont="1" applyFill="1" applyBorder="1" applyAlignment="1">
      <alignment horizontal="right" vertical="center" wrapText="1"/>
    </xf>
    <xf numFmtId="43" fontId="4" fillId="2" borderId="19" xfId="4" applyNumberFormat="1" applyFont="1" applyFill="1" applyBorder="1" applyAlignment="1">
      <alignment horizontal="right" vertical="center" wrapText="1"/>
    </xf>
    <xf numFmtId="41" fontId="4" fillId="0" borderId="19" xfId="4" applyNumberFormat="1" applyFont="1" applyFill="1" applyBorder="1" applyAlignment="1">
      <alignment horizontal="right" vertical="center" wrapText="1"/>
    </xf>
    <xf numFmtId="43" fontId="4" fillId="0" borderId="19" xfId="4" applyNumberFormat="1" applyFont="1" applyFill="1" applyBorder="1" applyAlignment="1">
      <alignment horizontal="right" vertical="center" wrapText="1"/>
    </xf>
    <xf numFmtId="43" fontId="4" fillId="3" borderId="19" xfId="4" applyNumberFormat="1" applyFont="1" applyFill="1" applyBorder="1" applyAlignment="1">
      <alignment horizontal="right" vertical="center" wrapText="1"/>
    </xf>
    <xf numFmtId="41" fontId="4" fillId="4" borderId="19" xfId="4" applyNumberFormat="1" applyFont="1" applyFill="1" applyBorder="1" applyAlignment="1">
      <alignment horizontal="right" vertical="center" wrapText="1"/>
    </xf>
    <xf numFmtId="43" fontId="4" fillId="4" borderId="19" xfId="4" applyNumberFormat="1" applyFont="1" applyFill="1" applyBorder="1" applyAlignment="1">
      <alignment horizontal="right" vertical="center" wrapText="1"/>
    </xf>
    <xf numFmtId="41" fontId="4" fillId="5" borderId="19" xfId="4" applyNumberFormat="1" applyFont="1" applyFill="1" applyBorder="1" applyAlignment="1">
      <alignment horizontal="right" vertical="center" wrapText="1"/>
    </xf>
    <xf numFmtId="43" fontId="4" fillId="5" borderId="19" xfId="4" applyNumberFormat="1" applyFont="1" applyFill="1" applyBorder="1" applyAlignment="1">
      <alignment horizontal="right" vertical="center" wrapText="1"/>
    </xf>
    <xf numFmtId="41" fontId="4" fillId="6" borderId="19" xfId="0" applyNumberFormat="1" applyFont="1" applyFill="1" applyBorder="1" applyAlignment="1">
      <alignment horizontal="right" vertical="center" wrapText="1"/>
    </xf>
    <xf numFmtId="43" fontId="4" fillId="6" borderId="20" xfId="0" applyNumberFormat="1" applyFont="1" applyFill="1" applyBorder="1" applyAlignment="1">
      <alignment horizontal="right" vertical="center" wrapText="1"/>
    </xf>
    <xf numFmtId="41" fontId="4" fillId="0" borderId="19" xfId="0" applyNumberFormat="1" applyFont="1" applyFill="1" applyBorder="1" applyAlignment="1">
      <alignment horizontal="right" vertical="center" wrapText="1"/>
    </xf>
    <xf numFmtId="43" fontId="4" fillId="0" borderId="19" xfId="0" applyNumberFormat="1" applyFont="1" applyFill="1" applyBorder="1" applyAlignment="1">
      <alignment horizontal="right" vertical="center" wrapText="1"/>
    </xf>
    <xf numFmtId="43" fontId="4" fillId="0" borderId="2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41" fontId="4" fillId="0" borderId="0" xfId="0" applyNumberFormat="1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1" fontId="4" fillId="2" borderId="8" xfId="4" applyNumberFormat="1" applyFont="1" applyFill="1" applyBorder="1" applyAlignment="1">
      <alignment horizontal="right" vertical="center" wrapText="1"/>
    </xf>
    <xf numFmtId="43" fontId="4" fillId="2" borderId="3" xfId="4" applyNumberFormat="1" applyFont="1" applyFill="1" applyBorder="1" applyAlignment="1">
      <alignment horizontal="right" vertical="center" wrapText="1"/>
    </xf>
    <xf numFmtId="41" fontId="4" fillId="0" borderId="3" xfId="4" applyNumberFormat="1" applyFont="1" applyFill="1" applyBorder="1" applyAlignment="1">
      <alignment horizontal="right" vertical="center" wrapText="1"/>
    </xf>
    <xf numFmtId="43" fontId="4" fillId="0" borderId="3" xfId="4" applyNumberFormat="1" applyFont="1" applyFill="1" applyBorder="1" applyAlignment="1">
      <alignment horizontal="right" vertical="center" wrapText="1"/>
    </xf>
    <xf numFmtId="43" fontId="4" fillId="3" borderId="3" xfId="4" applyNumberFormat="1" applyFont="1" applyFill="1" applyBorder="1" applyAlignment="1">
      <alignment horizontal="right" vertical="center" wrapText="1"/>
    </xf>
    <xf numFmtId="41" fontId="4" fillId="4" borderId="3" xfId="4" applyNumberFormat="1" applyFont="1" applyFill="1" applyBorder="1" applyAlignment="1">
      <alignment horizontal="right" vertical="center" wrapText="1"/>
    </xf>
    <xf numFmtId="43" fontId="4" fillId="4" borderId="3" xfId="4" applyNumberFormat="1" applyFont="1" applyFill="1" applyBorder="1" applyAlignment="1">
      <alignment horizontal="right" vertical="center" wrapText="1"/>
    </xf>
    <xf numFmtId="41" fontId="4" fillId="5" borderId="3" xfId="4" applyNumberFormat="1" applyFont="1" applyFill="1" applyBorder="1" applyAlignment="1">
      <alignment horizontal="right" vertical="center" wrapText="1"/>
    </xf>
    <xf numFmtId="43" fontId="4" fillId="5" borderId="3" xfId="4" applyNumberFormat="1" applyFont="1" applyFill="1" applyBorder="1" applyAlignment="1">
      <alignment horizontal="right" vertical="center" wrapText="1"/>
    </xf>
    <xf numFmtId="41" fontId="4" fillId="6" borderId="3" xfId="0" applyNumberFormat="1" applyFont="1" applyFill="1" applyBorder="1" applyAlignment="1">
      <alignment horizontal="right" vertical="center" wrapText="1"/>
    </xf>
    <xf numFmtId="43" fontId="4" fillId="6" borderId="4" xfId="0" applyNumberFormat="1" applyFont="1" applyFill="1" applyBorder="1" applyAlignment="1">
      <alignment horizontal="right" vertical="center" wrapText="1"/>
    </xf>
    <xf numFmtId="41" fontId="4" fillId="0" borderId="3" xfId="0" applyNumberFormat="1" applyFont="1" applyFill="1" applyBorder="1" applyAlignment="1">
      <alignment horizontal="right" vertical="center" wrapText="1"/>
    </xf>
    <xf numFmtId="43" fontId="4" fillId="0" borderId="3" xfId="0" applyNumberFormat="1" applyFont="1" applyFill="1" applyBorder="1" applyAlignment="1">
      <alignment horizontal="right" vertical="center" wrapText="1"/>
    </xf>
    <xf numFmtId="43" fontId="4" fillId="0" borderId="10" xfId="0" applyNumberFormat="1" applyFont="1" applyFill="1" applyBorder="1" applyAlignment="1">
      <alignment horizontal="right" vertical="center" wrapText="1"/>
    </xf>
    <xf numFmtId="0" fontId="4" fillId="0" borderId="3" xfId="5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5" applyFont="1" applyFill="1" applyBorder="1" applyAlignment="1">
      <alignment horizontal="center" vertical="center" wrapText="1"/>
    </xf>
    <xf numFmtId="43" fontId="4" fillId="0" borderId="24" xfId="1" applyNumberFormat="1" applyFont="1" applyFill="1" applyBorder="1" applyAlignment="1">
      <alignment horizontal="right" vertical="center" wrapText="1"/>
    </xf>
    <xf numFmtId="41" fontId="4" fillId="2" borderId="13" xfId="4" applyNumberFormat="1" applyFont="1" applyFill="1" applyBorder="1" applyAlignment="1">
      <alignment horizontal="right" vertical="center" wrapText="1"/>
    </xf>
    <xf numFmtId="43" fontId="4" fillId="2" borderId="11" xfId="4" applyNumberFormat="1" applyFont="1" applyFill="1" applyBorder="1" applyAlignment="1">
      <alignment horizontal="right" vertical="center" wrapText="1"/>
    </xf>
    <xf numFmtId="41" fontId="4" fillId="0" borderId="11" xfId="4" applyNumberFormat="1" applyFont="1" applyFill="1" applyBorder="1" applyAlignment="1">
      <alignment horizontal="right" vertical="center" wrapText="1"/>
    </xf>
    <xf numFmtId="43" fontId="4" fillId="0" borderId="11" xfId="4" applyNumberFormat="1" applyFont="1" applyFill="1" applyBorder="1" applyAlignment="1">
      <alignment horizontal="right" vertical="center" wrapText="1"/>
    </xf>
    <xf numFmtId="43" fontId="4" fillId="3" borderId="11" xfId="4" applyNumberFormat="1" applyFont="1" applyFill="1" applyBorder="1" applyAlignment="1">
      <alignment horizontal="right" vertical="center" wrapText="1"/>
    </xf>
    <xf numFmtId="41" fontId="4" fillId="4" borderId="11" xfId="4" applyNumberFormat="1" applyFont="1" applyFill="1" applyBorder="1" applyAlignment="1">
      <alignment horizontal="right" vertical="center" wrapText="1"/>
    </xf>
    <xf numFmtId="43" fontId="4" fillId="4" borderId="11" xfId="4" applyNumberFormat="1" applyFont="1" applyFill="1" applyBorder="1" applyAlignment="1">
      <alignment horizontal="right" vertical="center" wrapText="1"/>
    </xf>
    <xf numFmtId="41" fontId="4" fillId="5" borderId="11" xfId="4" applyNumberFormat="1" applyFont="1" applyFill="1" applyBorder="1" applyAlignment="1">
      <alignment horizontal="right" vertical="center" wrapText="1"/>
    </xf>
    <xf numFmtId="43" fontId="4" fillId="5" borderId="11" xfId="4" applyNumberFormat="1" applyFont="1" applyFill="1" applyBorder="1" applyAlignment="1">
      <alignment horizontal="right" vertical="center" wrapText="1"/>
    </xf>
    <xf numFmtId="41" fontId="4" fillId="6" borderId="11" xfId="0" applyNumberFormat="1" applyFont="1" applyFill="1" applyBorder="1" applyAlignment="1">
      <alignment horizontal="right" vertical="center" wrapText="1"/>
    </xf>
    <xf numFmtId="43" fontId="4" fillId="6" borderId="12" xfId="0" applyNumberFormat="1" applyFont="1" applyFill="1" applyBorder="1" applyAlignment="1">
      <alignment horizontal="right" vertical="center" wrapText="1"/>
    </xf>
    <xf numFmtId="41" fontId="4" fillId="0" borderId="11" xfId="0" applyNumberFormat="1" applyFont="1" applyFill="1" applyBorder="1" applyAlignment="1">
      <alignment horizontal="right" vertical="center" wrapText="1"/>
    </xf>
    <xf numFmtId="43" fontId="4" fillId="0" borderId="11" xfId="0" applyNumberFormat="1" applyFont="1" applyFill="1" applyBorder="1" applyAlignment="1">
      <alignment horizontal="right" vertical="center" wrapText="1"/>
    </xf>
    <xf numFmtId="43" fontId="4" fillId="0" borderId="25" xfId="0" applyNumberFormat="1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5" xfId="5" applyFont="1" applyFill="1" applyBorder="1" applyAlignment="1">
      <alignment horizontal="center" vertical="center" wrapText="1"/>
    </xf>
    <xf numFmtId="43" fontId="7" fillId="0" borderId="16" xfId="1" applyNumberFormat="1" applyFont="1" applyFill="1" applyBorder="1" applyAlignment="1">
      <alignment horizontal="right" vertical="center" wrapText="1"/>
    </xf>
    <xf numFmtId="41" fontId="7" fillId="2" borderId="14" xfId="4" applyNumberFormat="1" applyFont="1" applyFill="1" applyBorder="1" applyAlignment="1">
      <alignment horizontal="right" vertical="center" wrapText="1"/>
    </xf>
    <xf numFmtId="43" fontId="7" fillId="2" borderId="15" xfId="4" applyNumberFormat="1" applyFont="1" applyFill="1" applyBorder="1" applyAlignment="1">
      <alignment horizontal="right" vertical="center" wrapText="1"/>
    </xf>
    <xf numFmtId="41" fontId="7" fillId="0" borderId="15" xfId="4" applyNumberFormat="1" applyFont="1" applyFill="1" applyBorder="1" applyAlignment="1">
      <alignment horizontal="right" vertical="center" wrapText="1"/>
    </xf>
    <xf numFmtId="43" fontId="7" fillId="0" borderId="15" xfId="4" applyNumberFormat="1" applyFont="1" applyFill="1" applyBorder="1" applyAlignment="1">
      <alignment horizontal="right" vertical="center" wrapText="1"/>
    </xf>
    <xf numFmtId="43" fontId="7" fillId="3" borderId="15" xfId="4" applyNumberFormat="1" applyFont="1" applyFill="1" applyBorder="1" applyAlignment="1">
      <alignment horizontal="right" vertical="center" wrapText="1"/>
    </xf>
    <xf numFmtId="41" fontId="7" fillId="4" borderId="15" xfId="4" applyNumberFormat="1" applyFont="1" applyFill="1" applyBorder="1" applyAlignment="1">
      <alignment horizontal="right" vertical="center" wrapText="1"/>
    </xf>
    <xf numFmtId="43" fontId="7" fillId="4" borderId="15" xfId="4" applyNumberFormat="1" applyFont="1" applyFill="1" applyBorder="1" applyAlignment="1">
      <alignment horizontal="right" vertical="center" wrapText="1"/>
    </xf>
    <xf numFmtId="41" fontId="7" fillId="5" borderId="15" xfId="4" applyNumberFormat="1" applyFont="1" applyFill="1" applyBorder="1" applyAlignment="1">
      <alignment horizontal="right" vertical="center" wrapText="1"/>
    </xf>
    <xf numFmtId="43" fontId="7" fillId="5" borderId="15" xfId="4" applyNumberFormat="1" applyFont="1" applyFill="1" applyBorder="1" applyAlignment="1">
      <alignment horizontal="right" vertical="center" wrapText="1"/>
    </xf>
    <xf numFmtId="41" fontId="7" fillId="6" borderId="15" xfId="0" applyNumberFormat="1" applyFont="1" applyFill="1" applyBorder="1" applyAlignment="1">
      <alignment horizontal="right" vertical="center" wrapText="1"/>
    </xf>
    <xf numFmtId="43" fontId="7" fillId="6" borderId="16" xfId="0" applyNumberFormat="1" applyFont="1" applyFill="1" applyBorder="1" applyAlignment="1">
      <alignment horizontal="right" vertical="center" wrapText="1"/>
    </xf>
    <xf numFmtId="41" fontId="8" fillId="0" borderId="15" xfId="0" applyNumberFormat="1" applyFont="1" applyFill="1" applyBorder="1" applyAlignment="1">
      <alignment horizontal="right" vertical="center" wrapText="1"/>
    </xf>
    <xf numFmtId="43" fontId="8" fillId="0" borderId="15" xfId="0" applyNumberFormat="1" applyFont="1" applyFill="1" applyBorder="1" applyAlignment="1">
      <alignment horizontal="right" vertical="center" wrapText="1"/>
    </xf>
    <xf numFmtId="43" fontId="8" fillId="0" borderId="26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19" xfId="5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 wrapText="1"/>
    </xf>
    <xf numFmtId="43" fontId="4" fillId="6" borderId="3" xfId="0" applyNumberFormat="1" applyFont="1" applyFill="1" applyBorder="1" applyAlignment="1">
      <alignment horizontal="right" vertical="center" wrapText="1"/>
    </xf>
    <xf numFmtId="41" fontId="4" fillId="0" borderId="4" xfId="4" applyNumberFormat="1" applyFont="1" applyFill="1" applyBorder="1" applyAlignment="1">
      <alignment horizontal="right" vertical="center" wrapText="1"/>
    </xf>
    <xf numFmtId="43" fontId="2" fillId="7" borderId="27" xfId="4" applyNumberFormat="1" applyFont="1" applyFill="1" applyBorder="1" applyAlignment="1">
      <alignment horizontal="right" vertical="center" wrapText="1"/>
    </xf>
    <xf numFmtId="41" fontId="2" fillId="7" borderId="27" xfId="0" applyNumberFormat="1" applyFont="1" applyFill="1" applyBorder="1" applyAlignment="1">
      <alignment horizontal="right" vertical="center" wrapText="1"/>
    </xf>
    <xf numFmtId="43" fontId="4" fillId="0" borderId="28" xfId="0" applyNumberFormat="1" applyFont="1" applyFill="1" applyBorder="1" applyAlignment="1">
      <alignment horizontal="right" vertical="center" wrapText="1"/>
    </xf>
    <xf numFmtId="43" fontId="4" fillId="0" borderId="23" xfId="0" applyNumberFormat="1" applyFont="1" applyFill="1" applyBorder="1" applyAlignment="1">
      <alignment horizontal="right" vertical="center" wrapText="1"/>
    </xf>
    <xf numFmtId="41" fontId="4" fillId="8" borderId="3" xfId="0" applyNumberFormat="1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center" wrapText="1"/>
    </xf>
    <xf numFmtId="41" fontId="4" fillId="2" borderId="29" xfId="4" applyNumberFormat="1" applyFont="1" applyFill="1" applyBorder="1" applyAlignment="1">
      <alignment horizontal="right" vertical="center" wrapText="1"/>
    </xf>
    <xf numFmtId="43" fontId="4" fillId="2" borderId="30" xfId="4" applyNumberFormat="1" applyFont="1" applyFill="1" applyBorder="1" applyAlignment="1">
      <alignment horizontal="right" vertical="center" wrapText="1"/>
    </xf>
    <xf numFmtId="41" fontId="4" fillId="0" borderId="30" xfId="4" applyNumberFormat="1" applyFont="1" applyFill="1" applyBorder="1" applyAlignment="1">
      <alignment horizontal="right" vertical="center" wrapText="1"/>
    </xf>
    <xf numFmtId="43" fontId="4" fillId="0" borderId="30" xfId="4" applyNumberFormat="1" applyFont="1" applyFill="1" applyBorder="1" applyAlignment="1">
      <alignment horizontal="right" vertical="center" wrapText="1"/>
    </xf>
    <xf numFmtId="43" fontId="4" fillId="3" borderId="30" xfId="4" applyNumberFormat="1" applyFont="1" applyFill="1" applyBorder="1" applyAlignment="1">
      <alignment horizontal="right" vertical="center" wrapText="1"/>
    </xf>
    <xf numFmtId="41" fontId="4" fillId="4" borderId="30" xfId="4" applyNumberFormat="1" applyFont="1" applyFill="1" applyBorder="1" applyAlignment="1">
      <alignment horizontal="right" vertical="center" wrapText="1"/>
    </xf>
    <xf numFmtId="43" fontId="4" fillId="4" borderId="30" xfId="4" applyNumberFormat="1" applyFont="1" applyFill="1" applyBorder="1" applyAlignment="1">
      <alignment horizontal="right" vertical="center" wrapText="1"/>
    </xf>
    <xf numFmtId="41" fontId="4" fillId="5" borderId="30" xfId="4" applyNumberFormat="1" applyFont="1" applyFill="1" applyBorder="1" applyAlignment="1">
      <alignment horizontal="right" vertical="center" wrapText="1"/>
    </xf>
    <xf numFmtId="43" fontId="4" fillId="5" borderId="30" xfId="4" applyNumberFormat="1" applyFont="1" applyFill="1" applyBorder="1" applyAlignment="1">
      <alignment horizontal="right" vertical="center" wrapText="1"/>
    </xf>
    <xf numFmtId="41" fontId="4" fillId="6" borderId="30" xfId="0" applyNumberFormat="1" applyFont="1" applyFill="1" applyBorder="1" applyAlignment="1">
      <alignment horizontal="right" vertical="center" wrapText="1"/>
    </xf>
    <xf numFmtId="43" fontId="4" fillId="6" borderId="31" xfId="0" applyNumberFormat="1" applyFont="1" applyFill="1" applyBorder="1" applyAlignment="1">
      <alignment horizontal="right" vertical="center" wrapText="1"/>
    </xf>
    <xf numFmtId="41" fontId="4" fillId="0" borderId="30" xfId="0" applyNumberFormat="1" applyFont="1" applyFill="1" applyBorder="1" applyAlignment="1">
      <alignment horizontal="right" vertical="center" wrapText="1"/>
    </xf>
    <xf numFmtId="43" fontId="4" fillId="0" borderId="30" xfId="0" applyNumberFormat="1" applyFont="1" applyFill="1" applyBorder="1" applyAlignment="1">
      <alignment horizontal="right" vertical="center" wrapText="1"/>
    </xf>
    <xf numFmtId="43" fontId="4" fillId="0" borderId="32" xfId="0" applyNumberFormat="1" applyFont="1" applyFill="1" applyBorder="1" applyAlignment="1">
      <alignment horizontal="right" vertical="center" wrapText="1"/>
    </xf>
    <xf numFmtId="0" fontId="2" fillId="0" borderId="14" xfId="5" applyFont="1" applyFill="1" applyBorder="1" applyAlignment="1">
      <alignment horizontal="left" vertical="center" wrapText="1"/>
    </xf>
    <xf numFmtId="0" fontId="2" fillId="0" borderId="15" xfId="5" applyFont="1" applyFill="1" applyBorder="1" applyAlignment="1">
      <alignment horizontal="center" vertical="center" wrapText="1"/>
    </xf>
    <xf numFmtId="43" fontId="2" fillId="0" borderId="16" xfId="1" applyNumberFormat="1" applyFont="1" applyFill="1" applyBorder="1" applyAlignment="1">
      <alignment horizontal="center" vertical="center" wrapText="1"/>
    </xf>
    <xf numFmtId="41" fontId="2" fillId="2" borderId="14" xfId="4" applyNumberFormat="1" applyFont="1" applyFill="1" applyBorder="1" applyAlignment="1">
      <alignment horizontal="right" vertical="center" wrapText="1"/>
    </xf>
    <xf numFmtId="43" fontId="2" fillId="2" borderId="15" xfId="4" applyNumberFormat="1" applyFont="1" applyFill="1" applyBorder="1" applyAlignment="1">
      <alignment horizontal="right" vertical="center" wrapText="1"/>
    </xf>
    <xf numFmtId="41" fontId="2" fillId="0" borderId="15" xfId="4" applyNumberFormat="1" applyFont="1" applyFill="1" applyBorder="1" applyAlignment="1">
      <alignment horizontal="right" vertical="center" wrapText="1"/>
    </xf>
    <xf numFmtId="43" fontId="2" fillId="0" borderId="15" xfId="4" applyNumberFormat="1" applyFont="1" applyFill="1" applyBorder="1" applyAlignment="1">
      <alignment horizontal="right" vertical="center" wrapText="1"/>
    </xf>
    <xf numFmtId="43" fontId="2" fillId="3" borderId="15" xfId="4" applyNumberFormat="1" applyFont="1" applyFill="1" applyBorder="1" applyAlignment="1">
      <alignment horizontal="right" vertical="center" wrapText="1"/>
    </xf>
    <xf numFmtId="41" fontId="2" fillId="4" borderId="15" xfId="4" applyNumberFormat="1" applyFont="1" applyFill="1" applyBorder="1" applyAlignment="1">
      <alignment horizontal="right" vertical="center" wrapText="1"/>
    </xf>
    <xf numFmtId="43" fontId="2" fillId="4" borderId="15" xfId="4" applyNumberFormat="1" applyFont="1" applyFill="1" applyBorder="1" applyAlignment="1">
      <alignment horizontal="right" vertical="center" wrapText="1"/>
    </xf>
    <xf numFmtId="43" fontId="2" fillId="0" borderId="15" xfId="1" applyNumberFormat="1" applyFont="1" applyFill="1" applyBorder="1" applyAlignment="1">
      <alignment horizontal="right" vertical="center" wrapText="1"/>
    </xf>
    <xf numFmtId="41" fontId="2" fillId="6" borderId="15" xfId="0" applyNumberFormat="1" applyFont="1" applyFill="1" applyBorder="1" applyAlignment="1">
      <alignment horizontal="right" vertical="center" wrapText="1"/>
    </xf>
    <xf numFmtId="43" fontId="2" fillId="6" borderId="16" xfId="0" applyNumberFormat="1" applyFont="1" applyFill="1" applyBorder="1" applyAlignment="1">
      <alignment horizontal="right" vertical="center" wrapText="1"/>
    </xf>
    <xf numFmtId="41" fontId="2" fillId="0" borderId="15" xfId="0" applyNumberFormat="1" applyFont="1" applyFill="1" applyBorder="1" applyAlignment="1">
      <alignment horizontal="right" vertical="center" wrapText="1"/>
    </xf>
    <xf numFmtId="43" fontId="2" fillId="0" borderId="15" xfId="0" applyNumberFormat="1" applyFont="1" applyFill="1" applyBorder="1" applyAlignment="1">
      <alignment horizontal="right" vertical="center" wrapText="1"/>
    </xf>
    <xf numFmtId="43" fontId="2" fillId="0" borderId="26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5" applyFont="1" applyFill="1" applyBorder="1" applyAlignment="1">
      <alignment horizontal="left" vertical="center" wrapText="1"/>
    </xf>
    <xf numFmtId="0" fontId="2" fillId="0" borderId="0" xfId="5" applyFont="1" applyFill="1" applyBorder="1" applyAlignment="1">
      <alignment horizontal="center" vertical="center" wrapText="1"/>
    </xf>
    <xf numFmtId="43" fontId="2" fillId="0" borderId="0" xfId="1" applyNumberFormat="1" applyFont="1" applyFill="1" applyBorder="1" applyAlignment="1">
      <alignment horizontal="center" vertical="center" wrapText="1"/>
    </xf>
    <xf numFmtId="41" fontId="2" fillId="0" borderId="0" xfId="4" applyNumberFormat="1" applyFont="1" applyFill="1" applyBorder="1" applyAlignment="1">
      <alignment horizontal="right" vertical="center" wrapText="1"/>
    </xf>
    <xf numFmtId="43" fontId="2" fillId="0" borderId="0" xfId="4" applyNumberFormat="1" applyFont="1" applyFill="1" applyBorder="1" applyAlignment="1">
      <alignment horizontal="right" vertical="center" wrapText="1"/>
    </xf>
    <xf numFmtId="43" fontId="2" fillId="0" borderId="0" xfId="1" applyNumberFormat="1" applyFont="1" applyFill="1" applyBorder="1" applyAlignment="1">
      <alignment horizontal="right" vertical="center" wrapText="1"/>
    </xf>
    <xf numFmtId="41" fontId="2" fillId="0" borderId="0" xfId="0" applyNumberFormat="1" applyFont="1" applyFill="1" applyBorder="1" applyAlignment="1">
      <alignment horizontal="right" vertical="center" wrapText="1"/>
    </xf>
    <xf numFmtId="43" fontId="2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43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4" fontId="2" fillId="7" borderId="27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33" xfId="0" applyFont="1" applyFill="1" applyBorder="1" applyAlignment="1">
      <alignment horizontal="right" vertical="center" wrapText="1"/>
    </xf>
    <xf numFmtId="49" fontId="4" fillId="6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43" fontId="2" fillId="0" borderId="1" xfId="2" applyNumberFormat="1" applyFont="1" applyFill="1" applyBorder="1" applyAlignment="1">
      <alignment horizontal="center" vertical="center" wrapText="1"/>
    </xf>
    <xf numFmtId="43" fontId="2" fillId="0" borderId="0" xfId="2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43" fontId="4" fillId="0" borderId="4" xfId="0" applyNumberFormat="1" applyFont="1" applyFill="1" applyBorder="1" applyAlignment="1">
      <alignment horizontal="center" vertical="center" wrapText="1"/>
    </xf>
    <xf numFmtId="43" fontId="4" fillId="0" borderId="1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9" borderId="3" xfId="0" applyNumberFormat="1" applyFont="1" applyFill="1" applyBorder="1" applyAlignment="1">
      <alignment horizontal="center" vertical="center" wrapText="1"/>
    </xf>
    <xf numFmtId="49" fontId="4" fillId="9" borderId="11" xfId="0" applyNumberFormat="1" applyFont="1" applyFill="1" applyBorder="1" applyAlignment="1">
      <alignment horizontal="center" vertical="center" wrapText="1"/>
    </xf>
    <xf numFmtId="3" fontId="4" fillId="9" borderId="15" xfId="0" applyNumberFormat="1" applyFont="1" applyFill="1" applyBorder="1" applyAlignment="1">
      <alignment horizontal="center" vertical="center" wrapText="1"/>
    </xf>
    <xf numFmtId="41" fontId="4" fillId="9" borderId="19" xfId="4" applyNumberFormat="1" applyFont="1" applyFill="1" applyBorder="1" applyAlignment="1">
      <alignment horizontal="right" vertical="center" wrapText="1"/>
    </xf>
    <xf numFmtId="41" fontId="4" fillId="9" borderId="3" xfId="4" applyNumberFormat="1" applyFont="1" applyFill="1" applyBorder="1" applyAlignment="1">
      <alignment horizontal="right" vertical="center" wrapText="1"/>
    </xf>
    <xf numFmtId="41" fontId="4" fillId="9" borderId="11" xfId="4" applyNumberFormat="1" applyFont="1" applyFill="1" applyBorder="1" applyAlignment="1">
      <alignment horizontal="right" vertical="center" wrapText="1"/>
    </xf>
    <xf numFmtId="41" fontId="7" fillId="9" borderId="15" xfId="4" applyNumberFormat="1" applyFont="1" applyFill="1" applyBorder="1" applyAlignment="1">
      <alignment horizontal="right" vertical="center" wrapText="1"/>
    </xf>
    <xf numFmtId="41" fontId="4" fillId="9" borderId="9" xfId="4" applyNumberFormat="1" applyFont="1" applyFill="1" applyBorder="1" applyAlignment="1">
      <alignment horizontal="right" vertical="center" wrapText="1"/>
    </xf>
    <xf numFmtId="41" fontId="4" fillId="9" borderId="30" xfId="4" applyNumberFormat="1" applyFont="1" applyFill="1" applyBorder="1" applyAlignment="1">
      <alignment horizontal="right" vertical="center" wrapText="1"/>
    </xf>
    <xf numFmtId="41" fontId="2" fillId="9" borderId="15" xfId="4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0 2" xfId="3"/>
    <cellStyle name="Обычный 2" xfId="5"/>
    <cellStyle name="Обычный_Список  ЛПУ" xfId="2"/>
    <cellStyle name="Финансовый" xfId="1" builtinId="3"/>
    <cellStyle name="Финансовый 2 3" xfId="4"/>
  </cellStyles>
  <dxfs count="5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66"/>
  <sheetViews>
    <sheetView tabSelected="1" view="pageBreakPreview" zoomScale="40" zoomScaleNormal="40" zoomScaleSheetLayoutView="40" workbookViewId="0">
      <pane xSplit="3" ySplit="8" topLeftCell="M57" activePane="bottomRight" state="frozen"/>
      <selection pane="topRight" activeCell="D1" sqref="D1"/>
      <selection pane="bottomLeft" activeCell="A9" sqref="A9"/>
      <selection pane="bottomRight" activeCell="V70" sqref="V70"/>
    </sheetView>
  </sheetViews>
  <sheetFormatPr defaultRowHeight="72.75" customHeight="1" x14ac:dyDescent="0.25"/>
  <cols>
    <col min="1" max="1" width="123.42578125" style="157" customWidth="1"/>
    <col min="2" max="2" width="17.42578125" style="157" customWidth="1"/>
    <col min="3" max="3" width="26.28515625" style="158" customWidth="1"/>
    <col min="4" max="4" width="15.7109375" style="159" customWidth="1"/>
    <col min="5" max="5" width="33.7109375" style="158" customWidth="1"/>
    <col min="6" max="6" width="15.7109375" style="159" customWidth="1"/>
    <col min="7" max="8" width="33.7109375" style="158" customWidth="1"/>
    <col min="9" max="9" width="15.7109375" style="159" customWidth="1"/>
    <col min="10" max="10" width="33.7109375" style="158" customWidth="1"/>
    <col min="11" max="11" width="15.7109375" style="159" customWidth="1"/>
    <col min="12" max="12" width="32.7109375" style="158" customWidth="1"/>
    <col min="13" max="13" width="28" style="158" customWidth="1"/>
    <col min="14" max="14" width="15.7109375" style="159" customWidth="1"/>
    <col min="15" max="15" width="29" style="158" customWidth="1"/>
    <col min="16" max="16" width="32.5703125" style="158" customWidth="1"/>
    <col min="17" max="17" width="15.7109375" style="159" customWidth="1"/>
    <col min="18" max="18" width="28.7109375" style="158" customWidth="1"/>
    <col min="19" max="19" width="23" style="158" customWidth="1"/>
    <col min="20" max="20" width="17" style="157" customWidth="1"/>
    <col min="21" max="21" width="30.85546875" style="157" customWidth="1"/>
    <col min="22" max="22" width="15.140625" style="157" customWidth="1"/>
    <col min="23" max="23" width="33.5703125" style="157" customWidth="1"/>
    <col min="24" max="24" width="19" style="157" customWidth="1"/>
    <col min="25" max="25" width="35.28515625" style="157" customWidth="1"/>
    <col min="26" max="26" width="9.140625" style="157"/>
    <col min="27" max="27" width="20.140625" style="157" bestFit="1" customWidth="1"/>
    <col min="28" max="28" width="40.28515625" style="157" customWidth="1"/>
    <col min="29" max="16384" width="9.140625" style="157"/>
  </cols>
  <sheetData>
    <row r="1" spans="1:28" s="4" customFormat="1" ht="28.5" customHeight="1" x14ac:dyDescent="0.25">
      <c r="A1" s="1"/>
      <c r="B1" s="177"/>
      <c r="C1" s="177"/>
      <c r="D1" s="2"/>
      <c r="E1" s="3"/>
      <c r="F1" s="2"/>
      <c r="G1" s="3"/>
      <c r="H1" s="3"/>
      <c r="I1" s="2"/>
      <c r="J1" s="3"/>
      <c r="K1" s="2"/>
      <c r="L1" s="3"/>
      <c r="M1" s="3"/>
      <c r="N1" s="2"/>
      <c r="O1" s="3"/>
      <c r="P1" s="3"/>
      <c r="Q1" s="2"/>
      <c r="R1" s="3"/>
      <c r="S1" s="3"/>
      <c r="T1" s="178" t="s">
        <v>140</v>
      </c>
      <c r="U1" s="178"/>
      <c r="V1" s="178"/>
      <c r="W1" s="178"/>
      <c r="X1" s="178"/>
      <c r="Y1" s="178"/>
    </row>
    <row r="2" spans="1:28" s="4" customFormat="1" ht="32.25" customHeight="1" thickBot="1" x14ac:dyDescent="0.3">
      <c r="A2" s="179" t="s">
        <v>0</v>
      </c>
      <c r="B2" s="179"/>
      <c r="C2" s="179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5"/>
      <c r="Y2" s="5"/>
    </row>
    <row r="3" spans="1:28" s="4" customFormat="1" ht="27" customHeight="1" x14ac:dyDescent="0.25">
      <c r="A3" s="181" t="s">
        <v>1</v>
      </c>
      <c r="B3" s="182" t="s">
        <v>2</v>
      </c>
      <c r="C3" s="184" t="s">
        <v>3</v>
      </c>
      <c r="D3" s="186" t="s">
        <v>4</v>
      </c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8"/>
    </row>
    <row r="4" spans="1:28" s="6" customFormat="1" ht="165.75" customHeight="1" x14ac:dyDescent="0.25">
      <c r="A4" s="181"/>
      <c r="B4" s="182"/>
      <c r="C4" s="184"/>
      <c r="D4" s="189" t="s">
        <v>5</v>
      </c>
      <c r="E4" s="190"/>
      <c r="F4" s="167" t="s">
        <v>6</v>
      </c>
      <c r="G4" s="167"/>
      <c r="H4" s="191" t="s">
        <v>7</v>
      </c>
      <c r="I4" s="167" t="s">
        <v>8</v>
      </c>
      <c r="J4" s="167"/>
      <c r="K4" s="174" t="s">
        <v>9</v>
      </c>
      <c r="L4" s="174"/>
      <c r="M4" s="167" t="s">
        <v>10</v>
      </c>
      <c r="N4" s="176" t="s">
        <v>11</v>
      </c>
      <c r="O4" s="176"/>
      <c r="P4" s="176"/>
      <c r="Q4" s="167" t="s">
        <v>12</v>
      </c>
      <c r="R4" s="167"/>
      <c r="S4" s="193" t="s">
        <v>13</v>
      </c>
      <c r="T4" s="164" t="s">
        <v>14</v>
      </c>
      <c r="U4" s="164"/>
      <c r="V4" s="165" t="s">
        <v>15</v>
      </c>
      <c r="W4" s="166"/>
      <c r="X4" s="167" t="s">
        <v>15</v>
      </c>
      <c r="Y4" s="168"/>
      <c r="AA4" s="169"/>
      <c r="AB4" s="169"/>
    </row>
    <row r="5" spans="1:28" s="6" customFormat="1" ht="24" customHeight="1" x14ac:dyDescent="0.25">
      <c r="A5" s="181"/>
      <c r="B5" s="182"/>
      <c r="C5" s="184"/>
      <c r="D5" s="189"/>
      <c r="E5" s="190"/>
      <c r="F5" s="167"/>
      <c r="G5" s="167"/>
      <c r="H5" s="191"/>
      <c r="I5" s="167"/>
      <c r="J5" s="167"/>
      <c r="K5" s="174"/>
      <c r="L5" s="174"/>
      <c r="M5" s="167"/>
      <c r="N5" s="176"/>
      <c r="O5" s="176"/>
      <c r="P5" s="176"/>
      <c r="Q5" s="167"/>
      <c r="R5" s="167"/>
      <c r="S5" s="193"/>
      <c r="T5" s="164"/>
      <c r="U5" s="164"/>
      <c r="V5" s="170" t="s">
        <v>16</v>
      </c>
      <c r="W5" s="171"/>
      <c r="X5" s="172" t="s">
        <v>17</v>
      </c>
      <c r="Y5" s="173"/>
      <c r="AA5" s="169"/>
      <c r="AB5" s="169"/>
    </row>
    <row r="6" spans="1:28" s="6" customFormat="1" ht="91.5" customHeight="1" thickBot="1" x14ac:dyDescent="0.3">
      <c r="A6" s="181"/>
      <c r="B6" s="183"/>
      <c r="C6" s="185"/>
      <c r="D6" s="7" t="s">
        <v>18</v>
      </c>
      <c r="E6" s="8" t="s">
        <v>19</v>
      </c>
      <c r="F6" s="9" t="s">
        <v>18</v>
      </c>
      <c r="G6" s="10" t="s">
        <v>19</v>
      </c>
      <c r="H6" s="192"/>
      <c r="I6" s="9" t="s">
        <v>18</v>
      </c>
      <c r="J6" s="10" t="s">
        <v>20</v>
      </c>
      <c r="K6" s="11" t="s">
        <v>18</v>
      </c>
      <c r="L6" s="12" t="s">
        <v>21</v>
      </c>
      <c r="M6" s="175"/>
      <c r="N6" s="13" t="s">
        <v>18</v>
      </c>
      <c r="O6" s="14" t="s">
        <v>22</v>
      </c>
      <c r="P6" s="14" t="s">
        <v>23</v>
      </c>
      <c r="Q6" s="9" t="s">
        <v>18</v>
      </c>
      <c r="R6" s="10" t="s">
        <v>22</v>
      </c>
      <c r="S6" s="194"/>
      <c r="T6" s="15" t="s">
        <v>18</v>
      </c>
      <c r="U6" s="16" t="s">
        <v>19</v>
      </c>
      <c r="V6" s="17" t="s">
        <v>18</v>
      </c>
      <c r="W6" s="18" t="s">
        <v>19</v>
      </c>
      <c r="X6" s="19" t="s">
        <v>18</v>
      </c>
      <c r="Y6" s="20" t="s">
        <v>19</v>
      </c>
      <c r="AA6" s="169"/>
      <c r="AB6" s="169"/>
    </row>
    <row r="7" spans="1:28" s="36" customFormat="1" ht="24" customHeight="1" thickBot="1" x14ac:dyDescent="0.3">
      <c r="A7" s="21">
        <v>1</v>
      </c>
      <c r="B7" s="22">
        <v>2</v>
      </c>
      <c r="C7" s="23">
        <v>3</v>
      </c>
      <c r="D7" s="24">
        <v>4</v>
      </c>
      <c r="E7" s="25">
        <v>5</v>
      </c>
      <c r="F7" s="26">
        <v>6</v>
      </c>
      <c r="G7" s="22">
        <v>7</v>
      </c>
      <c r="H7" s="27">
        <v>8</v>
      </c>
      <c r="I7" s="28">
        <v>9</v>
      </c>
      <c r="J7" s="22">
        <v>10</v>
      </c>
      <c r="K7" s="29">
        <v>11</v>
      </c>
      <c r="L7" s="30">
        <v>12</v>
      </c>
      <c r="M7" s="22">
        <v>13</v>
      </c>
      <c r="N7" s="31">
        <v>14</v>
      </c>
      <c r="O7" s="32">
        <v>15</v>
      </c>
      <c r="P7" s="32">
        <v>16</v>
      </c>
      <c r="Q7" s="26">
        <v>17</v>
      </c>
      <c r="R7" s="22">
        <v>18</v>
      </c>
      <c r="S7" s="195">
        <v>19</v>
      </c>
      <c r="T7" s="33">
        <v>20</v>
      </c>
      <c r="U7" s="33">
        <v>21</v>
      </c>
      <c r="V7" s="22">
        <v>22</v>
      </c>
      <c r="W7" s="23">
        <v>23</v>
      </c>
      <c r="X7" s="34">
        <v>24</v>
      </c>
      <c r="Y7" s="35">
        <v>25</v>
      </c>
    </row>
    <row r="8" spans="1:28" s="54" customFormat="1" ht="23.25" x14ac:dyDescent="0.25">
      <c r="A8" s="37" t="s">
        <v>24</v>
      </c>
      <c r="B8" s="38" t="s">
        <v>25</v>
      </c>
      <c r="C8" s="39">
        <v>41660.17</v>
      </c>
      <c r="D8" s="40">
        <v>0</v>
      </c>
      <c r="E8" s="41">
        <v>0</v>
      </c>
      <c r="F8" s="42">
        <v>0</v>
      </c>
      <c r="G8" s="43">
        <v>0</v>
      </c>
      <c r="H8" s="44">
        <v>0</v>
      </c>
      <c r="I8" s="42">
        <v>0</v>
      </c>
      <c r="J8" s="43">
        <v>0</v>
      </c>
      <c r="K8" s="45">
        <v>0</v>
      </c>
      <c r="L8" s="46">
        <v>0</v>
      </c>
      <c r="M8" s="43">
        <v>0</v>
      </c>
      <c r="N8" s="47"/>
      <c r="O8" s="48">
        <v>0</v>
      </c>
      <c r="P8" s="48"/>
      <c r="Q8" s="42"/>
      <c r="R8" s="43">
        <v>0</v>
      </c>
      <c r="S8" s="196">
        <v>0</v>
      </c>
      <c r="T8" s="49">
        <v>0</v>
      </c>
      <c r="U8" s="50">
        <v>0</v>
      </c>
      <c r="V8" s="51">
        <v>0</v>
      </c>
      <c r="W8" s="52">
        <v>0</v>
      </c>
      <c r="X8" s="51">
        <v>0</v>
      </c>
      <c r="Y8" s="53">
        <v>0</v>
      </c>
      <c r="AA8" s="55"/>
      <c r="AB8" s="55"/>
    </row>
    <row r="9" spans="1:28" s="54" customFormat="1" ht="23.25" x14ac:dyDescent="0.25">
      <c r="A9" s="56" t="s">
        <v>26</v>
      </c>
      <c r="B9" s="57" t="s">
        <v>27</v>
      </c>
      <c r="C9" s="39">
        <v>43964.78</v>
      </c>
      <c r="D9" s="58">
        <v>0</v>
      </c>
      <c r="E9" s="59">
        <v>0</v>
      </c>
      <c r="F9" s="60">
        <v>0</v>
      </c>
      <c r="G9" s="61">
        <v>0</v>
      </c>
      <c r="H9" s="62">
        <v>0</v>
      </c>
      <c r="I9" s="60">
        <v>0</v>
      </c>
      <c r="J9" s="61">
        <v>0</v>
      </c>
      <c r="K9" s="63">
        <v>0</v>
      </c>
      <c r="L9" s="64">
        <v>0</v>
      </c>
      <c r="M9" s="61">
        <v>0</v>
      </c>
      <c r="N9" s="65"/>
      <c r="O9" s="66">
        <v>0</v>
      </c>
      <c r="P9" s="66"/>
      <c r="Q9" s="60"/>
      <c r="R9" s="61">
        <v>0</v>
      </c>
      <c r="S9" s="197">
        <v>0</v>
      </c>
      <c r="T9" s="67">
        <v>0</v>
      </c>
      <c r="U9" s="68">
        <v>0</v>
      </c>
      <c r="V9" s="69">
        <v>0</v>
      </c>
      <c r="W9" s="70">
        <v>0</v>
      </c>
      <c r="X9" s="69">
        <v>0</v>
      </c>
      <c r="Y9" s="71">
        <v>0</v>
      </c>
      <c r="AA9" s="55"/>
      <c r="AB9" s="55"/>
    </row>
    <row r="10" spans="1:28" s="54" customFormat="1" ht="46.5" x14ac:dyDescent="0.25">
      <c r="A10" s="56" t="s">
        <v>28</v>
      </c>
      <c r="B10" s="57" t="s">
        <v>29</v>
      </c>
      <c r="C10" s="39">
        <v>38469.18</v>
      </c>
      <c r="D10" s="58">
        <v>0</v>
      </c>
      <c r="E10" s="59">
        <v>0</v>
      </c>
      <c r="F10" s="60">
        <v>0</v>
      </c>
      <c r="G10" s="61">
        <v>0</v>
      </c>
      <c r="H10" s="62">
        <v>0</v>
      </c>
      <c r="I10" s="60">
        <v>0</v>
      </c>
      <c r="J10" s="61">
        <v>0</v>
      </c>
      <c r="K10" s="63">
        <v>0</v>
      </c>
      <c r="L10" s="64">
        <v>0</v>
      </c>
      <c r="M10" s="61">
        <v>0</v>
      </c>
      <c r="N10" s="65"/>
      <c r="O10" s="66">
        <v>0</v>
      </c>
      <c r="P10" s="66"/>
      <c r="Q10" s="60"/>
      <c r="R10" s="61">
        <v>0</v>
      </c>
      <c r="S10" s="197">
        <v>0</v>
      </c>
      <c r="T10" s="67">
        <v>0</v>
      </c>
      <c r="U10" s="68">
        <v>0</v>
      </c>
      <c r="V10" s="69">
        <v>0</v>
      </c>
      <c r="W10" s="70">
        <v>0</v>
      </c>
      <c r="X10" s="69">
        <v>0</v>
      </c>
      <c r="Y10" s="71">
        <v>0</v>
      </c>
      <c r="AA10" s="55"/>
      <c r="AB10" s="55"/>
    </row>
    <row r="11" spans="1:28" s="54" customFormat="1" ht="69.75" x14ac:dyDescent="0.25">
      <c r="A11" s="72" t="s">
        <v>30</v>
      </c>
      <c r="B11" s="57" t="s">
        <v>31</v>
      </c>
      <c r="C11" s="39">
        <v>0</v>
      </c>
      <c r="D11" s="58">
        <v>0</v>
      </c>
      <c r="E11" s="59">
        <v>0</v>
      </c>
      <c r="F11" s="60">
        <v>0</v>
      </c>
      <c r="G11" s="61">
        <v>0</v>
      </c>
      <c r="H11" s="62">
        <v>0</v>
      </c>
      <c r="I11" s="60">
        <v>0</v>
      </c>
      <c r="J11" s="61">
        <v>0</v>
      </c>
      <c r="K11" s="63">
        <v>0</v>
      </c>
      <c r="L11" s="64">
        <v>0</v>
      </c>
      <c r="M11" s="61">
        <v>0</v>
      </c>
      <c r="N11" s="65"/>
      <c r="O11" s="66">
        <v>0</v>
      </c>
      <c r="P11" s="66"/>
      <c r="Q11" s="60"/>
      <c r="R11" s="61">
        <v>0</v>
      </c>
      <c r="S11" s="197">
        <v>0</v>
      </c>
      <c r="T11" s="67">
        <v>0</v>
      </c>
      <c r="U11" s="68">
        <v>0</v>
      </c>
      <c r="V11" s="69">
        <v>0</v>
      </c>
      <c r="W11" s="70">
        <v>0</v>
      </c>
      <c r="X11" s="69">
        <v>0</v>
      </c>
      <c r="Y11" s="71">
        <v>0</v>
      </c>
      <c r="AA11" s="55"/>
      <c r="AB11" s="55"/>
    </row>
    <row r="12" spans="1:28" s="54" customFormat="1" ht="57" customHeight="1" x14ac:dyDescent="0.25">
      <c r="A12" s="72" t="s">
        <v>32</v>
      </c>
      <c r="B12" s="57" t="s">
        <v>33</v>
      </c>
      <c r="C12" s="39">
        <v>43255.67</v>
      </c>
      <c r="D12" s="58">
        <v>22</v>
      </c>
      <c r="E12" s="59">
        <v>951643.69</v>
      </c>
      <c r="F12" s="60">
        <v>0</v>
      </c>
      <c r="G12" s="61">
        <v>0</v>
      </c>
      <c r="H12" s="62">
        <v>0</v>
      </c>
      <c r="I12" s="60">
        <v>22</v>
      </c>
      <c r="J12" s="61">
        <v>951624.74</v>
      </c>
      <c r="K12" s="63">
        <v>0</v>
      </c>
      <c r="L12" s="64">
        <v>0</v>
      </c>
      <c r="M12" s="61">
        <v>0</v>
      </c>
      <c r="N12" s="65"/>
      <c r="O12" s="66">
        <v>0</v>
      </c>
      <c r="P12" s="66"/>
      <c r="Q12" s="60"/>
      <c r="R12" s="61">
        <v>0</v>
      </c>
      <c r="S12" s="197">
        <v>22</v>
      </c>
      <c r="T12" s="67">
        <v>0</v>
      </c>
      <c r="U12" s="68">
        <v>0</v>
      </c>
      <c r="V12" s="69">
        <v>0</v>
      </c>
      <c r="W12" s="70">
        <v>0</v>
      </c>
      <c r="X12" s="69">
        <v>0</v>
      </c>
      <c r="Y12" s="71">
        <v>0</v>
      </c>
      <c r="AA12" s="55"/>
      <c r="AB12" s="55"/>
    </row>
    <row r="13" spans="1:28" s="54" customFormat="1" ht="47.25" thickBot="1" x14ac:dyDescent="0.3">
      <c r="A13" s="73" t="s">
        <v>34</v>
      </c>
      <c r="B13" s="74" t="s">
        <v>35</v>
      </c>
      <c r="C13" s="75">
        <v>5826.84</v>
      </c>
      <c r="D13" s="76">
        <v>938</v>
      </c>
      <c r="E13" s="77">
        <v>5465575.9199999999</v>
      </c>
      <c r="F13" s="78">
        <v>446</v>
      </c>
      <c r="G13" s="79">
        <v>2590030.38</v>
      </c>
      <c r="H13" s="80">
        <v>2598770.64</v>
      </c>
      <c r="I13" s="78">
        <v>492</v>
      </c>
      <c r="J13" s="79">
        <v>2866805.28</v>
      </c>
      <c r="K13" s="81">
        <v>0</v>
      </c>
      <c r="L13" s="82">
        <v>0</v>
      </c>
      <c r="M13" s="79">
        <v>8740.2600000002421</v>
      </c>
      <c r="N13" s="83">
        <v>-288</v>
      </c>
      <c r="O13" s="84">
        <v>-1678129.92</v>
      </c>
      <c r="P13" s="84" t="s">
        <v>36</v>
      </c>
      <c r="Q13" s="78">
        <v>-213</v>
      </c>
      <c r="R13" s="79">
        <v>-1241116.92</v>
      </c>
      <c r="S13" s="198">
        <v>279</v>
      </c>
      <c r="T13" s="85">
        <v>-75</v>
      </c>
      <c r="U13" s="86">
        <v>-437013</v>
      </c>
      <c r="V13" s="87">
        <v>-75</v>
      </c>
      <c r="W13" s="88">
        <v>-437013</v>
      </c>
      <c r="X13" s="87">
        <v>-75</v>
      </c>
      <c r="Y13" s="89">
        <v>-437013</v>
      </c>
      <c r="AA13" s="55"/>
      <c r="AB13" s="55"/>
    </row>
    <row r="14" spans="1:28" s="107" customFormat="1" ht="47.25" thickBot="1" x14ac:dyDescent="0.3">
      <c r="A14" s="90" t="s">
        <v>37</v>
      </c>
      <c r="B14" s="91" t="s">
        <v>38</v>
      </c>
      <c r="C14" s="92">
        <v>13408.02</v>
      </c>
      <c r="D14" s="93">
        <v>2695</v>
      </c>
      <c r="E14" s="94">
        <v>36134613.899999999</v>
      </c>
      <c r="F14" s="95">
        <v>805</v>
      </c>
      <c r="G14" s="96">
        <v>10721052.779999999</v>
      </c>
      <c r="H14" s="97">
        <v>10793456.1</v>
      </c>
      <c r="I14" s="95">
        <v>1890</v>
      </c>
      <c r="J14" s="96">
        <v>25341157.800000001</v>
      </c>
      <c r="K14" s="98">
        <v>0</v>
      </c>
      <c r="L14" s="99">
        <v>0</v>
      </c>
      <c r="M14" s="96">
        <v>72403.320000000298</v>
      </c>
      <c r="N14" s="100">
        <v>-1479</v>
      </c>
      <c r="O14" s="101">
        <v>-19830461.579999998</v>
      </c>
      <c r="P14" s="101" t="s">
        <v>36</v>
      </c>
      <c r="Q14" s="95">
        <v>-176</v>
      </c>
      <c r="R14" s="96">
        <v>-2359811.52</v>
      </c>
      <c r="S14" s="199">
        <v>1714</v>
      </c>
      <c r="T14" s="102">
        <v>-1303</v>
      </c>
      <c r="U14" s="103">
        <v>-17470650.059999999</v>
      </c>
      <c r="V14" s="104">
        <v>-425</v>
      </c>
      <c r="W14" s="105">
        <v>-5698408.5</v>
      </c>
      <c r="X14" s="104">
        <v>-855</v>
      </c>
      <c r="Y14" s="106">
        <v>-11463857.1</v>
      </c>
      <c r="AA14" s="55"/>
      <c r="AB14" s="55"/>
    </row>
    <row r="15" spans="1:28" s="54" customFormat="1" ht="46.5" x14ac:dyDescent="0.25">
      <c r="A15" s="37" t="s">
        <v>39</v>
      </c>
      <c r="B15" s="108" t="s">
        <v>40</v>
      </c>
      <c r="C15" s="39">
        <v>21865.119999999999</v>
      </c>
      <c r="D15" s="40">
        <v>647</v>
      </c>
      <c r="E15" s="41">
        <v>14146732.640000001</v>
      </c>
      <c r="F15" s="42">
        <v>224</v>
      </c>
      <c r="G15" s="43">
        <v>4875921.76</v>
      </c>
      <c r="H15" s="44">
        <v>4897786.88</v>
      </c>
      <c r="I15" s="42">
        <v>423</v>
      </c>
      <c r="J15" s="43">
        <v>9248945.7599999998</v>
      </c>
      <c r="K15" s="45">
        <v>0</v>
      </c>
      <c r="L15" s="46">
        <v>0</v>
      </c>
      <c r="M15" s="43">
        <v>21865.120000000112</v>
      </c>
      <c r="N15" s="47">
        <v>-302</v>
      </c>
      <c r="O15" s="48">
        <v>-6603266.2400000002</v>
      </c>
      <c r="P15" s="48" t="s">
        <v>36</v>
      </c>
      <c r="Q15" s="42"/>
      <c r="R15" s="43">
        <v>0</v>
      </c>
      <c r="S15" s="196">
        <v>423</v>
      </c>
      <c r="T15" s="49">
        <v>-302</v>
      </c>
      <c r="U15" s="50">
        <v>-6603266.2400000002</v>
      </c>
      <c r="V15" s="51">
        <v>-302</v>
      </c>
      <c r="W15" s="52">
        <v>-6603266.2400000002</v>
      </c>
      <c r="X15" s="51">
        <v>-302</v>
      </c>
      <c r="Y15" s="53">
        <v>-6603266.2400000002</v>
      </c>
      <c r="AA15" s="55"/>
      <c r="AB15" s="55"/>
    </row>
    <row r="16" spans="1:28" s="54" customFormat="1" ht="46.5" x14ac:dyDescent="0.25">
      <c r="A16" s="56" t="s">
        <v>41</v>
      </c>
      <c r="B16" s="109" t="s">
        <v>42</v>
      </c>
      <c r="C16" s="39">
        <v>32493.45</v>
      </c>
      <c r="D16" s="58">
        <v>1485</v>
      </c>
      <c r="E16" s="59">
        <v>48220279.799999997</v>
      </c>
      <c r="F16" s="60">
        <v>1041</v>
      </c>
      <c r="G16" s="61">
        <v>33581980.649999999</v>
      </c>
      <c r="H16" s="62">
        <v>33825681.450000003</v>
      </c>
      <c r="I16" s="60">
        <v>444</v>
      </c>
      <c r="J16" s="61">
        <v>14427091.800000001</v>
      </c>
      <c r="K16" s="63">
        <v>0</v>
      </c>
      <c r="L16" s="64">
        <v>0</v>
      </c>
      <c r="M16" s="61">
        <v>243700.80000000447</v>
      </c>
      <c r="N16" s="65">
        <v>115</v>
      </c>
      <c r="O16" s="66">
        <v>3736746.75</v>
      </c>
      <c r="P16" s="66" t="s">
        <v>36</v>
      </c>
      <c r="Q16" s="60">
        <v>1</v>
      </c>
      <c r="R16" s="61">
        <v>32493.45</v>
      </c>
      <c r="S16" s="197">
        <v>445</v>
      </c>
      <c r="T16" s="67">
        <v>114</v>
      </c>
      <c r="U16" s="68">
        <v>3704253.3</v>
      </c>
      <c r="V16" s="69">
        <v>114</v>
      </c>
      <c r="W16" s="70">
        <v>3704253.3</v>
      </c>
      <c r="X16" s="69">
        <v>114</v>
      </c>
      <c r="Y16" s="71">
        <v>3704253.3</v>
      </c>
      <c r="AA16" s="55"/>
      <c r="AB16" s="55"/>
    </row>
    <row r="17" spans="1:28" s="54" customFormat="1" ht="46.5" x14ac:dyDescent="0.25">
      <c r="A17" s="56" t="s">
        <v>43</v>
      </c>
      <c r="B17" s="109" t="s">
        <v>44</v>
      </c>
      <c r="C17" s="39">
        <v>46715.98</v>
      </c>
      <c r="D17" s="58">
        <v>391</v>
      </c>
      <c r="E17" s="59">
        <v>18265948.18</v>
      </c>
      <c r="F17" s="60">
        <v>428</v>
      </c>
      <c r="G17" s="61">
        <v>19933708.670000002</v>
      </c>
      <c r="H17" s="62">
        <v>19994439.440000001</v>
      </c>
      <c r="I17" s="60">
        <v>-37</v>
      </c>
      <c r="J17" s="61">
        <v>-1728491.26</v>
      </c>
      <c r="K17" s="63">
        <v>-37</v>
      </c>
      <c r="L17" s="64">
        <v>-1728491.26</v>
      </c>
      <c r="M17" s="61">
        <v>60730.769999999553</v>
      </c>
      <c r="N17" s="65">
        <v>260</v>
      </c>
      <c r="O17" s="66">
        <v>12146154.800000001</v>
      </c>
      <c r="P17" s="66" t="s">
        <v>36</v>
      </c>
      <c r="Q17" s="60">
        <v>37</v>
      </c>
      <c r="R17" s="61">
        <v>1728491.26</v>
      </c>
      <c r="S17" s="197">
        <v>0</v>
      </c>
      <c r="T17" s="67">
        <v>223</v>
      </c>
      <c r="U17" s="68">
        <v>10417663.540000001</v>
      </c>
      <c r="V17" s="69">
        <v>223</v>
      </c>
      <c r="W17" s="70">
        <v>10417663.539999999</v>
      </c>
      <c r="X17" s="69">
        <v>223</v>
      </c>
      <c r="Y17" s="71">
        <v>10417663.539999999</v>
      </c>
      <c r="AA17" s="55"/>
      <c r="AB17" s="55"/>
    </row>
    <row r="18" spans="1:28" s="54" customFormat="1" ht="46.5" x14ac:dyDescent="0.25">
      <c r="A18" s="56" t="s">
        <v>45</v>
      </c>
      <c r="B18" s="109" t="s">
        <v>46</v>
      </c>
      <c r="C18" s="39">
        <v>64752.33</v>
      </c>
      <c r="D18" s="58">
        <v>397</v>
      </c>
      <c r="E18" s="59">
        <v>25706675.010000002</v>
      </c>
      <c r="F18" s="60">
        <v>429</v>
      </c>
      <c r="G18" s="61">
        <v>27713997.25</v>
      </c>
      <c r="H18" s="62">
        <v>27778749.57</v>
      </c>
      <c r="I18" s="60">
        <v>-32</v>
      </c>
      <c r="J18" s="61">
        <v>-2072074.56</v>
      </c>
      <c r="K18" s="63">
        <v>-32</v>
      </c>
      <c r="L18" s="64">
        <v>-2072074.56</v>
      </c>
      <c r="M18" s="61">
        <v>64752.320000000298</v>
      </c>
      <c r="N18" s="65">
        <v>203</v>
      </c>
      <c r="O18" s="66">
        <v>13144722.99</v>
      </c>
      <c r="P18" s="66" t="s">
        <v>36</v>
      </c>
      <c r="Q18" s="60">
        <v>32</v>
      </c>
      <c r="R18" s="61">
        <v>2072074.56</v>
      </c>
      <c r="S18" s="197">
        <v>0</v>
      </c>
      <c r="T18" s="67">
        <v>171</v>
      </c>
      <c r="U18" s="68">
        <v>11072648.43</v>
      </c>
      <c r="V18" s="69">
        <v>171</v>
      </c>
      <c r="W18" s="70">
        <v>11072648.43</v>
      </c>
      <c r="X18" s="69">
        <v>171</v>
      </c>
      <c r="Y18" s="71">
        <v>11072648.43</v>
      </c>
      <c r="AA18" s="55"/>
      <c r="AB18" s="55"/>
    </row>
    <row r="19" spans="1:28" s="54" customFormat="1" ht="46.5" x14ac:dyDescent="0.25">
      <c r="A19" s="56" t="s">
        <v>47</v>
      </c>
      <c r="B19" s="109" t="s">
        <v>48</v>
      </c>
      <c r="C19" s="39">
        <v>85567.26</v>
      </c>
      <c r="D19" s="58">
        <v>98</v>
      </c>
      <c r="E19" s="59">
        <v>8385591.4800000004</v>
      </c>
      <c r="F19" s="60">
        <v>85</v>
      </c>
      <c r="G19" s="61">
        <v>6802597.1699999999</v>
      </c>
      <c r="H19" s="62">
        <v>7273217.0999999996</v>
      </c>
      <c r="I19" s="60">
        <v>13</v>
      </c>
      <c r="J19" s="61">
        <v>1112374.3799999999</v>
      </c>
      <c r="K19" s="63">
        <v>0</v>
      </c>
      <c r="L19" s="64">
        <v>0</v>
      </c>
      <c r="M19" s="61">
        <v>470619.9299999997</v>
      </c>
      <c r="N19" s="65">
        <v>18</v>
      </c>
      <c r="O19" s="66">
        <v>1540210.68</v>
      </c>
      <c r="P19" s="66" t="s">
        <v>36</v>
      </c>
      <c r="Q19" s="60">
        <v>0</v>
      </c>
      <c r="R19" s="61">
        <v>0</v>
      </c>
      <c r="S19" s="197">
        <v>13</v>
      </c>
      <c r="T19" s="67">
        <v>18</v>
      </c>
      <c r="U19" s="68">
        <v>1540210.68</v>
      </c>
      <c r="V19" s="69">
        <v>18</v>
      </c>
      <c r="W19" s="70">
        <v>1540210.68</v>
      </c>
      <c r="X19" s="69">
        <v>18</v>
      </c>
      <c r="Y19" s="71">
        <v>1540210.68</v>
      </c>
      <c r="AA19" s="55"/>
      <c r="AB19" s="55"/>
    </row>
    <row r="20" spans="1:28" s="54" customFormat="1" ht="46.5" x14ac:dyDescent="0.25">
      <c r="A20" s="56" t="s">
        <v>49</v>
      </c>
      <c r="B20" s="109" t="s">
        <v>50</v>
      </c>
      <c r="C20" s="39">
        <v>114335.06</v>
      </c>
      <c r="D20" s="58">
        <v>478</v>
      </c>
      <c r="E20" s="59">
        <v>54766493.740000002</v>
      </c>
      <c r="F20" s="60">
        <v>358</v>
      </c>
      <c r="G20" s="61">
        <v>39102590.520000003</v>
      </c>
      <c r="H20" s="62">
        <v>40931951.479999997</v>
      </c>
      <c r="I20" s="60">
        <v>120</v>
      </c>
      <c r="J20" s="61">
        <v>13720207.199999999</v>
      </c>
      <c r="K20" s="63">
        <v>0</v>
      </c>
      <c r="L20" s="64">
        <v>0</v>
      </c>
      <c r="M20" s="61">
        <v>1829360.9599999934</v>
      </c>
      <c r="N20" s="65">
        <v>63</v>
      </c>
      <c r="O20" s="66">
        <v>7203108.7800000003</v>
      </c>
      <c r="P20" s="66" t="s">
        <v>36</v>
      </c>
      <c r="Q20" s="60">
        <v>0</v>
      </c>
      <c r="R20" s="61">
        <v>0</v>
      </c>
      <c r="S20" s="197">
        <v>120</v>
      </c>
      <c r="T20" s="67">
        <v>63</v>
      </c>
      <c r="U20" s="68">
        <v>7203108.7800000003</v>
      </c>
      <c r="V20" s="69">
        <v>63</v>
      </c>
      <c r="W20" s="70">
        <v>7203108.7800000003</v>
      </c>
      <c r="X20" s="69">
        <v>63</v>
      </c>
      <c r="Y20" s="71">
        <v>7203108.7800000003</v>
      </c>
      <c r="AA20" s="55"/>
      <c r="AB20" s="55"/>
    </row>
    <row r="21" spans="1:28" s="54" customFormat="1" ht="46.5" x14ac:dyDescent="0.25">
      <c r="A21" s="56" t="s">
        <v>51</v>
      </c>
      <c r="B21" s="109" t="s">
        <v>52</v>
      </c>
      <c r="C21" s="39">
        <v>132709.85999999999</v>
      </c>
      <c r="D21" s="58">
        <v>479</v>
      </c>
      <c r="E21" s="59">
        <v>63568022.939999998</v>
      </c>
      <c r="F21" s="60">
        <v>436</v>
      </c>
      <c r="G21" s="61">
        <v>56229167.68</v>
      </c>
      <c r="H21" s="62">
        <v>57861498.960000001</v>
      </c>
      <c r="I21" s="60">
        <v>43</v>
      </c>
      <c r="J21" s="61">
        <v>5706523.9800000004</v>
      </c>
      <c r="K21" s="63">
        <v>0</v>
      </c>
      <c r="L21" s="64">
        <v>0</v>
      </c>
      <c r="M21" s="61">
        <v>1632331.2800000012</v>
      </c>
      <c r="N21" s="65">
        <v>157</v>
      </c>
      <c r="O21" s="66">
        <v>20835448.02</v>
      </c>
      <c r="P21" s="66" t="s">
        <v>36</v>
      </c>
      <c r="Q21" s="60">
        <v>-43</v>
      </c>
      <c r="R21" s="61">
        <v>-5706523.9800000004</v>
      </c>
      <c r="S21" s="197">
        <v>0</v>
      </c>
      <c r="T21" s="67">
        <v>200</v>
      </c>
      <c r="U21" s="68">
        <v>26541972</v>
      </c>
      <c r="V21" s="69">
        <v>200</v>
      </c>
      <c r="W21" s="70">
        <v>26541972</v>
      </c>
      <c r="X21" s="69">
        <v>200</v>
      </c>
      <c r="Y21" s="71">
        <v>26541972</v>
      </c>
      <c r="AA21" s="55"/>
      <c r="AB21" s="55"/>
    </row>
    <row r="22" spans="1:28" s="54" customFormat="1" ht="46.5" x14ac:dyDescent="0.25">
      <c r="A22" s="56" t="s">
        <v>53</v>
      </c>
      <c r="B22" s="109" t="s">
        <v>54</v>
      </c>
      <c r="C22" s="39">
        <v>166096.23000000001</v>
      </c>
      <c r="D22" s="58">
        <v>295</v>
      </c>
      <c r="E22" s="59">
        <v>48998387.850000001</v>
      </c>
      <c r="F22" s="60">
        <v>109</v>
      </c>
      <c r="G22" s="61">
        <v>17190959.859999999</v>
      </c>
      <c r="H22" s="62">
        <v>18104489.07</v>
      </c>
      <c r="I22" s="60">
        <v>186</v>
      </c>
      <c r="J22" s="61">
        <v>30893898.780000001</v>
      </c>
      <c r="K22" s="63">
        <v>0</v>
      </c>
      <c r="L22" s="64">
        <v>0</v>
      </c>
      <c r="M22" s="61">
        <v>913529.21000000089</v>
      </c>
      <c r="N22" s="65">
        <v>-122</v>
      </c>
      <c r="O22" s="66">
        <v>-20263740.059999999</v>
      </c>
      <c r="P22" s="66" t="s">
        <v>36</v>
      </c>
      <c r="Q22" s="60">
        <v>-1</v>
      </c>
      <c r="R22" s="61">
        <v>-166096.23000000001</v>
      </c>
      <c r="S22" s="197">
        <v>185</v>
      </c>
      <c r="T22" s="67">
        <v>-121</v>
      </c>
      <c r="U22" s="68">
        <v>-20097643.829999998</v>
      </c>
      <c r="V22" s="69">
        <v>-121</v>
      </c>
      <c r="W22" s="70">
        <v>-20097643.829999998</v>
      </c>
      <c r="X22" s="69">
        <v>-121</v>
      </c>
      <c r="Y22" s="71">
        <v>-20097643.829999998</v>
      </c>
      <c r="AA22" s="55"/>
      <c r="AB22" s="55"/>
    </row>
    <row r="23" spans="1:28" s="54" customFormat="1" ht="46.5" x14ac:dyDescent="0.25">
      <c r="A23" s="56" t="s">
        <v>55</v>
      </c>
      <c r="B23" s="109" t="s">
        <v>56</v>
      </c>
      <c r="C23" s="39">
        <v>194269.36</v>
      </c>
      <c r="D23" s="58">
        <v>99</v>
      </c>
      <c r="E23" s="59">
        <v>19232666.640000001</v>
      </c>
      <c r="F23" s="60">
        <v>116</v>
      </c>
      <c r="G23" s="61">
        <v>21505618.149999999</v>
      </c>
      <c r="H23" s="62">
        <v>22535245.760000002</v>
      </c>
      <c r="I23" s="60">
        <v>-17</v>
      </c>
      <c r="J23" s="61">
        <v>-3302579.12</v>
      </c>
      <c r="K23" s="63">
        <v>-17</v>
      </c>
      <c r="L23" s="64">
        <v>-3302579.12</v>
      </c>
      <c r="M23" s="61">
        <v>1029627.6100000031</v>
      </c>
      <c r="N23" s="65">
        <v>66</v>
      </c>
      <c r="O23" s="66">
        <v>12821777.76</v>
      </c>
      <c r="P23" s="66" t="s">
        <v>36</v>
      </c>
      <c r="Q23" s="60">
        <v>17</v>
      </c>
      <c r="R23" s="61">
        <v>3302579.12</v>
      </c>
      <c r="S23" s="197">
        <v>0</v>
      </c>
      <c r="T23" s="67">
        <v>49</v>
      </c>
      <c r="U23" s="68">
        <v>9519198.6400000006</v>
      </c>
      <c r="V23" s="69">
        <v>49</v>
      </c>
      <c r="W23" s="70">
        <v>9519198.6400000006</v>
      </c>
      <c r="X23" s="69">
        <v>49</v>
      </c>
      <c r="Y23" s="71">
        <v>9519198.6400000006</v>
      </c>
      <c r="AA23" s="55"/>
      <c r="AB23" s="55"/>
    </row>
    <row r="24" spans="1:28" s="54" customFormat="1" ht="46.5" x14ac:dyDescent="0.25">
      <c r="A24" s="56" t="s">
        <v>57</v>
      </c>
      <c r="B24" s="109" t="s">
        <v>58</v>
      </c>
      <c r="C24" s="39">
        <v>209900.56</v>
      </c>
      <c r="D24" s="58">
        <v>155</v>
      </c>
      <c r="E24" s="59">
        <v>32534586.800000001</v>
      </c>
      <c r="F24" s="60">
        <v>180</v>
      </c>
      <c r="G24" s="61">
        <v>37782100.799999997</v>
      </c>
      <c r="H24" s="62">
        <v>37782100.799999997</v>
      </c>
      <c r="I24" s="60">
        <v>-25</v>
      </c>
      <c r="J24" s="61">
        <v>-5247514</v>
      </c>
      <c r="K24" s="63">
        <v>-25</v>
      </c>
      <c r="L24" s="64">
        <v>-5247514</v>
      </c>
      <c r="M24" s="61">
        <v>0</v>
      </c>
      <c r="N24" s="65">
        <v>96</v>
      </c>
      <c r="O24" s="66">
        <v>20150453.760000002</v>
      </c>
      <c r="P24" s="66" t="s">
        <v>36</v>
      </c>
      <c r="Q24" s="60">
        <v>25</v>
      </c>
      <c r="R24" s="61">
        <v>5247514</v>
      </c>
      <c r="S24" s="197">
        <v>0</v>
      </c>
      <c r="T24" s="67">
        <v>71</v>
      </c>
      <c r="U24" s="68">
        <v>14902939.760000002</v>
      </c>
      <c r="V24" s="69">
        <v>71</v>
      </c>
      <c r="W24" s="70">
        <v>14902939.76</v>
      </c>
      <c r="X24" s="69">
        <v>71</v>
      </c>
      <c r="Y24" s="71">
        <v>14902939.76</v>
      </c>
      <c r="AA24" s="55"/>
      <c r="AB24" s="55"/>
    </row>
    <row r="25" spans="1:28" s="54" customFormat="1" ht="47.25" thickBot="1" x14ac:dyDescent="0.3">
      <c r="A25" s="56" t="s">
        <v>59</v>
      </c>
      <c r="B25" s="109" t="s">
        <v>60</v>
      </c>
      <c r="C25" s="39">
        <v>236160.32</v>
      </c>
      <c r="D25" s="58">
        <v>214</v>
      </c>
      <c r="E25" s="59">
        <v>50538308.479999997</v>
      </c>
      <c r="F25" s="60">
        <v>138</v>
      </c>
      <c r="G25" s="61">
        <v>30818921.760000002</v>
      </c>
      <c r="H25" s="62">
        <v>32590124.16</v>
      </c>
      <c r="I25" s="60">
        <v>76</v>
      </c>
      <c r="J25" s="61">
        <v>17948184.32</v>
      </c>
      <c r="K25" s="63">
        <v>0</v>
      </c>
      <c r="L25" s="64">
        <v>0</v>
      </c>
      <c r="M25" s="61">
        <v>1771202.3999999985</v>
      </c>
      <c r="N25" s="65">
        <v>-34</v>
      </c>
      <c r="O25" s="66">
        <v>-8029450.8799999999</v>
      </c>
      <c r="P25" s="66" t="s">
        <v>36</v>
      </c>
      <c r="Q25" s="60">
        <v>-76</v>
      </c>
      <c r="R25" s="79">
        <v>-17948184.32</v>
      </c>
      <c r="S25" s="197">
        <v>0</v>
      </c>
      <c r="T25" s="67">
        <v>42</v>
      </c>
      <c r="U25" s="110">
        <v>9918733.4400000013</v>
      </c>
      <c r="V25" s="87">
        <v>42</v>
      </c>
      <c r="W25" s="70">
        <v>9918733.4399999995</v>
      </c>
      <c r="X25" s="87">
        <v>42</v>
      </c>
      <c r="Y25" s="71">
        <v>9918733.4399999995</v>
      </c>
      <c r="AA25" s="55"/>
      <c r="AB25" s="55"/>
    </row>
    <row r="26" spans="1:28" s="54" customFormat="1" ht="47.25" thickBot="1" x14ac:dyDescent="0.3">
      <c r="A26" s="56" t="s">
        <v>61</v>
      </c>
      <c r="B26" s="109" t="s">
        <v>62</v>
      </c>
      <c r="C26" s="39">
        <v>289595.95</v>
      </c>
      <c r="D26" s="58">
        <v>123</v>
      </c>
      <c r="E26" s="59">
        <v>35620301.850000001</v>
      </c>
      <c r="F26" s="60">
        <v>138</v>
      </c>
      <c r="G26" s="61">
        <v>38516261.399999999</v>
      </c>
      <c r="H26" s="62">
        <v>39964241.100000001</v>
      </c>
      <c r="I26" s="60">
        <v>-15</v>
      </c>
      <c r="J26" s="61">
        <v>-4343939.25</v>
      </c>
      <c r="K26" s="63">
        <v>-15</v>
      </c>
      <c r="L26" s="64">
        <v>-4343939.25</v>
      </c>
      <c r="M26" s="61">
        <v>1447979.700000003</v>
      </c>
      <c r="N26" s="65">
        <v>63</v>
      </c>
      <c r="O26" s="66">
        <v>18244544.850000001</v>
      </c>
      <c r="P26" s="66" t="s">
        <v>36</v>
      </c>
      <c r="Q26" s="111">
        <v>15</v>
      </c>
      <c r="R26" s="112">
        <v>4345198.4000000004</v>
      </c>
      <c r="S26" s="200">
        <v>0</v>
      </c>
      <c r="T26" s="67">
        <v>48</v>
      </c>
      <c r="U26" s="68">
        <v>13899346.450000001</v>
      </c>
      <c r="V26" s="113">
        <v>47</v>
      </c>
      <c r="W26" s="114">
        <v>13611009.65</v>
      </c>
      <c r="X26" s="69">
        <v>47</v>
      </c>
      <c r="Y26" s="115">
        <v>13611009.65</v>
      </c>
      <c r="AA26" s="55"/>
      <c r="AB26" s="55"/>
    </row>
    <row r="27" spans="1:28" s="54" customFormat="1" ht="46.5" x14ac:dyDescent="0.25">
      <c r="A27" s="56" t="s">
        <v>63</v>
      </c>
      <c r="B27" s="109" t="s">
        <v>64</v>
      </c>
      <c r="C27" s="39">
        <v>319088.33</v>
      </c>
      <c r="D27" s="58">
        <v>122</v>
      </c>
      <c r="E27" s="59">
        <v>38928776.259999998</v>
      </c>
      <c r="F27" s="60">
        <v>130</v>
      </c>
      <c r="G27" s="61">
        <v>41162394.579999998</v>
      </c>
      <c r="H27" s="62">
        <v>41481482.899999999</v>
      </c>
      <c r="I27" s="60">
        <v>-8</v>
      </c>
      <c r="J27" s="61">
        <v>-2552706.64</v>
      </c>
      <c r="K27" s="63">
        <v>-8</v>
      </c>
      <c r="L27" s="64">
        <v>-2552706.64</v>
      </c>
      <c r="M27" s="61">
        <v>319088.3200000003</v>
      </c>
      <c r="N27" s="65">
        <v>78</v>
      </c>
      <c r="O27" s="66">
        <v>24888889.739999998</v>
      </c>
      <c r="P27" s="66" t="s">
        <v>36</v>
      </c>
      <c r="Q27" s="60">
        <v>8</v>
      </c>
      <c r="R27" s="43">
        <v>2552706.64</v>
      </c>
      <c r="S27" s="197">
        <v>0</v>
      </c>
      <c r="T27" s="49">
        <v>70</v>
      </c>
      <c r="U27" s="50">
        <v>22336183.099999998</v>
      </c>
      <c r="V27" s="51">
        <v>70</v>
      </c>
      <c r="W27" s="52">
        <v>22336183.100000001</v>
      </c>
      <c r="X27" s="51">
        <v>70</v>
      </c>
      <c r="Y27" s="53">
        <v>22336183.100000001</v>
      </c>
      <c r="AA27" s="55"/>
      <c r="AB27" s="55"/>
    </row>
    <row r="28" spans="1:28" s="54" customFormat="1" ht="46.5" x14ac:dyDescent="0.25">
      <c r="A28" s="56" t="s">
        <v>65</v>
      </c>
      <c r="B28" s="109" t="s">
        <v>66</v>
      </c>
      <c r="C28" s="39">
        <v>384969.32</v>
      </c>
      <c r="D28" s="58">
        <v>126</v>
      </c>
      <c r="E28" s="59">
        <v>51263996.119999997</v>
      </c>
      <c r="F28" s="60">
        <v>104</v>
      </c>
      <c r="G28" s="61">
        <v>39459355.299999997</v>
      </c>
      <c r="H28" s="62">
        <v>40036809.280000001</v>
      </c>
      <c r="I28" s="60">
        <v>22</v>
      </c>
      <c r="J28" s="61">
        <v>8469325.0399999991</v>
      </c>
      <c r="K28" s="63">
        <v>0</v>
      </c>
      <c r="L28" s="64">
        <v>0</v>
      </c>
      <c r="M28" s="61">
        <v>577453.98000000417</v>
      </c>
      <c r="N28" s="65">
        <v>34</v>
      </c>
      <c r="O28" s="66">
        <v>13088956.880000001</v>
      </c>
      <c r="P28" s="66" t="s">
        <v>36</v>
      </c>
      <c r="Q28" s="60">
        <v>-22</v>
      </c>
      <c r="R28" s="61">
        <v>-8469325.0399999991</v>
      </c>
      <c r="S28" s="197">
        <v>0</v>
      </c>
      <c r="T28" s="67">
        <v>56</v>
      </c>
      <c r="U28" s="68">
        <v>21558281.920000002</v>
      </c>
      <c r="V28" s="69">
        <v>56</v>
      </c>
      <c r="W28" s="70">
        <v>21558281.920000002</v>
      </c>
      <c r="X28" s="69">
        <v>56</v>
      </c>
      <c r="Y28" s="71">
        <v>21558281.920000002</v>
      </c>
      <c r="AA28" s="55"/>
      <c r="AB28" s="55"/>
    </row>
    <row r="29" spans="1:28" s="54" customFormat="1" ht="46.5" x14ac:dyDescent="0.25">
      <c r="A29" s="56" t="s">
        <v>67</v>
      </c>
      <c r="B29" s="109" t="s">
        <v>68</v>
      </c>
      <c r="C29" s="39">
        <v>408500.42</v>
      </c>
      <c r="D29" s="58">
        <v>172</v>
      </c>
      <c r="E29" s="59">
        <v>70262072.239999995</v>
      </c>
      <c r="F29" s="60">
        <v>216</v>
      </c>
      <c r="G29" s="61">
        <v>84845537.230000004</v>
      </c>
      <c r="H29" s="62">
        <v>88236090.719999999</v>
      </c>
      <c r="I29" s="60">
        <v>-44</v>
      </c>
      <c r="J29" s="61">
        <v>-17974018.48</v>
      </c>
      <c r="K29" s="63">
        <v>-44</v>
      </c>
      <c r="L29" s="64">
        <v>-17974018.48</v>
      </c>
      <c r="M29" s="61">
        <v>3390553.4899999946</v>
      </c>
      <c r="N29" s="65">
        <v>118</v>
      </c>
      <c r="O29" s="66">
        <v>48203049.560000002</v>
      </c>
      <c r="P29" s="66" t="s">
        <v>36</v>
      </c>
      <c r="Q29" s="60">
        <v>44</v>
      </c>
      <c r="R29" s="61">
        <v>17974018.48</v>
      </c>
      <c r="S29" s="197">
        <v>0</v>
      </c>
      <c r="T29" s="67">
        <v>74</v>
      </c>
      <c r="U29" s="68">
        <v>30229031.080000002</v>
      </c>
      <c r="V29" s="69">
        <v>74</v>
      </c>
      <c r="W29" s="70">
        <v>30229031.079999998</v>
      </c>
      <c r="X29" s="69">
        <v>74</v>
      </c>
      <c r="Y29" s="71">
        <v>30229031.079999998</v>
      </c>
      <c r="AA29" s="55"/>
      <c r="AB29" s="55"/>
    </row>
    <row r="30" spans="1:28" s="54" customFormat="1" ht="46.5" x14ac:dyDescent="0.25">
      <c r="A30" s="73" t="s">
        <v>69</v>
      </c>
      <c r="B30" s="109" t="s">
        <v>70</v>
      </c>
      <c r="C30" s="39">
        <v>480010.88</v>
      </c>
      <c r="D30" s="58">
        <v>65</v>
      </c>
      <c r="E30" s="59">
        <v>31200707.199999999</v>
      </c>
      <c r="F30" s="60">
        <v>35</v>
      </c>
      <c r="G30" s="61">
        <v>15360348.16</v>
      </c>
      <c r="H30" s="62">
        <v>16800380.800000001</v>
      </c>
      <c r="I30" s="60">
        <v>30</v>
      </c>
      <c r="J30" s="61">
        <v>14400326.4</v>
      </c>
      <c r="K30" s="63">
        <v>0</v>
      </c>
      <c r="L30" s="64">
        <v>0</v>
      </c>
      <c r="M30" s="61">
        <v>1440032.6400000006</v>
      </c>
      <c r="N30" s="65">
        <v>-20</v>
      </c>
      <c r="O30" s="66">
        <v>-9600217.5999999996</v>
      </c>
      <c r="P30" s="66" t="s">
        <v>36</v>
      </c>
      <c r="Q30" s="60">
        <v>-7</v>
      </c>
      <c r="R30" s="61">
        <v>-3360076.16</v>
      </c>
      <c r="S30" s="197">
        <v>23</v>
      </c>
      <c r="T30" s="67">
        <v>-13</v>
      </c>
      <c r="U30" s="68">
        <v>-6240141.4399999995</v>
      </c>
      <c r="V30" s="69">
        <v>-13</v>
      </c>
      <c r="W30" s="70">
        <v>-6240141.4400000004</v>
      </c>
      <c r="X30" s="69">
        <v>-13</v>
      </c>
      <c r="Y30" s="71">
        <v>-6240141.4400000004</v>
      </c>
      <c r="AA30" s="55"/>
      <c r="AB30" s="55"/>
    </row>
    <row r="31" spans="1:28" s="54" customFormat="1" ht="46.5" x14ac:dyDescent="0.25">
      <c r="A31" s="73" t="s">
        <v>71</v>
      </c>
      <c r="B31" s="109" t="s">
        <v>72</v>
      </c>
      <c r="C31" s="39">
        <v>611632.15</v>
      </c>
      <c r="D31" s="58">
        <v>4</v>
      </c>
      <c r="E31" s="59">
        <v>2446528.6</v>
      </c>
      <c r="F31" s="60">
        <v>4</v>
      </c>
      <c r="G31" s="61">
        <v>2446528.6</v>
      </c>
      <c r="H31" s="62">
        <v>2446528.6</v>
      </c>
      <c r="I31" s="60">
        <v>0</v>
      </c>
      <c r="J31" s="61">
        <v>0</v>
      </c>
      <c r="K31" s="63">
        <v>0</v>
      </c>
      <c r="L31" s="64">
        <v>0</v>
      </c>
      <c r="M31" s="61">
        <v>0</v>
      </c>
      <c r="N31" s="65">
        <v>4</v>
      </c>
      <c r="O31" s="66">
        <v>2446528.6</v>
      </c>
      <c r="P31" s="66" t="s">
        <v>36</v>
      </c>
      <c r="Q31" s="60">
        <v>0</v>
      </c>
      <c r="R31" s="61">
        <v>0</v>
      </c>
      <c r="S31" s="197">
        <v>0</v>
      </c>
      <c r="T31" s="67">
        <v>4</v>
      </c>
      <c r="U31" s="68">
        <v>2446528.6</v>
      </c>
      <c r="V31" s="69">
        <v>4</v>
      </c>
      <c r="W31" s="70">
        <v>2446528.6</v>
      </c>
      <c r="X31" s="69">
        <v>4</v>
      </c>
      <c r="Y31" s="71">
        <v>2446528.6</v>
      </c>
      <c r="AA31" s="55"/>
      <c r="AB31" s="55"/>
    </row>
    <row r="32" spans="1:28" s="54" customFormat="1" ht="46.5" x14ac:dyDescent="0.25">
      <c r="A32" s="72" t="s">
        <v>73</v>
      </c>
      <c r="B32" s="109" t="s">
        <v>74</v>
      </c>
      <c r="C32" s="39">
        <v>698494.47</v>
      </c>
      <c r="D32" s="58">
        <v>0</v>
      </c>
      <c r="E32" s="59">
        <v>0</v>
      </c>
      <c r="F32" s="60">
        <v>0</v>
      </c>
      <c r="G32" s="61">
        <v>0</v>
      </c>
      <c r="H32" s="62">
        <v>0</v>
      </c>
      <c r="I32" s="60">
        <v>0</v>
      </c>
      <c r="J32" s="61">
        <v>0</v>
      </c>
      <c r="K32" s="63">
        <v>0</v>
      </c>
      <c r="L32" s="64">
        <v>0</v>
      </c>
      <c r="M32" s="61">
        <v>0</v>
      </c>
      <c r="N32" s="65"/>
      <c r="O32" s="66">
        <v>0</v>
      </c>
      <c r="P32" s="66"/>
      <c r="Q32" s="60">
        <v>0</v>
      </c>
      <c r="R32" s="61">
        <v>0</v>
      </c>
      <c r="S32" s="197">
        <v>0</v>
      </c>
      <c r="T32" s="67">
        <v>0</v>
      </c>
      <c r="U32" s="68">
        <v>0</v>
      </c>
      <c r="V32" s="69">
        <v>0</v>
      </c>
      <c r="W32" s="70">
        <v>0</v>
      </c>
      <c r="X32" s="69">
        <v>0</v>
      </c>
      <c r="Y32" s="71">
        <v>0</v>
      </c>
      <c r="AA32" s="55"/>
      <c r="AB32" s="55"/>
    </row>
    <row r="33" spans="1:28" s="54" customFormat="1" ht="46.5" x14ac:dyDescent="0.25">
      <c r="A33" s="72" t="s">
        <v>75</v>
      </c>
      <c r="B33" s="109" t="s">
        <v>76</v>
      </c>
      <c r="C33" s="39">
        <v>796374.02</v>
      </c>
      <c r="D33" s="58">
        <v>2</v>
      </c>
      <c r="E33" s="59">
        <v>1592748.04</v>
      </c>
      <c r="F33" s="60">
        <v>3</v>
      </c>
      <c r="G33" s="61">
        <v>2389122.06</v>
      </c>
      <c r="H33" s="62">
        <v>2389122.06</v>
      </c>
      <c r="I33" s="60">
        <v>-1</v>
      </c>
      <c r="J33" s="61">
        <v>-796374.02</v>
      </c>
      <c r="K33" s="63">
        <v>-1</v>
      </c>
      <c r="L33" s="64">
        <v>-796374.02</v>
      </c>
      <c r="M33" s="61">
        <v>0</v>
      </c>
      <c r="N33" s="65">
        <v>2</v>
      </c>
      <c r="O33" s="66">
        <v>1592748.04</v>
      </c>
      <c r="P33" s="66" t="s">
        <v>36</v>
      </c>
      <c r="Q33" s="60">
        <v>1</v>
      </c>
      <c r="R33" s="61">
        <v>796374.02</v>
      </c>
      <c r="S33" s="197">
        <v>0</v>
      </c>
      <c r="T33" s="67">
        <v>1</v>
      </c>
      <c r="U33" s="68">
        <v>796374.02</v>
      </c>
      <c r="V33" s="116"/>
      <c r="W33" s="70">
        <v>0</v>
      </c>
      <c r="X33" s="116">
        <v>0</v>
      </c>
      <c r="Y33" s="71">
        <v>0</v>
      </c>
      <c r="AA33" s="55"/>
      <c r="AB33" s="55"/>
    </row>
    <row r="34" spans="1:28" s="54" customFormat="1" ht="46.5" x14ac:dyDescent="0.25">
      <c r="A34" s="72" t="s">
        <v>77</v>
      </c>
      <c r="B34" s="109" t="s">
        <v>78</v>
      </c>
      <c r="C34" s="39">
        <v>1001123.84</v>
      </c>
      <c r="D34" s="58">
        <v>0</v>
      </c>
      <c r="E34" s="59">
        <v>0</v>
      </c>
      <c r="F34" s="60">
        <v>0</v>
      </c>
      <c r="G34" s="61">
        <v>0</v>
      </c>
      <c r="H34" s="62">
        <v>0</v>
      </c>
      <c r="I34" s="60">
        <v>0</v>
      </c>
      <c r="J34" s="61">
        <v>0</v>
      </c>
      <c r="K34" s="63">
        <v>0</v>
      </c>
      <c r="L34" s="64">
        <v>0</v>
      </c>
      <c r="M34" s="61">
        <v>0</v>
      </c>
      <c r="N34" s="65"/>
      <c r="O34" s="66">
        <v>0</v>
      </c>
      <c r="P34" s="66"/>
      <c r="Q34" s="60">
        <v>0</v>
      </c>
      <c r="R34" s="61">
        <v>0</v>
      </c>
      <c r="S34" s="197">
        <v>0</v>
      </c>
      <c r="T34" s="67">
        <v>0</v>
      </c>
      <c r="U34" s="68">
        <v>0</v>
      </c>
      <c r="V34" s="69">
        <v>0</v>
      </c>
      <c r="W34" s="70">
        <v>0</v>
      </c>
      <c r="X34" s="69">
        <v>0</v>
      </c>
      <c r="Y34" s="71">
        <v>0</v>
      </c>
      <c r="AA34" s="55"/>
      <c r="AB34" s="55"/>
    </row>
    <row r="35" spans="1:28" s="54" customFormat="1" ht="23.25" x14ac:dyDescent="0.25">
      <c r="A35" s="56" t="s">
        <v>79</v>
      </c>
      <c r="B35" s="57" t="s">
        <v>80</v>
      </c>
      <c r="C35" s="39">
        <v>13118.52</v>
      </c>
      <c r="D35" s="58">
        <v>38</v>
      </c>
      <c r="E35" s="59">
        <v>498503.76</v>
      </c>
      <c r="F35" s="60">
        <v>18</v>
      </c>
      <c r="G35" s="61">
        <v>182347.42</v>
      </c>
      <c r="H35" s="62">
        <v>236133.36</v>
      </c>
      <c r="I35" s="60">
        <v>20</v>
      </c>
      <c r="J35" s="61">
        <v>262370.40000000002</v>
      </c>
      <c r="K35" s="63">
        <v>0</v>
      </c>
      <c r="L35" s="64">
        <v>0</v>
      </c>
      <c r="M35" s="61">
        <v>53785.939999999973</v>
      </c>
      <c r="N35" s="65">
        <v>-12</v>
      </c>
      <c r="O35" s="66">
        <v>-157422.24</v>
      </c>
      <c r="P35" s="66" t="s">
        <v>36</v>
      </c>
      <c r="Q35" s="60">
        <v>0</v>
      </c>
      <c r="R35" s="61">
        <v>0</v>
      </c>
      <c r="S35" s="197">
        <v>20</v>
      </c>
      <c r="T35" s="67">
        <v>-12</v>
      </c>
      <c r="U35" s="68">
        <v>-157422.24</v>
      </c>
      <c r="V35" s="69">
        <v>-12</v>
      </c>
      <c r="W35" s="70">
        <v>-157422.24</v>
      </c>
      <c r="X35" s="69">
        <v>-12</v>
      </c>
      <c r="Y35" s="71">
        <v>-157422.24</v>
      </c>
      <c r="AA35" s="55"/>
      <c r="AB35" s="55"/>
    </row>
    <row r="36" spans="1:28" s="54" customFormat="1" ht="23.25" x14ac:dyDescent="0.25">
      <c r="A36" s="56" t="s">
        <v>81</v>
      </c>
      <c r="B36" s="57" t="s">
        <v>82</v>
      </c>
      <c r="C36" s="39">
        <v>25527.93</v>
      </c>
      <c r="D36" s="58">
        <v>1</v>
      </c>
      <c r="E36" s="59">
        <v>25527.93</v>
      </c>
      <c r="F36" s="60">
        <v>2</v>
      </c>
      <c r="G36" s="61">
        <v>51055.86</v>
      </c>
      <c r="H36" s="62">
        <v>51055.86</v>
      </c>
      <c r="I36" s="60">
        <v>-1</v>
      </c>
      <c r="J36" s="61">
        <v>-25527.93</v>
      </c>
      <c r="K36" s="63">
        <v>-1</v>
      </c>
      <c r="L36" s="64">
        <v>-25527.93</v>
      </c>
      <c r="M36" s="61">
        <v>0</v>
      </c>
      <c r="N36" s="65"/>
      <c r="O36" s="66">
        <v>0</v>
      </c>
      <c r="P36" s="66"/>
      <c r="Q36" s="60">
        <v>1</v>
      </c>
      <c r="R36" s="61">
        <v>25527.93</v>
      </c>
      <c r="S36" s="197">
        <v>0</v>
      </c>
      <c r="T36" s="67">
        <v>-1</v>
      </c>
      <c r="U36" s="68">
        <v>-25527.93</v>
      </c>
      <c r="V36" s="116"/>
      <c r="W36" s="70">
        <v>0</v>
      </c>
      <c r="X36" s="116">
        <v>0</v>
      </c>
      <c r="Y36" s="71">
        <v>0</v>
      </c>
      <c r="AA36" s="55"/>
      <c r="AB36" s="55"/>
    </row>
    <row r="37" spans="1:28" s="54" customFormat="1" ht="23.25" x14ac:dyDescent="0.25">
      <c r="A37" s="56" t="s">
        <v>83</v>
      </c>
      <c r="B37" s="57" t="s">
        <v>84</v>
      </c>
      <c r="C37" s="39">
        <v>39355.57</v>
      </c>
      <c r="D37" s="58">
        <v>258</v>
      </c>
      <c r="E37" s="59">
        <v>10153737.060000001</v>
      </c>
      <c r="F37" s="60">
        <v>218</v>
      </c>
      <c r="G37" s="61">
        <v>7477558.5800000001</v>
      </c>
      <c r="H37" s="62">
        <v>8579514.2599999998</v>
      </c>
      <c r="I37" s="60">
        <v>40</v>
      </c>
      <c r="J37" s="61">
        <v>1574222.8</v>
      </c>
      <c r="K37" s="63">
        <v>0</v>
      </c>
      <c r="L37" s="64">
        <v>0</v>
      </c>
      <c r="M37" s="61">
        <v>1101955.6799999997</v>
      </c>
      <c r="N37" s="65">
        <v>-23</v>
      </c>
      <c r="O37" s="66">
        <v>-905178.11</v>
      </c>
      <c r="P37" s="66" t="s">
        <v>36</v>
      </c>
      <c r="Q37" s="60">
        <v>0</v>
      </c>
      <c r="R37" s="61">
        <v>0</v>
      </c>
      <c r="S37" s="197">
        <v>40</v>
      </c>
      <c r="T37" s="67">
        <v>-23</v>
      </c>
      <c r="U37" s="68">
        <v>-905178.11</v>
      </c>
      <c r="V37" s="69">
        <v>-23</v>
      </c>
      <c r="W37" s="70">
        <v>-905178.11</v>
      </c>
      <c r="X37" s="69">
        <v>-23</v>
      </c>
      <c r="Y37" s="71">
        <v>-905178.11</v>
      </c>
      <c r="AA37" s="55"/>
      <c r="AB37" s="55"/>
    </row>
    <row r="38" spans="1:28" s="54" customFormat="1" ht="23.25" x14ac:dyDescent="0.25">
      <c r="A38" s="56" t="s">
        <v>85</v>
      </c>
      <c r="B38" s="57" t="s">
        <v>86</v>
      </c>
      <c r="C38" s="39">
        <v>51942.25</v>
      </c>
      <c r="D38" s="58">
        <v>14</v>
      </c>
      <c r="E38" s="59">
        <v>727191.5</v>
      </c>
      <c r="F38" s="60">
        <v>14</v>
      </c>
      <c r="G38" s="61">
        <v>727191.5</v>
      </c>
      <c r="H38" s="62">
        <v>727191.5</v>
      </c>
      <c r="I38" s="60">
        <v>0</v>
      </c>
      <c r="J38" s="61">
        <v>0</v>
      </c>
      <c r="K38" s="63">
        <v>0</v>
      </c>
      <c r="L38" s="64">
        <v>0</v>
      </c>
      <c r="M38" s="61">
        <v>0</v>
      </c>
      <c r="N38" s="65">
        <v>10</v>
      </c>
      <c r="O38" s="66">
        <v>519422.5</v>
      </c>
      <c r="P38" s="66" t="s">
        <v>36</v>
      </c>
      <c r="Q38" s="60">
        <v>0</v>
      </c>
      <c r="R38" s="61">
        <v>0</v>
      </c>
      <c r="S38" s="197">
        <v>0</v>
      </c>
      <c r="T38" s="67">
        <v>10</v>
      </c>
      <c r="U38" s="68">
        <v>519422.5</v>
      </c>
      <c r="V38" s="69">
        <v>10</v>
      </c>
      <c r="W38" s="70">
        <v>519422.5</v>
      </c>
      <c r="X38" s="69">
        <v>10</v>
      </c>
      <c r="Y38" s="71">
        <v>519422.5</v>
      </c>
      <c r="AA38" s="55"/>
      <c r="AB38" s="55"/>
    </row>
    <row r="39" spans="1:28" s="54" customFormat="1" ht="23.25" x14ac:dyDescent="0.25">
      <c r="A39" s="56" t="s">
        <v>87</v>
      </c>
      <c r="B39" s="57" t="s">
        <v>88</v>
      </c>
      <c r="C39" s="39">
        <v>55665.08</v>
      </c>
      <c r="D39" s="58">
        <v>9</v>
      </c>
      <c r="E39" s="59">
        <v>500985.72</v>
      </c>
      <c r="F39" s="60">
        <v>10</v>
      </c>
      <c r="G39" s="61">
        <v>556650.80000000005</v>
      </c>
      <c r="H39" s="62">
        <v>556650.80000000005</v>
      </c>
      <c r="I39" s="60">
        <v>-1</v>
      </c>
      <c r="J39" s="61">
        <v>-55665.08</v>
      </c>
      <c r="K39" s="63">
        <v>-1</v>
      </c>
      <c r="L39" s="64">
        <v>-55665.08</v>
      </c>
      <c r="M39" s="61">
        <v>0</v>
      </c>
      <c r="N39" s="65">
        <v>5</v>
      </c>
      <c r="O39" s="66">
        <v>278325.40000000002</v>
      </c>
      <c r="P39" s="66" t="s">
        <v>36</v>
      </c>
      <c r="Q39" s="60">
        <v>1</v>
      </c>
      <c r="R39" s="61">
        <v>55665.08</v>
      </c>
      <c r="S39" s="197">
        <v>0</v>
      </c>
      <c r="T39" s="67">
        <v>4</v>
      </c>
      <c r="U39" s="68">
        <v>222660.32</v>
      </c>
      <c r="V39" s="69">
        <v>4</v>
      </c>
      <c r="W39" s="70">
        <v>222660.32</v>
      </c>
      <c r="X39" s="69">
        <v>4</v>
      </c>
      <c r="Y39" s="71">
        <v>222660.32</v>
      </c>
      <c r="AA39" s="55"/>
      <c r="AB39" s="55"/>
    </row>
    <row r="40" spans="1:28" s="54" customFormat="1" ht="23.25" x14ac:dyDescent="0.25">
      <c r="A40" s="56" t="s">
        <v>89</v>
      </c>
      <c r="B40" s="57" t="s">
        <v>90</v>
      </c>
      <c r="C40" s="39">
        <v>67365.38</v>
      </c>
      <c r="D40" s="58">
        <v>71</v>
      </c>
      <c r="E40" s="59">
        <v>4782941.9800000004</v>
      </c>
      <c r="F40" s="60">
        <v>49</v>
      </c>
      <c r="G40" s="61">
        <v>3233538.24</v>
      </c>
      <c r="H40" s="62">
        <v>3300903.62</v>
      </c>
      <c r="I40" s="60">
        <v>22</v>
      </c>
      <c r="J40" s="61">
        <v>1482038.36</v>
      </c>
      <c r="K40" s="63">
        <v>0</v>
      </c>
      <c r="L40" s="64">
        <v>0</v>
      </c>
      <c r="M40" s="61">
        <v>67365.379999999888</v>
      </c>
      <c r="N40" s="65">
        <v>10</v>
      </c>
      <c r="O40" s="66">
        <v>673653.8</v>
      </c>
      <c r="P40" s="66" t="s">
        <v>36</v>
      </c>
      <c r="Q40" s="60">
        <v>0</v>
      </c>
      <c r="R40" s="61">
        <v>0</v>
      </c>
      <c r="S40" s="197">
        <v>22</v>
      </c>
      <c r="T40" s="67">
        <v>10</v>
      </c>
      <c r="U40" s="68">
        <v>673653.8</v>
      </c>
      <c r="V40" s="69">
        <v>10</v>
      </c>
      <c r="W40" s="70">
        <v>673653.8</v>
      </c>
      <c r="X40" s="69">
        <v>10</v>
      </c>
      <c r="Y40" s="71">
        <v>673653.8</v>
      </c>
      <c r="AA40" s="55"/>
      <c r="AB40" s="55"/>
    </row>
    <row r="41" spans="1:28" s="54" customFormat="1" ht="23.25" x14ac:dyDescent="0.25">
      <c r="A41" s="56" t="s">
        <v>91</v>
      </c>
      <c r="B41" s="57" t="s">
        <v>92</v>
      </c>
      <c r="C41" s="39">
        <v>83320.34</v>
      </c>
      <c r="D41" s="58">
        <v>17</v>
      </c>
      <c r="E41" s="59">
        <v>1416445.78</v>
      </c>
      <c r="F41" s="60">
        <v>18</v>
      </c>
      <c r="G41" s="61">
        <v>1499766.12</v>
      </c>
      <c r="H41" s="62">
        <v>1499766.12</v>
      </c>
      <c r="I41" s="60">
        <v>-1</v>
      </c>
      <c r="J41" s="61">
        <v>-83320.34</v>
      </c>
      <c r="K41" s="63">
        <v>-1</v>
      </c>
      <c r="L41" s="64">
        <v>-83320.34</v>
      </c>
      <c r="M41" s="61">
        <v>0</v>
      </c>
      <c r="N41" s="65">
        <v>8</v>
      </c>
      <c r="O41" s="66">
        <v>666562.72</v>
      </c>
      <c r="P41" s="66" t="s">
        <v>36</v>
      </c>
      <c r="Q41" s="60">
        <v>1</v>
      </c>
      <c r="R41" s="61">
        <v>83320.34</v>
      </c>
      <c r="S41" s="197">
        <v>0</v>
      </c>
      <c r="T41" s="67">
        <v>7</v>
      </c>
      <c r="U41" s="68">
        <v>583242.38</v>
      </c>
      <c r="V41" s="69">
        <v>7</v>
      </c>
      <c r="W41" s="70">
        <v>583242.38</v>
      </c>
      <c r="X41" s="69">
        <v>7</v>
      </c>
      <c r="Y41" s="71">
        <v>583242.38</v>
      </c>
      <c r="AA41" s="55"/>
      <c r="AB41" s="55"/>
    </row>
    <row r="42" spans="1:28" s="54" customFormat="1" ht="23.25" x14ac:dyDescent="0.25">
      <c r="A42" s="56" t="s">
        <v>93</v>
      </c>
      <c r="B42" s="57" t="s">
        <v>94</v>
      </c>
      <c r="C42" s="39">
        <v>398697.17</v>
      </c>
      <c r="D42" s="58">
        <v>0</v>
      </c>
      <c r="E42" s="59">
        <v>0</v>
      </c>
      <c r="F42" s="60">
        <v>0</v>
      </c>
      <c r="G42" s="61">
        <v>0</v>
      </c>
      <c r="H42" s="62">
        <v>0</v>
      </c>
      <c r="I42" s="60">
        <v>0</v>
      </c>
      <c r="J42" s="61">
        <v>0</v>
      </c>
      <c r="K42" s="63">
        <v>0</v>
      </c>
      <c r="L42" s="64">
        <v>0</v>
      </c>
      <c r="M42" s="61">
        <v>0</v>
      </c>
      <c r="N42" s="65"/>
      <c r="O42" s="66">
        <v>0</v>
      </c>
      <c r="P42" s="66"/>
      <c r="Q42" s="60">
        <v>0</v>
      </c>
      <c r="R42" s="61">
        <v>0</v>
      </c>
      <c r="S42" s="197">
        <v>0</v>
      </c>
      <c r="T42" s="67">
        <v>0</v>
      </c>
      <c r="U42" s="68">
        <v>0</v>
      </c>
      <c r="V42" s="69">
        <v>0</v>
      </c>
      <c r="W42" s="70">
        <v>0</v>
      </c>
      <c r="X42" s="69">
        <v>0</v>
      </c>
      <c r="Y42" s="71">
        <v>0</v>
      </c>
      <c r="AA42" s="55"/>
      <c r="AB42" s="55"/>
    </row>
    <row r="43" spans="1:28" s="54" customFormat="1" ht="23.25" x14ac:dyDescent="0.25">
      <c r="A43" s="56" t="s">
        <v>95</v>
      </c>
      <c r="B43" s="57" t="s">
        <v>96</v>
      </c>
      <c r="C43" s="39">
        <v>72412.929999999993</v>
      </c>
      <c r="D43" s="58">
        <v>148</v>
      </c>
      <c r="E43" s="59">
        <v>10717113.640000001</v>
      </c>
      <c r="F43" s="60">
        <v>31</v>
      </c>
      <c r="G43" s="61">
        <v>1846529.77</v>
      </c>
      <c r="H43" s="62">
        <v>2244800.83</v>
      </c>
      <c r="I43" s="60">
        <v>117</v>
      </c>
      <c r="J43" s="61">
        <v>8472312.8100000005</v>
      </c>
      <c r="K43" s="63">
        <v>0</v>
      </c>
      <c r="L43" s="64">
        <v>0</v>
      </c>
      <c r="M43" s="61">
        <v>398271.06000000006</v>
      </c>
      <c r="N43" s="65">
        <v>-98</v>
      </c>
      <c r="O43" s="66">
        <v>-7096467.1399999997</v>
      </c>
      <c r="P43" s="66" t="s">
        <v>36</v>
      </c>
      <c r="Q43" s="60">
        <v>0</v>
      </c>
      <c r="R43" s="61">
        <v>0</v>
      </c>
      <c r="S43" s="197">
        <v>117</v>
      </c>
      <c r="T43" s="67">
        <v>-98</v>
      </c>
      <c r="U43" s="68">
        <v>-7096467.1399999997</v>
      </c>
      <c r="V43" s="69">
        <v>-98</v>
      </c>
      <c r="W43" s="70">
        <v>-7096467.1399999997</v>
      </c>
      <c r="X43" s="69">
        <v>-98</v>
      </c>
      <c r="Y43" s="71">
        <v>-7096467.1399999997</v>
      </c>
      <c r="AA43" s="55"/>
      <c r="AB43" s="55"/>
    </row>
    <row r="44" spans="1:28" s="54" customFormat="1" ht="23.25" x14ac:dyDescent="0.25">
      <c r="A44" s="56" t="s">
        <v>97</v>
      </c>
      <c r="B44" s="57" t="s">
        <v>98</v>
      </c>
      <c r="C44" s="39">
        <v>87838.51</v>
      </c>
      <c r="D44" s="58">
        <v>6</v>
      </c>
      <c r="E44" s="59">
        <v>527031.06000000006</v>
      </c>
      <c r="F44" s="60">
        <v>6</v>
      </c>
      <c r="G44" s="61">
        <v>527031.06000000006</v>
      </c>
      <c r="H44" s="62">
        <v>527031.06000000006</v>
      </c>
      <c r="I44" s="60">
        <v>0</v>
      </c>
      <c r="J44" s="61">
        <v>0</v>
      </c>
      <c r="K44" s="63">
        <v>0</v>
      </c>
      <c r="L44" s="64">
        <v>0</v>
      </c>
      <c r="M44" s="61">
        <v>0</v>
      </c>
      <c r="N44" s="65">
        <v>2</v>
      </c>
      <c r="O44" s="66">
        <v>175677.02</v>
      </c>
      <c r="P44" s="66" t="s">
        <v>36</v>
      </c>
      <c r="Q44" s="60">
        <v>0</v>
      </c>
      <c r="R44" s="61">
        <v>0</v>
      </c>
      <c r="S44" s="197">
        <v>0</v>
      </c>
      <c r="T44" s="67">
        <v>2</v>
      </c>
      <c r="U44" s="68">
        <v>175677.02</v>
      </c>
      <c r="V44" s="69">
        <v>2</v>
      </c>
      <c r="W44" s="70">
        <v>175677.02</v>
      </c>
      <c r="X44" s="69">
        <v>2</v>
      </c>
      <c r="Y44" s="71">
        <v>175677.02</v>
      </c>
      <c r="AA44" s="55"/>
      <c r="AB44" s="55"/>
    </row>
    <row r="45" spans="1:28" s="54" customFormat="1" ht="23.25" x14ac:dyDescent="0.25">
      <c r="A45" s="56" t="s">
        <v>99</v>
      </c>
      <c r="B45" s="57" t="s">
        <v>100</v>
      </c>
      <c r="C45" s="39">
        <v>234290.96</v>
      </c>
      <c r="D45" s="58">
        <v>19</v>
      </c>
      <c r="E45" s="59">
        <v>4451528.24</v>
      </c>
      <c r="F45" s="60">
        <v>14</v>
      </c>
      <c r="G45" s="61">
        <v>2694346.04</v>
      </c>
      <c r="H45" s="62">
        <v>3280073.44</v>
      </c>
      <c r="I45" s="60">
        <v>5</v>
      </c>
      <c r="J45" s="61">
        <v>1171454.8</v>
      </c>
      <c r="K45" s="63">
        <v>0</v>
      </c>
      <c r="L45" s="64">
        <v>0</v>
      </c>
      <c r="M45" s="61">
        <v>585727.39999999991</v>
      </c>
      <c r="N45" s="65">
        <v>-1</v>
      </c>
      <c r="O45" s="66">
        <v>-234290.96</v>
      </c>
      <c r="P45" s="66" t="s">
        <v>36</v>
      </c>
      <c r="Q45" s="60">
        <v>0</v>
      </c>
      <c r="R45" s="61">
        <v>0</v>
      </c>
      <c r="S45" s="197">
        <v>5</v>
      </c>
      <c r="T45" s="67">
        <v>-1</v>
      </c>
      <c r="U45" s="68">
        <v>-234290.96</v>
      </c>
      <c r="V45" s="69">
        <v>-1</v>
      </c>
      <c r="W45" s="70">
        <v>-234290.96</v>
      </c>
      <c r="X45" s="69">
        <v>-1</v>
      </c>
      <c r="Y45" s="71">
        <v>-234290.96</v>
      </c>
      <c r="AA45" s="55"/>
      <c r="AB45" s="55"/>
    </row>
    <row r="46" spans="1:28" s="54" customFormat="1" ht="23.25" x14ac:dyDescent="0.25">
      <c r="A46" s="56" t="s">
        <v>101</v>
      </c>
      <c r="B46" s="57" t="s">
        <v>102</v>
      </c>
      <c r="C46" s="39">
        <v>446812.25</v>
      </c>
      <c r="D46" s="58">
        <v>1</v>
      </c>
      <c r="E46" s="59">
        <v>446812.25</v>
      </c>
      <c r="F46" s="60">
        <v>0</v>
      </c>
      <c r="G46" s="61">
        <v>0</v>
      </c>
      <c r="H46" s="62">
        <v>0</v>
      </c>
      <c r="I46" s="60">
        <v>1</v>
      </c>
      <c r="J46" s="61">
        <v>446812.25</v>
      </c>
      <c r="K46" s="63">
        <v>0</v>
      </c>
      <c r="L46" s="64">
        <v>0</v>
      </c>
      <c r="M46" s="61">
        <v>0</v>
      </c>
      <c r="N46" s="65"/>
      <c r="O46" s="66">
        <v>0</v>
      </c>
      <c r="P46" s="66"/>
      <c r="Q46" s="60">
        <v>0</v>
      </c>
      <c r="R46" s="61">
        <v>0</v>
      </c>
      <c r="S46" s="197">
        <v>1</v>
      </c>
      <c r="T46" s="67">
        <v>0</v>
      </c>
      <c r="U46" s="68">
        <v>0</v>
      </c>
      <c r="V46" s="69">
        <v>0</v>
      </c>
      <c r="W46" s="70">
        <v>0</v>
      </c>
      <c r="X46" s="69">
        <v>0</v>
      </c>
      <c r="Y46" s="71">
        <v>0</v>
      </c>
      <c r="AA46" s="55"/>
      <c r="AB46" s="55"/>
    </row>
    <row r="47" spans="1:28" s="54" customFormat="1" ht="46.5" x14ac:dyDescent="0.25">
      <c r="A47" s="56" t="s">
        <v>103</v>
      </c>
      <c r="B47" s="57" t="s">
        <v>104</v>
      </c>
      <c r="C47" s="39">
        <v>3722.82</v>
      </c>
      <c r="D47" s="58">
        <v>0</v>
      </c>
      <c r="E47" s="59">
        <v>0</v>
      </c>
      <c r="F47" s="60">
        <v>0</v>
      </c>
      <c r="G47" s="61">
        <v>0</v>
      </c>
      <c r="H47" s="62">
        <v>0</v>
      </c>
      <c r="I47" s="60">
        <v>0</v>
      </c>
      <c r="J47" s="61">
        <v>0</v>
      </c>
      <c r="K47" s="63">
        <v>0</v>
      </c>
      <c r="L47" s="64">
        <v>0</v>
      </c>
      <c r="M47" s="61">
        <v>0</v>
      </c>
      <c r="N47" s="65"/>
      <c r="O47" s="66">
        <v>0</v>
      </c>
      <c r="P47" s="66"/>
      <c r="Q47" s="60">
        <v>0</v>
      </c>
      <c r="R47" s="61">
        <v>0</v>
      </c>
      <c r="S47" s="197">
        <v>0</v>
      </c>
      <c r="T47" s="67">
        <v>0</v>
      </c>
      <c r="U47" s="68">
        <v>0</v>
      </c>
      <c r="V47" s="69">
        <v>0</v>
      </c>
      <c r="W47" s="70">
        <v>0</v>
      </c>
      <c r="X47" s="69">
        <v>0</v>
      </c>
      <c r="Y47" s="71">
        <v>0</v>
      </c>
      <c r="AA47" s="55"/>
      <c r="AB47" s="55"/>
    </row>
    <row r="48" spans="1:28" s="54" customFormat="1" ht="46.5" x14ac:dyDescent="0.25">
      <c r="A48" s="56" t="s">
        <v>105</v>
      </c>
      <c r="B48" s="57" t="s">
        <v>106</v>
      </c>
      <c r="C48" s="39">
        <v>12763.97</v>
      </c>
      <c r="D48" s="58">
        <v>21</v>
      </c>
      <c r="E48" s="59">
        <v>268043.37</v>
      </c>
      <c r="F48" s="60">
        <v>14</v>
      </c>
      <c r="G48" s="61">
        <v>178695.58</v>
      </c>
      <c r="H48" s="62">
        <v>178695.58</v>
      </c>
      <c r="I48" s="60">
        <v>7</v>
      </c>
      <c r="J48" s="61">
        <v>89347.79</v>
      </c>
      <c r="K48" s="63">
        <v>0</v>
      </c>
      <c r="L48" s="64">
        <v>0</v>
      </c>
      <c r="M48" s="61">
        <v>0</v>
      </c>
      <c r="N48" s="65">
        <v>-1</v>
      </c>
      <c r="O48" s="66">
        <v>-12763.97</v>
      </c>
      <c r="P48" s="66" t="s">
        <v>36</v>
      </c>
      <c r="Q48" s="60">
        <v>0</v>
      </c>
      <c r="R48" s="61">
        <v>0</v>
      </c>
      <c r="S48" s="197">
        <v>7</v>
      </c>
      <c r="T48" s="67">
        <v>-1</v>
      </c>
      <c r="U48" s="68">
        <v>-12763.97</v>
      </c>
      <c r="V48" s="69">
        <v>-1</v>
      </c>
      <c r="W48" s="70">
        <v>-12763.97</v>
      </c>
      <c r="X48" s="69">
        <v>-1</v>
      </c>
      <c r="Y48" s="71">
        <v>-12763.97</v>
      </c>
      <c r="AA48" s="55"/>
      <c r="AB48" s="55"/>
    </row>
    <row r="49" spans="1:28" s="54" customFormat="1" ht="46.5" x14ac:dyDescent="0.25">
      <c r="A49" s="56" t="s">
        <v>107</v>
      </c>
      <c r="B49" s="57" t="s">
        <v>108</v>
      </c>
      <c r="C49" s="39">
        <v>32087.19</v>
      </c>
      <c r="D49" s="58">
        <v>2</v>
      </c>
      <c r="E49" s="59">
        <v>64174.38</v>
      </c>
      <c r="F49" s="60">
        <v>4</v>
      </c>
      <c r="G49" s="61">
        <v>128348.76</v>
      </c>
      <c r="H49" s="62">
        <v>128348.76</v>
      </c>
      <c r="I49" s="60">
        <v>-2</v>
      </c>
      <c r="J49" s="61">
        <v>-64174.38</v>
      </c>
      <c r="K49" s="63">
        <v>-2</v>
      </c>
      <c r="L49" s="64">
        <v>-64174.38</v>
      </c>
      <c r="M49" s="61">
        <v>0</v>
      </c>
      <c r="N49" s="65">
        <v>2</v>
      </c>
      <c r="O49" s="66">
        <v>64174.38</v>
      </c>
      <c r="P49" s="66" t="s">
        <v>36</v>
      </c>
      <c r="Q49" s="60">
        <v>2</v>
      </c>
      <c r="R49" s="61">
        <v>64174.38</v>
      </c>
      <c r="S49" s="197">
        <v>0</v>
      </c>
      <c r="T49" s="67">
        <v>0</v>
      </c>
      <c r="U49" s="68">
        <v>0</v>
      </c>
      <c r="V49" s="69">
        <v>0</v>
      </c>
      <c r="W49" s="70">
        <v>0</v>
      </c>
      <c r="X49" s="69">
        <v>0</v>
      </c>
      <c r="Y49" s="71">
        <v>0</v>
      </c>
      <c r="AA49" s="55"/>
      <c r="AB49" s="55"/>
    </row>
    <row r="50" spans="1:28" s="54" customFormat="1" ht="46.5" x14ac:dyDescent="0.25">
      <c r="A50" s="56" t="s">
        <v>109</v>
      </c>
      <c r="B50" s="57" t="s">
        <v>110</v>
      </c>
      <c r="C50" s="39">
        <v>52474.09</v>
      </c>
      <c r="D50" s="58">
        <v>1</v>
      </c>
      <c r="E50" s="59">
        <v>52474.09</v>
      </c>
      <c r="F50" s="60">
        <v>2</v>
      </c>
      <c r="G50" s="61">
        <v>104948.18</v>
      </c>
      <c r="H50" s="62">
        <v>104948.18</v>
      </c>
      <c r="I50" s="60">
        <v>-1</v>
      </c>
      <c r="J50" s="61">
        <v>-52474.09</v>
      </c>
      <c r="K50" s="63">
        <v>-1</v>
      </c>
      <c r="L50" s="64">
        <v>-52474.09</v>
      </c>
      <c r="M50" s="61">
        <v>0</v>
      </c>
      <c r="N50" s="65">
        <v>1</v>
      </c>
      <c r="O50" s="66">
        <v>52474.09</v>
      </c>
      <c r="P50" s="66" t="s">
        <v>36</v>
      </c>
      <c r="Q50" s="60">
        <v>1</v>
      </c>
      <c r="R50" s="61">
        <v>52474.09</v>
      </c>
      <c r="S50" s="197">
        <v>0</v>
      </c>
      <c r="T50" s="67">
        <v>0</v>
      </c>
      <c r="U50" s="68">
        <v>0</v>
      </c>
      <c r="V50" s="69">
        <v>0</v>
      </c>
      <c r="W50" s="70">
        <v>0</v>
      </c>
      <c r="X50" s="69">
        <v>0</v>
      </c>
      <c r="Y50" s="71">
        <v>0</v>
      </c>
      <c r="AA50" s="55"/>
      <c r="AB50" s="55"/>
    </row>
    <row r="51" spans="1:28" s="54" customFormat="1" ht="46.5" x14ac:dyDescent="0.25">
      <c r="A51" s="56" t="s">
        <v>111</v>
      </c>
      <c r="B51" s="57" t="s">
        <v>112</v>
      </c>
      <c r="C51" s="39">
        <v>6719.07</v>
      </c>
      <c r="D51" s="58">
        <v>103</v>
      </c>
      <c r="E51" s="59">
        <v>692064.21</v>
      </c>
      <c r="F51" s="60">
        <v>1</v>
      </c>
      <c r="G51" s="61">
        <v>6719.07</v>
      </c>
      <c r="H51" s="62">
        <v>6719.07</v>
      </c>
      <c r="I51" s="60">
        <v>102</v>
      </c>
      <c r="J51" s="61">
        <v>685345.14</v>
      </c>
      <c r="K51" s="63">
        <v>0</v>
      </c>
      <c r="L51" s="64">
        <v>0</v>
      </c>
      <c r="M51" s="61">
        <v>0</v>
      </c>
      <c r="N51" s="65">
        <v>-103</v>
      </c>
      <c r="O51" s="66">
        <v>-692064.21</v>
      </c>
      <c r="P51" s="66" t="s">
        <v>36</v>
      </c>
      <c r="Q51" s="60">
        <v>0</v>
      </c>
      <c r="R51" s="61">
        <v>0</v>
      </c>
      <c r="S51" s="197">
        <v>102</v>
      </c>
      <c r="T51" s="67">
        <v>-103</v>
      </c>
      <c r="U51" s="68">
        <v>-692064.21</v>
      </c>
      <c r="V51" s="116">
        <v>-102</v>
      </c>
      <c r="W51" s="70">
        <v>-685345.14</v>
      </c>
      <c r="X51" s="116">
        <v>-102</v>
      </c>
      <c r="Y51" s="71">
        <v>-685345.14</v>
      </c>
      <c r="AA51" s="55"/>
      <c r="AB51" s="55"/>
    </row>
    <row r="52" spans="1:28" s="54" customFormat="1" ht="46.5" x14ac:dyDescent="0.25">
      <c r="A52" s="56" t="s">
        <v>113</v>
      </c>
      <c r="B52" s="57" t="s">
        <v>114</v>
      </c>
      <c r="C52" s="39">
        <v>25638.57</v>
      </c>
      <c r="D52" s="58">
        <v>25</v>
      </c>
      <c r="E52" s="59">
        <v>640964.25</v>
      </c>
      <c r="F52" s="60">
        <v>14</v>
      </c>
      <c r="G52" s="61">
        <v>358939.98</v>
      </c>
      <c r="H52" s="62">
        <v>358939.98</v>
      </c>
      <c r="I52" s="60">
        <v>11</v>
      </c>
      <c r="J52" s="61">
        <v>282024.27</v>
      </c>
      <c r="K52" s="63">
        <v>0</v>
      </c>
      <c r="L52" s="64">
        <v>0</v>
      </c>
      <c r="M52" s="61">
        <v>0</v>
      </c>
      <c r="N52" s="65">
        <v>-3</v>
      </c>
      <c r="O52" s="66">
        <v>-76915.710000000006</v>
      </c>
      <c r="P52" s="66" t="s">
        <v>36</v>
      </c>
      <c r="Q52" s="60">
        <v>0</v>
      </c>
      <c r="R52" s="61">
        <v>0</v>
      </c>
      <c r="S52" s="197">
        <v>11</v>
      </c>
      <c r="T52" s="67">
        <v>-3</v>
      </c>
      <c r="U52" s="68">
        <v>-76915.710000000006</v>
      </c>
      <c r="V52" s="69">
        <v>-3</v>
      </c>
      <c r="W52" s="70">
        <v>-76915.710000000006</v>
      </c>
      <c r="X52" s="69">
        <v>-3</v>
      </c>
      <c r="Y52" s="71">
        <v>-76915.710000000006</v>
      </c>
      <c r="AA52" s="55"/>
      <c r="AB52" s="55"/>
    </row>
    <row r="53" spans="1:28" s="54" customFormat="1" ht="46.5" x14ac:dyDescent="0.25">
      <c r="A53" s="56" t="s">
        <v>115</v>
      </c>
      <c r="B53" s="57" t="s">
        <v>116</v>
      </c>
      <c r="C53" s="39">
        <v>53752.58</v>
      </c>
      <c r="D53" s="58">
        <v>6</v>
      </c>
      <c r="E53" s="59">
        <v>322515.48</v>
      </c>
      <c r="F53" s="60">
        <v>4</v>
      </c>
      <c r="G53" s="61">
        <v>215010.32</v>
      </c>
      <c r="H53" s="62">
        <v>215010.32</v>
      </c>
      <c r="I53" s="60">
        <v>2</v>
      </c>
      <c r="J53" s="61">
        <v>107505.16</v>
      </c>
      <c r="K53" s="63">
        <v>0</v>
      </c>
      <c r="L53" s="64">
        <v>0</v>
      </c>
      <c r="M53" s="61">
        <v>0</v>
      </c>
      <c r="N53" s="65">
        <v>9</v>
      </c>
      <c r="O53" s="66">
        <v>483773.22</v>
      </c>
      <c r="P53" s="66" t="s">
        <v>36</v>
      </c>
      <c r="Q53" s="60">
        <v>0</v>
      </c>
      <c r="R53" s="61">
        <v>0</v>
      </c>
      <c r="S53" s="197">
        <v>2</v>
      </c>
      <c r="T53" s="67">
        <v>9</v>
      </c>
      <c r="U53" s="68">
        <v>483773.22</v>
      </c>
      <c r="V53" s="69">
        <v>9</v>
      </c>
      <c r="W53" s="70">
        <v>483773.22</v>
      </c>
      <c r="X53" s="69">
        <v>9</v>
      </c>
      <c r="Y53" s="71">
        <v>483773.22</v>
      </c>
      <c r="AA53" s="55"/>
      <c r="AB53" s="55"/>
    </row>
    <row r="54" spans="1:28" s="54" customFormat="1" ht="46.5" x14ac:dyDescent="0.25">
      <c r="A54" s="56" t="s">
        <v>117</v>
      </c>
      <c r="B54" s="57" t="s">
        <v>118</v>
      </c>
      <c r="C54" s="39">
        <v>98841.1</v>
      </c>
      <c r="D54" s="58">
        <v>30</v>
      </c>
      <c r="E54" s="59">
        <v>2965233</v>
      </c>
      <c r="F54" s="60">
        <v>13</v>
      </c>
      <c r="G54" s="61">
        <v>1284934.3</v>
      </c>
      <c r="H54" s="62">
        <v>1284934.3</v>
      </c>
      <c r="I54" s="60">
        <v>17</v>
      </c>
      <c r="J54" s="61">
        <v>1680298.7</v>
      </c>
      <c r="K54" s="63">
        <v>0</v>
      </c>
      <c r="L54" s="64">
        <v>0</v>
      </c>
      <c r="M54" s="61">
        <v>0</v>
      </c>
      <c r="N54" s="65">
        <v>-8</v>
      </c>
      <c r="O54" s="66">
        <v>-790728.8</v>
      </c>
      <c r="P54" s="66" t="s">
        <v>36</v>
      </c>
      <c r="Q54" s="60">
        <v>0</v>
      </c>
      <c r="R54" s="61">
        <v>0</v>
      </c>
      <c r="S54" s="197">
        <v>17</v>
      </c>
      <c r="T54" s="67">
        <v>-8</v>
      </c>
      <c r="U54" s="68">
        <v>-790728.8</v>
      </c>
      <c r="V54" s="69">
        <v>-8</v>
      </c>
      <c r="W54" s="70">
        <v>-790728.8</v>
      </c>
      <c r="X54" s="69">
        <v>-8</v>
      </c>
      <c r="Y54" s="71">
        <v>-790728.8</v>
      </c>
      <c r="AA54" s="55"/>
      <c r="AB54" s="55"/>
    </row>
    <row r="55" spans="1:28" s="54" customFormat="1" ht="46.5" x14ac:dyDescent="0.25">
      <c r="A55" s="56" t="s">
        <v>119</v>
      </c>
      <c r="B55" s="57" t="s">
        <v>120</v>
      </c>
      <c r="C55" s="39">
        <v>94828.2</v>
      </c>
      <c r="D55" s="58">
        <v>0</v>
      </c>
      <c r="E55" s="59">
        <v>0</v>
      </c>
      <c r="F55" s="60">
        <v>0</v>
      </c>
      <c r="G55" s="61">
        <v>0</v>
      </c>
      <c r="H55" s="62">
        <v>0</v>
      </c>
      <c r="I55" s="60">
        <v>0</v>
      </c>
      <c r="J55" s="61">
        <v>0</v>
      </c>
      <c r="K55" s="63">
        <v>0</v>
      </c>
      <c r="L55" s="64">
        <v>0</v>
      </c>
      <c r="M55" s="61">
        <v>0</v>
      </c>
      <c r="N55" s="65"/>
      <c r="O55" s="66">
        <v>0</v>
      </c>
      <c r="P55" s="66"/>
      <c r="Q55" s="60">
        <v>0</v>
      </c>
      <c r="R55" s="61">
        <v>0</v>
      </c>
      <c r="S55" s="197">
        <v>0</v>
      </c>
      <c r="T55" s="67">
        <v>0</v>
      </c>
      <c r="U55" s="68">
        <v>0</v>
      </c>
      <c r="V55" s="69">
        <v>0</v>
      </c>
      <c r="W55" s="70">
        <v>0</v>
      </c>
      <c r="X55" s="69">
        <v>0</v>
      </c>
      <c r="Y55" s="71">
        <v>0</v>
      </c>
      <c r="AA55" s="55"/>
      <c r="AB55" s="55"/>
    </row>
    <row r="56" spans="1:28" s="54" customFormat="1" ht="46.5" x14ac:dyDescent="0.25">
      <c r="A56" s="56" t="s">
        <v>121</v>
      </c>
      <c r="B56" s="57" t="s">
        <v>122</v>
      </c>
      <c r="C56" s="39">
        <v>112333.5</v>
      </c>
      <c r="D56" s="58">
        <v>22</v>
      </c>
      <c r="E56" s="59">
        <v>2471337</v>
      </c>
      <c r="F56" s="60">
        <v>0</v>
      </c>
      <c r="G56" s="61">
        <v>0</v>
      </c>
      <c r="H56" s="62">
        <v>0</v>
      </c>
      <c r="I56" s="60">
        <v>22</v>
      </c>
      <c r="J56" s="61">
        <v>2471337</v>
      </c>
      <c r="K56" s="63">
        <v>0</v>
      </c>
      <c r="L56" s="64">
        <v>0</v>
      </c>
      <c r="M56" s="61">
        <v>0</v>
      </c>
      <c r="N56" s="65">
        <v>-22</v>
      </c>
      <c r="O56" s="66">
        <v>-2471337</v>
      </c>
      <c r="P56" s="66" t="s">
        <v>36</v>
      </c>
      <c r="Q56" s="60">
        <v>0</v>
      </c>
      <c r="R56" s="61">
        <v>0</v>
      </c>
      <c r="S56" s="197">
        <v>22</v>
      </c>
      <c r="T56" s="67">
        <v>-22</v>
      </c>
      <c r="U56" s="68">
        <v>-2471337</v>
      </c>
      <c r="V56" s="69">
        <v>-22</v>
      </c>
      <c r="W56" s="70">
        <v>-2471337</v>
      </c>
      <c r="X56" s="69">
        <v>-22</v>
      </c>
      <c r="Y56" s="71">
        <v>-2471337</v>
      </c>
      <c r="AA56" s="55"/>
      <c r="AB56" s="55"/>
    </row>
    <row r="57" spans="1:28" s="54" customFormat="1" ht="46.5" x14ac:dyDescent="0.25">
      <c r="A57" s="56" t="s">
        <v>123</v>
      </c>
      <c r="B57" s="57" t="s">
        <v>124</v>
      </c>
      <c r="C57" s="39">
        <v>141154.56</v>
      </c>
      <c r="D57" s="58">
        <v>3</v>
      </c>
      <c r="E57" s="59">
        <v>423463.67999999999</v>
      </c>
      <c r="F57" s="60">
        <v>0</v>
      </c>
      <c r="G57" s="61">
        <v>0</v>
      </c>
      <c r="H57" s="62">
        <v>0</v>
      </c>
      <c r="I57" s="60">
        <v>3</v>
      </c>
      <c r="J57" s="61">
        <v>423463.67999999999</v>
      </c>
      <c r="K57" s="63">
        <v>0</v>
      </c>
      <c r="L57" s="64">
        <v>0</v>
      </c>
      <c r="M57" s="61">
        <v>0</v>
      </c>
      <c r="N57" s="65">
        <v>-3</v>
      </c>
      <c r="O57" s="66">
        <v>-423463.67999999999</v>
      </c>
      <c r="P57" s="66" t="s">
        <v>36</v>
      </c>
      <c r="Q57" s="60">
        <v>0</v>
      </c>
      <c r="R57" s="61">
        <v>0</v>
      </c>
      <c r="S57" s="197">
        <v>3</v>
      </c>
      <c r="T57" s="67">
        <v>-3</v>
      </c>
      <c r="U57" s="68">
        <v>-423463.67999999999</v>
      </c>
      <c r="V57" s="69">
        <v>-3</v>
      </c>
      <c r="W57" s="70">
        <v>-423463.67999999999</v>
      </c>
      <c r="X57" s="69">
        <v>-3</v>
      </c>
      <c r="Y57" s="71">
        <v>-423463.67999999999</v>
      </c>
      <c r="AA57" s="55"/>
      <c r="AB57" s="55"/>
    </row>
    <row r="58" spans="1:28" s="54" customFormat="1" ht="46.5" x14ac:dyDescent="0.25">
      <c r="A58" s="56" t="s">
        <v>125</v>
      </c>
      <c r="B58" s="57" t="s">
        <v>126</v>
      </c>
      <c r="C58" s="39">
        <v>181292.41</v>
      </c>
      <c r="D58" s="58">
        <v>52</v>
      </c>
      <c r="E58" s="59">
        <v>9427205.3200000003</v>
      </c>
      <c r="F58" s="60">
        <v>1</v>
      </c>
      <c r="G58" s="61">
        <v>181292.41</v>
      </c>
      <c r="H58" s="62">
        <v>181292.41</v>
      </c>
      <c r="I58" s="60">
        <v>51</v>
      </c>
      <c r="J58" s="61">
        <v>9245912.9100000001</v>
      </c>
      <c r="K58" s="63">
        <v>0</v>
      </c>
      <c r="L58" s="64">
        <v>0</v>
      </c>
      <c r="M58" s="61">
        <v>0</v>
      </c>
      <c r="N58" s="65">
        <v>-49</v>
      </c>
      <c r="O58" s="66">
        <v>-8883328.0899999999</v>
      </c>
      <c r="P58" s="66" t="s">
        <v>36</v>
      </c>
      <c r="Q58" s="60">
        <v>0</v>
      </c>
      <c r="R58" s="61">
        <v>0</v>
      </c>
      <c r="S58" s="197">
        <v>51</v>
      </c>
      <c r="T58" s="67">
        <v>-49</v>
      </c>
      <c r="U58" s="68">
        <v>-8883328.0899999999</v>
      </c>
      <c r="V58" s="69">
        <v>-49</v>
      </c>
      <c r="W58" s="70">
        <v>-8883328.0899999999</v>
      </c>
      <c r="X58" s="69">
        <v>-49</v>
      </c>
      <c r="Y58" s="71">
        <v>-8883328.0899999999</v>
      </c>
      <c r="AA58" s="55"/>
      <c r="AB58" s="55"/>
    </row>
    <row r="59" spans="1:28" s="54" customFormat="1" ht="46.5" x14ac:dyDescent="0.25">
      <c r="A59" s="56" t="s">
        <v>127</v>
      </c>
      <c r="B59" s="57" t="s">
        <v>128</v>
      </c>
      <c r="C59" s="39">
        <v>382771.66</v>
      </c>
      <c r="D59" s="58">
        <v>0</v>
      </c>
      <c r="E59" s="59">
        <v>0</v>
      </c>
      <c r="F59" s="60">
        <v>0</v>
      </c>
      <c r="G59" s="61">
        <v>0</v>
      </c>
      <c r="H59" s="62">
        <v>0</v>
      </c>
      <c r="I59" s="60">
        <v>0</v>
      </c>
      <c r="J59" s="61">
        <v>0</v>
      </c>
      <c r="K59" s="63">
        <v>0</v>
      </c>
      <c r="L59" s="64">
        <v>0</v>
      </c>
      <c r="M59" s="61">
        <v>0</v>
      </c>
      <c r="N59" s="65"/>
      <c r="O59" s="66">
        <v>0</v>
      </c>
      <c r="P59" s="66"/>
      <c r="Q59" s="60">
        <v>0</v>
      </c>
      <c r="R59" s="61">
        <v>0</v>
      </c>
      <c r="S59" s="197">
        <v>0</v>
      </c>
      <c r="T59" s="67">
        <v>0</v>
      </c>
      <c r="U59" s="68">
        <v>0</v>
      </c>
      <c r="V59" s="69">
        <v>0</v>
      </c>
      <c r="W59" s="70">
        <v>0</v>
      </c>
      <c r="X59" s="69">
        <v>0</v>
      </c>
      <c r="Y59" s="71">
        <v>0</v>
      </c>
      <c r="AA59" s="55"/>
      <c r="AB59" s="55"/>
    </row>
    <row r="60" spans="1:28" s="54" customFormat="1" ht="46.5" x14ac:dyDescent="0.25">
      <c r="A60" s="56" t="s">
        <v>129</v>
      </c>
      <c r="B60" s="57" t="s">
        <v>130</v>
      </c>
      <c r="C60" s="39">
        <v>397977.82</v>
      </c>
      <c r="D60" s="58">
        <v>38</v>
      </c>
      <c r="E60" s="59">
        <v>15123157.16</v>
      </c>
      <c r="F60" s="60">
        <v>51</v>
      </c>
      <c r="G60" s="61">
        <v>20296868.82</v>
      </c>
      <c r="H60" s="62">
        <v>20296868.82</v>
      </c>
      <c r="I60" s="60">
        <v>-13</v>
      </c>
      <c r="J60" s="61">
        <v>-5173711.66</v>
      </c>
      <c r="K60" s="63">
        <v>-13</v>
      </c>
      <c r="L60" s="64">
        <v>-5173711.66</v>
      </c>
      <c r="M60" s="61">
        <v>0</v>
      </c>
      <c r="N60" s="65">
        <v>27</v>
      </c>
      <c r="O60" s="66">
        <v>10745401.140000001</v>
      </c>
      <c r="P60" s="66" t="s">
        <v>36</v>
      </c>
      <c r="Q60" s="60">
        <v>13</v>
      </c>
      <c r="R60" s="61">
        <v>5173711.66</v>
      </c>
      <c r="S60" s="197">
        <v>0</v>
      </c>
      <c r="T60" s="67">
        <v>14</v>
      </c>
      <c r="U60" s="68">
        <v>5571689.4800000004</v>
      </c>
      <c r="V60" s="69">
        <v>14</v>
      </c>
      <c r="W60" s="70">
        <v>5571689.4800000004</v>
      </c>
      <c r="X60" s="69">
        <v>14</v>
      </c>
      <c r="Y60" s="71">
        <v>5571689.4800000004</v>
      </c>
      <c r="AA60" s="55"/>
      <c r="AB60" s="55"/>
    </row>
    <row r="61" spans="1:28" s="54" customFormat="1" ht="46.5" x14ac:dyDescent="0.25">
      <c r="A61" s="56" t="s">
        <v>131</v>
      </c>
      <c r="B61" s="57" t="s">
        <v>132</v>
      </c>
      <c r="C61" s="39">
        <v>433694.71</v>
      </c>
      <c r="D61" s="58">
        <v>0</v>
      </c>
      <c r="E61" s="59">
        <v>0</v>
      </c>
      <c r="F61" s="60">
        <v>0</v>
      </c>
      <c r="G61" s="61">
        <v>0</v>
      </c>
      <c r="H61" s="62">
        <v>0</v>
      </c>
      <c r="I61" s="60">
        <v>0</v>
      </c>
      <c r="J61" s="61">
        <v>0</v>
      </c>
      <c r="K61" s="63">
        <v>0</v>
      </c>
      <c r="L61" s="64">
        <v>0</v>
      </c>
      <c r="M61" s="61">
        <v>0</v>
      </c>
      <c r="N61" s="65"/>
      <c r="O61" s="66">
        <v>0</v>
      </c>
      <c r="P61" s="66"/>
      <c r="Q61" s="60"/>
      <c r="R61" s="61">
        <v>0</v>
      </c>
      <c r="S61" s="197">
        <v>0</v>
      </c>
      <c r="T61" s="67">
        <v>0</v>
      </c>
      <c r="U61" s="68">
        <v>0</v>
      </c>
      <c r="V61" s="69">
        <v>0</v>
      </c>
      <c r="W61" s="70">
        <v>0</v>
      </c>
      <c r="X61" s="69">
        <v>0</v>
      </c>
      <c r="Y61" s="71">
        <v>0</v>
      </c>
      <c r="AA61" s="55"/>
      <c r="AB61" s="55"/>
    </row>
    <row r="62" spans="1:28" s="54" customFormat="1" ht="46.5" x14ac:dyDescent="0.25">
      <c r="A62" s="56" t="s">
        <v>133</v>
      </c>
      <c r="B62" s="57" t="s">
        <v>134</v>
      </c>
      <c r="C62" s="39">
        <v>471710.93</v>
      </c>
      <c r="D62" s="58">
        <v>0</v>
      </c>
      <c r="E62" s="59">
        <v>0</v>
      </c>
      <c r="F62" s="60">
        <v>0</v>
      </c>
      <c r="G62" s="61">
        <v>0</v>
      </c>
      <c r="H62" s="62">
        <v>0</v>
      </c>
      <c r="I62" s="60">
        <v>0</v>
      </c>
      <c r="J62" s="61">
        <v>0</v>
      </c>
      <c r="K62" s="63">
        <v>0</v>
      </c>
      <c r="L62" s="64">
        <v>0</v>
      </c>
      <c r="M62" s="61">
        <v>0</v>
      </c>
      <c r="N62" s="65"/>
      <c r="O62" s="66">
        <v>0</v>
      </c>
      <c r="P62" s="66"/>
      <c r="Q62" s="60"/>
      <c r="R62" s="61">
        <v>0</v>
      </c>
      <c r="S62" s="197">
        <v>0</v>
      </c>
      <c r="T62" s="67">
        <v>0</v>
      </c>
      <c r="U62" s="68">
        <v>0</v>
      </c>
      <c r="V62" s="69">
        <v>0</v>
      </c>
      <c r="W62" s="70">
        <v>0</v>
      </c>
      <c r="X62" s="69">
        <v>0</v>
      </c>
      <c r="Y62" s="71">
        <v>0</v>
      </c>
      <c r="AA62" s="55"/>
      <c r="AB62" s="55"/>
    </row>
    <row r="63" spans="1:28" s="54" customFormat="1" ht="24" thickBot="1" x14ac:dyDescent="0.3">
      <c r="A63" s="73" t="s">
        <v>135</v>
      </c>
      <c r="B63" s="117" t="s">
        <v>136</v>
      </c>
      <c r="C63" s="75">
        <v>46446.66</v>
      </c>
      <c r="D63" s="118">
        <v>0</v>
      </c>
      <c r="E63" s="119">
        <v>0</v>
      </c>
      <c r="F63" s="120">
        <v>0</v>
      </c>
      <c r="G63" s="121">
        <v>0</v>
      </c>
      <c r="H63" s="122">
        <v>0</v>
      </c>
      <c r="I63" s="120">
        <v>0</v>
      </c>
      <c r="J63" s="121">
        <v>0</v>
      </c>
      <c r="K63" s="123">
        <v>0</v>
      </c>
      <c r="L63" s="124">
        <v>0</v>
      </c>
      <c r="M63" s="121">
        <v>0</v>
      </c>
      <c r="N63" s="125"/>
      <c r="O63" s="126">
        <v>0</v>
      </c>
      <c r="P63" s="126"/>
      <c r="Q63" s="120"/>
      <c r="R63" s="121">
        <v>0</v>
      </c>
      <c r="S63" s="201">
        <v>0</v>
      </c>
      <c r="T63" s="127">
        <v>0</v>
      </c>
      <c r="U63" s="128">
        <v>0</v>
      </c>
      <c r="V63" s="129">
        <v>0</v>
      </c>
      <c r="W63" s="130">
        <v>0</v>
      </c>
      <c r="X63" s="129">
        <v>0</v>
      </c>
      <c r="Y63" s="131">
        <v>0</v>
      </c>
      <c r="AA63" s="55"/>
      <c r="AB63" s="55"/>
    </row>
    <row r="64" spans="1:28" s="148" customFormat="1" ht="33" customHeight="1" thickBot="1" x14ac:dyDescent="0.3">
      <c r="A64" s="132" t="s">
        <v>137</v>
      </c>
      <c r="B64" s="133" t="s">
        <v>138</v>
      </c>
      <c r="C64" s="134" t="s">
        <v>138</v>
      </c>
      <c r="D64" s="135">
        <v>9892</v>
      </c>
      <c r="E64" s="136">
        <v>724929108.23999989</v>
      </c>
      <c r="F64" s="137">
        <v>5909</v>
      </c>
      <c r="G64" s="138">
        <v>574579967.57000005</v>
      </c>
      <c r="H64" s="139">
        <v>592081045.1400001</v>
      </c>
      <c r="I64" s="137">
        <v>3983</v>
      </c>
      <c r="J64" s="138">
        <v>130008340.74000001</v>
      </c>
      <c r="K64" s="140">
        <v>-198</v>
      </c>
      <c r="L64" s="141">
        <v>-43472570.810000017</v>
      </c>
      <c r="M64" s="138">
        <v>17501077.57</v>
      </c>
      <c r="N64" s="137">
        <v>-1217</v>
      </c>
      <c r="O64" s="138">
        <v>125953579.29000001</v>
      </c>
      <c r="P64" s="138">
        <v>0</v>
      </c>
      <c r="Q64" s="137">
        <v>-339</v>
      </c>
      <c r="R64" s="142">
        <v>4255189.24</v>
      </c>
      <c r="S64" s="202">
        <v>3644</v>
      </c>
      <c r="T64" s="143">
        <v>-878</v>
      </c>
      <c r="U64" s="144">
        <v>121698390.05</v>
      </c>
      <c r="V64" s="145">
        <v>0</v>
      </c>
      <c r="W64" s="146">
        <v>132418167.78999998</v>
      </c>
      <c r="X64" s="145">
        <v>-430</v>
      </c>
      <c r="Y64" s="147">
        <v>126652719.18999998</v>
      </c>
    </row>
    <row r="65" spans="1:25" s="148" customFormat="1" ht="18" customHeight="1" thickBot="1" x14ac:dyDescent="0.3">
      <c r="A65" s="149"/>
      <c r="B65" s="150"/>
      <c r="C65" s="151"/>
      <c r="D65" s="152"/>
      <c r="E65" s="153"/>
      <c r="F65" s="152"/>
      <c r="G65" s="153"/>
      <c r="H65" s="153"/>
      <c r="I65" s="152"/>
      <c r="J65" s="153"/>
      <c r="K65" s="152"/>
      <c r="L65" s="153"/>
      <c r="M65" s="153"/>
      <c r="N65" s="152"/>
      <c r="O65" s="153"/>
      <c r="P65" s="153"/>
      <c r="Q65" s="152"/>
      <c r="R65" s="154"/>
      <c r="S65" s="152"/>
      <c r="T65" s="155"/>
      <c r="U65" s="156"/>
      <c r="V65" s="155"/>
      <c r="W65" s="156"/>
      <c r="X65" s="156"/>
      <c r="Y65" s="156"/>
    </row>
    <row r="66" spans="1:25" ht="24" customHeight="1" thickBot="1" x14ac:dyDescent="0.3">
      <c r="O66" s="3"/>
      <c r="P66" s="3"/>
      <c r="Q66" s="160"/>
      <c r="R66" s="162" t="s">
        <v>139</v>
      </c>
      <c r="S66" s="162"/>
      <c r="T66" s="162"/>
      <c r="U66" s="162"/>
      <c r="V66" s="162"/>
      <c r="W66" s="162"/>
      <c r="X66" s="163"/>
      <c r="Y66" s="161">
        <v>-1259.1500000000001</v>
      </c>
    </row>
  </sheetData>
  <autoFilter ref="A7:S64"/>
  <mergeCells count="24">
    <mergeCell ref="B1:C1"/>
    <mergeCell ref="T1:Y1"/>
    <mergeCell ref="A2:W2"/>
    <mergeCell ref="A3:A6"/>
    <mergeCell ref="B3:B6"/>
    <mergeCell ref="C3:C6"/>
    <mergeCell ref="D3:Y3"/>
    <mergeCell ref="D4:E5"/>
    <mergeCell ref="F4:G5"/>
    <mergeCell ref="H4:H6"/>
    <mergeCell ref="AB4:AB6"/>
    <mergeCell ref="V5:W5"/>
    <mergeCell ref="X5:Y5"/>
    <mergeCell ref="I4:J5"/>
    <mergeCell ref="K4:L5"/>
    <mergeCell ref="M4:M6"/>
    <mergeCell ref="N4:P5"/>
    <mergeCell ref="Q4:R5"/>
    <mergeCell ref="S4:S6"/>
    <mergeCell ref="R66:X66"/>
    <mergeCell ref="T4:U5"/>
    <mergeCell ref="V4:W4"/>
    <mergeCell ref="X4:Y4"/>
    <mergeCell ref="AA4:AA6"/>
  </mergeCells>
  <conditionalFormatting sqref="D4:R65 T7 V7">
    <cfRule type="cellIs" dxfId="4" priority="6" operator="lessThan">
      <formula>0</formula>
    </cfRule>
  </conditionalFormatting>
  <conditionalFormatting sqref="S7 U7 W7:Y7">
    <cfRule type="cellIs" dxfId="3" priority="5" operator="lessThan">
      <formula>0</formula>
    </cfRule>
  </conditionalFormatting>
  <conditionalFormatting sqref="S8:S65">
    <cfRule type="cellIs" dxfId="2" priority="4" operator="lessThan">
      <formula>0</formula>
    </cfRule>
  </conditionalFormatting>
  <conditionalFormatting sqref="S4">
    <cfRule type="cellIs" dxfId="1" priority="3" operator="lessThan">
      <formula>0</formula>
    </cfRule>
  </conditionalFormatting>
  <conditionalFormatting sqref="W8:W63 Y8:Y63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ДС_больницы_предложения</vt:lpstr>
      <vt:lpstr>ДС_больницы_предложения!Заголовки_для_печати</vt:lpstr>
      <vt:lpstr>ДС_больницы_предложения!Область_печати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2025-09-10T10:52:09Z</cp:lastPrinted>
  <dcterms:created xsi:type="dcterms:W3CDTF">2025-09-09T12:24:48Z</dcterms:created>
  <dcterms:modified xsi:type="dcterms:W3CDTF">2025-09-10T10:52:15Z</dcterms:modified>
</cp:coreProperties>
</file>