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7_Vмо 2025\приложения к Протоколу 17\"/>
    </mc:Choice>
  </mc:AlternateContent>
  <bookViews>
    <workbookView xWindow="0" yWindow="0" windowWidth="28800" windowHeight="11835" activeTab="2"/>
  </bookViews>
  <sheets>
    <sheet name="2025_АПП_профил_Пр17" sheetId="1" r:id="rId1"/>
    <sheet name="2025_АПП_забол_Пр17" sheetId="2" r:id="rId2"/>
    <sheet name="НМП_на 2025 год_Пр17"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'2025_АПП_забол_Пр17'!$A:$B</definedName>
    <definedName name="_xlnm.Print_Titles" localSheetId="0">'2025_АПП_профил_Пр17'!$A:$B</definedName>
    <definedName name="_xlnm.Print_Area" localSheetId="1">'2025_АПП_забол_Пр17'!$A$1:$BF$105</definedName>
    <definedName name="_xlnm.Print_Area" localSheetId="0">'2025_АПП_профил_Пр17'!$A$1:$AT$116</definedName>
    <definedName name="_xlnm.Print_Area" localSheetId="2">'НМП_на 2025 год_Пр17'!$A$1:$V$96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5" i="3" l="1"/>
  <c r="S95" i="3"/>
  <c r="R95" i="3"/>
  <c r="Q95" i="3"/>
  <c r="P95" i="3"/>
  <c r="O95" i="3"/>
  <c r="N95" i="3"/>
  <c r="M95" i="3"/>
  <c r="L95" i="3"/>
  <c r="K95" i="3"/>
  <c r="J95" i="3"/>
  <c r="I95" i="3"/>
  <c r="H95" i="3"/>
  <c r="G95" i="3"/>
  <c r="F95" i="3"/>
  <c r="E95" i="3"/>
  <c r="D95" i="3"/>
  <c r="C95" i="3"/>
  <c r="U92" i="3"/>
  <c r="S92" i="3"/>
  <c r="R92" i="3"/>
  <c r="Q92" i="3"/>
  <c r="P92" i="3"/>
  <c r="O92" i="3"/>
  <c r="N92" i="3"/>
  <c r="M92" i="3"/>
  <c r="L92" i="3"/>
  <c r="K92" i="3"/>
  <c r="J92" i="3"/>
  <c r="I92" i="3"/>
  <c r="H92" i="3"/>
  <c r="G92" i="3"/>
  <c r="F92" i="3"/>
  <c r="E92" i="3"/>
  <c r="D92" i="3"/>
  <c r="C92" i="3"/>
  <c r="U91" i="3"/>
  <c r="S91" i="3"/>
  <c r="R91" i="3"/>
  <c r="Q91" i="3"/>
  <c r="P91" i="3"/>
  <c r="O91" i="3"/>
  <c r="N91" i="3"/>
  <c r="M91" i="3"/>
  <c r="L91" i="3"/>
  <c r="K91" i="3"/>
  <c r="J91" i="3"/>
  <c r="I91" i="3"/>
  <c r="H91" i="3"/>
  <c r="G91" i="3"/>
  <c r="F91" i="3"/>
  <c r="E91" i="3"/>
  <c r="D91" i="3"/>
  <c r="C91" i="3"/>
  <c r="U90" i="3"/>
  <c r="S90" i="3"/>
  <c r="R90" i="3"/>
  <c r="Q90" i="3"/>
  <c r="P90" i="3"/>
  <c r="O90" i="3"/>
  <c r="N90" i="3"/>
  <c r="M90" i="3"/>
  <c r="L90" i="3"/>
  <c r="K90" i="3"/>
  <c r="J90" i="3"/>
  <c r="I90" i="3"/>
  <c r="H90" i="3"/>
  <c r="G90" i="3"/>
  <c r="F90" i="3"/>
  <c r="T90" i="3" s="1"/>
  <c r="V90" i="3" s="1"/>
  <c r="E90" i="3"/>
  <c r="D90" i="3"/>
  <c r="C90" i="3"/>
  <c r="U89" i="3"/>
  <c r="S89" i="3"/>
  <c r="R89" i="3"/>
  <c r="Q89" i="3"/>
  <c r="P89" i="3"/>
  <c r="O89" i="3"/>
  <c r="N89" i="3"/>
  <c r="M89" i="3"/>
  <c r="L89" i="3"/>
  <c r="K89" i="3"/>
  <c r="J89" i="3"/>
  <c r="I89" i="3"/>
  <c r="H89" i="3"/>
  <c r="G89" i="3"/>
  <c r="F89" i="3"/>
  <c r="E89" i="3"/>
  <c r="D89" i="3"/>
  <c r="C89" i="3"/>
  <c r="T89" i="3" s="1"/>
  <c r="V89" i="3" s="1"/>
  <c r="U88" i="3"/>
  <c r="S88" i="3"/>
  <c r="R88" i="3"/>
  <c r="Q88" i="3"/>
  <c r="P88" i="3"/>
  <c r="O88" i="3"/>
  <c r="N88" i="3"/>
  <c r="M88" i="3"/>
  <c r="L88" i="3"/>
  <c r="K88" i="3"/>
  <c r="J88" i="3"/>
  <c r="I88" i="3"/>
  <c r="H88" i="3"/>
  <c r="G88" i="3"/>
  <c r="F88" i="3"/>
  <c r="E88" i="3"/>
  <c r="D88" i="3"/>
  <c r="C88" i="3"/>
  <c r="U87" i="3"/>
  <c r="S87" i="3"/>
  <c r="R87" i="3"/>
  <c r="Q87" i="3"/>
  <c r="P87" i="3"/>
  <c r="O87" i="3"/>
  <c r="N87" i="3"/>
  <c r="M87" i="3"/>
  <c r="L87" i="3"/>
  <c r="K87" i="3"/>
  <c r="J87" i="3"/>
  <c r="I87" i="3"/>
  <c r="H87" i="3"/>
  <c r="G87" i="3"/>
  <c r="F87" i="3"/>
  <c r="E87" i="3"/>
  <c r="T87" i="3" s="1"/>
  <c r="V87" i="3" s="1"/>
  <c r="D87" i="3"/>
  <c r="C87" i="3"/>
  <c r="U86" i="3"/>
  <c r="S86" i="3"/>
  <c r="R86" i="3"/>
  <c r="Q86" i="3"/>
  <c r="P86" i="3"/>
  <c r="O86" i="3"/>
  <c r="N86" i="3"/>
  <c r="M86" i="3"/>
  <c r="L86" i="3"/>
  <c r="K86" i="3"/>
  <c r="J86" i="3"/>
  <c r="I86" i="3"/>
  <c r="H86" i="3"/>
  <c r="G86" i="3"/>
  <c r="F86" i="3"/>
  <c r="E86" i="3"/>
  <c r="D86" i="3"/>
  <c r="C86" i="3"/>
  <c r="U85" i="3"/>
  <c r="S85" i="3"/>
  <c r="R85" i="3"/>
  <c r="Q85" i="3"/>
  <c r="P85" i="3"/>
  <c r="O85" i="3"/>
  <c r="N85" i="3"/>
  <c r="M85" i="3"/>
  <c r="L85" i="3"/>
  <c r="K85" i="3"/>
  <c r="J85" i="3"/>
  <c r="I85" i="3"/>
  <c r="H85" i="3"/>
  <c r="G85" i="3"/>
  <c r="F85" i="3"/>
  <c r="E85" i="3"/>
  <c r="D85" i="3"/>
  <c r="C85" i="3"/>
  <c r="U84" i="3"/>
  <c r="S84" i="3"/>
  <c r="R84" i="3"/>
  <c r="Q84" i="3"/>
  <c r="P84" i="3"/>
  <c r="O84" i="3"/>
  <c r="N84" i="3"/>
  <c r="M84" i="3"/>
  <c r="L84" i="3"/>
  <c r="K84" i="3"/>
  <c r="J84" i="3"/>
  <c r="I84" i="3"/>
  <c r="H84" i="3"/>
  <c r="G84" i="3"/>
  <c r="F84" i="3"/>
  <c r="E84" i="3"/>
  <c r="D84" i="3"/>
  <c r="C84" i="3"/>
  <c r="U83" i="3"/>
  <c r="S83" i="3"/>
  <c r="R83" i="3"/>
  <c r="Q83" i="3"/>
  <c r="P83" i="3"/>
  <c r="O83" i="3"/>
  <c r="N83" i="3"/>
  <c r="M83" i="3"/>
  <c r="L83" i="3"/>
  <c r="K83" i="3"/>
  <c r="J83" i="3"/>
  <c r="I83" i="3"/>
  <c r="H83" i="3"/>
  <c r="G83" i="3"/>
  <c r="F83" i="3"/>
  <c r="E83" i="3"/>
  <c r="T83" i="3" s="1"/>
  <c r="V83" i="3" s="1"/>
  <c r="D83" i="3"/>
  <c r="C83" i="3"/>
  <c r="U82" i="3"/>
  <c r="S82" i="3"/>
  <c r="R82" i="3"/>
  <c r="Q82" i="3"/>
  <c r="P82" i="3"/>
  <c r="O82" i="3"/>
  <c r="N82" i="3"/>
  <c r="M82" i="3"/>
  <c r="L82" i="3"/>
  <c r="K82" i="3"/>
  <c r="J82" i="3"/>
  <c r="I82" i="3"/>
  <c r="H82" i="3"/>
  <c r="G82" i="3"/>
  <c r="F82" i="3"/>
  <c r="E82" i="3"/>
  <c r="D82" i="3"/>
  <c r="C82" i="3"/>
  <c r="U81" i="3"/>
  <c r="S81" i="3"/>
  <c r="R81" i="3"/>
  <c r="Q81" i="3"/>
  <c r="P81" i="3"/>
  <c r="O81" i="3"/>
  <c r="N81" i="3"/>
  <c r="M81" i="3"/>
  <c r="L81" i="3"/>
  <c r="K81" i="3"/>
  <c r="J81" i="3"/>
  <c r="I81" i="3"/>
  <c r="H81" i="3"/>
  <c r="G81" i="3"/>
  <c r="F81" i="3"/>
  <c r="E81" i="3"/>
  <c r="D81" i="3"/>
  <c r="C81" i="3"/>
  <c r="T81" i="3" s="1"/>
  <c r="V81" i="3" s="1"/>
  <c r="U80" i="3"/>
  <c r="S80" i="3"/>
  <c r="R80" i="3"/>
  <c r="Q80" i="3"/>
  <c r="P80" i="3"/>
  <c r="O80" i="3"/>
  <c r="N80" i="3"/>
  <c r="M80" i="3"/>
  <c r="L80" i="3"/>
  <c r="K80" i="3"/>
  <c r="J80" i="3"/>
  <c r="I80" i="3"/>
  <c r="H80" i="3"/>
  <c r="G80" i="3"/>
  <c r="F80" i="3"/>
  <c r="E80" i="3"/>
  <c r="D80" i="3"/>
  <c r="C80" i="3"/>
  <c r="U79" i="3"/>
  <c r="S79" i="3"/>
  <c r="R79" i="3"/>
  <c r="Q79" i="3"/>
  <c r="P79" i="3"/>
  <c r="O79" i="3"/>
  <c r="N79" i="3"/>
  <c r="M79" i="3"/>
  <c r="L79" i="3"/>
  <c r="K79" i="3"/>
  <c r="J79" i="3"/>
  <c r="I79" i="3"/>
  <c r="H79" i="3"/>
  <c r="G79" i="3"/>
  <c r="F79" i="3"/>
  <c r="E79" i="3"/>
  <c r="D79" i="3"/>
  <c r="C79" i="3"/>
  <c r="U78" i="3"/>
  <c r="S78" i="3"/>
  <c r="R78" i="3"/>
  <c r="Q78" i="3"/>
  <c r="P78" i="3"/>
  <c r="O78" i="3"/>
  <c r="N78" i="3"/>
  <c r="M78" i="3"/>
  <c r="L78" i="3"/>
  <c r="K78" i="3"/>
  <c r="J78" i="3"/>
  <c r="I78" i="3"/>
  <c r="H78" i="3"/>
  <c r="G78" i="3"/>
  <c r="F78" i="3"/>
  <c r="E78" i="3"/>
  <c r="D78" i="3"/>
  <c r="C78" i="3"/>
  <c r="U77" i="3"/>
  <c r="S77" i="3"/>
  <c r="R77" i="3"/>
  <c r="Q77" i="3"/>
  <c r="P77" i="3"/>
  <c r="O77" i="3"/>
  <c r="N77" i="3"/>
  <c r="M77" i="3"/>
  <c r="L77" i="3"/>
  <c r="K77" i="3"/>
  <c r="J77" i="3"/>
  <c r="I77" i="3"/>
  <c r="H77" i="3"/>
  <c r="G77" i="3"/>
  <c r="F77" i="3"/>
  <c r="E77" i="3"/>
  <c r="D77" i="3"/>
  <c r="C77" i="3"/>
  <c r="T77" i="3" s="1"/>
  <c r="V77" i="3" s="1"/>
  <c r="U76" i="3"/>
  <c r="S76" i="3"/>
  <c r="R76" i="3"/>
  <c r="Q76" i="3"/>
  <c r="P76" i="3"/>
  <c r="O76" i="3"/>
  <c r="N76" i="3"/>
  <c r="M76" i="3"/>
  <c r="L76" i="3"/>
  <c r="K76" i="3"/>
  <c r="J76" i="3"/>
  <c r="I76" i="3"/>
  <c r="H76" i="3"/>
  <c r="G76" i="3"/>
  <c r="F76" i="3"/>
  <c r="E76" i="3"/>
  <c r="D76" i="3"/>
  <c r="C76" i="3"/>
  <c r="U75" i="3"/>
  <c r="S75" i="3"/>
  <c r="R75" i="3"/>
  <c r="Q75" i="3"/>
  <c r="P75" i="3"/>
  <c r="O75" i="3"/>
  <c r="N75" i="3"/>
  <c r="M75" i="3"/>
  <c r="L75" i="3"/>
  <c r="K75" i="3"/>
  <c r="J75" i="3"/>
  <c r="I75" i="3"/>
  <c r="H75" i="3"/>
  <c r="G75" i="3"/>
  <c r="F75" i="3"/>
  <c r="E75" i="3"/>
  <c r="D75" i="3"/>
  <c r="C75" i="3"/>
  <c r="U74" i="3"/>
  <c r="S74" i="3"/>
  <c r="R74" i="3"/>
  <c r="Q74" i="3"/>
  <c r="P74" i="3"/>
  <c r="O74" i="3"/>
  <c r="N74" i="3"/>
  <c r="M74" i="3"/>
  <c r="L74" i="3"/>
  <c r="K74" i="3"/>
  <c r="J74" i="3"/>
  <c r="I74" i="3"/>
  <c r="H74" i="3"/>
  <c r="G74" i="3"/>
  <c r="F74" i="3"/>
  <c r="T74" i="3" s="1"/>
  <c r="V74" i="3" s="1"/>
  <c r="E74" i="3"/>
  <c r="D74" i="3"/>
  <c r="C74" i="3"/>
  <c r="U73" i="3"/>
  <c r="S73" i="3"/>
  <c r="R73" i="3"/>
  <c r="Q73" i="3"/>
  <c r="P73" i="3"/>
  <c r="O73" i="3"/>
  <c r="N73" i="3"/>
  <c r="M73" i="3"/>
  <c r="L73" i="3"/>
  <c r="K73" i="3"/>
  <c r="J73" i="3"/>
  <c r="I73" i="3"/>
  <c r="H73" i="3"/>
  <c r="G73" i="3"/>
  <c r="F73" i="3"/>
  <c r="E73" i="3"/>
  <c r="D73" i="3"/>
  <c r="C73" i="3"/>
  <c r="T73" i="3" s="1"/>
  <c r="V73" i="3" s="1"/>
  <c r="U72" i="3"/>
  <c r="S72" i="3"/>
  <c r="R72" i="3"/>
  <c r="Q72" i="3"/>
  <c r="P72" i="3"/>
  <c r="O72" i="3"/>
  <c r="N72" i="3"/>
  <c r="M72" i="3"/>
  <c r="L72" i="3"/>
  <c r="K72" i="3"/>
  <c r="J72" i="3"/>
  <c r="I72" i="3"/>
  <c r="H72" i="3"/>
  <c r="G72" i="3"/>
  <c r="F72" i="3"/>
  <c r="E72" i="3"/>
  <c r="D72" i="3"/>
  <c r="C72" i="3"/>
  <c r="U71" i="3"/>
  <c r="S71" i="3"/>
  <c r="R71" i="3"/>
  <c r="Q71" i="3"/>
  <c r="P71" i="3"/>
  <c r="O71" i="3"/>
  <c r="N71" i="3"/>
  <c r="M71" i="3"/>
  <c r="L71" i="3"/>
  <c r="K71" i="3"/>
  <c r="J71" i="3"/>
  <c r="I71" i="3"/>
  <c r="H71" i="3"/>
  <c r="G71" i="3"/>
  <c r="F71" i="3"/>
  <c r="E71" i="3"/>
  <c r="T71" i="3" s="1"/>
  <c r="V71" i="3" s="1"/>
  <c r="D71" i="3"/>
  <c r="C71" i="3"/>
  <c r="U70" i="3"/>
  <c r="S70" i="3"/>
  <c r="R70" i="3"/>
  <c r="Q70" i="3"/>
  <c r="P70" i="3"/>
  <c r="O70" i="3"/>
  <c r="N70" i="3"/>
  <c r="M70" i="3"/>
  <c r="L70" i="3"/>
  <c r="K70" i="3"/>
  <c r="J70" i="3"/>
  <c r="I70" i="3"/>
  <c r="H70" i="3"/>
  <c r="G70" i="3"/>
  <c r="F70" i="3"/>
  <c r="E70" i="3"/>
  <c r="D70" i="3"/>
  <c r="C70" i="3"/>
  <c r="U69" i="3"/>
  <c r="S69" i="3"/>
  <c r="R69" i="3"/>
  <c r="Q69" i="3"/>
  <c r="P69" i="3"/>
  <c r="O69" i="3"/>
  <c r="N69" i="3"/>
  <c r="M69" i="3"/>
  <c r="L69" i="3"/>
  <c r="K69" i="3"/>
  <c r="J69" i="3"/>
  <c r="I69" i="3"/>
  <c r="H69" i="3"/>
  <c r="G69" i="3"/>
  <c r="F69" i="3"/>
  <c r="E69" i="3"/>
  <c r="D69" i="3"/>
  <c r="C69" i="3"/>
  <c r="U68" i="3"/>
  <c r="S68" i="3"/>
  <c r="R68" i="3"/>
  <c r="Q68" i="3"/>
  <c r="P68" i="3"/>
  <c r="O68" i="3"/>
  <c r="N68" i="3"/>
  <c r="M68" i="3"/>
  <c r="L68" i="3"/>
  <c r="K68" i="3"/>
  <c r="J68" i="3"/>
  <c r="I68" i="3"/>
  <c r="H68" i="3"/>
  <c r="G68" i="3"/>
  <c r="F68" i="3"/>
  <c r="E68" i="3"/>
  <c r="D68" i="3"/>
  <c r="C68" i="3"/>
  <c r="U67" i="3"/>
  <c r="S67" i="3"/>
  <c r="R67" i="3"/>
  <c r="Q67" i="3"/>
  <c r="P67" i="3"/>
  <c r="O67" i="3"/>
  <c r="N67" i="3"/>
  <c r="M67" i="3"/>
  <c r="L67" i="3"/>
  <c r="K67" i="3"/>
  <c r="J67" i="3"/>
  <c r="I67" i="3"/>
  <c r="H67" i="3"/>
  <c r="G67" i="3"/>
  <c r="F67" i="3"/>
  <c r="E67" i="3"/>
  <c r="T67" i="3" s="1"/>
  <c r="V67" i="3" s="1"/>
  <c r="D67" i="3"/>
  <c r="C67" i="3"/>
  <c r="U66" i="3"/>
  <c r="S66" i="3"/>
  <c r="R66" i="3"/>
  <c r="Q66" i="3"/>
  <c r="P66" i="3"/>
  <c r="O66" i="3"/>
  <c r="N66" i="3"/>
  <c r="M66" i="3"/>
  <c r="L66" i="3"/>
  <c r="K66" i="3"/>
  <c r="J66" i="3"/>
  <c r="I66" i="3"/>
  <c r="H66" i="3"/>
  <c r="G66" i="3"/>
  <c r="F66" i="3"/>
  <c r="E66" i="3"/>
  <c r="D66" i="3"/>
  <c r="C66" i="3"/>
  <c r="U65" i="3"/>
  <c r="S65" i="3"/>
  <c r="R65" i="3"/>
  <c r="Q65" i="3"/>
  <c r="P65" i="3"/>
  <c r="O65" i="3"/>
  <c r="N65" i="3"/>
  <c r="M65" i="3"/>
  <c r="L65" i="3"/>
  <c r="K65" i="3"/>
  <c r="J65" i="3"/>
  <c r="I65" i="3"/>
  <c r="H65" i="3"/>
  <c r="G65" i="3"/>
  <c r="F65" i="3"/>
  <c r="E65" i="3"/>
  <c r="D65" i="3"/>
  <c r="C65" i="3"/>
  <c r="T65" i="3" s="1"/>
  <c r="V65" i="3" s="1"/>
  <c r="U64" i="3"/>
  <c r="S64" i="3"/>
  <c r="R64" i="3"/>
  <c r="Q64" i="3"/>
  <c r="P64" i="3"/>
  <c r="O64" i="3"/>
  <c r="N64" i="3"/>
  <c r="M64" i="3"/>
  <c r="L64" i="3"/>
  <c r="K64" i="3"/>
  <c r="J64" i="3"/>
  <c r="I64" i="3"/>
  <c r="H64" i="3"/>
  <c r="G64" i="3"/>
  <c r="F64" i="3"/>
  <c r="E64" i="3"/>
  <c r="D64" i="3"/>
  <c r="C64" i="3"/>
  <c r="U63" i="3"/>
  <c r="S63" i="3"/>
  <c r="R63" i="3"/>
  <c r="Q63" i="3"/>
  <c r="P63" i="3"/>
  <c r="O63" i="3"/>
  <c r="N63" i="3"/>
  <c r="M63" i="3"/>
  <c r="L63" i="3"/>
  <c r="K63" i="3"/>
  <c r="J63" i="3"/>
  <c r="I63" i="3"/>
  <c r="H63" i="3"/>
  <c r="G63" i="3"/>
  <c r="F63" i="3"/>
  <c r="E63" i="3"/>
  <c r="D63" i="3"/>
  <c r="C63" i="3"/>
  <c r="U62" i="3"/>
  <c r="S62" i="3"/>
  <c r="R62" i="3"/>
  <c r="Q62" i="3"/>
  <c r="P62" i="3"/>
  <c r="O62" i="3"/>
  <c r="N62" i="3"/>
  <c r="M62" i="3"/>
  <c r="L62" i="3"/>
  <c r="K62" i="3"/>
  <c r="J62" i="3"/>
  <c r="I62" i="3"/>
  <c r="H62" i="3"/>
  <c r="G62" i="3"/>
  <c r="F62" i="3"/>
  <c r="E62" i="3"/>
  <c r="D62" i="3"/>
  <c r="C62" i="3"/>
  <c r="U61" i="3"/>
  <c r="S61" i="3"/>
  <c r="R61" i="3"/>
  <c r="Q61" i="3"/>
  <c r="P61" i="3"/>
  <c r="O61" i="3"/>
  <c r="N61" i="3"/>
  <c r="M61" i="3"/>
  <c r="L61" i="3"/>
  <c r="K61" i="3"/>
  <c r="J61" i="3"/>
  <c r="I61" i="3"/>
  <c r="H61" i="3"/>
  <c r="G61" i="3"/>
  <c r="F61" i="3"/>
  <c r="E61" i="3"/>
  <c r="D61" i="3"/>
  <c r="C61" i="3"/>
  <c r="U60" i="3"/>
  <c r="S60" i="3"/>
  <c r="R60" i="3"/>
  <c r="Q60" i="3"/>
  <c r="P60" i="3"/>
  <c r="O60" i="3"/>
  <c r="N60" i="3"/>
  <c r="M60" i="3"/>
  <c r="L60" i="3"/>
  <c r="K60" i="3"/>
  <c r="J60" i="3"/>
  <c r="I60" i="3"/>
  <c r="H60" i="3"/>
  <c r="G60" i="3"/>
  <c r="F60" i="3"/>
  <c r="E60" i="3"/>
  <c r="D60" i="3"/>
  <c r="C60" i="3"/>
  <c r="U59" i="3"/>
  <c r="S59" i="3"/>
  <c r="R59" i="3"/>
  <c r="Q59" i="3"/>
  <c r="P59" i="3"/>
  <c r="O59" i="3"/>
  <c r="N59" i="3"/>
  <c r="M59" i="3"/>
  <c r="L59" i="3"/>
  <c r="K59" i="3"/>
  <c r="J59" i="3"/>
  <c r="I59" i="3"/>
  <c r="H59" i="3"/>
  <c r="G59" i="3"/>
  <c r="F59" i="3"/>
  <c r="E59" i="3"/>
  <c r="D59" i="3"/>
  <c r="C59" i="3"/>
  <c r="U58" i="3"/>
  <c r="S58" i="3"/>
  <c r="R58" i="3"/>
  <c r="Q58" i="3"/>
  <c r="P58" i="3"/>
  <c r="O58" i="3"/>
  <c r="N58" i="3"/>
  <c r="M58" i="3"/>
  <c r="L58" i="3"/>
  <c r="K58" i="3"/>
  <c r="J58" i="3"/>
  <c r="I58" i="3"/>
  <c r="H58" i="3"/>
  <c r="G58" i="3"/>
  <c r="F58" i="3"/>
  <c r="E58" i="3"/>
  <c r="D58" i="3"/>
  <c r="C58" i="3"/>
  <c r="U57" i="3"/>
  <c r="S57" i="3"/>
  <c r="R57" i="3"/>
  <c r="Q57" i="3"/>
  <c r="P57" i="3"/>
  <c r="P93" i="3" s="1"/>
  <c r="O57" i="3"/>
  <c r="N57" i="3"/>
  <c r="M57" i="3"/>
  <c r="L57" i="3"/>
  <c r="K57" i="3"/>
  <c r="J57" i="3"/>
  <c r="I57" i="3"/>
  <c r="H57" i="3"/>
  <c r="H93" i="3" s="1"/>
  <c r="G57" i="3"/>
  <c r="F57" i="3"/>
  <c r="E57" i="3"/>
  <c r="D57" i="3"/>
  <c r="T57" i="3" s="1"/>
  <c r="V57" i="3" s="1"/>
  <c r="C57" i="3"/>
  <c r="U56" i="3"/>
  <c r="S56" i="3"/>
  <c r="R56" i="3"/>
  <c r="Q56" i="3"/>
  <c r="P56" i="3"/>
  <c r="O56" i="3"/>
  <c r="N56" i="3"/>
  <c r="M56" i="3"/>
  <c r="L56" i="3"/>
  <c r="K56" i="3"/>
  <c r="J56" i="3"/>
  <c r="I56" i="3"/>
  <c r="H56" i="3"/>
  <c r="G56" i="3"/>
  <c r="F56" i="3"/>
  <c r="E56" i="3"/>
  <c r="D56" i="3"/>
  <c r="C56" i="3"/>
  <c r="Q55" i="3"/>
  <c r="U54" i="3"/>
  <c r="S54" i="3"/>
  <c r="R54" i="3"/>
  <c r="Q54" i="3"/>
  <c r="P54" i="3"/>
  <c r="O54" i="3"/>
  <c r="N54" i="3"/>
  <c r="M54" i="3"/>
  <c r="L54" i="3"/>
  <c r="K54" i="3"/>
  <c r="J54" i="3"/>
  <c r="I54" i="3"/>
  <c r="H54" i="3"/>
  <c r="G54" i="3"/>
  <c r="F54" i="3"/>
  <c r="E54" i="3"/>
  <c r="D54" i="3"/>
  <c r="C54" i="3"/>
  <c r="U53" i="3"/>
  <c r="S53" i="3"/>
  <c r="R53" i="3"/>
  <c r="Q53" i="3"/>
  <c r="P53" i="3"/>
  <c r="O53" i="3"/>
  <c r="N53" i="3"/>
  <c r="M53" i="3"/>
  <c r="L53" i="3"/>
  <c r="K53" i="3"/>
  <c r="J53" i="3"/>
  <c r="I53" i="3"/>
  <c r="H53" i="3"/>
  <c r="G53" i="3"/>
  <c r="F53" i="3"/>
  <c r="E53" i="3"/>
  <c r="D53" i="3"/>
  <c r="C53" i="3"/>
  <c r="U52" i="3"/>
  <c r="S52" i="3"/>
  <c r="R52" i="3"/>
  <c r="Q52" i="3"/>
  <c r="P52" i="3"/>
  <c r="O52" i="3"/>
  <c r="N52" i="3"/>
  <c r="M52" i="3"/>
  <c r="L52" i="3"/>
  <c r="K52" i="3"/>
  <c r="J52" i="3"/>
  <c r="I52" i="3"/>
  <c r="H52" i="3"/>
  <c r="G52" i="3"/>
  <c r="F52" i="3"/>
  <c r="E52" i="3"/>
  <c r="D52" i="3"/>
  <c r="C52" i="3"/>
  <c r="U51" i="3"/>
  <c r="S51" i="3"/>
  <c r="R51" i="3"/>
  <c r="Q51" i="3"/>
  <c r="P51" i="3"/>
  <c r="O51" i="3"/>
  <c r="N51" i="3"/>
  <c r="M51" i="3"/>
  <c r="L51" i="3"/>
  <c r="K51" i="3"/>
  <c r="J51" i="3"/>
  <c r="I51" i="3"/>
  <c r="H51" i="3"/>
  <c r="G51" i="3"/>
  <c r="F51" i="3"/>
  <c r="E51" i="3"/>
  <c r="D51" i="3"/>
  <c r="C51" i="3"/>
  <c r="U50" i="3"/>
  <c r="S50" i="3"/>
  <c r="R50" i="3"/>
  <c r="Q50" i="3"/>
  <c r="P50" i="3"/>
  <c r="O50" i="3"/>
  <c r="N50" i="3"/>
  <c r="M50" i="3"/>
  <c r="L50" i="3"/>
  <c r="K50" i="3"/>
  <c r="J50" i="3"/>
  <c r="I50" i="3"/>
  <c r="I55" i="3" s="1"/>
  <c r="H50" i="3"/>
  <c r="G50" i="3"/>
  <c r="F50" i="3"/>
  <c r="E50" i="3"/>
  <c r="D50" i="3"/>
  <c r="C50" i="3"/>
  <c r="S49" i="3"/>
  <c r="R49" i="3"/>
  <c r="O49" i="3"/>
  <c r="N49" i="3"/>
  <c r="K49" i="3"/>
  <c r="J49" i="3"/>
  <c r="G49" i="3"/>
  <c r="F49" i="3"/>
  <c r="C49" i="3"/>
  <c r="U48" i="3"/>
  <c r="U49" i="3" s="1"/>
  <c r="S48" i="3"/>
  <c r="R48" i="3"/>
  <c r="Q48" i="3"/>
  <c r="Q49" i="3" s="1"/>
  <c r="P48" i="3"/>
  <c r="P49" i="3" s="1"/>
  <c r="O48" i="3"/>
  <c r="N48" i="3"/>
  <c r="M48" i="3"/>
  <c r="M49" i="3" s="1"/>
  <c r="L48" i="3"/>
  <c r="L49" i="3" s="1"/>
  <c r="K48" i="3"/>
  <c r="J48" i="3"/>
  <c r="I48" i="3"/>
  <c r="I49" i="3" s="1"/>
  <c r="H48" i="3"/>
  <c r="H49" i="3" s="1"/>
  <c r="G48" i="3"/>
  <c r="F48" i="3"/>
  <c r="E48" i="3"/>
  <c r="E49" i="3" s="1"/>
  <c r="D48" i="3"/>
  <c r="T48" i="3" s="1"/>
  <c r="C48" i="3"/>
  <c r="U45" i="3"/>
  <c r="S45" i="3"/>
  <c r="R45" i="3"/>
  <c r="Q45" i="3"/>
  <c r="P45" i="3"/>
  <c r="O45" i="3"/>
  <c r="N45" i="3"/>
  <c r="M45" i="3"/>
  <c r="L45" i="3"/>
  <c r="K45" i="3"/>
  <c r="J45" i="3"/>
  <c r="I45" i="3"/>
  <c r="H45" i="3"/>
  <c r="G45" i="3"/>
  <c r="F45" i="3"/>
  <c r="E45" i="3"/>
  <c r="D45" i="3"/>
  <c r="C45" i="3"/>
  <c r="U44" i="3"/>
  <c r="S44" i="3"/>
  <c r="R44" i="3"/>
  <c r="Q44" i="3"/>
  <c r="P44" i="3"/>
  <c r="O44" i="3"/>
  <c r="N44" i="3"/>
  <c r="M44" i="3"/>
  <c r="L44" i="3"/>
  <c r="K44" i="3"/>
  <c r="J44" i="3"/>
  <c r="I44" i="3"/>
  <c r="H44" i="3"/>
  <c r="G44" i="3"/>
  <c r="F44" i="3"/>
  <c r="E44" i="3"/>
  <c r="D44" i="3"/>
  <c r="T44" i="3" s="1"/>
  <c r="V44" i="3" s="1"/>
  <c r="C44" i="3"/>
  <c r="U43" i="3"/>
  <c r="S43" i="3"/>
  <c r="R43" i="3"/>
  <c r="Q43" i="3"/>
  <c r="P43" i="3"/>
  <c r="O43" i="3"/>
  <c r="N43" i="3"/>
  <c r="M43" i="3"/>
  <c r="L43" i="3"/>
  <c r="K43" i="3"/>
  <c r="J43" i="3"/>
  <c r="I43" i="3"/>
  <c r="H43" i="3"/>
  <c r="G43" i="3"/>
  <c r="F43" i="3"/>
  <c r="E43" i="3"/>
  <c r="D43" i="3"/>
  <c r="C43" i="3"/>
  <c r="U42" i="3"/>
  <c r="S42" i="3"/>
  <c r="R42" i="3"/>
  <c r="Q42" i="3"/>
  <c r="P42" i="3"/>
  <c r="O42" i="3"/>
  <c r="N42" i="3"/>
  <c r="M42" i="3"/>
  <c r="L42" i="3"/>
  <c r="K42" i="3"/>
  <c r="J42" i="3"/>
  <c r="I42" i="3"/>
  <c r="H42" i="3"/>
  <c r="G42" i="3"/>
  <c r="F42" i="3"/>
  <c r="E42" i="3"/>
  <c r="D42" i="3"/>
  <c r="C42" i="3"/>
  <c r="U41" i="3"/>
  <c r="S41" i="3"/>
  <c r="R41" i="3"/>
  <c r="Q41" i="3"/>
  <c r="P41" i="3"/>
  <c r="O41" i="3"/>
  <c r="N41" i="3"/>
  <c r="M41" i="3"/>
  <c r="L41" i="3"/>
  <c r="K41" i="3"/>
  <c r="J41" i="3"/>
  <c r="I41" i="3"/>
  <c r="H41" i="3"/>
  <c r="G41" i="3"/>
  <c r="F41" i="3"/>
  <c r="E41" i="3"/>
  <c r="D41" i="3"/>
  <c r="C41" i="3"/>
  <c r="T41" i="3" s="1"/>
  <c r="V41" i="3" s="1"/>
  <c r="U40" i="3"/>
  <c r="S40" i="3"/>
  <c r="R40" i="3"/>
  <c r="Q40" i="3"/>
  <c r="P40" i="3"/>
  <c r="O40" i="3"/>
  <c r="N40" i="3"/>
  <c r="M40" i="3"/>
  <c r="L40" i="3"/>
  <c r="K40" i="3"/>
  <c r="J40" i="3"/>
  <c r="I40" i="3"/>
  <c r="H40" i="3"/>
  <c r="G40" i="3"/>
  <c r="F40" i="3"/>
  <c r="E40" i="3"/>
  <c r="D40" i="3"/>
  <c r="C40" i="3"/>
  <c r="U39" i="3"/>
  <c r="S39" i="3"/>
  <c r="R39" i="3"/>
  <c r="Q39" i="3"/>
  <c r="P39" i="3"/>
  <c r="O39" i="3"/>
  <c r="N39" i="3"/>
  <c r="M39" i="3"/>
  <c r="L39" i="3"/>
  <c r="K39" i="3"/>
  <c r="J39" i="3"/>
  <c r="I39" i="3"/>
  <c r="H39" i="3"/>
  <c r="G39" i="3"/>
  <c r="F39" i="3"/>
  <c r="E39" i="3"/>
  <c r="D39" i="3"/>
  <c r="C39" i="3"/>
  <c r="U38" i="3"/>
  <c r="S38" i="3"/>
  <c r="R38" i="3"/>
  <c r="Q38" i="3"/>
  <c r="P38" i="3"/>
  <c r="O38" i="3"/>
  <c r="N38" i="3"/>
  <c r="M38" i="3"/>
  <c r="L38" i="3"/>
  <c r="K38" i="3"/>
  <c r="J38" i="3"/>
  <c r="I38" i="3"/>
  <c r="H38" i="3"/>
  <c r="G38" i="3"/>
  <c r="F38" i="3"/>
  <c r="T38" i="3" s="1"/>
  <c r="V38" i="3" s="1"/>
  <c r="E38" i="3"/>
  <c r="D38" i="3"/>
  <c r="C38" i="3"/>
  <c r="U37" i="3"/>
  <c r="S37" i="3"/>
  <c r="R37" i="3"/>
  <c r="Q37" i="3"/>
  <c r="P37" i="3"/>
  <c r="O37" i="3"/>
  <c r="N37" i="3"/>
  <c r="M37" i="3"/>
  <c r="L37" i="3"/>
  <c r="K37" i="3"/>
  <c r="J37" i="3"/>
  <c r="I37" i="3"/>
  <c r="H37" i="3"/>
  <c r="G37" i="3"/>
  <c r="F37" i="3"/>
  <c r="E37" i="3"/>
  <c r="D37" i="3"/>
  <c r="C37" i="3"/>
  <c r="U36" i="3"/>
  <c r="S36" i="3"/>
  <c r="R36" i="3"/>
  <c r="Q36" i="3"/>
  <c r="P36" i="3"/>
  <c r="O36" i="3"/>
  <c r="N36" i="3"/>
  <c r="M36" i="3"/>
  <c r="L36" i="3"/>
  <c r="K36" i="3"/>
  <c r="J36" i="3"/>
  <c r="I36" i="3"/>
  <c r="H36" i="3"/>
  <c r="G36" i="3"/>
  <c r="F36" i="3"/>
  <c r="E36" i="3"/>
  <c r="D36" i="3"/>
  <c r="C36" i="3"/>
  <c r="U35" i="3"/>
  <c r="S35" i="3"/>
  <c r="R35" i="3"/>
  <c r="Q35" i="3"/>
  <c r="P35" i="3"/>
  <c r="O35" i="3"/>
  <c r="N35" i="3"/>
  <c r="M35" i="3"/>
  <c r="L35" i="3"/>
  <c r="K35" i="3"/>
  <c r="J35" i="3"/>
  <c r="I35" i="3"/>
  <c r="H35" i="3"/>
  <c r="G35" i="3"/>
  <c r="F35" i="3"/>
  <c r="E35" i="3"/>
  <c r="D35" i="3"/>
  <c r="C35" i="3"/>
  <c r="U34" i="3"/>
  <c r="S34" i="3"/>
  <c r="R34" i="3"/>
  <c r="Q34" i="3"/>
  <c r="P34" i="3"/>
  <c r="O34" i="3"/>
  <c r="N34" i="3"/>
  <c r="M34" i="3"/>
  <c r="L34" i="3"/>
  <c r="K34" i="3"/>
  <c r="J34" i="3"/>
  <c r="I34" i="3"/>
  <c r="H34" i="3"/>
  <c r="G34" i="3"/>
  <c r="F34" i="3"/>
  <c r="E34" i="3"/>
  <c r="D34" i="3"/>
  <c r="C34" i="3"/>
  <c r="U33" i="3"/>
  <c r="S33" i="3"/>
  <c r="R33" i="3"/>
  <c r="Q33" i="3"/>
  <c r="P33" i="3"/>
  <c r="O33" i="3"/>
  <c r="N33" i="3"/>
  <c r="M33" i="3"/>
  <c r="L33" i="3"/>
  <c r="K33" i="3"/>
  <c r="J33" i="3"/>
  <c r="I33" i="3"/>
  <c r="H33" i="3"/>
  <c r="G33" i="3"/>
  <c r="F33" i="3"/>
  <c r="E33" i="3"/>
  <c r="D33" i="3"/>
  <c r="C33" i="3"/>
  <c r="U32" i="3"/>
  <c r="S32" i="3"/>
  <c r="R32" i="3"/>
  <c r="Q32" i="3"/>
  <c r="P32" i="3"/>
  <c r="O32" i="3"/>
  <c r="N32" i="3"/>
  <c r="M32" i="3"/>
  <c r="L32" i="3"/>
  <c r="K32" i="3"/>
  <c r="J32" i="3"/>
  <c r="I32" i="3"/>
  <c r="H32" i="3"/>
  <c r="G32" i="3"/>
  <c r="F32" i="3"/>
  <c r="E32" i="3"/>
  <c r="D32" i="3"/>
  <c r="C32" i="3"/>
  <c r="U31" i="3"/>
  <c r="S31" i="3"/>
  <c r="R31" i="3"/>
  <c r="Q31" i="3"/>
  <c r="P31" i="3"/>
  <c r="O31" i="3"/>
  <c r="N31" i="3"/>
  <c r="M31" i="3"/>
  <c r="L31" i="3"/>
  <c r="K31" i="3"/>
  <c r="J31" i="3"/>
  <c r="I31" i="3"/>
  <c r="H31" i="3"/>
  <c r="G31" i="3"/>
  <c r="F31" i="3"/>
  <c r="E31" i="3"/>
  <c r="T31" i="3" s="1"/>
  <c r="V31" i="3" s="1"/>
  <c r="D31" i="3"/>
  <c r="C31" i="3"/>
  <c r="U30" i="3"/>
  <c r="S30" i="3"/>
  <c r="R30" i="3"/>
  <c r="Q30" i="3"/>
  <c r="P30" i="3"/>
  <c r="O30" i="3"/>
  <c r="N30" i="3"/>
  <c r="M30" i="3"/>
  <c r="L30" i="3"/>
  <c r="K30" i="3"/>
  <c r="J30" i="3"/>
  <c r="I30" i="3"/>
  <c r="H30" i="3"/>
  <c r="G30" i="3"/>
  <c r="F30" i="3"/>
  <c r="E30" i="3"/>
  <c r="D30" i="3"/>
  <c r="C30" i="3"/>
  <c r="T30" i="3" s="1"/>
  <c r="V30" i="3" s="1"/>
  <c r="U29" i="3"/>
  <c r="S29" i="3"/>
  <c r="R29" i="3"/>
  <c r="Q29" i="3"/>
  <c r="P29" i="3"/>
  <c r="O29" i="3"/>
  <c r="N29" i="3"/>
  <c r="M29" i="3"/>
  <c r="L29" i="3"/>
  <c r="K29" i="3"/>
  <c r="J29" i="3"/>
  <c r="I29" i="3"/>
  <c r="H29" i="3"/>
  <c r="G29" i="3"/>
  <c r="F29" i="3"/>
  <c r="E29" i="3"/>
  <c r="D29" i="3"/>
  <c r="C29" i="3"/>
  <c r="U28" i="3"/>
  <c r="S28" i="3"/>
  <c r="R28" i="3"/>
  <c r="Q28" i="3"/>
  <c r="P28" i="3"/>
  <c r="O28" i="3"/>
  <c r="N28" i="3"/>
  <c r="M28" i="3"/>
  <c r="L28" i="3"/>
  <c r="K28" i="3"/>
  <c r="J28" i="3"/>
  <c r="I28" i="3"/>
  <c r="H28" i="3"/>
  <c r="G28" i="3"/>
  <c r="F28" i="3"/>
  <c r="E28" i="3"/>
  <c r="D28" i="3"/>
  <c r="C28" i="3"/>
  <c r="U27" i="3"/>
  <c r="S27" i="3"/>
  <c r="R27" i="3"/>
  <c r="Q27" i="3"/>
  <c r="P27" i="3"/>
  <c r="O27" i="3"/>
  <c r="N27" i="3"/>
  <c r="M27" i="3"/>
  <c r="L27" i="3"/>
  <c r="K27" i="3"/>
  <c r="J27" i="3"/>
  <c r="I27" i="3"/>
  <c r="H27" i="3"/>
  <c r="G27" i="3"/>
  <c r="F27" i="3"/>
  <c r="E27" i="3"/>
  <c r="D27" i="3"/>
  <c r="C27" i="3"/>
  <c r="U26" i="3"/>
  <c r="S26" i="3"/>
  <c r="R26" i="3"/>
  <c r="Q26" i="3"/>
  <c r="P26" i="3"/>
  <c r="O26" i="3"/>
  <c r="N26" i="3"/>
  <c r="M26" i="3"/>
  <c r="L26" i="3"/>
  <c r="K26" i="3"/>
  <c r="J26" i="3"/>
  <c r="I26" i="3"/>
  <c r="H26" i="3"/>
  <c r="G26" i="3"/>
  <c r="F26" i="3"/>
  <c r="E26" i="3"/>
  <c r="D26" i="3"/>
  <c r="C26" i="3"/>
  <c r="U25" i="3"/>
  <c r="S25" i="3"/>
  <c r="R25" i="3"/>
  <c r="Q25" i="3"/>
  <c r="P25" i="3"/>
  <c r="O25" i="3"/>
  <c r="N25" i="3"/>
  <c r="M25" i="3"/>
  <c r="L25" i="3"/>
  <c r="K25" i="3"/>
  <c r="J25" i="3"/>
  <c r="I25" i="3"/>
  <c r="H25" i="3"/>
  <c r="G25" i="3"/>
  <c r="F25" i="3"/>
  <c r="E25" i="3"/>
  <c r="D25" i="3"/>
  <c r="C25" i="3"/>
  <c r="U24" i="3"/>
  <c r="S24" i="3"/>
  <c r="R24" i="3"/>
  <c r="Q24" i="3"/>
  <c r="P24" i="3"/>
  <c r="O24" i="3"/>
  <c r="N24" i="3"/>
  <c r="M24" i="3"/>
  <c r="L24" i="3"/>
  <c r="K24" i="3"/>
  <c r="J24" i="3"/>
  <c r="I24" i="3"/>
  <c r="H24" i="3"/>
  <c r="G24" i="3"/>
  <c r="F24" i="3"/>
  <c r="E24" i="3"/>
  <c r="D24" i="3"/>
  <c r="C24" i="3"/>
  <c r="U22" i="3"/>
  <c r="S22" i="3"/>
  <c r="R22" i="3"/>
  <c r="Q22" i="3"/>
  <c r="P22" i="3"/>
  <c r="O22" i="3"/>
  <c r="N22" i="3"/>
  <c r="M22" i="3"/>
  <c r="L22" i="3"/>
  <c r="K22" i="3"/>
  <c r="J22" i="3"/>
  <c r="I22" i="3"/>
  <c r="H22" i="3"/>
  <c r="G22" i="3"/>
  <c r="F22" i="3"/>
  <c r="E22" i="3"/>
  <c r="D22" i="3"/>
  <c r="C22" i="3"/>
  <c r="U21" i="3"/>
  <c r="S21" i="3"/>
  <c r="R21" i="3"/>
  <c r="Q21" i="3"/>
  <c r="P21" i="3"/>
  <c r="O21" i="3"/>
  <c r="N21" i="3"/>
  <c r="M21" i="3"/>
  <c r="L21" i="3"/>
  <c r="K21" i="3"/>
  <c r="J21" i="3"/>
  <c r="I21" i="3"/>
  <c r="H21" i="3"/>
  <c r="G21" i="3"/>
  <c r="F21" i="3"/>
  <c r="F23" i="3" s="1"/>
  <c r="E21" i="3"/>
  <c r="D21" i="3"/>
  <c r="C21" i="3"/>
  <c r="U20" i="3"/>
  <c r="U23" i="3" s="1"/>
  <c r="S20" i="3"/>
  <c r="R20" i="3"/>
  <c r="R23" i="3" s="1"/>
  <c r="Q20" i="3"/>
  <c r="Q23" i="3" s="1"/>
  <c r="P20" i="3"/>
  <c r="O20" i="3"/>
  <c r="N20" i="3"/>
  <c r="M20" i="3"/>
  <c r="M23" i="3" s="1"/>
  <c r="L20" i="3"/>
  <c r="K20" i="3"/>
  <c r="J20" i="3"/>
  <c r="J23" i="3" s="1"/>
  <c r="I20" i="3"/>
  <c r="I23" i="3" s="1"/>
  <c r="H20" i="3"/>
  <c r="G20" i="3"/>
  <c r="F20" i="3"/>
  <c r="E20" i="3"/>
  <c r="E23" i="3" s="1"/>
  <c r="D20" i="3"/>
  <c r="C20" i="3"/>
  <c r="U18" i="3"/>
  <c r="S18" i="3"/>
  <c r="R18" i="3"/>
  <c r="Q18" i="3"/>
  <c r="P18" i="3"/>
  <c r="O18" i="3"/>
  <c r="N18" i="3"/>
  <c r="M18" i="3"/>
  <c r="L18" i="3"/>
  <c r="K18" i="3"/>
  <c r="J18" i="3"/>
  <c r="I18" i="3"/>
  <c r="H18" i="3"/>
  <c r="G18" i="3"/>
  <c r="F18" i="3"/>
  <c r="E18" i="3"/>
  <c r="D18" i="3"/>
  <c r="C18" i="3"/>
  <c r="U17" i="3"/>
  <c r="S17" i="3"/>
  <c r="R17" i="3"/>
  <c r="Q17" i="3"/>
  <c r="P17" i="3"/>
  <c r="O17" i="3"/>
  <c r="N17" i="3"/>
  <c r="M17" i="3"/>
  <c r="L17" i="3"/>
  <c r="K17" i="3"/>
  <c r="J17" i="3"/>
  <c r="I17" i="3"/>
  <c r="H17" i="3"/>
  <c r="G17" i="3"/>
  <c r="F17" i="3"/>
  <c r="E17" i="3"/>
  <c r="D17" i="3"/>
  <c r="T17" i="3" s="1"/>
  <c r="V17" i="3" s="1"/>
  <c r="C17" i="3"/>
  <c r="U16" i="3"/>
  <c r="S16" i="3"/>
  <c r="R16" i="3"/>
  <c r="Q16" i="3"/>
  <c r="P16" i="3"/>
  <c r="O16" i="3"/>
  <c r="N16" i="3"/>
  <c r="M16" i="3"/>
  <c r="L16" i="3"/>
  <c r="K16" i="3"/>
  <c r="J16" i="3"/>
  <c r="I16" i="3"/>
  <c r="H16" i="3"/>
  <c r="G16" i="3"/>
  <c r="F16" i="3"/>
  <c r="E16" i="3"/>
  <c r="D16" i="3"/>
  <c r="C16" i="3"/>
  <c r="U15" i="3"/>
  <c r="S15" i="3"/>
  <c r="R15" i="3"/>
  <c r="Q15" i="3"/>
  <c r="P15" i="3"/>
  <c r="O15" i="3"/>
  <c r="N15" i="3"/>
  <c r="M15" i="3"/>
  <c r="L15" i="3"/>
  <c r="K15" i="3"/>
  <c r="J15" i="3"/>
  <c r="I15" i="3"/>
  <c r="H15" i="3"/>
  <c r="G15" i="3"/>
  <c r="F15" i="3"/>
  <c r="E15" i="3"/>
  <c r="D15" i="3"/>
  <c r="C15" i="3"/>
  <c r="U14" i="3"/>
  <c r="S14" i="3"/>
  <c r="S19" i="3" s="1"/>
  <c r="R14" i="3"/>
  <c r="Q14" i="3"/>
  <c r="P14" i="3"/>
  <c r="O14" i="3"/>
  <c r="O19" i="3" s="1"/>
  <c r="N14" i="3"/>
  <c r="M14" i="3"/>
  <c r="L14" i="3"/>
  <c r="K14" i="3"/>
  <c r="K19" i="3" s="1"/>
  <c r="J14" i="3"/>
  <c r="I14" i="3"/>
  <c r="H14" i="3"/>
  <c r="G14" i="3"/>
  <c r="G19" i="3" s="1"/>
  <c r="F14" i="3"/>
  <c r="E14" i="3"/>
  <c r="D14" i="3"/>
  <c r="C14" i="3"/>
  <c r="C19" i="3" s="1"/>
  <c r="U13" i="3"/>
  <c r="U19" i="3" s="1"/>
  <c r="S13" i="3"/>
  <c r="R13" i="3"/>
  <c r="Q13" i="3"/>
  <c r="Q19" i="3" s="1"/>
  <c r="P13" i="3"/>
  <c r="P19" i="3" s="1"/>
  <c r="O13" i="3"/>
  <c r="N13" i="3"/>
  <c r="M13" i="3"/>
  <c r="M19" i="3" s="1"/>
  <c r="L13" i="3"/>
  <c r="L19" i="3" s="1"/>
  <c r="K13" i="3"/>
  <c r="J13" i="3"/>
  <c r="I13" i="3"/>
  <c r="I19" i="3" s="1"/>
  <c r="H13" i="3"/>
  <c r="H19" i="3" s="1"/>
  <c r="G13" i="3"/>
  <c r="F13" i="3"/>
  <c r="E13" i="3"/>
  <c r="E19" i="3" s="1"/>
  <c r="D13" i="3"/>
  <c r="T13" i="3" s="1"/>
  <c r="C13" i="3"/>
  <c r="U11" i="3"/>
  <c r="S11" i="3"/>
  <c r="R11" i="3"/>
  <c r="Q11" i="3"/>
  <c r="P11" i="3"/>
  <c r="O11" i="3"/>
  <c r="N11" i="3"/>
  <c r="M11" i="3"/>
  <c r="L11" i="3"/>
  <c r="K11" i="3"/>
  <c r="J11" i="3"/>
  <c r="I11" i="3"/>
  <c r="H11" i="3"/>
  <c r="G11" i="3"/>
  <c r="F11" i="3"/>
  <c r="E11" i="3"/>
  <c r="D11" i="3"/>
  <c r="C11" i="3"/>
  <c r="U10" i="3"/>
  <c r="S10" i="3"/>
  <c r="R10" i="3"/>
  <c r="Q10" i="3"/>
  <c r="P10" i="3"/>
  <c r="O10" i="3"/>
  <c r="N10" i="3"/>
  <c r="M10" i="3"/>
  <c r="L10" i="3"/>
  <c r="K10" i="3"/>
  <c r="J10" i="3"/>
  <c r="I10" i="3"/>
  <c r="H10" i="3"/>
  <c r="G10" i="3"/>
  <c r="F10" i="3"/>
  <c r="E10" i="3"/>
  <c r="D10" i="3"/>
  <c r="C10" i="3"/>
  <c r="U9" i="3"/>
  <c r="S9" i="3"/>
  <c r="R9" i="3"/>
  <c r="Q9" i="3"/>
  <c r="P9" i="3"/>
  <c r="O9" i="3"/>
  <c r="N9" i="3"/>
  <c r="M9" i="3"/>
  <c r="L9" i="3"/>
  <c r="K9" i="3"/>
  <c r="J9" i="3"/>
  <c r="I9" i="3"/>
  <c r="H9" i="3"/>
  <c r="G9" i="3"/>
  <c r="F9" i="3"/>
  <c r="E9" i="3"/>
  <c r="D9" i="3"/>
  <c r="C9" i="3"/>
  <c r="U8" i="3"/>
  <c r="U12" i="3" s="1"/>
  <c r="S8" i="3"/>
  <c r="R8" i="3"/>
  <c r="Q8" i="3"/>
  <c r="Q12" i="3" s="1"/>
  <c r="P8" i="3"/>
  <c r="O8" i="3"/>
  <c r="N8" i="3"/>
  <c r="M8" i="3"/>
  <c r="M12" i="3" s="1"/>
  <c r="L8" i="3"/>
  <c r="K8" i="3"/>
  <c r="J8" i="3"/>
  <c r="I8" i="3"/>
  <c r="I12" i="3" s="1"/>
  <c r="H8" i="3"/>
  <c r="G8" i="3"/>
  <c r="F8" i="3"/>
  <c r="E8" i="3"/>
  <c r="E12" i="3" s="1"/>
  <c r="D8" i="3"/>
  <c r="C8" i="3"/>
  <c r="U7" i="3"/>
  <c r="S7" i="3"/>
  <c r="S12" i="3" s="1"/>
  <c r="R7" i="3"/>
  <c r="R12" i="3" s="1"/>
  <c r="Q7" i="3"/>
  <c r="P7" i="3"/>
  <c r="O7" i="3"/>
  <c r="O12" i="3" s="1"/>
  <c r="N7" i="3"/>
  <c r="N12" i="3" s="1"/>
  <c r="M7" i="3"/>
  <c r="L7" i="3"/>
  <c r="K7" i="3"/>
  <c r="K12" i="3" s="1"/>
  <c r="J7" i="3"/>
  <c r="J12" i="3" s="1"/>
  <c r="I7" i="3"/>
  <c r="H7" i="3"/>
  <c r="G7" i="3"/>
  <c r="G12" i="3" s="1"/>
  <c r="F7" i="3"/>
  <c r="F12" i="3" s="1"/>
  <c r="E7" i="3"/>
  <c r="D7" i="3"/>
  <c r="C7" i="3"/>
  <c r="C12" i="3" s="1"/>
  <c r="P55" i="3" l="1"/>
  <c r="S93" i="3"/>
  <c r="T16" i="3"/>
  <c r="V16" i="3" s="1"/>
  <c r="D46" i="3"/>
  <c r="U46" i="3"/>
  <c r="T32" i="3"/>
  <c r="V32" i="3" s="1"/>
  <c r="T45" i="3"/>
  <c r="V45" i="3" s="1"/>
  <c r="G55" i="3"/>
  <c r="O55" i="3"/>
  <c r="U93" i="3"/>
  <c r="T62" i="3"/>
  <c r="V62" i="3" s="1"/>
  <c r="T68" i="3"/>
  <c r="V68" i="3" s="1"/>
  <c r="T72" i="3"/>
  <c r="V72" i="3" s="1"/>
  <c r="H55" i="3"/>
  <c r="K93" i="3"/>
  <c r="T11" i="3"/>
  <c r="V11" i="3" s="1"/>
  <c r="P46" i="3"/>
  <c r="T28" i="3"/>
  <c r="V28" i="3" s="1"/>
  <c r="T35" i="3"/>
  <c r="V35" i="3" s="1"/>
  <c r="K55" i="3"/>
  <c r="T88" i="3"/>
  <c r="V88" i="3" s="1"/>
  <c r="H12" i="3"/>
  <c r="P12" i="3"/>
  <c r="J19" i="3"/>
  <c r="J47" i="3" s="1"/>
  <c r="R19" i="3"/>
  <c r="D23" i="3"/>
  <c r="T25" i="3"/>
  <c r="V25" i="3" s="1"/>
  <c r="K46" i="3"/>
  <c r="K47" i="3" s="1"/>
  <c r="K94" i="3" s="1"/>
  <c r="K96" i="3" s="1"/>
  <c r="T33" i="3"/>
  <c r="V33" i="3" s="1"/>
  <c r="T39" i="3"/>
  <c r="V39" i="3" s="1"/>
  <c r="D49" i="3"/>
  <c r="U55" i="3"/>
  <c r="T63" i="3"/>
  <c r="V63" i="3" s="1"/>
  <c r="T66" i="3"/>
  <c r="V66" i="3" s="1"/>
  <c r="T69" i="3"/>
  <c r="V69" i="3" s="1"/>
  <c r="T75" i="3"/>
  <c r="V75" i="3" s="1"/>
  <c r="T79" i="3"/>
  <c r="V79" i="3" s="1"/>
  <c r="T82" i="3"/>
  <c r="V82" i="3" s="1"/>
  <c r="T85" i="3"/>
  <c r="V85" i="3" s="1"/>
  <c r="T91" i="3"/>
  <c r="V91" i="3" s="1"/>
  <c r="U47" i="3"/>
  <c r="D55" i="3"/>
  <c r="L55" i="3"/>
  <c r="C93" i="3"/>
  <c r="T95" i="3"/>
  <c r="V95" i="3" s="1"/>
  <c r="T18" i="3"/>
  <c r="V18" i="3" s="1"/>
  <c r="H46" i="3"/>
  <c r="L46" i="3"/>
  <c r="T42" i="3"/>
  <c r="V42" i="3" s="1"/>
  <c r="C55" i="3"/>
  <c r="S55" i="3"/>
  <c r="T78" i="3"/>
  <c r="V78" i="3" s="1"/>
  <c r="T84" i="3"/>
  <c r="V84" i="3" s="1"/>
  <c r="D12" i="3"/>
  <c r="L12" i="3"/>
  <c r="T9" i="3"/>
  <c r="V9" i="3" s="1"/>
  <c r="F19" i="3"/>
  <c r="N19" i="3"/>
  <c r="N23" i="3"/>
  <c r="N47" i="3" s="1"/>
  <c r="H23" i="3"/>
  <c r="G46" i="3"/>
  <c r="O46" i="3"/>
  <c r="T29" i="3"/>
  <c r="V29" i="3" s="1"/>
  <c r="S46" i="3"/>
  <c r="T36" i="3"/>
  <c r="V36" i="3" s="1"/>
  <c r="T50" i="3"/>
  <c r="V50" i="3" s="1"/>
  <c r="N55" i="3"/>
  <c r="T53" i="3"/>
  <c r="V53" i="3" s="1"/>
  <c r="D93" i="3"/>
  <c r="L93" i="3"/>
  <c r="I93" i="3"/>
  <c r="M93" i="3"/>
  <c r="Q93" i="3"/>
  <c r="T8" i="3"/>
  <c r="V8" i="3" s="1"/>
  <c r="T10" i="3"/>
  <c r="V10" i="3" s="1"/>
  <c r="T15" i="3"/>
  <c r="V15" i="3" s="1"/>
  <c r="T20" i="3"/>
  <c r="V20" i="3" s="1"/>
  <c r="C23" i="3"/>
  <c r="G23" i="3"/>
  <c r="G47" i="3" s="1"/>
  <c r="G94" i="3" s="1"/>
  <c r="G96" i="3" s="1"/>
  <c r="F46" i="3"/>
  <c r="J46" i="3"/>
  <c r="N46" i="3"/>
  <c r="R46" i="3"/>
  <c r="R47" i="3" s="1"/>
  <c r="T34" i="3"/>
  <c r="V34" i="3" s="1"/>
  <c r="T37" i="3"/>
  <c r="V37" i="3" s="1"/>
  <c r="T40" i="3"/>
  <c r="V40" i="3" s="1"/>
  <c r="T43" i="3"/>
  <c r="V43" i="3" s="1"/>
  <c r="T51" i="3"/>
  <c r="V51" i="3" s="1"/>
  <c r="M55" i="3"/>
  <c r="T54" i="3"/>
  <c r="V54" i="3" s="1"/>
  <c r="J55" i="3"/>
  <c r="R55" i="3"/>
  <c r="G93" i="3"/>
  <c r="O93" i="3"/>
  <c r="T60" i="3"/>
  <c r="V60" i="3" s="1"/>
  <c r="T64" i="3"/>
  <c r="V64" i="3" s="1"/>
  <c r="T70" i="3"/>
  <c r="V70" i="3" s="1"/>
  <c r="T76" i="3"/>
  <c r="V76" i="3" s="1"/>
  <c r="T80" i="3"/>
  <c r="V80" i="3" s="1"/>
  <c r="T86" i="3"/>
  <c r="V86" i="3" s="1"/>
  <c r="T92" i="3"/>
  <c r="V92" i="3" s="1"/>
  <c r="I47" i="3"/>
  <c r="I94" i="3" s="1"/>
  <c r="I96" i="3" s="1"/>
  <c r="F47" i="3"/>
  <c r="U94" i="3"/>
  <c r="U96" i="3" s="1"/>
  <c r="V13" i="3"/>
  <c r="V48" i="3"/>
  <c r="T49" i="3"/>
  <c r="T21" i="3"/>
  <c r="V21" i="3" s="1"/>
  <c r="T24" i="3"/>
  <c r="C46" i="3"/>
  <c r="C47" i="3" s="1"/>
  <c r="T14" i="3"/>
  <c r="V14" i="3" s="1"/>
  <c r="T22" i="3"/>
  <c r="V22" i="3" s="1"/>
  <c r="E46" i="3"/>
  <c r="E47" i="3" s="1"/>
  <c r="I46" i="3"/>
  <c r="Q46" i="3"/>
  <c r="Q47" i="3" s="1"/>
  <c r="Q94" i="3" s="1"/>
  <c r="Q96" i="3" s="1"/>
  <c r="T56" i="3"/>
  <c r="T59" i="3"/>
  <c r="V59" i="3" s="1"/>
  <c r="E93" i="3"/>
  <c r="T7" i="3"/>
  <c r="D19" i="3"/>
  <c r="D47" i="3" s="1"/>
  <c r="D94" i="3" s="1"/>
  <c r="D96" i="3" s="1"/>
  <c r="K23" i="3"/>
  <c r="O23" i="3"/>
  <c r="O47" i="3" s="1"/>
  <c r="O94" i="3" s="1"/>
  <c r="O96" i="3" s="1"/>
  <c r="S23" i="3"/>
  <c r="S47" i="3" s="1"/>
  <c r="T26" i="3"/>
  <c r="V26" i="3" s="1"/>
  <c r="T27" i="3"/>
  <c r="V27" i="3" s="1"/>
  <c r="E55" i="3"/>
  <c r="F93" i="3"/>
  <c r="T58" i="3"/>
  <c r="V58" i="3" s="1"/>
  <c r="J93" i="3"/>
  <c r="N93" i="3"/>
  <c r="R93" i="3"/>
  <c r="T61" i="3"/>
  <c r="V61" i="3" s="1"/>
  <c r="T52" i="3"/>
  <c r="V52" i="3" s="1"/>
  <c r="M46" i="3"/>
  <c r="M47" i="3" s="1"/>
  <c r="M94" i="3" s="1"/>
  <c r="M96" i="3" s="1"/>
  <c r="L23" i="3"/>
  <c r="P23" i="3"/>
  <c r="P47" i="3" s="1"/>
  <c r="P94" i="3" s="1"/>
  <c r="P96" i="3" s="1"/>
  <c r="T55" i="3"/>
  <c r="F55" i="3"/>
  <c r="L47" i="3" l="1"/>
  <c r="L94" i="3" s="1"/>
  <c r="L96" i="3" s="1"/>
  <c r="S94" i="3"/>
  <c r="S96" i="3" s="1"/>
  <c r="C94" i="3"/>
  <c r="C96" i="3" s="1"/>
  <c r="H47" i="3"/>
  <c r="H94" i="3" s="1"/>
  <c r="H96" i="3" s="1"/>
  <c r="F94" i="3"/>
  <c r="F96" i="3" s="1"/>
  <c r="R94" i="3"/>
  <c r="R96" i="3" s="1"/>
  <c r="E94" i="3"/>
  <c r="E96" i="3" s="1"/>
  <c r="T46" i="3"/>
  <c r="V24" i="3"/>
  <c r="V19" i="3"/>
  <c r="N94" i="3"/>
  <c r="N96" i="3" s="1"/>
  <c r="V55" i="3"/>
  <c r="T23" i="3"/>
  <c r="T12" i="3"/>
  <c r="V7" i="3"/>
  <c r="V49" i="3"/>
  <c r="V23" i="3"/>
  <c r="V56" i="3"/>
  <c r="T93" i="3"/>
  <c r="T19" i="3"/>
  <c r="J94" i="3"/>
  <c r="J96" i="3" s="1"/>
  <c r="T47" i="3" l="1"/>
  <c r="T94" i="3" s="1"/>
  <c r="T96" i="3" s="1"/>
  <c r="V12" i="3"/>
  <c r="V93" i="3"/>
  <c r="V46" i="3"/>
  <c r="V47" i="3" l="1"/>
  <c r="V94" i="3" l="1"/>
  <c r="V96" i="3" l="1"/>
</calcChain>
</file>

<file path=xl/sharedStrings.xml><?xml version="1.0" encoding="utf-8"?>
<sst xmlns="http://schemas.openxmlformats.org/spreadsheetml/2006/main" count="532" uniqueCount="209">
  <si>
    <t>Приложение №1.5.1</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</si>
  <si>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</si>
  <si>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</si>
  <si>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</si>
  <si>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</si>
  <si>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</si>
  <si>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</si>
  <si>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</si>
  <si>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</si>
  <si>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</si>
  <si>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</si>
  <si>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</si>
  <si>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</si>
  <si>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</si>
  <si>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</si>
  <si>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</si>
  <si>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</si>
  <si>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</si>
  <si>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</si>
  <si>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</si>
  <si>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</si>
  <si>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</si>
  <si>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</si>
  <si>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</si>
  <si>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</si>
  <si>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</si>
  <si>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</si>
  <si>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</si>
  <si>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</si>
  <si>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</si>
  <si>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</si>
  <si>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</si>
  <si>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</si>
  <si>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</si>
  <si>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</si>
  <si>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</si>
  <si>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</si>
  <si>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</si>
  <si>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</si>
  <si>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</si>
  <si>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</si>
  <si>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</si>
  <si>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</si>
  <si>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</si>
  <si>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</si>
  <si>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</si>
  <si>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</si>
  <si>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</si>
  <si>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</si>
  <si>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</si>
  <si>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</si>
  <si>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</si>
  <si>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</si>
  <si>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</si>
  <si>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</si>
  <si>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</si>
  <si>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</si>
  <si>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</si>
  <si>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</si>
  <si>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</si>
  <si>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</si>
  <si>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</si>
  <si>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</si>
  <si>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</si>
  <si>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</si>
  <si>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</si>
  <si>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</si>
  <si>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</si>
  <si>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</si>
  <si>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</si>
  <si>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</si>
  <si>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</si>
  <si>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</si>
  <si>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</si>
  <si>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</si>
  <si>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</si>
  <si>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</si>
  <si>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</si>
  <si>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</si>
  <si>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</si>
  <si>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</si>
  <si>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</si>
  <si>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</si>
  <si>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</si>
  <si>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</si>
  <si>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</si>
  <si>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</si>
  <si>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</si>
  <si>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</si>
  <si>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</si>
  <si>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</si>
  <si>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</si>
  <si>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</si>
  <si>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</si>
  <si>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</si>
  <si>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</si>
  <si>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</si>
  <si>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</si>
  <si>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</si>
  <si>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</si>
  <si>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</si>
  <si>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</si>
  <si>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</si>
  <si>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</si>
  <si>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</si>
  <si>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</si>
  <si>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</si>
  <si>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</si>
  <si>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</si>
  <si>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</si>
  <si>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</si>
  <si>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</si>
  <si>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</si>
  <si>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</si>
  <si>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</si>
  <si>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</si>
  <si>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</si>
  <si>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</si>
  <si>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</si>
  <si>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</si>
  <si>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</si>
  <si>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</si>
  <si>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</si>
  <si>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</si>
  <si>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</si>
  <si>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</si>
  <si>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</si>
  <si>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</si>
  <si>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</si>
  <si>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</si>
  <si>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</si>
  <si>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</si>
  <si>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</si>
  <si>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</si>
  <si>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</si>
  <si>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</si>
  <si>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</si>
  <si>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</si>
  <si>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</si>
  <si>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</si>
  <si>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</si>
  <si>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</si>
  <si>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</si>
  <si>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</si>
  <si>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</si>
  <si>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</si>
  <si>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</si>
  <si>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</si>
  <si>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</si>
  <si>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</si>
  <si>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</si>
  <si>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</si>
  <si>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</si>
  <si>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</si>
  <si>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</si>
  <si>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</si>
  <si>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</si>
  <si>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</si>
  <si>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</si>
  <si>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</si>
  <si>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</si>
  <si>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</si>
  <si>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</si>
  <si>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</si>
  <si>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</si>
  <si>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</si>
  <si>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</si>
  <si>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</si>
  <si>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</si>
  <si>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</si>
  <si>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</si>
  <si>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</si>
  <si>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</si>
  <si>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</si>
  <si>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</si>
  <si>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</si>
  <si>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</si>
  <si>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</si>
  <si>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</si>
  <si>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</si>
  <si>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</si>
  <si>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</si>
  <si>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</si>
  <si>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</si>
  <si>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</si>
  <si>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</si>
  <si>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</si>
  <si>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</si>
  <si>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</si>
  <si>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</si>
  <si>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</si>
  <si>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</si>
  <si>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</si>
  <si>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</si>
  <si>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</si>
  <si>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</si>
  <si>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</si>
  <si>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</si>
  <si>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</si>
  <si>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</si>
  <si>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</si>
  <si>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</si>
  <si>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</si>
  <si>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</si>
  <si>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№1.5.2</t>
  </si>
  <si>
    <t>Приложение № 1.5.3.</t>
  </si>
  <si>
    <t xml:space="preserve">Решение Комиссии по разработке ТПОМС (протокол от 12.09.2025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</si>
  <si>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12.09.2025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</si>
  <si>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12.09.2025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</si>
</sst>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6"/>
      <color theme="1"/>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4" fillId="0" borderId="0"/>
    <xf numFmtId="0" fontId="1" fillId="0" borderId="0"/>
    <xf numFmtId="164" fontId="1" fillId="0" borderId="0" applyFont="0" applyFill="0" applyBorder="0" applyAlignment="0" applyProtection="0"/>
  </cellStyleXfs>
  <cellXfs count="280">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2" borderId="0" xfId="1" applyFont="1" applyFill="1" applyBorder="1" applyAlignment="1">
      <alignment horizontal="center"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0" borderId="1" xfId="7" applyFont="1" applyFill="1" applyBorder="1" applyAlignment="1">
      <alignment horizontal="right"/>
    </xf>
    <xf numFmtId="0" fontId="15" fillId="0" borderId="1" xfId="9" applyFont="1" applyFill="1" applyBorder="1" applyAlignment="1">
      <alignment wrapText="1"/>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15" fillId="5"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0" fontId="32" fillId="0" borderId="0" xfId="0" applyFont="1"/>
    <xf numFmtId="0" fontId="10" fillId="0" borderId="0" xfId="1" applyFont="1" applyBorder="1" applyAlignment="1">
      <alignment horizontal="left"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5"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37" fillId="12" borderId="0" xfId="1" applyFont="1" applyFill="1" applyBorder="1" applyAlignment="1">
      <alignment horizontal="center"/>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1" fillId="0" borderId="1" xfId="1" applyFont="1" applyFill="1" applyBorder="1" applyAlignment="1">
      <alignment horizontal="center" vertical="center" wrapText="1"/>
    </xf>
    <xf numFmtId="0" fontId="31" fillId="14" borderId="1" xfId="1" applyFont="1" applyFill="1" applyBorder="1" applyAlignment="1">
      <alignment horizontal="center" vertical="center" wrapText="1"/>
    </xf>
    <xf numFmtId="0" fontId="38" fillId="0" borderId="0" xfId="1" applyFont="1" applyAlignment="1"/>
    <xf numFmtId="0" fontId="15" fillId="15"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3" fontId="9" fillId="0" borderId="1" xfId="10" applyNumberFormat="1" applyFont="1" applyBorder="1" applyAlignment="1">
      <alignment horizontal="center" vertical="center" wrapText="1"/>
    </xf>
    <xf numFmtId="0" fontId="35"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30" fillId="12" borderId="0" xfId="1" applyFont="1" applyFill="1" applyBorder="1" applyAlignment="1">
      <alignment horizontal="center" vertical="center" wrapText="1"/>
    </xf>
    <xf numFmtId="0" fontId="31"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3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2" borderId="0" xfId="4" applyNumberFormat="1" applyFont="1" applyFill="1" applyBorder="1" applyAlignment="1">
      <alignment horizontal="right" vertical="center"/>
    </xf>
    <xf numFmtId="165" fontId="12" fillId="11" borderId="1" xfId="4" applyNumberFormat="1" applyFont="1" applyFill="1" applyBorder="1" applyAlignment="1">
      <alignment horizontal="right" vertical="center"/>
    </xf>
    <xf numFmtId="165" fontId="12" fillId="16"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43" fillId="12"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7"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7"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7"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7"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6"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1" xfId="3" applyNumberFormat="1" applyFont="1" applyFill="1" applyBorder="1" applyAlignment="1">
      <alignment horizontal="center"/>
    </xf>
    <xf numFmtId="0" fontId="15" fillId="0" borderId="1" xfId="1" applyFont="1" applyFill="1" applyBorder="1"/>
    <xf numFmtId="165" fontId="15" fillId="0" borderId="1" xfId="1" applyNumberFormat="1" applyFont="1" applyBorder="1"/>
    <xf numFmtId="165" fontId="36" fillId="0" borderId="1" xfId="1" applyNumberFormat="1" applyFont="1" applyBorder="1"/>
    <xf numFmtId="0" fontId="9" fillId="0" borderId="0" xfId="1" applyFont="1"/>
    <xf numFmtId="0" fontId="9" fillId="0" borderId="0" xfId="1" applyFont="1" applyFill="1"/>
    <xf numFmtId="0" fontId="42" fillId="0" borderId="0" xfId="11" applyFont="1" applyFill="1"/>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42" fillId="0" borderId="0" xfId="11" applyFont="1" applyFill="1" applyAlignment="1">
      <alignment vertical="center"/>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6" fillId="0" borderId="1" xfId="7" applyFont="1" applyFill="1" applyBorder="1" applyAlignment="1">
      <alignment horizontal="center"/>
    </xf>
    <xf numFmtId="0" fontId="36" fillId="0" borderId="1" xfId="8" applyFont="1" applyFill="1" applyBorder="1" applyAlignment="1">
      <alignment wrapText="1"/>
    </xf>
    <xf numFmtId="165" fontId="20" fillId="9" borderId="1" xfId="12" applyNumberFormat="1" applyFont="1" applyFill="1" applyBorder="1" applyAlignment="1">
      <alignment wrapText="1"/>
    </xf>
    <xf numFmtId="0" fontId="36"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6" fillId="0" borderId="2" xfId="8" applyFont="1" applyFill="1" applyBorder="1"/>
    <xf numFmtId="0" fontId="36" fillId="0" borderId="9" xfId="1" applyFont="1" applyFill="1" applyBorder="1" applyAlignment="1">
      <alignment wrapText="1"/>
    </xf>
    <xf numFmtId="0" fontId="36" fillId="0" borderId="1" xfId="8" applyFont="1" applyFill="1" applyBorder="1" applyAlignment="1">
      <alignment horizontal="right"/>
    </xf>
    <xf numFmtId="0" fontId="36" fillId="0" borderId="1" xfId="7" applyFont="1" applyFill="1" applyBorder="1" applyAlignment="1">
      <alignment horizontal="right"/>
    </xf>
    <xf numFmtId="0" fontId="36" fillId="0" borderId="1" xfId="9" applyFont="1" applyFill="1" applyBorder="1" applyAlignment="1">
      <alignment wrapText="1"/>
    </xf>
    <xf numFmtId="165" fontId="19" fillId="9" borderId="9" xfId="12" applyNumberFormat="1" applyFont="1" applyFill="1" applyBorder="1" applyAlignment="1">
      <alignment horizontal="right" vertical="center"/>
    </xf>
    <xf numFmtId="0" fontId="36" fillId="0" borderId="1" xfId="8" applyFont="1" applyFill="1" applyBorder="1"/>
    <xf numFmtId="0" fontId="36"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xf numFmtId="0" fontId="18" fillId="0" borderId="2" xfId="0" applyFont="1" applyFill="1" applyBorder="1" applyAlignment="1">
      <alignment horizontal="center" vertical="center" wrapText="1"/>
    </xf>
    <xf numFmtId="0" fontId="20" fillId="0" borderId="2" xfId="9" applyFont="1" applyFill="1" applyBorder="1" applyAlignment="1">
      <alignment horizontal="left" vertical="center" wrapText="1"/>
    </xf>
    <xf numFmtId="0" fontId="36" fillId="9" borderId="1" xfId="8" applyFont="1" applyFill="1" applyBorder="1"/>
    <xf numFmtId="0" fontId="36" fillId="2" borderId="1" xfId="8" applyFont="1" applyFill="1" applyBorder="1" applyAlignment="1">
      <alignment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165" fontId="2" fillId="0" borderId="5" xfId="1" applyNumberFormat="1" applyFont="1" applyBorder="1" applyAlignment="1">
      <alignment horizontal="center"/>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33"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33" fillId="0" borderId="1" xfId="1" applyFont="1" applyBorder="1" applyAlignment="1">
      <alignment horizontal="center"/>
    </xf>
    <xf numFmtId="0" fontId="36" fillId="0" borderId="2" xfId="1" applyFont="1" applyBorder="1" applyAlignment="1">
      <alignment horizontal="center" vertical="center" wrapText="1"/>
    </xf>
    <xf numFmtId="0" fontId="36" fillId="0" borderId="3" xfId="1" applyFont="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8" fillId="11" borderId="2"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28" fillId="11" borderId="1" xfId="1" applyFont="1" applyFill="1" applyBorder="1" applyAlignment="1">
      <alignment horizontal="center" vertical="center" wrapText="1"/>
    </xf>
    <xf numFmtId="171" fontId="12" fillId="2" borderId="4" xfId="4" applyNumberFormat="1" applyFont="1" applyFill="1" applyBorder="1" applyAlignment="1">
      <alignment horizontal="center" vertical="center" wrapText="1"/>
    </xf>
    <xf numFmtId="171" fontId="12" fillId="2" borderId="8"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31" fillId="14"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31" fillId="13" borderId="1" xfId="1" applyFont="1" applyFill="1" applyBorder="1" applyAlignment="1">
      <alignment horizontal="center" vertical="center" wrapText="1"/>
    </xf>
    <xf numFmtId="0" fontId="31" fillId="13" borderId="4" xfId="1" applyFont="1" applyFill="1" applyBorder="1" applyAlignment="1">
      <alignment horizontal="center" vertical="center" wrapText="1"/>
    </xf>
    <xf numFmtId="0" fontId="31" fillId="13" borderId="6" xfId="1" applyFont="1" applyFill="1" applyBorder="1" applyAlignment="1">
      <alignment horizontal="center" vertical="center" wrapText="1"/>
    </xf>
    <xf numFmtId="0" fontId="31" fillId="0" borderId="1" xfId="1" applyFont="1" applyFill="1" applyBorder="1" applyAlignment="1">
      <alignment horizontal="center" vertical="center" wrapText="1"/>
    </xf>
    <xf numFmtId="0" fontId="44" fillId="0" borderId="0" xfId="11" applyFont="1" applyFill="1" applyAlignment="1">
      <alignment horizontal="center" vertical="center"/>
    </xf>
    <xf numFmtId="0" fontId="45" fillId="0" borderId="7" xfId="11" applyFont="1" applyFill="1" applyBorder="1" applyAlignment="1">
      <alignment horizontal="left" vertical="center" wrapText="1"/>
    </xf>
    <xf numFmtId="0" fontId="18" fillId="0" borderId="2"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45" fillId="0" borderId="10"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4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17_V&#1084;&#1086;%202025/&#1056;&#1072;&#1073;&#1086;&#1095;&#1080;&#1077;%20&#1084;&#1072;&#1090;&#1077;&#1088;&#1080;&#1072;&#1083;&#1099;/&#1040;&#1085;&#1072;&#1083;&#1080;&#1079;&#1099;/&#1040;&#1055;&#1055;_&#1053;&#1052;&#1055;%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row r="7">
          <cell r="C7">
            <v>2530</v>
          </cell>
          <cell r="D7">
            <v>0</v>
          </cell>
          <cell r="E7">
            <v>47</v>
          </cell>
          <cell r="F7">
            <v>870</v>
          </cell>
          <cell r="G7">
            <v>170</v>
          </cell>
          <cell r="H7">
            <v>550</v>
          </cell>
          <cell r="I7">
            <v>0</v>
          </cell>
          <cell r="J7">
            <v>0</v>
          </cell>
          <cell r="K7">
            <v>560</v>
          </cell>
          <cell r="L7">
            <v>270</v>
          </cell>
          <cell r="M7">
            <v>4900</v>
          </cell>
          <cell r="N7">
            <v>0</v>
          </cell>
          <cell r="O7">
            <v>6370</v>
          </cell>
          <cell r="P7">
            <v>0</v>
          </cell>
          <cell r="Q7">
            <v>40</v>
          </cell>
          <cell r="R7">
            <v>18</v>
          </cell>
          <cell r="S7">
            <v>0</v>
          </cell>
          <cell r="U7">
            <v>0</v>
          </cell>
        </row>
        <row r="8">
          <cell r="C8">
            <v>0</v>
          </cell>
          <cell r="D8">
            <v>0</v>
          </cell>
          <cell r="E8">
            <v>16</v>
          </cell>
          <cell r="F8">
            <v>0</v>
          </cell>
          <cell r="G8">
            <v>48</v>
          </cell>
          <cell r="H8">
            <v>122</v>
          </cell>
          <cell r="I8">
            <v>20</v>
          </cell>
          <cell r="J8">
            <v>12208</v>
          </cell>
          <cell r="K8">
            <v>0</v>
          </cell>
          <cell r="L8">
            <v>21015</v>
          </cell>
          <cell r="M8">
            <v>0</v>
          </cell>
          <cell r="N8">
            <v>5</v>
          </cell>
          <cell r="O8">
            <v>5192</v>
          </cell>
          <cell r="P8">
            <v>0</v>
          </cell>
          <cell r="Q8">
            <v>0</v>
          </cell>
          <cell r="R8">
            <v>0</v>
          </cell>
          <cell r="S8">
            <v>0</v>
          </cell>
          <cell r="U8">
            <v>0</v>
          </cell>
        </row>
        <row r="9">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U9">
            <v>0</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U10">
            <v>0</v>
          </cell>
        </row>
        <row r="11">
          <cell r="C11">
            <v>0</v>
          </cell>
          <cell r="D11">
            <v>0</v>
          </cell>
          <cell r="E11">
            <v>0</v>
          </cell>
          <cell r="F11">
            <v>0</v>
          </cell>
          <cell r="G11">
            <v>0</v>
          </cell>
          <cell r="H11">
            <v>0</v>
          </cell>
          <cell r="I11">
            <v>19480</v>
          </cell>
          <cell r="J11">
            <v>0</v>
          </cell>
          <cell r="K11">
            <v>0</v>
          </cell>
          <cell r="L11">
            <v>0</v>
          </cell>
          <cell r="M11">
            <v>0</v>
          </cell>
          <cell r="N11">
            <v>0</v>
          </cell>
          <cell r="O11">
            <v>0</v>
          </cell>
          <cell r="P11">
            <v>0</v>
          </cell>
          <cell r="Q11">
            <v>0</v>
          </cell>
          <cell r="R11">
            <v>0</v>
          </cell>
          <cell r="S11">
            <v>0</v>
          </cell>
          <cell r="U11">
            <v>0</v>
          </cell>
        </row>
        <row r="13">
          <cell r="C13">
            <v>0</v>
          </cell>
          <cell r="D13">
            <v>0</v>
          </cell>
          <cell r="E13">
            <v>0</v>
          </cell>
          <cell r="F13">
            <v>0</v>
          </cell>
          <cell r="G13">
            <v>0</v>
          </cell>
          <cell r="H13">
            <v>0</v>
          </cell>
          <cell r="I13">
            <v>0</v>
          </cell>
          <cell r="J13">
            <v>0</v>
          </cell>
          <cell r="K13">
            <v>93591</v>
          </cell>
          <cell r="L13">
            <v>0</v>
          </cell>
          <cell r="M13">
            <v>0</v>
          </cell>
          <cell r="N13">
            <v>0</v>
          </cell>
          <cell r="O13">
            <v>0</v>
          </cell>
          <cell r="P13">
            <v>0</v>
          </cell>
          <cell r="Q13">
            <v>0</v>
          </cell>
          <cell r="R13">
            <v>0</v>
          </cell>
          <cell r="S13">
            <v>37193</v>
          </cell>
          <cell r="U13">
            <v>0</v>
          </cell>
        </row>
        <row r="14">
          <cell r="C14">
            <v>1845</v>
          </cell>
          <cell r="D14">
            <v>0</v>
          </cell>
          <cell r="E14">
            <v>3994</v>
          </cell>
          <cell r="F14">
            <v>3985</v>
          </cell>
          <cell r="G14">
            <v>3827</v>
          </cell>
          <cell r="H14">
            <v>3500</v>
          </cell>
          <cell r="I14">
            <v>0</v>
          </cell>
          <cell r="J14">
            <v>0</v>
          </cell>
          <cell r="K14">
            <v>1498</v>
          </cell>
          <cell r="L14">
            <v>34615</v>
          </cell>
          <cell r="M14">
            <v>2300</v>
          </cell>
          <cell r="N14">
            <v>0</v>
          </cell>
          <cell r="O14">
            <v>6862</v>
          </cell>
          <cell r="P14">
            <v>0</v>
          </cell>
          <cell r="Q14">
            <v>0</v>
          </cell>
          <cell r="R14">
            <v>0</v>
          </cell>
          <cell r="S14">
            <v>0</v>
          </cell>
          <cell r="U14">
            <v>0</v>
          </cell>
        </row>
        <row r="15">
          <cell r="C15">
            <v>0</v>
          </cell>
          <cell r="D15">
            <v>0</v>
          </cell>
          <cell r="E15">
            <v>0</v>
          </cell>
          <cell r="F15">
            <v>0</v>
          </cell>
          <cell r="G15">
            <v>0</v>
          </cell>
          <cell r="H15">
            <v>0</v>
          </cell>
          <cell r="I15">
            <v>0</v>
          </cell>
          <cell r="J15">
            <v>0</v>
          </cell>
          <cell r="K15">
            <v>1370</v>
          </cell>
          <cell r="L15">
            <v>0</v>
          </cell>
          <cell r="M15">
            <v>0</v>
          </cell>
          <cell r="N15">
            <v>0</v>
          </cell>
          <cell r="O15">
            <v>0</v>
          </cell>
          <cell r="P15">
            <v>0</v>
          </cell>
          <cell r="Q15">
            <v>0</v>
          </cell>
          <cell r="R15">
            <v>0</v>
          </cell>
          <cell r="S15">
            <v>0</v>
          </cell>
          <cell r="U15">
            <v>0</v>
          </cell>
        </row>
        <row r="16">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U16">
            <v>18756</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U17">
            <v>0</v>
          </cell>
        </row>
        <row r="18">
          <cell r="C18">
            <v>0</v>
          </cell>
          <cell r="D18">
            <v>0</v>
          </cell>
          <cell r="E18">
            <v>0</v>
          </cell>
          <cell r="F18">
            <v>0</v>
          </cell>
          <cell r="G18">
            <v>0</v>
          </cell>
          <cell r="H18">
            <v>0</v>
          </cell>
          <cell r="I18">
            <v>0</v>
          </cell>
          <cell r="J18">
            <v>38073</v>
          </cell>
          <cell r="K18">
            <v>0</v>
          </cell>
          <cell r="L18">
            <v>0</v>
          </cell>
          <cell r="M18">
            <v>0</v>
          </cell>
          <cell r="N18">
            <v>0</v>
          </cell>
          <cell r="O18">
            <v>0</v>
          </cell>
          <cell r="P18">
            <v>0</v>
          </cell>
          <cell r="Q18">
            <v>0</v>
          </cell>
          <cell r="R18">
            <v>0</v>
          </cell>
          <cell r="S18">
            <v>0</v>
          </cell>
          <cell r="U18">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U20">
            <v>0</v>
          </cell>
        </row>
        <row r="21">
          <cell r="C21">
            <v>3</v>
          </cell>
          <cell r="D21">
            <v>468</v>
          </cell>
          <cell r="E21">
            <v>0</v>
          </cell>
          <cell r="F21">
            <v>58</v>
          </cell>
          <cell r="G21">
            <v>0</v>
          </cell>
          <cell r="H21">
            <v>63</v>
          </cell>
          <cell r="I21">
            <v>4</v>
          </cell>
          <cell r="J21">
            <v>4763</v>
          </cell>
          <cell r="K21">
            <v>0</v>
          </cell>
          <cell r="L21">
            <v>1195</v>
          </cell>
          <cell r="M21">
            <v>0</v>
          </cell>
          <cell r="N21">
            <v>35</v>
          </cell>
          <cell r="O21">
            <v>1580</v>
          </cell>
          <cell r="P21">
            <v>0</v>
          </cell>
          <cell r="Q21">
            <v>0</v>
          </cell>
          <cell r="R21">
            <v>0</v>
          </cell>
          <cell r="S21">
            <v>0</v>
          </cell>
          <cell r="U21">
            <v>0</v>
          </cell>
        </row>
        <row r="22">
          <cell r="C22">
            <v>30</v>
          </cell>
          <cell r="D22">
            <v>0</v>
          </cell>
          <cell r="E22">
            <v>48</v>
          </cell>
          <cell r="F22">
            <v>1011</v>
          </cell>
          <cell r="G22">
            <v>4</v>
          </cell>
          <cell r="H22">
            <v>37</v>
          </cell>
          <cell r="I22">
            <v>36</v>
          </cell>
          <cell r="J22">
            <v>1053</v>
          </cell>
          <cell r="K22">
            <v>16808</v>
          </cell>
          <cell r="L22">
            <v>3775</v>
          </cell>
          <cell r="M22">
            <v>174</v>
          </cell>
          <cell r="N22">
            <v>0</v>
          </cell>
          <cell r="O22">
            <v>1617</v>
          </cell>
          <cell r="P22">
            <v>0</v>
          </cell>
          <cell r="Q22">
            <v>0</v>
          </cell>
          <cell r="R22">
            <v>0</v>
          </cell>
          <cell r="S22">
            <v>0</v>
          </cell>
          <cell r="U22">
            <v>0</v>
          </cell>
        </row>
        <row r="24">
          <cell r="C24">
            <v>50</v>
          </cell>
          <cell r="D24">
            <v>50</v>
          </cell>
          <cell r="E24">
            <v>0</v>
          </cell>
          <cell r="F24">
            <v>0</v>
          </cell>
          <cell r="G24">
            <v>0</v>
          </cell>
          <cell r="H24">
            <v>0</v>
          </cell>
          <cell r="I24">
            <v>72</v>
          </cell>
          <cell r="J24">
            <v>6803</v>
          </cell>
          <cell r="K24">
            <v>4132</v>
          </cell>
          <cell r="L24">
            <v>0</v>
          </cell>
          <cell r="M24">
            <v>0</v>
          </cell>
          <cell r="N24">
            <v>0</v>
          </cell>
          <cell r="O24">
            <v>50</v>
          </cell>
          <cell r="P24">
            <v>50</v>
          </cell>
          <cell r="Q24">
            <v>0</v>
          </cell>
          <cell r="R24">
            <v>0</v>
          </cell>
          <cell r="S24">
            <v>0</v>
          </cell>
          <cell r="U24">
            <v>0</v>
          </cell>
        </row>
        <row r="25">
          <cell r="C25">
            <v>0</v>
          </cell>
          <cell r="D25">
            <v>0</v>
          </cell>
          <cell r="E25">
            <v>0</v>
          </cell>
          <cell r="F25">
            <v>0</v>
          </cell>
          <cell r="G25">
            <v>0</v>
          </cell>
          <cell r="H25">
            <v>0</v>
          </cell>
          <cell r="I25">
            <v>0</v>
          </cell>
          <cell r="J25">
            <v>39</v>
          </cell>
          <cell r="K25">
            <v>11224</v>
          </cell>
          <cell r="L25">
            <v>0</v>
          </cell>
          <cell r="M25">
            <v>20</v>
          </cell>
          <cell r="N25">
            <v>0</v>
          </cell>
          <cell r="O25">
            <v>40</v>
          </cell>
          <cell r="P25">
            <v>0</v>
          </cell>
          <cell r="Q25">
            <v>0</v>
          </cell>
          <cell r="R25">
            <v>0</v>
          </cell>
          <cell r="S25">
            <v>0</v>
          </cell>
          <cell r="U25">
            <v>0</v>
          </cell>
        </row>
        <row r="26">
          <cell r="C26">
            <v>19</v>
          </cell>
          <cell r="D26">
            <v>0</v>
          </cell>
          <cell r="E26">
            <v>0</v>
          </cell>
          <cell r="F26">
            <v>25</v>
          </cell>
          <cell r="G26">
            <v>0</v>
          </cell>
          <cell r="H26">
            <v>0</v>
          </cell>
          <cell r="I26">
            <v>0</v>
          </cell>
          <cell r="J26">
            <v>3802</v>
          </cell>
          <cell r="K26">
            <v>1010</v>
          </cell>
          <cell r="L26">
            <v>0</v>
          </cell>
          <cell r="M26">
            <v>100</v>
          </cell>
          <cell r="N26">
            <v>0</v>
          </cell>
          <cell r="O26">
            <v>600</v>
          </cell>
          <cell r="P26">
            <v>0</v>
          </cell>
          <cell r="Q26">
            <v>0</v>
          </cell>
          <cell r="R26">
            <v>0</v>
          </cell>
          <cell r="S26">
            <v>10052</v>
          </cell>
          <cell r="U26">
            <v>0</v>
          </cell>
        </row>
        <row r="27">
          <cell r="C27">
            <v>90</v>
          </cell>
          <cell r="D27">
            <v>0</v>
          </cell>
          <cell r="E27">
            <v>0</v>
          </cell>
          <cell r="F27">
            <v>100</v>
          </cell>
          <cell r="G27">
            <v>0</v>
          </cell>
          <cell r="H27">
            <v>0</v>
          </cell>
          <cell r="I27">
            <v>0</v>
          </cell>
          <cell r="J27">
            <v>485</v>
          </cell>
          <cell r="K27">
            <v>9442</v>
          </cell>
          <cell r="L27">
            <v>0</v>
          </cell>
          <cell r="M27">
            <v>0</v>
          </cell>
          <cell r="N27">
            <v>0</v>
          </cell>
          <cell r="O27">
            <v>700</v>
          </cell>
          <cell r="P27">
            <v>0</v>
          </cell>
          <cell r="Q27">
            <v>0</v>
          </cell>
          <cell r="R27">
            <v>0</v>
          </cell>
          <cell r="S27">
            <v>3323</v>
          </cell>
          <cell r="U27">
            <v>0</v>
          </cell>
        </row>
        <row r="28">
          <cell r="C28">
            <v>110</v>
          </cell>
          <cell r="D28">
            <v>0</v>
          </cell>
          <cell r="E28">
            <v>75</v>
          </cell>
          <cell r="F28">
            <v>110</v>
          </cell>
          <cell r="G28">
            <v>0</v>
          </cell>
          <cell r="H28">
            <v>110</v>
          </cell>
          <cell r="I28">
            <v>50</v>
          </cell>
          <cell r="J28">
            <v>3077</v>
          </cell>
          <cell r="K28">
            <v>853</v>
          </cell>
          <cell r="L28">
            <v>220</v>
          </cell>
          <cell r="M28">
            <v>0</v>
          </cell>
          <cell r="N28">
            <v>0</v>
          </cell>
          <cell r="O28">
            <v>867</v>
          </cell>
          <cell r="P28">
            <v>0</v>
          </cell>
          <cell r="Q28">
            <v>0</v>
          </cell>
          <cell r="R28">
            <v>0</v>
          </cell>
          <cell r="S28">
            <v>5470</v>
          </cell>
          <cell r="U28">
            <v>0</v>
          </cell>
        </row>
        <row r="29">
          <cell r="C29">
            <v>0</v>
          </cell>
          <cell r="D29">
            <v>0</v>
          </cell>
          <cell r="E29">
            <v>0</v>
          </cell>
          <cell r="F29">
            <v>50</v>
          </cell>
          <cell r="G29">
            <v>0</v>
          </cell>
          <cell r="H29">
            <v>100</v>
          </cell>
          <cell r="I29">
            <v>20</v>
          </cell>
          <cell r="J29">
            <v>606</v>
          </cell>
          <cell r="K29">
            <v>3080</v>
          </cell>
          <cell r="L29">
            <v>0</v>
          </cell>
          <cell r="M29">
            <v>0</v>
          </cell>
          <cell r="N29">
            <v>0</v>
          </cell>
          <cell r="O29">
            <v>250</v>
          </cell>
          <cell r="P29">
            <v>0</v>
          </cell>
          <cell r="Q29">
            <v>0</v>
          </cell>
          <cell r="R29">
            <v>0</v>
          </cell>
          <cell r="S29">
            <v>0</v>
          </cell>
          <cell r="U29">
            <v>0</v>
          </cell>
        </row>
        <row r="30">
          <cell r="C30">
            <v>300</v>
          </cell>
          <cell r="D30">
            <v>4000</v>
          </cell>
          <cell r="E30">
            <v>373</v>
          </cell>
          <cell r="F30">
            <v>300</v>
          </cell>
          <cell r="G30">
            <v>0</v>
          </cell>
          <cell r="H30">
            <v>0</v>
          </cell>
          <cell r="I30">
            <v>0</v>
          </cell>
          <cell r="J30">
            <v>4689</v>
          </cell>
          <cell r="K30">
            <v>0</v>
          </cell>
          <cell r="L30">
            <v>1600</v>
          </cell>
          <cell r="M30">
            <v>0</v>
          </cell>
          <cell r="N30">
            <v>0</v>
          </cell>
          <cell r="O30">
            <v>3000</v>
          </cell>
          <cell r="P30">
            <v>0</v>
          </cell>
          <cell r="Q30">
            <v>0</v>
          </cell>
          <cell r="R30">
            <v>0</v>
          </cell>
          <cell r="S30">
            <v>6480</v>
          </cell>
          <cell r="U30">
            <v>0</v>
          </cell>
        </row>
        <row r="31">
          <cell r="C31">
            <v>92</v>
          </cell>
          <cell r="D31">
            <v>0</v>
          </cell>
          <cell r="E31">
            <v>0</v>
          </cell>
          <cell r="F31">
            <v>0</v>
          </cell>
          <cell r="G31">
            <v>0</v>
          </cell>
          <cell r="H31">
            <v>200</v>
          </cell>
          <cell r="I31">
            <v>218</v>
          </cell>
          <cell r="J31">
            <v>3719</v>
          </cell>
          <cell r="K31">
            <v>2863</v>
          </cell>
          <cell r="L31">
            <v>600</v>
          </cell>
          <cell r="M31">
            <v>0</v>
          </cell>
          <cell r="N31">
            <v>0</v>
          </cell>
          <cell r="O31">
            <v>1000</v>
          </cell>
          <cell r="P31">
            <v>0</v>
          </cell>
          <cell r="Q31">
            <v>0</v>
          </cell>
          <cell r="R31">
            <v>0</v>
          </cell>
          <cell r="S31">
            <v>1498</v>
          </cell>
          <cell r="U31">
            <v>0</v>
          </cell>
        </row>
        <row r="32">
          <cell r="C32">
            <v>8</v>
          </cell>
          <cell r="D32">
            <v>0</v>
          </cell>
          <cell r="E32">
            <v>0</v>
          </cell>
          <cell r="F32">
            <v>0</v>
          </cell>
          <cell r="G32">
            <v>0</v>
          </cell>
          <cell r="H32">
            <v>9</v>
          </cell>
          <cell r="I32">
            <v>17</v>
          </cell>
          <cell r="J32">
            <v>30</v>
          </cell>
          <cell r="K32">
            <v>2949</v>
          </cell>
          <cell r="L32">
            <v>0</v>
          </cell>
          <cell r="M32">
            <v>0</v>
          </cell>
          <cell r="N32">
            <v>0</v>
          </cell>
          <cell r="O32">
            <v>44</v>
          </cell>
          <cell r="P32">
            <v>0</v>
          </cell>
          <cell r="Q32">
            <v>0</v>
          </cell>
          <cell r="R32">
            <v>0</v>
          </cell>
          <cell r="S32">
            <v>493</v>
          </cell>
          <cell r="U32">
            <v>0</v>
          </cell>
        </row>
        <row r="33">
          <cell r="C33">
            <v>0</v>
          </cell>
          <cell r="D33">
            <v>0</v>
          </cell>
          <cell r="E33">
            <v>0</v>
          </cell>
          <cell r="F33">
            <v>2</v>
          </cell>
          <cell r="G33">
            <v>0</v>
          </cell>
          <cell r="H33">
            <v>90</v>
          </cell>
          <cell r="I33">
            <v>60</v>
          </cell>
          <cell r="J33">
            <v>353</v>
          </cell>
          <cell r="K33">
            <v>2765</v>
          </cell>
          <cell r="L33">
            <v>0</v>
          </cell>
          <cell r="M33">
            <v>0</v>
          </cell>
          <cell r="N33">
            <v>0</v>
          </cell>
          <cell r="O33">
            <v>270</v>
          </cell>
          <cell r="P33">
            <v>0</v>
          </cell>
          <cell r="Q33">
            <v>0</v>
          </cell>
          <cell r="R33">
            <v>0</v>
          </cell>
          <cell r="S33">
            <v>1094</v>
          </cell>
          <cell r="U33">
            <v>0</v>
          </cell>
        </row>
        <row r="34">
          <cell r="C34">
            <v>9</v>
          </cell>
          <cell r="D34">
            <v>532</v>
          </cell>
          <cell r="E34">
            <v>0</v>
          </cell>
          <cell r="F34">
            <v>22</v>
          </cell>
          <cell r="G34">
            <v>0</v>
          </cell>
          <cell r="H34">
            <v>0</v>
          </cell>
          <cell r="I34">
            <v>0</v>
          </cell>
          <cell r="J34">
            <v>505</v>
          </cell>
          <cell r="K34">
            <v>4011</v>
          </cell>
          <cell r="L34">
            <v>125</v>
          </cell>
          <cell r="M34">
            <v>0</v>
          </cell>
          <cell r="N34">
            <v>0</v>
          </cell>
          <cell r="O34">
            <v>0</v>
          </cell>
          <cell r="P34">
            <v>0</v>
          </cell>
          <cell r="Q34">
            <v>0</v>
          </cell>
          <cell r="R34">
            <v>0</v>
          </cell>
          <cell r="S34">
            <v>2597</v>
          </cell>
          <cell r="U34">
            <v>0</v>
          </cell>
        </row>
        <row r="35">
          <cell r="C35">
            <v>9</v>
          </cell>
          <cell r="D35">
            <v>0</v>
          </cell>
          <cell r="E35">
            <v>0</v>
          </cell>
          <cell r="F35">
            <v>12</v>
          </cell>
          <cell r="G35">
            <v>0</v>
          </cell>
          <cell r="H35">
            <v>30</v>
          </cell>
          <cell r="I35">
            <v>147</v>
          </cell>
          <cell r="J35">
            <v>7206</v>
          </cell>
          <cell r="K35">
            <v>10875</v>
          </cell>
          <cell r="L35">
            <v>1588</v>
          </cell>
          <cell r="M35">
            <v>0</v>
          </cell>
          <cell r="N35">
            <v>0</v>
          </cell>
          <cell r="O35">
            <v>1</v>
          </cell>
          <cell r="P35">
            <v>0</v>
          </cell>
          <cell r="Q35">
            <v>0</v>
          </cell>
          <cell r="R35">
            <v>0</v>
          </cell>
          <cell r="S35">
            <v>0</v>
          </cell>
          <cell r="U35">
            <v>0</v>
          </cell>
        </row>
        <row r="36">
          <cell r="C36">
            <v>10</v>
          </cell>
          <cell r="D36">
            <v>0</v>
          </cell>
          <cell r="E36">
            <v>0</v>
          </cell>
          <cell r="F36">
            <v>0</v>
          </cell>
          <cell r="G36">
            <v>0</v>
          </cell>
          <cell r="H36">
            <v>20</v>
          </cell>
          <cell r="I36">
            <v>20</v>
          </cell>
          <cell r="J36">
            <v>3128</v>
          </cell>
          <cell r="K36">
            <v>3224</v>
          </cell>
          <cell r="L36">
            <v>100</v>
          </cell>
          <cell r="M36">
            <v>0</v>
          </cell>
          <cell r="N36">
            <v>0</v>
          </cell>
          <cell r="O36">
            <v>50</v>
          </cell>
          <cell r="P36">
            <v>0</v>
          </cell>
          <cell r="Q36">
            <v>0</v>
          </cell>
          <cell r="R36">
            <v>0</v>
          </cell>
          <cell r="S36">
            <v>3311</v>
          </cell>
          <cell r="U36">
            <v>0</v>
          </cell>
        </row>
        <row r="37">
          <cell r="C37">
            <v>0</v>
          </cell>
          <cell r="D37">
            <v>0</v>
          </cell>
          <cell r="E37">
            <v>75</v>
          </cell>
          <cell r="F37">
            <v>100</v>
          </cell>
          <cell r="G37">
            <v>0</v>
          </cell>
          <cell r="H37">
            <v>45</v>
          </cell>
          <cell r="I37">
            <v>0</v>
          </cell>
          <cell r="J37">
            <v>873</v>
          </cell>
          <cell r="K37">
            <v>18500</v>
          </cell>
          <cell r="L37">
            <v>130</v>
          </cell>
          <cell r="M37">
            <v>0</v>
          </cell>
          <cell r="N37">
            <v>0</v>
          </cell>
          <cell r="O37">
            <v>800</v>
          </cell>
          <cell r="P37">
            <v>0</v>
          </cell>
          <cell r="Q37">
            <v>0</v>
          </cell>
          <cell r="R37">
            <v>0</v>
          </cell>
          <cell r="S37">
            <v>0</v>
          </cell>
          <cell r="U37">
            <v>0</v>
          </cell>
        </row>
        <row r="38">
          <cell r="C38">
            <v>0</v>
          </cell>
          <cell r="D38">
            <v>0</v>
          </cell>
          <cell r="E38">
            <v>0</v>
          </cell>
          <cell r="F38">
            <v>0</v>
          </cell>
          <cell r="G38">
            <v>0</v>
          </cell>
          <cell r="H38">
            <v>0</v>
          </cell>
          <cell r="I38">
            <v>0</v>
          </cell>
          <cell r="J38">
            <v>1036</v>
          </cell>
          <cell r="K38">
            <v>713</v>
          </cell>
          <cell r="L38">
            <v>0</v>
          </cell>
          <cell r="M38">
            <v>0</v>
          </cell>
          <cell r="N38">
            <v>0</v>
          </cell>
          <cell r="O38">
            <v>0</v>
          </cell>
          <cell r="P38">
            <v>0</v>
          </cell>
          <cell r="Q38">
            <v>0</v>
          </cell>
          <cell r="R38">
            <v>0</v>
          </cell>
          <cell r="S38">
            <v>2446</v>
          </cell>
          <cell r="U38">
            <v>0</v>
          </cell>
        </row>
        <row r="39">
          <cell r="C39">
            <v>36</v>
          </cell>
          <cell r="D39">
            <v>0</v>
          </cell>
          <cell r="E39">
            <v>50</v>
          </cell>
          <cell r="F39">
            <v>0</v>
          </cell>
          <cell r="G39">
            <v>0</v>
          </cell>
          <cell r="H39">
            <v>30</v>
          </cell>
          <cell r="I39">
            <v>0</v>
          </cell>
          <cell r="J39">
            <v>1116</v>
          </cell>
          <cell r="K39">
            <v>5400</v>
          </cell>
          <cell r="L39">
            <v>0</v>
          </cell>
          <cell r="M39">
            <v>0</v>
          </cell>
          <cell r="N39">
            <v>0</v>
          </cell>
          <cell r="O39">
            <v>312</v>
          </cell>
          <cell r="P39">
            <v>0</v>
          </cell>
          <cell r="Q39">
            <v>0</v>
          </cell>
          <cell r="R39">
            <v>0</v>
          </cell>
          <cell r="S39">
            <v>0</v>
          </cell>
          <cell r="U39">
            <v>0</v>
          </cell>
        </row>
        <row r="40">
          <cell r="C40">
            <v>0</v>
          </cell>
          <cell r="D40">
            <v>0</v>
          </cell>
          <cell r="E40">
            <v>0</v>
          </cell>
          <cell r="F40">
            <v>0</v>
          </cell>
          <cell r="G40">
            <v>0</v>
          </cell>
          <cell r="H40">
            <v>0</v>
          </cell>
          <cell r="I40">
            <v>0</v>
          </cell>
          <cell r="J40">
            <v>12044</v>
          </cell>
          <cell r="K40">
            <v>13447</v>
          </cell>
          <cell r="L40">
            <v>0</v>
          </cell>
          <cell r="M40">
            <v>0</v>
          </cell>
          <cell r="N40">
            <v>0</v>
          </cell>
          <cell r="O40">
            <v>0</v>
          </cell>
          <cell r="P40">
            <v>0</v>
          </cell>
          <cell r="Q40">
            <v>0</v>
          </cell>
          <cell r="R40">
            <v>0</v>
          </cell>
          <cell r="S40">
            <v>4376</v>
          </cell>
          <cell r="U40">
            <v>0</v>
          </cell>
        </row>
        <row r="41">
          <cell r="C41">
            <v>0</v>
          </cell>
          <cell r="D41">
            <v>0</v>
          </cell>
          <cell r="E41">
            <v>0</v>
          </cell>
          <cell r="F41">
            <v>15</v>
          </cell>
          <cell r="G41">
            <v>0</v>
          </cell>
          <cell r="H41">
            <v>0</v>
          </cell>
          <cell r="I41">
            <v>0</v>
          </cell>
          <cell r="J41">
            <v>175</v>
          </cell>
          <cell r="K41">
            <v>4024</v>
          </cell>
          <cell r="L41">
            <v>0</v>
          </cell>
          <cell r="M41">
            <v>0</v>
          </cell>
          <cell r="N41">
            <v>0</v>
          </cell>
          <cell r="O41">
            <v>10</v>
          </cell>
          <cell r="P41">
            <v>0</v>
          </cell>
          <cell r="Q41">
            <v>0</v>
          </cell>
          <cell r="R41">
            <v>0</v>
          </cell>
          <cell r="S41">
            <v>1005</v>
          </cell>
          <cell r="U41">
            <v>0</v>
          </cell>
        </row>
        <row r="42">
          <cell r="C42">
            <v>0</v>
          </cell>
          <cell r="D42">
            <v>0</v>
          </cell>
          <cell r="E42">
            <v>0</v>
          </cell>
          <cell r="F42">
            <v>0</v>
          </cell>
          <cell r="G42">
            <v>0</v>
          </cell>
          <cell r="H42">
            <v>0</v>
          </cell>
          <cell r="I42">
            <v>0</v>
          </cell>
          <cell r="J42">
            <v>146</v>
          </cell>
          <cell r="K42">
            <v>48</v>
          </cell>
          <cell r="L42">
            <v>0</v>
          </cell>
          <cell r="M42">
            <v>0</v>
          </cell>
          <cell r="N42">
            <v>0</v>
          </cell>
          <cell r="O42">
            <v>0</v>
          </cell>
          <cell r="P42">
            <v>0</v>
          </cell>
          <cell r="Q42">
            <v>0</v>
          </cell>
          <cell r="R42">
            <v>0</v>
          </cell>
          <cell r="S42">
            <v>25880</v>
          </cell>
          <cell r="U42">
            <v>0</v>
          </cell>
        </row>
        <row r="43">
          <cell r="C43">
            <v>0</v>
          </cell>
          <cell r="D43">
            <v>8000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U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U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U45">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U48">
            <v>0</v>
          </cell>
        </row>
        <row r="50">
          <cell r="C50">
            <v>70</v>
          </cell>
          <cell r="D50">
            <v>0</v>
          </cell>
          <cell r="E50">
            <v>20</v>
          </cell>
          <cell r="F50">
            <v>150</v>
          </cell>
          <cell r="G50">
            <v>0</v>
          </cell>
          <cell r="H50">
            <v>0</v>
          </cell>
          <cell r="I50">
            <v>0</v>
          </cell>
          <cell r="J50">
            <v>3118</v>
          </cell>
          <cell r="K50">
            <v>19500</v>
          </cell>
          <cell r="L50">
            <v>5200</v>
          </cell>
          <cell r="M50">
            <v>0</v>
          </cell>
          <cell r="N50">
            <v>0</v>
          </cell>
          <cell r="O50">
            <v>1400</v>
          </cell>
          <cell r="P50">
            <v>0</v>
          </cell>
          <cell r="Q50">
            <v>0</v>
          </cell>
          <cell r="R50">
            <v>0</v>
          </cell>
          <cell r="S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U53">
            <v>0</v>
          </cell>
        </row>
        <row r="54">
          <cell r="C54">
            <v>139</v>
          </cell>
          <cell r="D54">
            <v>17</v>
          </cell>
          <cell r="E54">
            <v>33</v>
          </cell>
          <cell r="F54">
            <v>87</v>
          </cell>
          <cell r="G54">
            <v>0</v>
          </cell>
          <cell r="H54">
            <v>104</v>
          </cell>
          <cell r="I54">
            <v>42</v>
          </cell>
          <cell r="J54">
            <v>34</v>
          </cell>
          <cell r="K54">
            <v>5362</v>
          </cell>
          <cell r="L54">
            <v>24</v>
          </cell>
          <cell r="M54">
            <v>9</v>
          </cell>
          <cell r="N54">
            <v>22</v>
          </cell>
          <cell r="O54">
            <v>100</v>
          </cell>
          <cell r="P54">
            <v>7</v>
          </cell>
          <cell r="Q54">
            <v>0</v>
          </cell>
          <cell r="R54">
            <v>15</v>
          </cell>
          <cell r="S54">
            <v>0</v>
          </cell>
          <cell r="U54">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U56">
            <v>0</v>
          </cell>
        </row>
        <row r="57">
          <cell r="C57">
            <v>0</v>
          </cell>
          <cell r="D57">
            <v>0</v>
          </cell>
          <cell r="E57">
            <v>0</v>
          </cell>
          <cell r="F57">
            <v>0</v>
          </cell>
          <cell r="G57">
            <v>0</v>
          </cell>
          <cell r="H57">
            <v>0</v>
          </cell>
          <cell r="I57">
            <v>0</v>
          </cell>
          <cell r="J57">
            <v>0</v>
          </cell>
          <cell r="K57">
            <v>7952</v>
          </cell>
          <cell r="L57">
            <v>0</v>
          </cell>
          <cell r="M57">
            <v>0</v>
          </cell>
          <cell r="N57">
            <v>0</v>
          </cell>
          <cell r="O57">
            <v>0</v>
          </cell>
          <cell r="P57">
            <v>0</v>
          </cell>
          <cell r="Q57">
            <v>0</v>
          </cell>
          <cell r="R57">
            <v>0</v>
          </cell>
          <cell r="S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U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U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U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U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U68">
            <v>0</v>
          </cell>
        </row>
        <row r="69">
          <cell r="C69">
            <v>0</v>
          </cell>
          <cell r="D69">
            <v>0</v>
          </cell>
          <cell r="E69">
            <v>0</v>
          </cell>
          <cell r="F69">
            <v>0</v>
          </cell>
          <cell r="G69">
            <v>0</v>
          </cell>
          <cell r="H69">
            <v>0</v>
          </cell>
          <cell r="I69">
            <v>0</v>
          </cell>
          <cell r="J69">
            <v>199</v>
          </cell>
          <cell r="K69">
            <v>299</v>
          </cell>
          <cell r="L69">
            <v>0</v>
          </cell>
          <cell r="M69">
            <v>0</v>
          </cell>
          <cell r="N69">
            <v>0</v>
          </cell>
          <cell r="O69">
            <v>0</v>
          </cell>
          <cell r="P69">
            <v>0</v>
          </cell>
          <cell r="Q69">
            <v>0</v>
          </cell>
          <cell r="R69">
            <v>0</v>
          </cell>
          <cell r="S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U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U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U87">
            <v>0</v>
          </cell>
        </row>
        <row r="88">
          <cell r="C88">
            <v>0</v>
          </cell>
          <cell r="D88">
            <v>0</v>
          </cell>
          <cell r="E88">
            <v>0</v>
          </cell>
          <cell r="F88">
            <v>0</v>
          </cell>
          <cell r="G88">
            <v>0</v>
          </cell>
          <cell r="H88">
            <v>0</v>
          </cell>
          <cell r="I88">
            <v>0</v>
          </cell>
          <cell r="J88">
            <v>49</v>
          </cell>
          <cell r="K88">
            <v>50</v>
          </cell>
          <cell r="L88">
            <v>0</v>
          </cell>
          <cell r="M88">
            <v>0</v>
          </cell>
          <cell r="N88">
            <v>0</v>
          </cell>
          <cell r="O88">
            <v>0</v>
          </cell>
          <cell r="P88">
            <v>0</v>
          </cell>
          <cell r="Q88">
            <v>0</v>
          </cell>
          <cell r="R88">
            <v>0</v>
          </cell>
          <cell r="S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U92">
            <v>0</v>
          </cell>
        </row>
        <row r="95">
          <cell r="C95">
            <v>87</v>
          </cell>
          <cell r="D95">
            <v>80</v>
          </cell>
          <cell r="E95">
            <v>40</v>
          </cell>
          <cell r="F95">
            <v>108</v>
          </cell>
          <cell r="G95">
            <v>80</v>
          </cell>
          <cell r="H95">
            <v>124</v>
          </cell>
          <cell r="I95">
            <v>208</v>
          </cell>
          <cell r="J95">
            <v>512</v>
          </cell>
          <cell r="K95">
            <v>1506</v>
          </cell>
          <cell r="L95">
            <v>1944</v>
          </cell>
          <cell r="M95">
            <v>75</v>
          </cell>
          <cell r="N95">
            <v>0</v>
          </cell>
          <cell r="O95">
            <v>475</v>
          </cell>
          <cell r="P95">
            <v>27</v>
          </cell>
          <cell r="Q95">
            <v>40</v>
          </cell>
          <cell r="R95">
            <v>8</v>
          </cell>
          <cell r="S95">
            <v>0</v>
          </cell>
          <cell r="U95">
            <v>5631</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7"/>
  <sheetViews>
    <sheetView view="pageBreakPreview" zoomScale="50" zoomScaleNormal="55" zoomScaleSheetLayoutView="50" workbookViewId="0">
      <pane xSplit="4" ySplit="12" topLeftCell="E76" activePane="bottomRight" state="frozen"/>
      <selection pane="topRight" activeCell="E1" sqref="E1"/>
      <selection pane="bottomLeft" activeCell="A13" sqref="A13"/>
      <selection pane="bottomRight" activeCell="B4" sqref="B4:AC4"/>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5" customWidth="1"/>
  </cols>
  <sheetData>
    <row r="1" spans="1:67"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7"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7" ht="27" x14ac:dyDescent="0.35">
      <c r="A3" s="6"/>
      <c r="B3" s="2"/>
      <c r="C3" s="2"/>
      <c r="D3" s="2"/>
      <c r="E3" s="2"/>
      <c r="F3" s="2"/>
      <c r="G3" s="2"/>
      <c r="H3" s="2"/>
      <c r="I3" s="2"/>
      <c r="J3" s="2"/>
      <c r="K3" s="2"/>
      <c r="L3" s="2"/>
      <c r="M3" s="2"/>
      <c r="N3" s="2"/>
      <c r="O3" s="2"/>
      <c r="P3" s="2"/>
      <c r="Q3" s="2"/>
      <c r="R3" s="2"/>
      <c r="S3" s="2"/>
      <c r="T3" s="2"/>
      <c r="U3" s="2"/>
      <c r="V3" s="2"/>
      <c r="W3" s="2"/>
      <c r="X3" s="2"/>
      <c r="Y3" s="2"/>
      <c r="Z3" s="2"/>
      <c r="AA3" s="2"/>
      <c r="AB3" s="223" t="s">
        <v>0</v>
      </c>
      <c r="AC3" s="223"/>
      <c r="AD3" s="223"/>
      <c r="AE3" s="223"/>
      <c r="AF3" s="7"/>
      <c r="AG3" s="7"/>
      <c r="AH3" s="7"/>
      <c r="AI3" s="7"/>
      <c r="AJ3" s="7"/>
      <c r="AK3" s="7"/>
      <c r="AL3" s="7"/>
      <c r="AM3" s="7"/>
      <c r="AN3" s="7"/>
      <c r="AO3" s="7"/>
      <c r="AP3" s="7"/>
      <c r="AQ3" s="7"/>
      <c r="AR3" s="7"/>
      <c r="AS3" s="1"/>
      <c r="AT3" s="1"/>
      <c r="AU3" s="1"/>
      <c r="AV3" s="1"/>
      <c r="AW3" s="1"/>
      <c r="AX3" s="1"/>
      <c r="AY3" s="1"/>
      <c r="AZ3" s="8"/>
      <c r="BA3" s="1"/>
      <c r="BB3" s="1"/>
      <c r="BC3" s="1"/>
      <c r="BD3" s="1"/>
      <c r="BE3" s="1"/>
      <c r="BF3" s="1"/>
      <c r="BG3" s="1"/>
    </row>
    <row r="4" spans="1:67" ht="69.75" customHeight="1" x14ac:dyDescent="0.35">
      <c r="A4" s="6"/>
      <c r="B4" s="224" t="s">
        <v>206</v>
      </c>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9"/>
      <c r="AE4" s="10"/>
      <c r="AF4" s="10"/>
      <c r="AG4" s="10"/>
      <c r="AH4" s="10"/>
      <c r="AI4" s="10"/>
      <c r="AJ4" s="10"/>
      <c r="AK4" s="10"/>
      <c r="AL4" s="10"/>
      <c r="AM4" s="10"/>
      <c r="AN4" s="10"/>
      <c r="AO4" s="10"/>
      <c r="AP4" s="10"/>
      <c r="AQ4" s="10"/>
      <c r="AR4" s="10"/>
      <c r="AS4" s="1"/>
    </row>
    <row r="5" spans="1:67"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1"/>
      <c r="BA5" s="1"/>
      <c r="BB5" s="1"/>
      <c r="BC5" s="1"/>
      <c r="BD5" s="1"/>
      <c r="BE5" s="1"/>
      <c r="BF5" s="1"/>
      <c r="BG5" s="1"/>
    </row>
    <row r="6" spans="1:67"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1"/>
      <c r="BA6" s="1"/>
      <c r="BB6" s="1"/>
      <c r="BC6" s="1"/>
      <c r="BD6" s="1"/>
      <c r="BE6" s="1"/>
      <c r="BF6" s="1"/>
      <c r="BG6" s="1"/>
    </row>
    <row r="7" spans="1:67" ht="27" hidden="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6"/>
      <c r="AD7" s="6"/>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7" ht="27" x14ac:dyDescent="0.35">
      <c r="A8" s="6"/>
      <c r="B8" s="6"/>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11"/>
      <c r="BA8" s="1"/>
      <c r="BB8" s="1"/>
      <c r="BC8" s="1"/>
      <c r="BD8" s="1"/>
      <c r="BE8" s="1"/>
      <c r="BF8" s="1"/>
      <c r="BG8" s="1"/>
    </row>
    <row r="9" spans="1:67" ht="27.75" x14ac:dyDescent="0.4">
      <c r="A9" s="225" t="s">
        <v>1</v>
      </c>
      <c r="B9" s="226" t="s">
        <v>2</v>
      </c>
      <c r="C9" s="227" t="s">
        <v>3</v>
      </c>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8" t="s">
        <v>4</v>
      </c>
      <c r="AF9" s="238" t="s">
        <v>5</v>
      </c>
      <c r="AG9" s="239" t="s">
        <v>6</v>
      </c>
      <c r="AH9" s="240" t="s">
        <v>7</v>
      </c>
      <c r="AI9" s="231" t="s">
        <v>8</v>
      </c>
      <c r="AJ9" s="231" t="s">
        <v>9</v>
      </c>
      <c r="AK9" s="233" t="s">
        <v>10</v>
      </c>
      <c r="AL9" s="231" t="s">
        <v>11</v>
      </c>
      <c r="AM9" s="231" t="s">
        <v>12</v>
      </c>
      <c r="AN9" s="231" t="s">
        <v>13</v>
      </c>
      <c r="AO9" s="233" t="s">
        <v>14</v>
      </c>
      <c r="AP9" s="235" t="s">
        <v>15</v>
      </c>
      <c r="AQ9" s="235"/>
      <c r="AR9" s="236" t="s">
        <v>16</v>
      </c>
      <c r="AS9" s="228" t="s">
        <v>17</v>
      </c>
      <c r="AT9" s="15" t="s">
        <v>18</v>
      </c>
      <c r="AU9" s="4"/>
      <c r="AV9" s="229" t="s">
        <v>19</v>
      </c>
      <c r="AW9" s="229" t="s">
        <v>20</v>
      </c>
      <c r="AX9" s="229" t="s">
        <v>21</v>
      </c>
      <c r="AY9" s="229" t="s">
        <v>22</v>
      </c>
      <c r="AZ9" s="16"/>
      <c r="BA9" s="229" t="s">
        <v>19</v>
      </c>
      <c r="BB9" s="229" t="s">
        <v>22</v>
      </c>
      <c r="BC9" s="240" t="s">
        <v>23</v>
      </c>
      <c r="BD9" s="17"/>
      <c r="BE9" s="229" t="s">
        <v>19</v>
      </c>
      <c r="BF9" s="229" t="s">
        <v>22</v>
      </c>
      <c r="BG9" s="240" t="s">
        <v>23</v>
      </c>
    </row>
    <row r="10" spans="1:67" ht="135.75" x14ac:dyDescent="0.35">
      <c r="A10" s="225"/>
      <c r="B10" s="226"/>
      <c r="C10" s="18" t="s">
        <v>24</v>
      </c>
      <c r="D10" s="18" t="s">
        <v>25</v>
      </c>
      <c r="E10" s="18" t="s">
        <v>26</v>
      </c>
      <c r="F10" s="18" t="s">
        <v>27</v>
      </c>
      <c r="G10" s="19" t="s">
        <v>28</v>
      </c>
      <c r="H10" s="18" t="s">
        <v>29</v>
      </c>
      <c r="I10" s="18" t="s">
        <v>30</v>
      </c>
      <c r="J10" s="18" t="s">
        <v>31</v>
      </c>
      <c r="K10" s="18" t="s">
        <v>32</v>
      </c>
      <c r="L10" s="18" t="s">
        <v>33</v>
      </c>
      <c r="M10" s="18" t="s">
        <v>34</v>
      </c>
      <c r="N10" s="18" t="s">
        <v>35</v>
      </c>
      <c r="O10" s="18" t="s">
        <v>36</v>
      </c>
      <c r="P10" s="18" t="s">
        <v>37</v>
      </c>
      <c r="Q10" s="20" t="s">
        <v>38</v>
      </c>
      <c r="R10" s="18" t="s">
        <v>39</v>
      </c>
      <c r="S10" s="20" t="s">
        <v>40</v>
      </c>
      <c r="T10" s="18" t="s">
        <v>41</v>
      </c>
      <c r="U10" s="18" t="s">
        <v>42</v>
      </c>
      <c r="V10" s="18" t="s">
        <v>43</v>
      </c>
      <c r="W10" s="18" t="s">
        <v>44</v>
      </c>
      <c r="X10" s="21" t="s">
        <v>45</v>
      </c>
      <c r="Y10" s="22" t="s">
        <v>46</v>
      </c>
      <c r="Z10" s="18" t="s">
        <v>47</v>
      </c>
      <c r="AA10" s="23" t="s">
        <v>48</v>
      </c>
      <c r="AB10" s="23" t="s">
        <v>49</v>
      </c>
      <c r="AC10" s="23" t="s">
        <v>50</v>
      </c>
      <c r="AD10" s="24" t="s">
        <v>51</v>
      </c>
      <c r="AE10" s="228"/>
      <c r="AF10" s="238"/>
      <c r="AG10" s="239"/>
      <c r="AH10" s="241"/>
      <c r="AI10" s="232"/>
      <c r="AJ10" s="232"/>
      <c r="AK10" s="234"/>
      <c r="AL10" s="232"/>
      <c r="AM10" s="232"/>
      <c r="AN10" s="232"/>
      <c r="AO10" s="234"/>
      <c r="AP10" s="25" t="s">
        <v>52</v>
      </c>
      <c r="AQ10" s="25" t="s">
        <v>53</v>
      </c>
      <c r="AR10" s="236"/>
      <c r="AS10" s="228"/>
      <c r="AT10" s="15" t="s">
        <v>54</v>
      </c>
      <c r="AU10" s="4"/>
      <c r="AV10" s="230"/>
      <c r="AW10" s="230"/>
      <c r="AX10" s="230"/>
      <c r="AY10" s="230"/>
      <c r="AZ10" s="11"/>
      <c r="BA10" s="230"/>
      <c r="BB10" s="230"/>
      <c r="BC10" s="241"/>
      <c r="BD10" s="1"/>
      <c r="BE10" s="230"/>
      <c r="BF10" s="230"/>
      <c r="BG10" s="241"/>
    </row>
    <row r="11" spans="1:67" x14ac:dyDescent="0.35">
      <c r="A11" s="26">
        <v>1</v>
      </c>
      <c r="B11" s="26">
        <v>2</v>
      </c>
      <c r="C11" s="26">
        <v>3</v>
      </c>
      <c r="D11" s="26">
        <v>4</v>
      </c>
      <c r="E11" s="26">
        <v>5</v>
      </c>
      <c r="F11" s="26">
        <v>6</v>
      </c>
      <c r="G11" s="26">
        <v>7</v>
      </c>
      <c r="H11" s="26">
        <v>8</v>
      </c>
      <c r="I11" s="26">
        <v>9</v>
      </c>
      <c r="J11" s="26">
        <v>10</v>
      </c>
      <c r="K11" s="26">
        <v>11</v>
      </c>
      <c r="L11" s="26">
        <v>12</v>
      </c>
      <c r="M11" s="26">
        <v>13</v>
      </c>
      <c r="N11" s="26">
        <v>14</v>
      </c>
      <c r="O11" s="26">
        <v>15</v>
      </c>
      <c r="P11" s="26">
        <v>16</v>
      </c>
      <c r="Q11" s="26">
        <v>17</v>
      </c>
      <c r="R11" s="26">
        <v>18</v>
      </c>
      <c r="S11" s="26">
        <v>19</v>
      </c>
      <c r="T11" s="26">
        <v>20</v>
      </c>
      <c r="U11" s="26">
        <v>21</v>
      </c>
      <c r="V11" s="26">
        <v>22</v>
      </c>
      <c r="W11" s="26">
        <v>23</v>
      </c>
      <c r="X11" s="26">
        <v>24</v>
      </c>
      <c r="Y11" s="26">
        <v>25</v>
      </c>
      <c r="Z11" s="26">
        <v>26</v>
      </c>
      <c r="AA11" s="26">
        <v>27</v>
      </c>
      <c r="AB11" s="26">
        <v>28</v>
      </c>
      <c r="AC11" s="26">
        <v>29</v>
      </c>
      <c r="AD11" s="26">
        <v>30</v>
      </c>
      <c r="AE11" s="26">
        <v>31</v>
      </c>
      <c r="AF11" s="26">
        <v>32</v>
      </c>
      <c r="AG11" s="26">
        <v>33</v>
      </c>
      <c r="AH11" s="27">
        <v>34</v>
      </c>
      <c r="AI11" s="26">
        <v>35</v>
      </c>
      <c r="AJ11" s="26">
        <v>36</v>
      </c>
      <c r="AK11" s="27">
        <v>37</v>
      </c>
      <c r="AL11" s="26">
        <v>38</v>
      </c>
      <c r="AM11" s="26">
        <v>39</v>
      </c>
      <c r="AN11" s="26">
        <v>40</v>
      </c>
      <c r="AO11" s="27">
        <v>41</v>
      </c>
      <c r="AP11" s="26">
        <v>42</v>
      </c>
      <c r="AQ11" s="26">
        <v>43</v>
      </c>
      <c r="AR11" s="26">
        <v>44</v>
      </c>
      <c r="AS11" s="26">
        <v>45</v>
      </c>
      <c r="AT11" s="26">
        <v>41</v>
      </c>
      <c r="AU11" s="8"/>
      <c r="AV11" s="26">
        <v>46</v>
      </c>
      <c r="AW11" s="26">
        <v>47</v>
      </c>
      <c r="AX11" s="26">
        <v>48</v>
      </c>
      <c r="AY11" s="26">
        <v>49</v>
      </c>
      <c r="AZ11" s="11"/>
      <c r="BA11" s="26">
        <v>50</v>
      </c>
      <c r="BB11" s="26">
        <v>51</v>
      </c>
      <c r="BC11" s="27">
        <v>40</v>
      </c>
      <c r="BD11" s="28"/>
      <c r="BE11" s="26">
        <v>50</v>
      </c>
      <c r="BF11" s="26">
        <v>51</v>
      </c>
      <c r="BG11" s="27">
        <v>40</v>
      </c>
    </row>
    <row r="12" spans="1:67" ht="34.5" x14ac:dyDescent="0.35">
      <c r="A12" s="29">
        <v>1</v>
      </c>
      <c r="B12" s="30" t="s">
        <v>55</v>
      </c>
      <c r="C12" s="31">
        <v>9341</v>
      </c>
      <c r="D12" s="31">
        <v>3642</v>
      </c>
      <c r="E12" s="31">
        <v>3850</v>
      </c>
      <c r="F12" s="31">
        <v>0</v>
      </c>
      <c r="G12" s="31">
        <v>586</v>
      </c>
      <c r="H12" s="31">
        <v>0</v>
      </c>
      <c r="I12" s="31">
        <v>13857</v>
      </c>
      <c r="J12" s="31">
        <v>8221</v>
      </c>
      <c r="K12" s="31">
        <v>7911</v>
      </c>
      <c r="L12" s="31">
        <v>2462</v>
      </c>
      <c r="M12" s="31">
        <v>1314</v>
      </c>
      <c r="N12" s="31">
        <v>3419</v>
      </c>
      <c r="O12" s="31">
        <v>4119</v>
      </c>
      <c r="P12" s="31">
        <v>2104</v>
      </c>
      <c r="Q12" s="31">
        <v>2530</v>
      </c>
      <c r="R12" s="31">
        <v>2684</v>
      </c>
      <c r="S12" s="31">
        <v>600</v>
      </c>
      <c r="T12" s="31">
        <v>2280</v>
      </c>
      <c r="U12" s="31">
        <v>2591</v>
      </c>
      <c r="V12" s="31">
        <v>0</v>
      </c>
      <c r="W12" s="31">
        <v>689</v>
      </c>
      <c r="X12" s="31">
        <v>11616</v>
      </c>
      <c r="Y12" s="31">
        <v>1416</v>
      </c>
      <c r="Z12" s="31">
        <v>3400</v>
      </c>
      <c r="AA12" s="31">
        <v>0</v>
      </c>
      <c r="AB12" s="31">
        <v>2205</v>
      </c>
      <c r="AC12" s="31">
        <v>1669</v>
      </c>
      <c r="AD12" s="31">
        <v>0</v>
      </c>
      <c r="AE12" s="32">
        <v>92506</v>
      </c>
      <c r="AF12" s="31">
        <v>364</v>
      </c>
      <c r="AG12" s="33">
        <v>92870</v>
      </c>
      <c r="AH12" s="34">
        <v>0</v>
      </c>
      <c r="AI12" s="31">
        <v>0</v>
      </c>
      <c r="AJ12" s="31">
        <v>0</v>
      </c>
      <c r="AK12" s="34">
        <v>0</v>
      </c>
      <c r="AL12" s="31">
        <v>0</v>
      </c>
      <c r="AM12" s="31">
        <v>0</v>
      </c>
      <c r="AN12" s="31">
        <v>0</v>
      </c>
      <c r="AO12" s="34">
        <v>0</v>
      </c>
      <c r="AP12" s="31">
        <v>0</v>
      </c>
      <c r="AQ12" s="31">
        <v>0</v>
      </c>
      <c r="AR12" s="31">
        <v>0</v>
      </c>
      <c r="AS12" s="32">
        <v>92870</v>
      </c>
      <c r="AT12" s="35">
        <v>8055</v>
      </c>
      <c r="AU12" s="11"/>
      <c r="AV12" s="35">
        <v>9341</v>
      </c>
      <c r="AW12" s="35">
        <v>2530</v>
      </c>
      <c r="AX12" s="35" t="e">
        <v>#REF!</v>
      </c>
      <c r="AY12" s="35" t="e">
        <v>#REF!</v>
      </c>
      <c r="AZ12" s="11"/>
      <c r="BA12" s="35"/>
      <c r="BB12" s="35"/>
      <c r="BC12" s="34">
        <v>0</v>
      </c>
      <c r="BD12" s="1"/>
      <c r="BE12" s="35"/>
      <c r="BF12" s="35"/>
      <c r="BG12" s="34">
        <v>0</v>
      </c>
      <c r="BH12" s="36"/>
      <c r="BI12" s="36"/>
      <c r="BJ12" s="36"/>
      <c r="BK12" s="36"/>
      <c r="BL12" s="36"/>
      <c r="BM12" s="36"/>
      <c r="BN12" s="36"/>
      <c r="BO12" s="36"/>
    </row>
    <row r="13" spans="1:67" ht="34.5" x14ac:dyDescent="0.35">
      <c r="A13" s="29">
        <v>2</v>
      </c>
      <c r="B13" s="30" t="s">
        <v>56</v>
      </c>
      <c r="C13" s="31">
        <v>2599</v>
      </c>
      <c r="D13" s="31">
        <v>3320</v>
      </c>
      <c r="E13" s="31">
        <v>3230</v>
      </c>
      <c r="F13" s="31">
        <v>0</v>
      </c>
      <c r="G13" s="31">
        <v>4776</v>
      </c>
      <c r="H13" s="31">
        <v>0</v>
      </c>
      <c r="I13" s="31">
        <v>5225</v>
      </c>
      <c r="J13" s="31">
        <v>0</v>
      </c>
      <c r="K13" s="31">
        <v>3946</v>
      </c>
      <c r="L13" s="31">
        <v>360</v>
      </c>
      <c r="M13" s="31">
        <v>742</v>
      </c>
      <c r="N13" s="31">
        <v>4905</v>
      </c>
      <c r="O13" s="31">
        <v>4490</v>
      </c>
      <c r="P13" s="31">
        <v>2055</v>
      </c>
      <c r="Q13" s="31">
        <v>6800</v>
      </c>
      <c r="R13" s="31">
        <v>4881</v>
      </c>
      <c r="S13" s="31">
        <v>0</v>
      </c>
      <c r="T13" s="31">
        <v>5459</v>
      </c>
      <c r="U13" s="31">
        <v>0</v>
      </c>
      <c r="V13" s="31">
        <v>3562</v>
      </c>
      <c r="W13" s="31">
        <v>2339</v>
      </c>
      <c r="X13" s="31">
        <v>11161</v>
      </c>
      <c r="Y13" s="31">
        <v>0</v>
      </c>
      <c r="Z13" s="31">
        <v>0</v>
      </c>
      <c r="AA13" s="31">
        <v>0</v>
      </c>
      <c r="AB13" s="31">
        <v>0</v>
      </c>
      <c r="AC13" s="31">
        <v>0</v>
      </c>
      <c r="AD13" s="31">
        <v>0</v>
      </c>
      <c r="AE13" s="32">
        <v>69850</v>
      </c>
      <c r="AF13" s="31">
        <v>0</v>
      </c>
      <c r="AG13" s="33">
        <v>69850</v>
      </c>
      <c r="AH13" s="34">
        <v>0</v>
      </c>
      <c r="AI13" s="31">
        <v>0</v>
      </c>
      <c r="AJ13" s="31">
        <v>0</v>
      </c>
      <c r="AK13" s="34">
        <v>0</v>
      </c>
      <c r="AL13" s="31">
        <v>0</v>
      </c>
      <c r="AM13" s="31">
        <v>0</v>
      </c>
      <c r="AN13" s="31">
        <v>0</v>
      </c>
      <c r="AO13" s="34">
        <v>0</v>
      </c>
      <c r="AP13" s="31">
        <v>0</v>
      </c>
      <c r="AQ13" s="31">
        <v>0</v>
      </c>
      <c r="AR13" s="31">
        <v>0</v>
      </c>
      <c r="AS13" s="32">
        <v>69850</v>
      </c>
      <c r="AT13" s="35">
        <v>0</v>
      </c>
      <c r="AU13" s="11"/>
      <c r="AV13" s="35">
        <v>2599</v>
      </c>
      <c r="AW13" s="35">
        <v>6800</v>
      </c>
      <c r="AX13" s="35" t="e">
        <v>#REF!</v>
      </c>
      <c r="AY13" s="35" t="e">
        <v>#REF!</v>
      </c>
      <c r="AZ13" s="11"/>
      <c r="BA13" s="35"/>
      <c r="BB13" s="35"/>
      <c r="BC13" s="34">
        <v>0</v>
      </c>
      <c r="BD13" s="37"/>
      <c r="BE13" s="35"/>
      <c r="BF13" s="35"/>
      <c r="BG13" s="34">
        <v>0</v>
      </c>
      <c r="BH13" s="36"/>
      <c r="BI13" s="36"/>
      <c r="BJ13" s="36"/>
      <c r="BK13" s="36"/>
      <c r="BL13" s="36"/>
      <c r="BM13" s="36"/>
      <c r="BN13" s="36"/>
      <c r="BO13" s="36"/>
    </row>
    <row r="14" spans="1:67" ht="34.5" x14ac:dyDescent="0.35">
      <c r="A14" s="29">
        <v>3</v>
      </c>
      <c r="B14" s="30" t="s">
        <v>57</v>
      </c>
      <c r="C14" s="31">
        <v>0</v>
      </c>
      <c r="D14" s="31">
        <v>0</v>
      </c>
      <c r="E14" s="31">
        <v>0</v>
      </c>
      <c r="F14" s="31">
        <v>7692</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38513</v>
      </c>
      <c r="Z14" s="31">
        <v>0</v>
      </c>
      <c r="AA14" s="31">
        <v>0</v>
      </c>
      <c r="AB14" s="31">
        <v>0</v>
      </c>
      <c r="AC14" s="31">
        <v>0</v>
      </c>
      <c r="AD14" s="31">
        <v>0</v>
      </c>
      <c r="AE14" s="32">
        <v>46205</v>
      </c>
      <c r="AF14" s="31">
        <v>11</v>
      </c>
      <c r="AG14" s="33">
        <v>46216</v>
      </c>
      <c r="AH14" s="34">
        <v>0</v>
      </c>
      <c r="AI14" s="31">
        <v>0</v>
      </c>
      <c r="AJ14" s="31">
        <v>0</v>
      </c>
      <c r="AK14" s="34">
        <v>0</v>
      </c>
      <c r="AL14" s="31">
        <v>0</v>
      </c>
      <c r="AM14" s="31">
        <v>0</v>
      </c>
      <c r="AN14" s="31">
        <v>0</v>
      </c>
      <c r="AO14" s="34">
        <v>0</v>
      </c>
      <c r="AP14" s="31">
        <v>0</v>
      </c>
      <c r="AQ14" s="31">
        <v>0</v>
      </c>
      <c r="AR14" s="31">
        <v>0</v>
      </c>
      <c r="AS14" s="32">
        <v>46216</v>
      </c>
      <c r="AT14" s="35">
        <v>0</v>
      </c>
      <c r="AU14" s="11"/>
      <c r="AV14" s="35">
        <v>0</v>
      </c>
      <c r="AW14" s="35">
        <v>0</v>
      </c>
      <c r="AX14" s="35" t="e">
        <v>#REF!</v>
      </c>
      <c r="AY14" s="35" t="e">
        <v>#REF!</v>
      </c>
      <c r="AZ14" s="11"/>
      <c r="BA14" s="35"/>
      <c r="BB14" s="35"/>
      <c r="BC14" s="34">
        <v>0</v>
      </c>
      <c r="BD14" s="1"/>
      <c r="BE14" s="35"/>
      <c r="BF14" s="35"/>
      <c r="BG14" s="34">
        <v>0</v>
      </c>
      <c r="BH14" s="36"/>
      <c r="BI14" s="36"/>
      <c r="BJ14" s="36"/>
      <c r="BK14" s="36"/>
      <c r="BL14" s="36"/>
      <c r="BM14" s="36"/>
      <c r="BN14" s="36"/>
      <c r="BO14" s="36"/>
    </row>
    <row r="15" spans="1:67" ht="33" x14ac:dyDescent="0.35">
      <c r="A15" s="29">
        <v>4</v>
      </c>
      <c r="B15" s="38" t="s">
        <v>58</v>
      </c>
      <c r="C15" s="31">
        <v>0</v>
      </c>
      <c r="D15" s="31">
        <v>0</v>
      </c>
      <c r="E15" s="31">
        <v>0</v>
      </c>
      <c r="F15" s="31">
        <v>0</v>
      </c>
      <c r="G15" s="31">
        <v>0</v>
      </c>
      <c r="H15" s="31">
        <v>0</v>
      </c>
      <c r="I15" s="31">
        <v>0</v>
      </c>
      <c r="J15" s="31">
        <v>0</v>
      </c>
      <c r="K15" s="31">
        <v>4839</v>
      </c>
      <c r="L15" s="31">
        <v>0</v>
      </c>
      <c r="M15" s="31">
        <v>0</v>
      </c>
      <c r="N15" s="31">
        <v>0</v>
      </c>
      <c r="O15" s="31">
        <v>0</v>
      </c>
      <c r="P15" s="31">
        <v>0</v>
      </c>
      <c r="Q15" s="31">
        <v>0</v>
      </c>
      <c r="R15" s="31">
        <v>0</v>
      </c>
      <c r="S15" s="31">
        <v>0</v>
      </c>
      <c r="T15" s="31">
        <v>0</v>
      </c>
      <c r="U15" s="31">
        <v>0</v>
      </c>
      <c r="V15" s="31">
        <v>0</v>
      </c>
      <c r="W15" s="31">
        <v>0</v>
      </c>
      <c r="X15" s="31">
        <v>0</v>
      </c>
      <c r="Y15" s="31">
        <v>0</v>
      </c>
      <c r="Z15" s="31">
        <v>0</v>
      </c>
      <c r="AA15" s="31">
        <v>34789</v>
      </c>
      <c r="AB15" s="31">
        <v>0</v>
      </c>
      <c r="AC15" s="31">
        <v>0</v>
      </c>
      <c r="AD15" s="31">
        <v>0</v>
      </c>
      <c r="AE15" s="32">
        <v>39628</v>
      </c>
      <c r="AF15" s="31">
        <v>0</v>
      </c>
      <c r="AG15" s="33">
        <v>39628</v>
      </c>
      <c r="AH15" s="34">
        <v>0</v>
      </c>
      <c r="AI15" s="31">
        <v>0</v>
      </c>
      <c r="AJ15" s="31">
        <v>0</v>
      </c>
      <c r="AK15" s="34">
        <v>0</v>
      </c>
      <c r="AL15" s="31">
        <v>0</v>
      </c>
      <c r="AM15" s="31">
        <v>0</v>
      </c>
      <c r="AN15" s="31">
        <v>0</v>
      </c>
      <c r="AO15" s="34">
        <v>0</v>
      </c>
      <c r="AP15" s="31">
        <v>0</v>
      </c>
      <c r="AQ15" s="31">
        <v>0</v>
      </c>
      <c r="AR15" s="31">
        <v>0</v>
      </c>
      <c r="AS15" s="32">
        <v>39628</v>
      </c>
      <c r="AT15" s="35">
        <v>0</v>
      </c>
      <c r="AU15" s="11"/>
      <c r="AV15" s="35">
        <v>0</v>
      </c>
      <c r="AW15" s="35">
        <v>0</v>
      </c>
      <c r="AX15" s="35" t="e">
        <v>#REF!</v>
      </c>
      <c r="AY15" s="35" t="e">
        <v>#REF!</v>
      </c>
      <c r="AZ15" s="11"/>
      <c r="BA15" s="35"/>
      <c r="BB15" s="35"/>
      <c r="BC15" s="34">
        <v>0</v>
      </c>
      <c r="BD15" s="1"/>
      <c r="BE15" s="35"/>
      <c r="BF15" s="35"/>
      <c r="BG15" s="34">
        <v>0</v>
      </c>
      <c r="BH15" s="36"/>
      <c r="BI15" s="36"/>
      <c r="BJ15" s="36"/>
      <c r="BK15" s="36"/>
      <c r="BL15" s="36"/>
      <c r="BM15" s="36"/>
      <c r="BN15" s="36"/>
      <c r="BO15" s="36"/>
    </row>
    <row r="16" spans="1:67" ht="33" x14ac:dyDescent="0.35">
      <c r="A16" s="29">
        <v>5</v>
      </c>
      <c r="B16" s="39" t="s">
        <v>59</v>
      </c>
      <c r="C16" s="31">
        <v>0</v>
      </c>
      <c r="D16" s="31">
        <v>0</v>
      </c>
      <c r="E16" s="31">
        <v>0</v>
      </c>
      <c r="F16" s="31">
        <v>0</v>
      </c>
      <c r="G16" s="31">
        <v>0</v>
      </c>
      <c r="H16" s="31">
        <v>0</v>
      </c>
      <c r="I16" s="31">
        <v>0</v>
      </c>
      <c r="J16" s="31">
        <v>0</v>
      </c>
      <c r="K16" s="31">
        <v>0</v>
      </c>
      <c r="L16" s="31">
        <v>0</v>
      </c>
      <c r="M16" s="31">
        <v>0</v>
      </c>
      <c r="N16" s="31">
        <v>0</v>
      </c>
      <c r="O16" s="31">
        <v>8835</v>
      </c>
      <c r="P16" s="31">
        <v>0</v>
      </c>
      <c r="Q16" s="31">
        <v>0</v>
      </c>
      <c r="R16" s="31">
        <v>0</v>
      </c>
      <c r="S16" s="31">
        <v>0</v>
      </c>
      <c r="T16" s="31">
        <v>0</v>
      </c>
      <c r="U16" s="31">
        <v>0</v>
      </c>
      <c r="V16" s="31">
        <v>0</v>
      </c>
      <c r="W16" s="31">
        <v>0</v>
      </c>
      <c r="X16" s="31">
        <v>0</v>
      </c>
      <c r="Y16" s="31">
        <v>0</v>
      </c>
      <c r="Z16" s="31">
        <v>0</v>
      </c>
      <c r="AA16" s="31">
        <v>0</v>
      </c>
      <c r="AB16" s="31">
        <v>0</v>
      </c>
      <c r="AC16" s="31">
        <v>0</v>
      </c>
      <c r="AD16" s="31">
        <v>0</v>
      </c>
      <c r="AE16" s="32">
        <v>8835</v>
      </c>
      <c r="AF16" s="31">
        <v>0</v>
      </c>
      <c r="AG16" s="33">
        <v>8835</v>
      </c>
      <c r="AH16" s="34">
        <v>0</v>
      </c>
      <c r="AI16" s="31">
        <v>0</v>
      </c>
      <c r="AJ16" s="31">
        <v>0</v>
      </c>
      <c r="AK16" s="34">
        <v>0</v>
      </c>
      <c r="AL16" s="31">
        <v>0</v>
      </c>
      <c r="AM16" s="31">
        <v>0</v>
      </c>
      <c r="AN16" s="31">
        <v>0</v>
      </c>
      <c r="AO16" s="34">
        <v>0</v>
      </c>
      <c r="AP16" s="31">
        <v>0</v>
      </c>
      <c r="AQ16" s="31">
        <v>0</v>
      </c>
      <c r="AR16" s="31">
        <v>0</v>
      </c>
      <c r="AS16" s="32">
        <v>8835</v>
      </c>
      <c r="AT16" s="35">
        <v>0</v>
      </c>
      <c r="AU16" s="11"/>
      <c r="AV16" s="35">
        <v>0</v>
      </c>
      <c r="AW16" s="35">
        <v>0</v>
      </c>
      <c r="AX16" s="35" t="e">
        <v>#REF!</v>
      </c>
      <c r="AY16" s="35" t="e">
        <v>#REF!</v>
      </c>
      <c r="AZ16" s="16"/>
      <c r="BA16" s="35"/>
      <c r="BB16" s="35"/>
      <c r="BC16" s="34">
        <v>0</v>
      </c>
      <c r="BD16" s="1"/>
      <c r="BE16" s="35"/>
      <c r="BF16" s="35"/>
      <c r="BG16" s="34">
        <v>0</v>
      </c>
      <c r="BH16" s="36"/>
      <c r="BI16" s="36"/>
      <c r="BJ16" s="36"/>
      <c r="BK16" s="36"/>
      <c r="BL16" s="36"/>
      <c r="BM16" s="36"/>
      <c r="BN16" s="36"/>
      <c r="BO16" s="36"/>
    </row>
    <row r="17" spans="1:67" x14ac:dyDescent="0.35">
      <c r="A17" s="40"/>
      <c r="B17" s="41" t="s">
        <v>60</v>
      </c>
      <c r="C17" s="42">
        <v>11940</v>
      </c>
      <c r="D17" s="42">
        <v>6962</v>
      </c>
      <c r="E17" s="42">
        <v>7080</v>
      </c>
      <c r="F17" s="42">
        <v>7692</v>
      </c>
      <c r="G17" s="42">
        <v>5362</v>
      </c>
      <c r="H17" s="42">
        <v>0</v>
      </c>
      <c r="I17" s="42">
        <v>19082</v>
      </c>
      <c r="J17" s="42">
        <v>8221</v>
      </c>
      <c r="K17" s="42">
        <v>16696</v>
      </c>
      <c r="L17" s="42">
        <v>2822</v>
      </c>
      <c r="M17" s="42">
        <v>2056</v>
      </c>
      <c r="N17" s="42">
        <v>8324</v>
      </c>
      <c r="O17" s="42">
        <v>17444</v>
      </c>
      <c r="P17" s="42">
        <v>4159</v>
      </c>
      <c r="Q17" s="42">
        <v>9330</v>
      </c>
      <c r="R17" s="42">
        <v>7565</v>
      </c>
      <c r="S17" s="42">
        <v>600</v>
      </c>
      <c r="T17" s="42">
        <v>7739</v>
      </c>
      <c r="U17" s="42">
        <v>2591</v>
      </c>
      <c r="V17" s="42">
        <v>3562</v>
      </c>
      <c r="W17" s="42">
        <v>3028</v>
      </c>
      <c r="X17" s="42">
        <v>22777</v>
      </c>
      <c r="Y17" s="42">
        <v>39929</v>
      </c>
      <c r="Z17" s="42">
        <v>3400</v>
      </c>
      <c r="AA17" s="42">
        <v>34789</v>
      </c>
      <c r="AB17" s="42">
        <v>2205</v>
      </c>
      <c r="AC17" s="42">
        <v>1669</v>
      </c>
      <c r="AD17" s="42">
        <v>0</v>
      </c>
      <c r="AE17" s="43">
        <v>257024</v>
      </c>
      <c r="AF17" s="42">
        <v>375</v>
      </c>
      <c r="AG17" s="43">
        <v>257399</v>
      </c>
      <c r="AH17" s="43">
        <v>0</v>
      </c>
      <c r="AI17" s="42">
        <v>0</v>
      </c>
      <c r="AJ17" s="42">
        <v>0</v>
      </c>
      <c r="AK17" s="43">
        <v>0</v>
      </c>
      <c r="AL17" s="42">
        <v>0</v>
      </c>
      <c r="AM17" s="42">
        <v>0</v>
      </c>
      <c r="AN17" s="42">
        <v>0</v>
      </c>
      <c r="AO17" s="43">
        <v>0</v>
      </c>
      <c r="AP17" s="42">
        <v>0</v>
      </c>
      <c r="AQ17" s="42">
        <v>0</v>
      </c>
      <c r="AR17" s="42">
        <v>0</v>
      </c>
      <c r="AS17" s="43">
        <v>257399</v>
      </c>
      <c r="AT17" s="43">
        <v>8055</v>
      </c>
      <c r="AU17" s="16"/>
      <c r="AV17" s="43">
        <v>11940</v>
      </c>
      <c r="AW17" s="43">
        <v>9330</v>
      </c>
      <c r="AX17" s="43" t="e">
        <v>#REF!</v>
      </c>
      <c r="AY17" s="43" t="e">
        <v>#REF!</v>
      </c>
      <c r="AZ17" s="11"/>
      <c r="BA17" s="43">
        <v>0</v>
      </c>
      <c r="BB17" s="43">
        <v>0</v>
      </c>
      <c r="BC17" s="43">
        <v>0</v>
      </c>
      <c r="BD17" s="1"/>
      <c r="BE17" s="43">
        <v>0</v>
      </c>
      <c r="BF17" s="43">
        <v>0</v>
      </c>
      <c r="BG17" s="43">
        <v>0</v>
      </c>
      <c r="BH17" s="36"/>
      <c r="BI17" s="36"/>
      <c r="BJ17" s="36"/>
      <c r="BK17" s="36"/>
      <c r="BL17" s="36"/>
      <c r="BM17" s="36"/>
      <c r="BN17" s="36"/>
      <c r="BO17" s="36"/>
    </row>
    <row r="18" spans="1:67" x14ac:dyDescent="0.35">
      <c r="A18" s="29">
        <v>6</v>
      </c>
      <c r="B18" s="44" t="s">
        <v>61</v>
      </c>
      <c r="C18" s="31">
        <v>1000</v>
      </c>
      <c r="D18" s="31">
        <v>1180</v>
      </c>
      <c r="E18" s="31">
        <v>2108</v>
      </c>
      <c r="F18" s="31">
        <v>0</v>
      </c>
      <c r="G18" s="31">
        <v>2995</v>
      </c>
      <c r="H18" s="31">
        <v>6302</v>
      </c>
      <c r="I18" s="31">
        <v>13519</v>
      </c>
      <c r="J18" s="31">
        <v>76</v>
      </c>
      <c r="K18" s="31">
        <v>26394</v>
      </c>
      <c r="L18" s="31">
        <v>0</v>
      </c>
      <c r="M18" s="31">
        <v>2800</v>
      </c>
      <c r="N18" s="31">
        <v>13240</v>
      </c>
      <c r="O18" s="31">
        <v>15616</v>
      </c>
      <c r="P18" s="31">
        <v>0</v>
      </c>
      <c r="Q18" s="31">
        <v>0</v>
      </c>
      <c r="R18" s="31">
        <v>1599</v>
      </c>
      <c r="S18" s="31">
        <v>195974</v>
      </c>
      <c r="T18" s="31">
        <v>2457</v>
      </c>
      <c r="U18" s="31">
        <v>1580</v>
      </c>
      <c r="V18" s="31">
        <v>0</v>
      </c>
      <c r="W18" s="31">
        <v>3170</v>
      </c>
      <c r="X18" s="31">
        <v>13109</v>
      </c>
      <c r="Y18" s="31">
        <v>706</v>
      </c>
      <c r="Z18" s="31">
        <v>610</v>
      </c>
      <c r="AA18" s="31">
        <v>0</v>
      </c>
      <c r="AB18" s="31">
        <v>0</v>
      </c>
      <c r="AC18" s="31">
        <v>0</v>
      </c>
      <c r="AD18" s="31">
        <v>10448</v>
      </c>
      <c r="AE18" s="32">
        <v>314883</v>
      </c>
      <c r="AF18" s="31">
        <v>0</v>
      </c>
      <c r="AG18" s="33">
        <v>314883</v>
      </c>
      <c r="AH18" s="34">
        <v>43671</v>
      </c>
      <c r="AI18" s="31">
        <v>43671</v>
      </c>
      <c r="AJ18" s="31">
        <v>0</v>
      </c>
      <c r="AK18" s="34">
        <v>189631</v>
      </c>
      <c r="AL18" s="31">
        <v>189631</v>
      </c>
      <c r="AM18" s="31">
        <v>0</v>
      </c>
      <c r="AN18" s="31">
        <v>0</v>
      </c>
      <c r="AO18" s="34">
        <v>63094</v>
      </c>
      <c r="AP18" s="31">
        <v>29533</v>
      </c>
      <c r="AQ18" s="31">
        <v>33561</v>
      </c>
      <c r="AR18" s="31">
        <v>0</v>
      </c>
      <c r="AS18" s="32">
        <v>611279</v>
      </c>
      <c r="AT18" s="35">
        <v>28867</v>
      </c>
      <c r="AU18" s="11"/>
      <c r="AV18" s="35">
        <v>-28515</v>
      </c>
      <c r="AW18" s="35">
        <v>0</v>
      </c>
      <c r="AX18" s="35" t="e">
        <v>#REF!</v>
      </c>
      <c r="AY18" s="35" t="e">
        <v>#REF!</v>
      </c>
      <c r="AZ18" s="11"/>
      <c r="BA18" s="35">
        <v>29515</v>
      </c>
      <c r="BB18" s="35" t="e">
        <v>#REF!</v>
      </c>
      <c r="BC18" s="34" t="e">
        <v>#REF!</v>
      </c>
      <c r="BD18" s="45"/>
      <c r="BE18" s="35">
        <v>1000</v>
      </c>
      <c r="BF18" s="35" t="e">
        <v>#REF!</v>
      </c>
      <c r="BG18" s="34" t="e">
        <v>#REF!</v>
      </c>
      <c r="BH18" s="36"/>
      <c r="BI18" s="36"/>
      <c r="BJ18" s="36"/>
      <c r="BK18" s="36"/>
      <c r="BL18" s="36"/>
      <c r="BM18" s="36"/>
      <c r="BN18" s="36"/>
      <c r="BO18" s="36"/>
    </row>
    <row r="19" spans="1:67" ht="33" x14ac:dyDescent="0.35">
      <c r="A19" s="29">
        <v>7</v>
      </c>
      <c r="B19" s="39" t="s">
        <v>62</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2">
        <v>0</v>
      </c>
      <c r="AF19" s="31">
        <v>0</v>
      </c>
      <c r="AG19" s="33">
        <v>0</v>
      </c>
      <c r="AH19" s="34">
        <v>0</v>
      </c>
      <c r="AI19" s="31">
        <v>0</v>
      </c>
      <c r="AJ19" s="31">
        <v>0</v>
      </c>
      <c r="AK19" s="34">
        <v>0</v>
      </c>
      <c r="AL19" s="31">
        <v>0</v>
      </c>
      <c r="AM19" s="31">
        <v>0</v>
      </c>
      <c r="AN19" s="31">
        <v>0</v>
      </c>
      <c r="AO19" s="34">
        <v>0</v>
      </c>
      <c r="AP19" s="31">
        <v>0</v>
      </c>
      <c r="AQ19" s="31">
        <v>0</v>
      </c>
      <c r="AR19" s="31">
        <v>0</v>
      </c>
      <c r="AS19" s="32">
        <v>0</v>
      </c>
      <c r="AT19" s="35">
        <v>0</v>
      </c>
      <c r="AU19" s="11"/>
      <c r="AV19" s="35">
        <v>0</v>
      </c>
      <c r="AW19" s="35">
        <v>0</v>
      </c>
      <c r="AX19" s="35" t="e">
        <v>#REF!</v>
      </c>
      <c r="AY19" s="35" t="e">
        <v>#REF!</v>
      </c>
      <c r="AZ19" s="11"/>
      <c r="BA19" s="35"/>
      <c r="BB19" s="35"/>
      <c r="BC19" s="34">
        <v>0</v>
      </c>
      <c r="BD19" s="1"/>
      <c r="BE19" s="35"/>
      <c r="BF19" s="35"/>
      <c r="BG19" s="34">
        <v>0</v>
      </c>
      <c r="BH19" s="36"/>
      <c r="BI19" s="36"/>
      <c r="BJ19" s="36"/>
      <c r="BK19" s="36"/>
      <c r="BL19" s="36"/>
      <c r="BM19" s="36"/>
      <c r="BN19" s="36"/>
      <c r="BO19" s="36"/>
    </row>
    <row r="20" spans="1:67" x14ac:dyDescent="0.35">
      <c r="A20" s="29">
        <v>8</v>
      </c>
      <c r="B20" s="39" t="s">
        <v>63</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2">
        <v>0</v>
      </c>
      <c r="AF20" s="31">
        <v>0</v>
      </c>
      <c r="AG20" s="33">
        <v>0</v>
      </c>
      <c r="AH20" s="34">
        <v>0</v>
      </c>
      <c r="AI20" s="31">
        <v>0</v>
      </c>
      <c r="AJ20" s="31">
        <v>0</v>
      </c>
      <c r="AK20" s="34">
        <v>0</v>
      </c>
      <c r="AL20" s="31">
        <v>0</v>
      </c>
      <c r="AM20" s="31">
        <v>0</v>
      </c>
      <c r="AN20" s="31">
        <v>0</v>
      </c>
      <c r="AO20" s="34">
        <v>0</v>
      </c>
      <c r="AP20" s="31">
        <v>0</v>
      </c>
      <c r="AQ20" s="31">
        <v>0</v>
      </c>
      <c r="AR20" s="31">
        <v>0</v>
      </c>
      <c r="AS20" s="32">
        <v>0</v>
      </c>
      <c r="AT20" s="35">
        <v>0</v>
      </c>
      <c r="AU20" s="11"/>
      <c r="AV20" s="35">
        <v>0</v>
      </c>
      <c r="AW20" s="35">
        <v>0</v>
      </c>
      <c r="AX20" s="35" t="e">
        <v>#REF!</v>
      </c>
      <c r="AY20" s="35" t="e">
        <v>#REF!</v>
      </c>
      <c r="AZ20" s="16"/>
      <c r="BA20" s="35"/>
      <c r="BB20" s="35"/>
      <c r="BC20" s="34">
        <v>0</v>
      </c>
      <c r="BD20" s="1"/>
      <c r="BE20" s="35"/>
      <c r="BF20" s="35"/>
      <c r="BG20" s="34">
        <v>0</v>
      </c>
      <c r="BH20" s="36"/>
      <c r="BI20" s="36"/>
      <c r="BJ20" s="36"/>
      <c r="BK20" s="36"/>
      <c r="BL20" s="36"/>
      <c r="BM20" s="36"/>
      <c r="BN20" s="36"/>
      <c r="BO20" s="36"/>
    </row>
    <row r="21" spans="1:67" ht="33" x14ac:dyDescent="0.35">
      <c r="A21" s="29">
        <v>9</v>
      </c>
      <c r="B21" s="39" t="s">
        <v>64</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2">
        <v>0</v>
      </c>
      <c r="AF21" s="31">
        <v>41479</v>
      </c>
      <c r="AG21" s="33">
        <v>41479</v>
      </c>
      <c r="AH21" s="34">
        <v>0</v>
      </c>
      <c r="AI21" s="31">
        <v>0</v>
      </c>
      <c r="AJ21" s="31">
        <v>0</v>
      </c>
      <c r="AK21" s="34">
        <v>0</v>
      </c>
      <c r="AL21" s="31">
        <v>0</v>
      </c>
      <c r="AM21" s="31">
        <v>0</v>
      </c>
      <c r="AN21" s="31">
        <v>0</v>
      </c>
      <c r="AO21" s="34">
        <v>0</v>
      </c>
      <c r="AP21" s="31">
        <v>0</v>
      </c>
      <c r="AQ21" s="31">
        <v>0</v>
      </c>
      <c r="AR21" s="31">
        <v>0</v>
      </c>
      <c r="AS21" s="32">
        <v>41479</v>
      </c>
      <c r="AT21" s="35">
        <v>0</v>
      </c>
      <c r="AU21" s="11"/>
      <c r="AV21" s="35">
        <v>0</v>
      </c>
      <c r="AW21" s="35">
        <v>0</v>
      </c>
      <c r="AX21" s="35" t="e">
        <v>#REF!</v>
      </c>
      <c r="AY21" s="35" t="e">
        <v>#REF!</v>
      </c>
      <c r="AZ21" s="11"/>
      <c r="BA21" s="35"/>
      <c r="BB21" s="35"/>
      <c r="BC21" s="34">
        <v>0</v>
      </c>
      <c r="BD21" s="1"/>
      <c r="BE21" s="35"/>
      <c r="BF21" s="35"/>
      <c r="BG21" s="34">
        <v>0</v>
      </c>
      <c r="BH21" s="36"/>
      <c r="BI21" s="36"/>
      <c r="BJ21" s="36"/>
      <c r="BK21" s="36"/>
      <c r="BL21" s="36"/>
      <c r="BM21" s="36"/>
      <c r="BN21" s="36"/>
      <c r="BO21" s="36"/>
    </row>
    <row r="22" spans="1:67" ht="33" x14ac:dyDescent="0.35">
      <c r="A22" s="29">
        <v>10</v>
      </c>
      <c r="B22" s="39" t="s">
        <v>65</v>
      </c>
      <c r="C22" s="31">
        <v>76331</v>
      </c>
      <c r="D22" s="31">
        <v>0</v>
      </c>
      <c r="E22" s="31">
        <v>0</v>
      </c>
      <c r="F22" s="31">
        <v>0</v>
      </c>
      <c r="G22" s="31">
        <v>5400</v>
      </c>
      <c r="H22" s="31">
        <v>0</v>
      </c>
      <c r="I22" s="31">
        <v>0</v>
      </c>
      <c r="J22" s="31">
        <v>0</v>
      </c>
      <c r="K22" s="31">
        <v>0</v>
      </c>
      <c r="L22" s="31">
        <v>0</v>
      </c>
      <c r="M22" s="31">
        <v>0</v>
      </c>
      <c r="N22" s="31">
        <v>0</v>
      </c>
      <c r="O22" s="31">
        <v>4870</v>
      </c>
      <c r="P22" s="31">
        <v>0</v>
      </c>
      <c r="Q22" s="31">
        <v>0</v>
      </c>
      <c r="R22" s="31">
        <v>0</v>
      </c>
      <c r="S22" s="31">
        <v>5224</v>
      </c>
      <c r="T22" s="31">
        <v>0</v>
      </c>
      <c r="U22" s="31">
        <v>0</v>
      </c>
      <c r="V22" s="31">
        <v>0</v>
      </c>
      <c r="W22" s="31">
        <v>0</v>
      </c>
      <c r="X22" s="31">
        <v>580</v>
      </c>
      <c r="Y22" s="31">
        <v>0</v>
      </c>
      <c r="Z22" s="31">
        <v>0</v>
      </c>
      <c r="AA22" s="31">
        <v>0</v>
      </c>
      <c r="AB22" s="31">
        <v>0</v>
      </c>
      <c r="AC22" s="31">
        <v>6888</v>
      </c>
      <c r="AD22" s="31">
        <v>0</v>
      </c>
      <c r="AE22" s="32">
        <v>99293</v>
      </c>
      <c r="AF22" s="31">
        <v>0</v>
      </c>
      <c r="AG22" s="33">
        <v>99293</v>
      </c>
      <c r="AH22" s="34">
        <v>0</v>
      </c>
      <c r="AI22" s="31">
        <v>0</v>
      </c>
      <c r="AJ22" s="31">
        <v>0</v>
      </c>
      <c r="AK22" s="34">
        <v>0</v>
      </c>
      <c r="AL22" s="31">
        <v>0</v>
      </c>
      <c r="AM22" s="31">
        <v>0</v>
      </c>
      <c r="AN22" s="31">
        <v>0</v>
      </c>
      <c r="AO22" s="34">
        <v>0</v>
      </c>
      <c r="AP22" s="31">
        <v>0</v>
      </c>
      <c r="AQ22" s="31">
        <v>0</v>
      </c>
      <c r="AR22" s="31">
        <v>0</v>
      </c>
      <c r="AS22" s="32">
        <v>99293</v>
      </c>
      <c r="AT22" s="35">
        <v>0</v>
      </c>
      <c r="AU22" s="11"/>
      <c r="AV22" s="35">
        <v>77249</v>
      </c>
      <c r="AW22" s="35">
        <v>0</v>
      </c>
      <c r="AX22" s="35" t="e">
        <v>#REF!</v>
      </c>
      <c r="AY22" s="35" t="e">
        <v>#REF!</v>
      </c>
      <c r="AZ22" s="11"/>
      <c r="BA22" s="35"/>
      <c r="BB22" s="35"/>
      <c r="BC22" s="34">
        <v>0</v>
      </c>
      <c r="BD22" s="1"/>
      <c r="BE22" s="35"/>
      <c r="BF22" s="35"/>
      <c r="BG22" s="34">
        <v>0</v>
      </c>
      <c r="BH22" s="36"/>
      <c r="BI22" s="36"/>
      <c r="BJ22" s="36"/>
      <c r="BK22" s="36"/>
      <c r="BL22" s="36"/>
      <c r="BM22" s="36"/>
      <c r="BN22" s="36"/>
      <c r="BO22" s="36"/>
    </row>
    <row r="23" spans="1:67" x14ac:dyDescent="0.35">
      <c r="A23" s="29">
        <v>11</v>
      </c>
      <c r="B23" s="44" t="s">
        <v>66</v>
      </c>
      <c r="C23" s="31">
        <v>12361</v>
      </c>
      <c r="D23" s="31">
        <v>1141</v>
      </c>
      <c r="E23" s="31">
        <v>744</v>
      </c>
      <c r="F23" s="31">
        <v>0</v>
      </c>
      <c r="G23" s="31">
        <v>9717</v>
      </c>
      <c r="H23" s="31">
        <v>10970</v>
      </c>
      <c r="I23" s="31">
        <v>0</v>
      </c>
      <c r="J23" s="31">
        <v>0</v>
      </c>
      <c r="K23" s="31">
        <v>28346</v>
      </c>
      <c r="L23" s="31">
        <v>0</v>
      </c>
      <c r="M23" s="31">
        <v>334</v>
      </c>
      <c r="N23" s="31">
        <v>30299</v>
      </c>
      <c r="O23" s="31">
        <v>24555</v>
      </c>
      <c r="P23" s="31">
        <v>0</v>
      </c>
      <c r="Q23" s="31">
        <v>357623</v>
      </c>
      <c r="R23" s="31">
        <v>2264</v>
      </c>
      <c r="S23" s="31">
        <v>0</v>
      </c>
      <c r="T23" s="31">
        <v>12140</v>
      </c>
      <c r="U23" s="31">
        <v>0</v>
      </c>
      <c r="V23" s="31">
        <v>3359</v>
      </c>
      <c r="W23" s="31">
        <v>8069</v>
      </c>
      <c r="X23" s="31">
        <v>8237</v>
      </c>
      <c r="Y23" s="31">
        <v>0</v>
      </c>
      <c r="Z23" s="31">
        <v>0</v>
      </c>
      <c r="AA23" s="31">
        <v>0</v>
      </c>
      <c r="AB23" s="31">
        <v>0</v>
      </c>
      <c r="AC23" s="31">
        <v>3052</v>
      </c>
      <c r="AD23" s="31">
        <v>9267</v>
      </c>
      <c r="AE23" s="32">
        <v>522478</v>
      </c>
      <c r="AF23" s="31">
        <v>0</v>
      </c>
      <c r="AG23" s="33">
        <v>522478</v>
      </c>
      <c r="AH23" s="34">
        <v>91900</v>
      </c>
      <c r="AI23" s="31">
        <v>0</v>
      </c>
      <c r="AJ23" s="31">
        <v>91900</v>
      </c>
      <c r="AK23" s="34">
        <v>853</v>
      </c>
      <c r="AL23" s="31">
        <v>0</v>
      </c>
      <c r="AM23" s="31">
        <v>381</v>
      </c>
      <c r="AN23" s="31">
        <v>472</v>
      </c>
      <c r="AO23" s="34">
        <v>0</v>
      </c>
      <c r="AP23" s="31">
        <v>0</v>
      </c>
      <c r="AQ23" s="31">
        <v>0</v>
      </c>
      <c r="AR23" s="31">
        <v>0</v>
      </c>
      <c r="AS23" s="32">
        <v>615231</v>
      </c>
      <c r="AT23" s="35">
        <v>0</v>
      </c>
      <c r="AU23" s="11"/>
      <c r="AV23" s="35">
        <v>12361</v>
      </c>
      <c r="AW23" s="35">
        <v>512182</v>
      </c>
      <c r="AX23" s="35" t="e">
        <v>#REF!</v>
      </c>
      <c r="AY23" s="35" t="e">
        <v>#REF!</v>
      </c>
      <c r="AZ23" s="11"/>
      <c r="BA23" s="35"/>
      <c r="BB23" s="35"/>
      <c r="BC23" s="34">
        <v>0</v>
      </c>
      <c r="BD23" s="1"/>
      <c r="BE23" s="35">
        <v>12361</v>
      </c>
      <c r="BF23" s="35" t="e">
        <v>#REF!</v>
      </c>
      <c r="BG23" s="34" t="e">
        <v>#REF!</v>
      </c>
      <c r="BH23" s="36"/>
      <c r="BI23" s="36"/>
      <c r="BJ23" s="36"/>
      <c r="BK23" s="36"/>
      <c r="BL23" s="36"/>
      <c r="BM23" s="36"/>
      <c r="BN23" s="36"/>
      <c r="BO23" s="36"/>
    </row>
    <row r="24" spans="1:67" ht="34.5" x14ac:dyDescent="0.35">
      <c r="A24" s="40"/>
      <c r="B24" s="41" t="s">
        <v>67</v>
      </c>
      <c r="C24" s="42">
        <v>89692</v>
      </c>
      <c r="D24" s="42">
        <v>2321</v>
      </c>
      <c r="E24" s="42">
        <v>2852</v>
      </c>
      <c r="F24" s="42">
        <v>0</v>
      </c>
      <c r="G24" s="42">
        <v>18112</v>
      </c>
      <c r="H24" s="42">
        <v>17272</v>
      </c>
      <c r="I24" s="42">
        <v>13519</v>
      </c>
      <c r="J24" s="42">
        <v>76</v>
      </c>
      <c r="K24" s="42">
        <v>54740</v>
      </c>
      <c r="L24" s="42">
        <v>0</v>
      </c>
      <c r="M24" s="42">
        <v>3134</v>
      </c>
      <c r="N24" s="42">
        <v>43539</v>
      </c>
      <c r="O24" s="42">
        <v>45041</v>
      </c>
      <c r="P24" s="42">
        <v>0</v>
      </c>
      <c r="Q24" s="42">
        <v>357623</v>
      </c>
      <c r="R24" s="42">
        <v>3863</v>
      </c>
      <c r="S24" s="42">
        <v>201198</v>
      </c>
      <c r="T24" s="42">
        <v>14597</v>
      </c>
      <c r="U24" s="42">
        <v>1580</v>
      </c>
      <c r="V24" s="42">
        <v>3359</v>
      </c>
      <c r="W24" s="42">
        <v>11239</v>
      </c>
      <c r="X24" s="42">
        <v>21926</v>
      </c>
      <c r="Y24" s="42">
        <v>706</v>
      </c>
      <c r="Z24" s="42">
        <v>610</v>
      </c>
      <c r="AA24" s="42">
        <v>0</v>
      </c>
      <c r="AB24" s="42">
        <v>0</v>
      </c>
      <c r="AC24" s="42">
        <v>9940</v>
      </c>
      <c r="AD24" s="42">
        <v>19715</v>
      </c>
      <c r="AE24" s="43">
        <v>936654</v>
      </c>
      <c r="AF24" s="42">
        <v>41479</v>
      </c>
      <c r="AG24" s="43">
        <v>978133</v>
      </c>
      <c r="AH24" s="43">
        <v>135571</v>
      </c>
      <c r="AI24" s="42">
        <v>43671</v>
      </c>
      <c r="AJ24" s="42">
        <v>91900</v>
      </c>
      <c r="AK24" s="43">
        <v>190484</v>
      </c>
      <c r="AL24" s="42">
        <v>189631</v>
      </c>
      <c r="AM24" s="42">
        <v>381</v>
      </c>
      <c r="AN24" s="42">
        <v>472</v>
      </c>
      <c r="AO24" s="43">
        <v>63094</v>
      </c>
      <c r="AP24" s="42">
        <v>29533</v>
      </c>
      <c r="AQ24" s="42">
        <v>33561</v>
      </c>
      <c r="AR24" s="42">
        <v>0</v>
      </c>
      <c r="AS24" s="43">
        <v>1367282</v>
      </c>
      <c r="AT24" s="43">
        <v>28867</v>
      </c>
      <c r="AU24" s="16"/>
      <c r="AV24" s="43">
        <v>61095</v>
      </c>
      <c r="AW24" s="43">
        <v>512182</v>
      </c>
      <c r="AX24" s="43" t="e">
        <v>#REF!</v>
      </c>
      <c r="AY24" s="43" t="e">
        <v>#REF!</v>
      </c>
      <c r="AZ24" s="11"/>
      <c r="BA24" s="43">
        <v>29515</v>
      </c>
      <c r="BB24" s="43" t="e">
        <v>#REF!</v>
      </c>
      <c r="BC24" s="43" t="e">
        <v>#REF!</v>
      </c>
      <c r="BD24" s="1"/>
      <c r="BE24" s="43">
        <v>13361</v>
      </c>
      <c r="BF24" s="43" t="e">
        <v>#REF!</v>
      </c>
      <c r="BG24" s="43" t="e">
        <v>#REF!</v>
      </c>
      <c r="BH24" s="36"/>
      <c r="BI24" s="36"/>
      <c r="BJ24" s="36"/>
      <c r="BK24" s="36"/>
      <c r="BL24" s="36"/>
      <c r="BM24" s="36"/>
      <c r="BN24" s="36"/>
      <c r="BO24" s="36"/>
    </row>
    <row r="25" spans="1:67" ht="34.5" x14ac:dyDescent="0.35">
      <c r="A25" s="46">
        <v>12</v>
      </c>
      <c r="B25" s="47" t="s">
        <v>68</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2">
        <v>0</v>
      </c>
      <c r="AF25" s="31">
        <v>3335</v>
      </c>
      <c r="AG25" s="33">
        <v>3335</v>
      </c>
      <c r="AH25" s="34">
        <v>0</v>
      </c>
      <c r="AI25" s="31">
        <v>0</v>
      </c>
      <c r="AJ25" s="31">
        <v>0</v>
      </c>
      <c r="AK25" s="34">
        <v>0</v>
      </c>
      <c r="AL25" s="31">
        <v>0</v>
      </c>
      <c r="AM25" s="31">
        <v>0</v>
      </c>
      <c r="AN25" s="31">
        <v>0</v>
      </c>
      <c r="AO25" s="34">
        <v>0</v>
      </c>
      <c r="AP25" s="31">
        <v>0</v>
      </c>
      <c r="AQ25" s="31">
        <v>0</v>
      </c>
      <c r="AR25" s="31">
        <v>0</v>
      </c>
      <c r="AS25" s="32">
        <v>3335</v>
      </c>
      <c r="AT25" s="35">
        <v>0</v>
      </c>
      <c r="AU25" s="11"/>
      <c r="AV25" s="35">
        <v>0</v>
      </c>
      <c r="AW25" s="35">
        <v>0</v>
      </c>
      <c r="AX25" s="35" t="e">
        <v>#REF!</v>
      </c>
      <c r="AY25" s="35" t="e">
        <v>#REF!</v>
      </c>
      <c r="AZ25" s="11"/>
      <c r="BA25" s="35"/>
      <c r="BB25" s="35"/>
      <c r="BC25" s="34">
        <v>0</v>
      </c>
      <c r="BD25" s="1"/>
      <c r="BE25" s="35">
        <v>0</v>
      </c>
      <c r="BF25" s="35" t="e">
        <v>#REF!</v>
      </c>
      <c r="BG25" s="34" t="e">
        <v>#REF!</v>
      </c>
      <c r="BH25" s="36"/>
      <c r="BI25" s="36"/>
      <c r="BJ25" s="36"/>
      <c r="BK25" s="36"/>
      <c r="BL25" s="36"/>
      <c r="BM25" s="36"/>
      <c r="BN25" s="36"/>
      <c r="BO25" s="36"/>
    </row>
    <row r="26" spans="1:67" x14ac:dyDescent="0.35">
      <c r="A26" s="46">
        <v>13</v>
      </c>
      <c r="B26" s="48" t="s">
        <v>69</v>
      </c>
      <c r="C26" s="31">
        <v>12350</v>
      </c>
      <c r="D26" s="31">
        <v>10</v>
      </c>
      <c r="E26" s="31">
        <v>0</v>
      </c>
      <c r="F26" s="31">
        <v>0</v>
      </c>
      <c r="G26" s="31">
        <v>414</v>
      </c>
      <c r="H26" s="31">
        <v>315</v>
      </c>
      <c r="I26" s="31">
        <v>687</v>
      </c>
      <c r="J26" s="31">
        <v>0</v>
      </c>
      <c r="K26" s="31">
        <v>7619</v>
      </c>
      <c r="L26" s="31">
        <v>0</v>
      </c>
      <c r="M26" s="31">
        <v>0</v>
      </c>
      <c r="N26" s="31">
        <v>1793</v>
      </c>
      <c r="O26" s="31">
        <v>2403</v>
      </c>
      <c r="P26" s="31">
        <v>0</v>
      </c>
      <c r="Q26" s="31">
        <v>83559</v>
      </c>
      <c r="R26" s="31">
        <v>0</v>
      </c>
      <c r="S26" s="31">
        <v>0</v>
      </c>
      <c r="T26" s="31">
        <v>3308</v>
      </c>
      <c r="U26" s="31">
        <v>0</v>
      </c>
      <c r="V26" s="31">
        <v>632</v>
      </c>
      <c r="W26" s="31">
        <v>8406</v>
      </c>
      <c r="X26" s="31">
        <v>1102</v>
      </c>
      <c r="Y26" s="31">
        <v>0</v>
      </c>
      <c r="Z26" s="31">
        <v>0</v>
      </c>
      <c r="AA26" s="31">
        <v>0</v>
      </c>
      <c r="AB26" s="31">
        <v>0</v>
      </c>
      <c r="AC26" s="31">
        <v>1500</v>
      </c>
      <c r="AD26" s="31">
        <v>10448</v>
      </c>
      <c r="AE26" s="32">
        <v>134546</v>
      </c>
      <c r="AF26" s="31">
        <v>1449</v>
      </c>
      <c r="AG26" s="33">
        <v>135995</v>
      </c>
      <c r="AH26" s="34">
        <v>19155</v>
      </c>
      <c r="AI26" s="31">
        <v>0</v>
      </c>
      <c r="AJ26" s="31">
        <v>19155</v>
      </c>
      <c r="AK26" s="34">
        <v>321</v>
      </c>
      <c r="AL26" s="31">
        <v>0</v>
      </c>
      <c r="AM26" s="31">
        <v>125</v>
      </c>
      <c r="AN26" s="31">
        <v>196</v>
      </c>
      <c r="AO26" s="34">
        <v>0</v>
      </c>
      <c r="AP26" s="31">
        <v>0</v>
      </c>
      <c r="AQ26" s="31">
        <v>0</v>
      </c>
      <c r="AR26" s="31">
        <v>0</v>
      </c>
      <c r="AS26" s="32">
        <v>155471</v>
      </c>
      <c r="AT26" s="35">
        <v>0</v>
      </c>
      <c r="AU26" s="11"/>
      <c r="AV26" s="35">
        <v>12350</v>
      </c>
      <c r="AW26" s="35">
        <v>118538</v>
      </c>
      <c r="AX26" s="35" t="e">
        <v>#REF!</v>
      </c>
      <c r="AY26" s="35" t="e">
        <v>#REF!</v>
      </c>
      <c r="AZ26" s="11"/>
      <c r="BA26" s="35"/>
      <c r="BB26" s="35"/>
      <c r="BC26" s="34">
        <v>0</v>
      </c>
      <c r="BD26" s="1"/>
      <c r="BE26" s="35">
        <v>12350</v>
      </c>
      <c r="BF26" s="35" t="e">
        <v>#REF!</v>
      </c>
      <c r="BG26" s="34" t="e">
        <v>#REF!</v>
      </c>
      <c r="BH26" s="36"/>
      <c r="BI26" s="36"/>
      <c r="BJ26" s="36"/>
      <c r="BK26" s="36"/>
      <c r="BL26" s="36"/>
      <c r="BM26" s="36"/>
      <c r="BN26" s="36"/>
      <c r="BO26" s="36"/>
    </row>
    <row r="27" spans="1:67" x14ac:dyDescent="0.35">
      <c r="A27" s="46">
        <v>14</v>
      </c>
      <c r="B27" s="48" t="s">
        <v>70</v>
      </c>
      <c r="C27" s="31">
        <v>1000</v>
      </c>
      <c r="D27" s="31">
        <v>0</v>
      </c>
      <c r="E27" s="31">
        <v>2289</v>
      </c>
      <c r="F27" s="31">
        <v>0</v>
      </c>
      <c r="G27" s="31">
        <v>0</v>
      </c>
      <c r="H27" s="31">
        <v>2690</v>
      </c>
      <c r="I27" s="31">
        <v>6438</v>
      </c>
      <c r="J27" s="31">
        <v>0</v>
      </c>
      <c r="K27" s="31">
        <v>10061</v>
      </c>
      <c r="L27" s="31">
        <v>93</v>
      </c>
      <c r="M27" s="31">
        <v>0</v>
      </c>
      <c r="N27" s="31">
        <v>6575</v>
      </c>
      <c r="O27" s="31">
        <v>2518</v>
      </c>
      <c r="P27" s="31">
        <v>0</v>
      </c>
      <c r="Q27" s="31">
        <v>10810</v>
      </c>
      <c r="R27" s="31">
        <v>1755</v>
      </c>
      <c r="S27" s="31">
        <v>30644</v>
      </c>
      <c r="T27" s="31">
        <v>2669</v>
      </c>
      <c r="U27" s="31">
        <v>935</v>
      </c>
      <c r="V27" s="31">
        <v>0</v>
      </c>
      <c r="W27" s="31">
        <v>9194</v>
      </c>
      <c r="X27" s="31">
        <v>4214</v>
      </c>
      <c r="Y27" s="31">
        <v>172</v>
      </c>
      <c r="Z27" s="31">
        <v>0</v>
      </c>
      <c r="AA27" s="31">
        <v>0</v>
      </c>
      <c r="AB27" s="31">
        <v>0</v>
      </c>
      <c r="AC27" s="31">
        <v>0</v>
      </c>
      <c r="AD27" s="31">
        <v>0</v>
      </c>
      <c r="AE27" s="32">
        <v>92057</v>
      </c>
      <c r="AF27" s="31">
        <v>4662</v>
      </c>
      <c r="AG27" s="33">
        <v>96719</v>
      </c>
      <c r="AH27" s="34">
        <v>13073</v>
      </c>
      <c r="AI27" s="31">
        <v>10554</v>
      </c>
      <c r="AJ27" s="31">
        <v>2519</v>
      </c>
      <c r="AK27" s="34">
        <v>53334</v>
      </c>
      <c r="AL27" s="31">
        <v>53192</v>
      </c>
      <c r="AM27" s="31">
        <v>95</v>
      </c>
      <c r="AN27" s="31">
        <v>47</v>
      </c>
      <c r="AO27" s="34">
        <v>15361</v>
      </c>
      <c r="AP27" s="31">
        <v>7557</v>
      </c>
      <c r="AQ27" s="31">
        <v>7804</v>
      </c>
      <c r="AR27" s="31">
        <v>34154</v>
      </c>
      <c r="AS27" s="32">
        <v>212641</v>
      </c>
      <c r="AT27" s="35">
        <v>2281</v>
      </c>
      <c r="AU27" s="11"/>
      <c r="AV27" s="35">
        <v>-6314</v>
      </c>
      <c r="AW27" s="35">
        <v>15344</v>
      </c>
      <c r="AX27" s="35" t="e">
        <v>#REF!</v>
      </c>
      <c r="AY27" s="35" t="e">
        <v>#REF!</v>
      </c>
      <c r="AZ27" s="11"/>
      <c r="BA27" s="35">
        <v>7314</v>
      </c>
      <c r="BB27" s="35"/>
      <c r="BC27" s="34">
        <v>7314</v>
      </c>
      <c r="BD27" s="1"/>
      <c r="BE27" s="35">
        <v>1000</v>
      </c>
      <c r="BF27" s="35" t="e">
        <v>#REF!</v>
      </c>
      <c r="BG27" s="34" t="e">
        <v>#REF!</v>
      </c>
      <c r="BH27" s="36"/>
      <c r="BI27" s="36"/>
      <c r="BJ27" s="36"/>
      <c r="BK27" s="36"/>
      <c r="BL27" s="36"/>
      <c r="BM27" s="36"/>
      <c r="BN27" s="36"/>
      <c r="BO27" s="36"/>
    </row>
    <row r="28" spans="1:67" ht="34.5" x14ac:dyDescent="0.35">
      <c r="A28" s="40"/>
      <c r="B28" s="41" t="s">
        <v>71</v>
      </c>
      <c r="C28" s="42">
        <v>13350</v>
      </c>
      <c r="D28" s="42">
        <v>10</v>
      </c>
      <c r="E28" s="42">
        <v>2289</v>
      </c>
      <c r="F28" s="42">
        <v>0</v>
      </c>
      <c r="G28" s="42">
        <v>414</v>
      </c>
      <c r="H28" s="42">
        <v>3005</v>
      </c>
      <c r="I28" s="42">
        <v>7125</v>
      </c>
      <c r="J28" s="42">
        <v>0</v>
      </c>
      <c r="K28" s="42">
        <v>17680</v>
      </c>
      <c r="L28" s="42">
        <v>93</v>
      </c>
      <c r="M28" s="42">
        <v>0</v>
      </c>
      <c r="N28" s="42">
        <v>8368</v>
      </c>
      <c r="O28" s="42">
        <v>4921</v>
      </c>
      <c r="P28" s="42">
        <v>0</v>
      </c>
      <c r="Q28" s="42">
        <v>94369</v>
      </c>
      <c r="R28" s="42">
        <v>1755</v>
      </c>
      <c r="S28" s="42">
        <v>30644</v>
      </c>
      <c r="T28" s="42">
        <v>5977</v>
      </c>
      <c r="U28" s="42">
        <v>935</v>
      </c>
      <c r="V28" s="42">
        <v>632</v>
      </c>
      <c r="W28" s="42">
        <v>17600</v>
      </c>
      <c r="X28" s="42">
        <v>5316</v>
      </c>
      <c r="Y28" s="42">
        <v>172</v>
      </c>
      <c r="Z28" s="42">
        <v>0</v>
      </c>
      <c r="AA28" s="42">
        <v>0</v>
      </c>
      <c r="AB28" s="42">
        <v>0</v>
      </c>
      <c r="AC28" s="42">
        <v>1500</v>
      </c>
      <c r="AD28" s="42">
        <v>10448</v>
      </c>
      <c r="AE28" s="43">
        <v>226603</v>
      </c>
      <c r="AF28" s="42">
        <v>9446</v>
      </c>
      <c r="AG28" s="43">
        <v>236049</v>
      </c>
      <c r="AH28" s="43">
        <v>32228</v>
      </c>
      <c r="AI28" s="42">
        <v>10554</v>
      </c>
      <c r="AJ28" s="42">
        <v>21674</v>
      </c>
      <c r="AK28" s="43">
        <v>53655</v>
      </c>
      <c r="AL28" s="42">
        <v>53192</v>
      </c>
      <c r="AM28" s="42">
        <v>220</v>
      </c>
      <c r="AN28" s="42">
        <v>243</v>
      </c>
      <c r="AO28" s="43">
        <v>15361</v>
      </c>
      <c r="AP28" s="42">
        <v>7557</v>
      </c>
      <c r="AQ28" s="42">
        <v>7804</v>
      </c>
      <c r="AR28" s="42">
        <v>34154</v>
      </c>
      <c r="AS28" s="43">
        <v>371447</v>
      </c>
      <c r="AT28" s="43">
        <v>2281</v>
      </c>
      <c r="AU28" s="16"/>
      <c r="AV28" s="43">
        <v>6036</v>
      </c>
      <c r="AW28" s="43">
        <v>133882</v>
      </c>
      <c r="AX28" s="43" t="e">
        <v>#REF!</v>
      </c>
      <c r="AY28" s="43" t="e">
        <v>#REF!</v>
      </c>
      <c r="AZ28" s="11"/>
      <c r="BA28" s="43">
        <v>7314</v>
      </c>
      <c r="BB28" s="43">
        <v>0</v>
      </c>
      <c r="BC28" s="43">
        <v>7314</v>
      </c>
      <c r="BD28" s="1"/>
      <c r="BE28" s="43">
        <v>13350</v>
      </c>
      <c r="BF28" s="43" t="e">
        <v>#REF!</v>
      </c>
      <c r="BG28" s="43" t="e">
        <v>#REF!</v>
      </c>
      <c r="BH28" s="36"/>
      <c r="BI28" s="36"/>
      <c r="BJ28" s="36"/>
      <c r="BK28" s="36"/>
      <c r="BL28" s="36"/>
      <c r="BM28" s="36"/>
      <c r="BN28" s="36"/>
      <c r="BO28" s="36"/>
    </row>
    <row r="29" spans="1:67" x14ac:dyDescent="0.35">
      <c r="A29" s="49">
        <v>15</v>
      </c>
      <c r="B29" s="44" t="s">
        <v>72</v>
      </c>
      <c r="C29" s="31">
        <v>857</v>
      </c>
      <c r="D29" s="31">
        <v>0</v>
      </c>
      <c r="E29" s="31">
        <v>0</v>
      </c>
      <c r="F29" s="31">
        <v>0</v>
      </c>
      <c r="G29" s="31">
        <v>1620</v>
      </c>
      <c r="H29" s="31">
        <v>349</v>
      </c>
      <c r="I29" s="31">
        <v>1175</v>
      </c>
      <c r="J29" s="31">
        <v>0</v>
      </c>
      <c r="K29" s="31">
        <v>0</v>
      </c>
      <c r="L29" s="31">
        <v>0</v>
      </c>
      <c r="M29" s="31">
        <v>0</v>
      </c>
      <c r="N29" s="31">
        <v>821</v>
      </c>
      <c r="O29" s="31">
        <v>1416</v>
      </c>
      <c r="P29" s="31">
        <v>0</v>
      </c>
      <c r="Q29" s="31">
        <v>6300</v>
      </c>
      <c r="R29" s="31">
        <v>0</v>
      </c>
      <c r="S29" s="31">
        <v>10893</v>
      </c>
      <c r="T29" s="31">
        <v>0</v>
      </c>
      <c r="U29" s="31">
        <v>0</v>
      </c>
      <c r="V29" s="31">
        <v>0</v>
      </c>
      <c r="W29" s="31">
        <v>155</v>
      </c>
      <c r="X29" s="31">
        <v>0</v>
      </c>
      <c r="Y29" s="31">
        <v>0</v>
      </c>
      <c r="Z29" s="31">
        <v>0</v>
      </c>
      <c r="AA29" s="31">
        <v>0</v>
      </c>
      <c r="AB29" s="31">
        <v>0</v>
      </c>
      <c r="AC29" s="31">
        <v>0</v>
      </c>
      <c r="AD29" s="31">
        <v>0</v>
      </c>
      <c r="AE29" s="32">
        <v>23586</v>
      </c>
      <c r="AF29" s="31">
        <v>3513</v>
      </c>
      <c r="AG29" s="33">
        <v>27099</v>
      </c>
      <c r="AH29" s="34">
        <v>6181</v>
      </c>
      <c r="AI29" s="31">
        <v>2181</v>
      </c>
      <c r="AJ29" s="31">
        <v>4000</v>
      </c>
      <c r="AK29" s="34">
        <v>12654</v>
      </c>
      <c r="AL29" s="31">
        <v>12607</v>
      </c>
      <c r="AM29" s="31">
        <v>0</v>
      </c>
      <c r="AN29" s="31">
        <v>47</v>
      </c>
      <c r="AO29" s="34">
        <v>3173</v>
      </c>
      <c r="AP29" s="31">
        <v>1644</v>
      </c>
      <c r="AQ29" s="31">
        <v>1529</v>
      </c>
      <c r="AR29" s="31">
        <v>15136</v>
      </c>
      <c r="AS29" s="32">
        <v>64243</v>
      </c>
      <c r="AT29" s="35">
        <v>0</v>
      </c>
      <c r="AU29" s="11"/>
      <c r="AV29" s="35">
        <v>271</v>
      </c>
      <c r="AW29" s="35">
        <v>1331</v>
      </c>
      <c r="AX29" s="35" t="e">
        <v>#REF!</v>
      </c>
      <c r="AY29" s="35" t="e">
        <v>#REF!</v>
      </c>
      <c r="AZ29" s="11"/>
      <c r="BA29" s="35"/>
      <c r="BB29" s="35"/>
      <c r="BC29" s="34">
        <v>0</v>
      </c>
      <c r="BD29" s="1"/>
      <c r="BE29" s="35">
        <v>271</v>
      </c>
      <c r="BF29" s="35" t="e">
        <v>#REF!</v>
      </c>
      <c r="BG29" s="34" t="e">
        <v>#REF!</v>
      </c>
      <c r="BH29" s="36"/>
      <c r="BI29" s="36"/>
      <c r="BJ29" s="36"/>
      <c r="BK29" s="36"/>
      <c r="BL29" s="36"/>
      <c r="BM29" s="36"/>
      <c r="BN29" s="36"/>
      <c r="BO29" s="36"/>
    </row>
    <row r="30" spans="1:67" x14ac:dyDescent="0.35">
      <c r="A30" s="49">
        <v>16</v>
      </c>
      <c r="B30" s="44" t="s">
        <v>73</v>
      </c>
      <c r="C30" s="31">
        <v>1000</v>
      </c>
      <c r="D30" s="31">
        <v>0</v>
      </c>
      <c r="E30" s="31">
        <v>0</v>
      </c>
      <c r="F30" s="31">
        <v>0</v>
      </c>
      <c r="G30" s="31">
        <v>1114</v>
      </c>
      <c r="H30" s="31">
        <v>1520</v>
      </c>
      <c r="I30" s="31">
        <v>1385</v>
      </c>
      <c r="J30" s="31">
        <v>0</v>
      </c>
      <c r="K30" s="31">
        <v>1251</v>
      </c>
      <c r="L30" s="31">
        <v>0</v>
      </c>
      <c r="M30" s="31">
        <v>0</v>
      </c>
      <c r="N30" s="31">
        <v>0</v>
      </c>
      <c r="O30" s="31">
        <v>0</v>
      </c>
      <c r="P30" s="31">
        <v>0</v>
      </c>
      <c r="Q30" s="31">
        <v>5725</v>
      </c>
      <c r="R30" s="31">
        <v>0</v>
      </c>
      <c r="S30" s="31">
        <v>18285</v>
      </c>
      <c r="T30" s="31">
        <v>0</v>
      </c>
      <c r="U30" s="31">
        <v>435</v>
      </c>
      <c r="V30" s="31">
        <v>0</v>
      </c>
      <c r="W30" s="31">
        <v>1556</v>
      </c>
      <c r="X30" s="31">
        <v>230</v>
      </c>
      <c r="Y30" s="31">
        <v>350</v>
      </c>
      <c r="Z30" s="31">
        <v>0</v>
      </c>
      <c r="AA30" s="31">
        <v>0</v>
      </c>
      <c r="AB30" s="31">
        <v>0</v>
      </c>
      <c r="AC30" s="31">
        <v>861</v>
      </c>
      <c r="AD30" s="31">
        <v>0</v>
      </c>
      <c r="AE30" s="32">
        <v>33712</v>
      </c>
      <c r="AF30" s="31">
        <v>4024</v>
      </c>
      <c r="AG30" s="33">
        <v>37736</v>
      </c>
      <c r="AH30" s="34">
        <v>4106</v>
      </c>
      <c r="AI30" s="31">
        <v>1534</v>
      </c>
      <c r="AJ30" s="31">
        <v>2572</v>
      </c>
      <c r="AK30" s="34">
        <v>9621</v>
      </c>
      <c r="AL30" s="31">
        <v>9497</v>
      </c>
      <c r="AM30" s="31">
        <v>80</v>
      </c>
      <c r="AN30" s="31">
        <v>44</v>
      </c>
      <c r="AO30" s="34">
        <v>2264</v>
      </c>
      <c r="AP30" s="31">
        <v>1194</v>
      </c>
      <c r="AQ30" s="31">
        <v>1070</v>
      </c>
      <c r="AR30" s="31">
        <v>16827</v>
      </c>
      <c r="AS30" s="32">
        <v>70554</v>
      </c>
      <c r="AT30" s="35">
        <v>0</v>
      </c>
      <c r="AU30" s="11"/>
      <c r="AV30" s="35">
        <v>-406</v>
      </c>
      <c r="AW30" s="35">
        <v>8122</v>
      </c>
      <c r="AX30" s="35" t="e">
        <v>#REF!</v>
      </c>
      <c r="AY30" s="35" t="e">
        <v>#REF!</v>
      </c>
      <c r="AZ30" s="11"/>
      <c r="BA30" s="35">
        <v>1406</v>
      </c>
      <c r="BB30" s="35"/>
      <c r="BC30" s="34">
        <v>1406</v>
      </c>
      <c r="BD30" s="1"/>
      <c r="BE30" s="35">
        <v>1000</v>
      </c>
      <c r="BF30" s="35" t="e">
        <v>#REF!</v>
      </c>
      <c r="BG30" s="34" t="e">
        <v>#REF!</v>
      </c>
      <c r="BH30" s="36"/>
      <c r="BI30" s="36"/>
      <c r="BJ30" s="36"/>
      <c r="BK30" s="36"/>
      <c r="BL30" s="36"/>
      <c r="BM30" s="36"/>
      <c r="BN30" s="36"/>
      <c r="BO30" s="36"/>
    </row>
    <row r="31" spans="1:67" x14ac:dyDescent="0.35">
      <c r="A31" s="49">
        <v>17</v>
      </c>
      <c r="B31" s="44" t="s">
        <v>74</v>
      </c>
      <c r="C31" s="31">
        <v>3864</v>
      </c>
      <c r="D31" s="31">
        <v>0</v>
      </c>
      <c r="E31" s="31">
        <v>0</v>
      </c>
      <c r="F31" s="31">
        <v>0</v>
      </c>
      <c r="G31" s="31">
        <v>2827</v>
      </c>
      <c r="H31" s="31">
        <v>1590</v>
      </c>
      <c r="I31" s="31">
        <v>1091</v>
      </c>
      <c r="J31" s="31">
        <v>0</v>
      </c>
      <c r="K31" s="31">
        <v>3203</v>
      </c>
      <c r="L31" s="31">
        <v>0</v>
      </c>
      <c r="M31" s="31">
        <v>82</v>
      </c>
      <c r="N31" s="31">
        <v>1873</v>
      </c>
      <c r="O31" s="31">
        <v>4276</v>
      </c>
      <c r="P31" s="31">
        <v>0</v>
      </c>
      <c r="Q31" s="31">
        <v>9517</v>
      </c>
      <c r="R31" s="31">
        <v>0</v>
      </c>
      <c r="S31" s="31">
        <v>18817</v>
      </c>
      <c r="T31" s="31">
        <v>1057</v>
      </c>
      <c r="U31" s="31">
        <v>702</v>
      </c>
      <c r="V31" s="31">
        <v>0</v>
      </c>
      <c r="W31" s="31">
        <v>2480</v>
      </c>
      <c r="X31" s="31">
        <v>1050</v>
      </c>
      <c r="Y31" s="31">
        <v>405</v>
      </c>
      <c r="Z31" s="31">
        <v>0</v>
      </c>
      <c r="AA31" s="31">
        <v>0</v>
      </c>
      <c r="AB31" s="31">
        <v>0</v>
      </c>
      <c r="AC31" s="31">
        <v>0</v>
      </c>
      <c r="AD31" s="31">
        <v>0</v>
      </c>
      <c r="AE31" s="32">
        <v>52834</v>
      </c>
      <c r="AF31" s="31">
        <v>969</v>
      </c>
      <c r="AG31" s="33">
        <v>53803</v>
      </c>
      <c r="AH31" s="34">
        <v>12621</v>
      </c>
      <c r="AI31" s="31">
        <v>3895</v>
      </c>
      <c r="AJ31" s="31">
        <v>8726</v>
      </c>
      <c r="AK31" s="34">
        <v>17345</v>
      </c>
      <c r="AL31" s="31">
        <v>17306</v>
      </c>
      <c r="AM31" s="31">
        <v>0</v>
      </c>
      <c r="AN31" s="31">
        <v>39</v>
      </c>
      <c r="AO31" s="34">
        <v>5724</v>
      </c>
      <c r="AP31" s="31">
        <v>2820</v>
      </c>
      <c r="AQ31" s="31">
        <v>2904</v>
      </c>
      <c r="AR31" s="31">
        <v>6713</v>
      </c>
      <c r="AS31" s="32">
        <v>96206</v>
      </c>
      <c r="AT31" s="35">
        <v>0</v>
      </c>
      <c r="AU31" s="11"/>
      <c r="AV31" s="35">
        <v>3864</v>
      </c>
      <c r="AW31" s="35">
        <v>13503</v>
      </c>
      <c r="AX31" s="35" t="e">
        <v>#REF!</v>
      </c>
      <c r="AY31" s="35" t="e">
        <v>#REF!</v>
      </c>
      <c r="AZ31" s="11"/>
      <c r="BA31" s="35"/>
      <c r="BB31" s="35"/>
      <c r="BC31" s="34">
        <v>0</v>
      </c>
      <c r="BD31" s="1"/>
      <c r="BE31" s="35">
        <v>3864</v>
      </c>
      <c r="BF31" s="35" t="e">
        <v>#REF!</v>
      </c>
      <c r="BG31" s="34" t="e">
        <v>#REF!</v>
      </c>
      <c r="BH31" s="36"/>
      <c r="BI31" s="36"/>
      <c r="BJ31" s="36"/>
      <c r="BK31" s="36"/>
      <c r="BL31" s="36"/>
      <c r="BM31" s="36"/>
      <c r="BN31" s="36"/>
      <c r="BO31" s="36"/>
    </row>
    <row r="32" spans="1:67" x14ac:dyDescent="0.35">
      <c r="A32" s="49">
        <v>18</v>
      </c>
      <c r="B32" s="44" t="s">
        <v>75</v>
      </c>
      <c r="C32" s="31">
        <v>1000</v>
      </c>
      <c r="D32" s="31">
        <v>0</v>
      </c>
      <c r="E32" s="31">
        <v>0</v>
      </c>
      <c r="F32" s="31">
        <v>0</v>
      </c>
      <c r="G32" s="31">
        <v>727</v>
      </c>
      <c r="H32" s="31">
        <v>0</v>
      </c>
      <c r="I32" s="31">
        <v>0</v>
      </c>
      <c r="J32" s="31">
        <v>0</v>
      </c>
      <c r="K32" s="31">
        <v>1885</v>
      </c>
      <c r="L32" s="31">
        <v>0</v>
      </c>
      <c r="M32" s="31">
        <v>0</v>
      </c>
      <c r="N32" s="31">
        <v>519</v>
      </c>
      <c r="O32" s="31">
        <v>2510</v>
      </c>
      <c r="P32" s="31">
        <v>0</v>
      </c>
      <c r="Q32" s="31">
        <v>2792</v>
      </c>
      <c r="R32" s="31">
        <v>0</v>
      </c>
      <c r="S32" s="31">
        <v>7245</v>
      </c>
      <c r="T32" s="31">
        <v>512</v>
      </c>
      <c r="U32" s="31">
        <v>1130</v>
      </c>
      <c r="V32" s="31">
        <v>0</v>
      </c>
      <c r="W32" s="31">
        <v>1000</v>
      </c>
      <c r="X32" s="31">
        <v>1554</v>
      </c>
      <c r="Y32" s="31">
        <v>845</v>
      </c>
      <c r="Z32" s="31">
        <v>0</v>
      </c>
      <c r="AA32" s="31">
        <v>0</v>
      </c>
      <c r="AB32" s="31">
        <v>0</v>
      </c>
      <c r="AC32" s="31">
        <v>3444</v>
      </c>
      <c r="AD32" s="31">
        <v>0</v>
      </c>
      <c r="AE32" s="32">
        <v>25163</v>
      </c>
      <c r="AF32" s="31">
        <v>2680</v>
      </c>
      <c r="AG32" s="33">
        <v>27843</v>
      </c>
      <c r="AH32" s="34">
        <v>11510</v>
      </c>
      <c r="AI32" s="31">
        <v>3500</v>
      </c>
      <c r="AJ32" s="31">
        <v>8010</v>
      </c>
      <c r="AK32" s="34">
        <v>17556</v>
      </c>
      <c r="AL32" s="31">
        <v>17480</v>
      </c>
      <c r="AM32" s="31">
        <v>0</v>
      </c>
      <c r="AN32" s="31">
        <v>76</v>
      </c>
      <c r="AO32" s="34">
        <v>4900</v>
      </c>
      <c r="AP32" s="31">
        <v>2436</v>
      </c>
      <c r="AQ32" s="31">
        <v>2464</v>
      </c>
      <c r="AR32" s="31">
        <v>4251</v>
      </c>
      <c r="AS32" s="32">
        <v>66060</v>
      </c>
      <c r="AT32" s="35">
        <v>0</v>
      </c>
      <c r="AU32" s="11"/>
      <c r="AV32" s="35">
        <v>-686</v>
      </c>
      <c r="AW32" s="35">
        <v>2542</v>
      </c>
      <c r="AX32" s="35" t="e">
        <v>#REF!</v>
      </c>
      <c r="AY32" s="35" t="e">
        <v>#REF!</v>
      </c>
      <c r="AZ32" s="11"/>
      <c r="BA32" s="35">
        <v>1686</v>
      </c>
      <c r="BB32" s="35" t="e">
        <v>#REF!</v>
      </c>
      <c r="BC32" s="34" t="e">
        <v>#REF!</v>
      </c>
      <c r="BD32" s="1"/>
      <c r="BE32" s="35">
        <v>1000</v>
      </c>
      <c r="BF32" s="35" t="e">
        <v>#REF!</v>
      </c>
      <c r="BG32" s="34" t="e">
        <v>#REF!</v>
      </c>
      <c r="BH32" s="36"/>
      <c r="BI32" s="36"/>
      <c r="BJ32" s="36"/>
      <c r="BK32" s="36"/>
      <c r="BL32" s="36"/>
      <c r="BM32" s="36"/>
      <c r="BN32" s="36"/>
      <c r="BO32" s="36"/>
    </row>
    <row r="33" spans="1:67" x14ac:dyDescent="0.35">
      <c r="A33" s="49">
        <v>19</v>
      </c>
      <c r="B33" s="44" t="s">
        <v>76</v>
      </c>
      <c r="C33" s="31">
        <v>1811</v>
      </c>
      <c r="D33" s="31">
        <v>0</v>
      </c>
      <c r="E33" s="31">
        <v>0</v>
      </c>
      <c r="F33" s="31">
        <v>0</v>
      </c>
      <c r="G33" s="31">
        <v>1624</v>
      </c>
      <c r="H33" s="31">
        <v>0</v>
      </c>
      <c r="I33" s="31">
        <v>1333</v>
      </c>
      <c r="J33" s="31">
        <v>0</v>
      </c>
      <c r="K33" s="31">
        <v>1575</v>
      </c>
      <c r="L33" s="31">
        <v>0</v>
      </c>
      <c r="M33" s="31">
        <v>0</v>
      </c>
      <c r="N33" s="31">
        <v>1450</v>
      </c>
      <c r="O33" s="31">
        <v>1450</v>
      </c>
      <c r="P33" s="31">
        <v>0</v>
      </c>
      <c r="Q33" s="31">
        <v>5209</v>
      </c>
      <c r="R33" s="31">
        <v>0</v>
      </c>
      <c r="S33" s="31">
        <v>6209</v>
      </c>
      <c r="T33" s="31">
        <v>1057</v>
      </c>
      <c r="U33" s="31">
        <v>0</v>
      </c>
      <c r="V33" s="31">
        <v>0</v>
      </c>
      <c r="W33" s="31">
        <v>2319</v>
      </c>
      <c r="X33" s="31">
        <v>0</v>
      </c>
      <c r="Y33" s="31">
        <v>210</v>
      </c>
      <c r="Z33" s="31">
        <v>0</v>
      </c>
      <c r="AA33" s="31">
        <v>0</v>
      </c>
      <c r="AB33" s="31">
        <v>0</v>
      </c>
      <c r="AC33" s="31">
        <v>0</v>
      </c>
      <c r="AD33" s="31">
        <v>0</v>
      </c>
      <c r="AE33" s="32">
        <v>24247</v>
      </c>
      <c r="AF33" s="31">
        <v>5104</v>
      </c>
      <c r="AG33" s="33">
        <v>29351</v>
      </c>
      <c r="AH33" s="34">
        <v>4739</v>
      </c>
      <c r="AI33" s="31">
        <v>1795</v>
      </c>
      <c r="AJ33" s="31">
        <v>2944</v>
      </c>
      <c r="AK33" s="34">
        <v>11370</v>
      </c>
      <c r="AL33" s="31">
        <v>11341</v>
      </c>
      <c r="AM33" s="31">
        <v>0</v>
      </c>
      <c r="AN33" s="31">
        <v>29</v>
      </c>
      <c r="AO33" s="34">
        <v>2589</v>
      </c>
      <c r="AP33" s="31">
        <v>1338</v>
      </c>
      <c r="AQ33" s="31">
        <v>1251</v>
      </c>
      <c r="AR33" s="31">
        <v>16774</v>
      </c>
      <c r="AS33" s="32">
        <v>64823</v>
      </c>
      <c r="AT33" s="35">
        <v>0</v>
      </c>
      <c r="AU33" s="11"/>
      <c r="AV33" s="35">
        <v>231</v>
      </c>
      <c r="AW33" s="35">
        <v>2161</v>
      </c>
      <c r="AX33" s="35" t="e">
        <v>#REF!</v>
      </c>
      <c r="AY33" s="35" t="e">
        <v>#REF!</v>
      </c>
      <c r="AZ33" s="11"/>
      <c r="BA33" s="35"/>
      <c r="BB33" s="35"/>
      <c r="BC33" s="34">
        <v>0</v>
      </c>
      <c r="BD33" s="1"/>
      <c r="BE33" s="35">
        <v>231</v>
      </c>
      <c r="BF33" s="35" t="e">
        <v>#REF!</v>
      </c>
      <c r="BG33" s="34" t="e">
        <v>#REF!</v>
      </c>
      <c r="BH33" s="36"/>
      <c r="BI33" s="36"/>
      <c r="BJ33" s="36"/>
      <c r="BK33" s="36"/>
      <c r="BL33" s="36"/>
      <c r="BM33" s="36"/>
      <c r="BN33" s="36"/>
      <c r="BO33" s="36"/>
    </row>
    <row r="34" spans="1:67" x14ac:dyDescent="0.35">
      <c r="A34" s="49">
        <v>20</v>
      </c>
      <c r="B34" s="44" t="s">
        <v>77</v>
      </c>
      <c r="C34" s="31">
        <v>324</v>
      </c>
      <c r="D34" s="31">
        <v>0</v>
      </c>
      <c r="E34" s="31">
        <v>0</v>
      </c>
      <c r="F34" s="31">
        <v>0</v>
      </c>
      <c r="G34" s="31">
        <v>1006</v>
      </c>
      <c r="H34" s="31">
        <v>0</v>
      </c>
      <c r="I34" s="31">
        <v>0</v>
      </c>
      <c r="J34" s="31">
        <v>0</v>
      </c>
      <c r="K34" s="31">
        <v>694</v>
      </c>
      <c r="L34" s="31">
        <v>0</v>
      </c>
      <c r="M34" s="31">
        <v>0</v>
      </c>
      <c r="N34" s="31">
        <v>1611</v>
      </c>
      <c r="O34" s="31">
        <v>1621</v>
      </c>
      <c r="P34" s="31">
        <v>0</v>
      </c>
      <c r="Q34" s="31">
        <v>2023</v>
      </c>
      <c r="R34" s="31">
        <v>0</v>
      </c>
      <c r="S34" s="31">
        <v>6009</v>
      </c>
      <c r="T34" s="31">
        <v>0</v>
      </c>
      <c r="U34" s="31">
        <v>0</v>
      </c>
      <c r="V34" s="31">
        <v>0</v>
      </c>
      <c r="W34" s="31">
        <v>1354</v>
      </c>
      <c r="X34" s="31">
        <v>0</v>
      </c>
      <c r="Y34" s="31">
        <v>467</v>
      </c>
      <c r="Z34" s="31">
        <v>0</v>
      </c>
      <c r="AA34" s="31">
        <v>0</v>
      </c>
      <c r="AB34" s="31">
        <v>0</v>
      </c>
      <c r="AC34" s="31">
        <v>0</v>
      </c>
      <c r="AD34" s="31">
        <v>0</v>
      </c>
      <c r="AE34" s="32">
        <v>15109</v>
      </c>
      <c r="AF34" s="31">
        <v>1975</v>
      </c>
      <c r="AG34" s="33">
        <v>17084</v>
      </c>
      <c r="AH34" s="34">
        <v>1662</v>
      </c>
      <c r="AI34" s="31">
        <v>602</v>
      </c>
      <c r="AJ34" s="31">
        <v>1060</v>
      </c>
      <c r="AK34" s="34">
        <v>3877</v>
      </c>
      <c r="AL34" s="31">
        <v>3862</v>
      </c>
      <c r="AM34" s="31">
        <v>0</v>
      </c>
      <c r="AN34" s="31">
        <v>15</v>
      </c>
      <c r="AO34" s="34">
        <v>878</v>
      </c>
      <c r="AP34" s="31">
        <v>480</v>
      </c>
      <c r="AQ34" s="31">
        <v>398</v>
      </c>
      <c r="AR34" s="31">
        <v>9902</v>
      </c>
      <c r="AS34" s="32">
        <v>33403</v>
      </c>
      <c r="AT34" s="35">
        <v>0</v>
      </c>
      <c r="AU34" s="11"/>
      <c r="AV34" s="35">
        <v>324</v>
      </c>
      <c r="AW34" s="35">
        <v>2869</v>
      </c>
      <c r="AX34" s="35" t="e">
        <v>#REF!</v>
      </c>
      <c r="AY34" s="35" t="e">
        <v>#REF!</v>
      </c>
      <c r="AZ34" s="11"/>
      <c r="BA34" s="35"/>
      <c r="BB34" s="35"/>
      <c r="BC34" s="34">
        <v>0</v>
      </c>
      <c r="BD34" s="1"/>
      <c r="BE34" s="35">
        <v>324</v>
      </c>
      <c r="BF34" s="35" t="e">
        <v>#REF!</v>
      </c>
      <c r="BG34" s="34" t="e">
        <v>#REF!</v>
      </c>
      <c r="BH34" s="36"/>
      <c r="BI34" s="36"/>
      <c r="BJ34" s="36"/>
      <c r="BK34" s="36"/>
      <c r="BL34" s="36"/>
      <c r="BM34" s="36"/>
      <c r="BN34" s="36"/>
      <c r="BO34" s="36"/>
    </row>
    <row r="35" spans="1:67" x14ac:dyDescent="0.35">
      <c r="A35" s="49">
        <v>21</v>
      </c>
      <c r="B35" s="44" t="s">
        <v>78</v>
      </c>
      <c r="C35" s="31">
        <v>12190</v>
      </c>
      <c r="D35" s="31">
        <v>0</v>
      </c>
      <c r="E35" s="31">
        <v>0</v>
      </c>
      <c r="F35" s="31">
        <v>0</v>
      </c>
      <c r="G35" s="31">
        <v>1004</v>
      </c>
      <c r="H35" s="31">
        <v>1400</v>
      </c>
      <c r="I35" s="31">
        <v>2501</v>
      </c>
      <c r="J35" s="31">
        <v>0</v>
      </c>
      <c r="K35" s="31">
        <v>960</v>
      </c>
      <c r="L35" s="31">
        <v>0</v>
      </c>
      <c r="M35" s="31">
        <v>0</v>
      </c>
      <c r="N35" s="31">
        <v>805</v>
      </c>
      <c r="O35" s="31">
        <v>8607</v>
      </c>
      <c r="P35" s="31">
        <v>1209</v>
      </c>
      <c r="Q35" s="31">
        <v>10187</v>
      </c>
      <c r="R35" s="31">
        <v>0</v>
      </c>
      <c r="S35" s="31">
        <v>5461</v>
      </c>
      <c r="T35" s="31">
        <v>524</v>
      </c>
      <c r="U35" s="31">
        <v>400</v>
      </c>
      <c r="V35" s="31">
        <v>0</v>
      </c>
      <c r="W35" s="31">
        <v>1663</v>
      </c>
      <c r="X35" s="31">
        <v>227</v>
      </c>
      <c r="Y35" s="31">
        <v>835</v>
      </c>
      <c r="Z35" s="31">
        <v>0</v>
      </c>
      <c r="AA35" s="31">
        <v>0</v>
      </c>
      <c r="AB35" s="31">
        <v>0</v>
      </c>
      <c r="AC35" s="31">
        <v>861</v>
      </c>
      <c r="AD35" s="31">
        <v>0</v>
      </c>
      <c r="AE35" s="32">
        <v>48834</v>
      </c>
      <c r="AF35" s="31">
        <v>0</v>
      </c>
      <c r="AG35" s="33">
        <v>48834</v>
      </c>
      <c r="AH35" s="34">
        <v>10649</v>
      </c>
      <c r="AI35" s="31">
        <v>3756</v>
      </c>
      <c r="AJ35" s="31">
        <v>6893</v>
      </c>
      <c r="AK35" s="34">
        <v>20682</v>
      </c>
      <c r="AL35" s="31">
        <v>20487</v>
      </c>
      <c r="AM35" s="31">
        <v>85</v>
      </c>
      <c r="AN35" s="31">
        <v>110</v>
      </c>
      <c r="AO35" s="34">
        <v>5487</v>
      </c>
      <c r="AP35" s="31">
        <v>2834</v>
      </c>
      <c r="AQ35" s="31">
        <v>2653</v>
      </c>
      <c r="AR35" s="31">
        <v>16932</v>
      </c>
      <c r="AS35" s="32">
        <v>102584</v>
      </c>
      <c r="AT35" s="35">
        <v>0</v>
      </c>
      <c r="AU35" s="11"/>
      <c r="AV35" s="35">
        <v>11384</v>
      </c>
      <c r="AW35" s="35">
        <v>14457</v>
      </c>
      <c r="AX35" s="35" t="e">
        <v>#REF!</v>
      </c>
      <c r="AY35" s="35" t="e">
        <v>#REF!</v>
      </c>
      <c r="AZ35" s="11"/>
      <c r="BA35" s="35"/>
      <c r="BB35" s="35"/>
      <c r="BC35" s="34">
        <v>0</v>
      </c>
      <c r="BD35" s="1"/>
      <c r="BE35" s="35">
        <v>11384</v>
      </c>
      <c r="BF35" s="35" t="e">
        <v>#REF!</v>
      </c>
      <c r="BG35" s="34" t="e">
        <v>#REF!</v>
      </c>
      <c r="BH35" s="36"/>
      <c r="BI35" s="36"/>
      <c r="BJ35" s="36"/>
      <c r="BK35" s="36"/>
      <c r="BL35" s="36"/>
      <c r="BM35" s="36"/>
      <c r="BN35" s="36"/>
      <c r="BO35" s="36"/>
    </row>
    <row r="36" spans="1:67" x14ac:dyDescent="0.35">
      <c r="A36" s="49">
        <v>22</v>
      </c>
      <c r="B36" s="44" t="s">
        <v>79</v>
      </c>
      <c r="C36" s="31">
        <v>4643</v>
      </c>
      <c r="D36" s="31">
        <v>0</v>
      </c>
      <c r="E36" s="31">
        <v>0</v>
      </c>
      <c r="F36" s="31">
        <v>0</v>
      </c>
      <c r="G36" s="31">
        <v>1032</v>
      </c>
      <c r="H36" s="31">
        <v>59</v>
      </c>
      <c r="I36" s="31">
        <v>750</v>
      </c>
      <c r="J36" s="31">
        <v>0</v>
      </c>
      <c r="K36" s="31">
        <v>3126</v>
      </c>
      <c r="L36" s="31">
        <v>0</v>
      </c>
      <c r="M36" s="31">
        <v>0</v>
      </c>
      <c r="N36" s="31">
        <v>2896</v>
      </c>
      <c r="O36" s="31">
        <v>2175</v>
      </c>
      <c r="P36" s="31">
        <v>0</v>
      </c>
      <c r="Q36" s="31">
        <v>8632</v>
      </c>
      <c r="R36" s="31">
        <v>0</v>
      </c>
      <c r="S36" s="31">
        <v>3695</v>
      </c>
      <c r="T36" s="31">
        <v>0</v>
      </c>
      <c r="U36" s="31">
        <v>0</v>
      </c>
      <c r="V36" s="31">
        <v>0</v>
      </c>
      <c r="W36" s="31">
        <v>1826</v>
      </c>
      <c r="X36" s="31">
        <v>980</v>
      </c>
      <c r="Y36" s="31">
        <v>0</v>
      </c>
      <c r="Z36" s="31">
        <v>0</v>
      </c>
      <c r="AA36" s="31">
        <v>0</v>
      </c>
      <c r="AB36" s="31">
        <v>0</v>
      </c>
      <c r="AC36" s="31">
        <v>861</v>
      </c>
      <c r="AD36" s="31">
        <v>0</v>
      </c>
      <c r="AE36" s="32">
        <v>30675</v>
      </c>
      <c r="AF36" s="31">
        <v>4777</v>
      </c>
      <c r="AG36" s="33">
        <v>35452</v>
      </c>
      <c r="AH36" s="34">
        <v>5339</v>
      </c>
      <c r="AI36" s="31">
        <v>1944</v>
      </c>
      <c r="AJ36" s="31">
        <v>3395</v>
      </c>
      <c r="AK36" s="34">
        <v>11543</v>
      </c>
      <c r="AL36" s="31">
        <v>11471</v>
      </c>
      <c r="AM36" s="31">
        <v>0</v>
      </c>
      <c r="AN36" s="31">
        <v>72</v>
      </c>
      <c r="AO36" s="34">
        <v>2775</v>
      </c>
      <c r="AP36" s="31">
        <v>1480</v>
      </c>
      <c r="AQ36" s="31">
        <v>1295</v>
      </c>
      <c r="AR36" s="31">
        <v>25035</v>
      </c>
      <c r="AS36" s="32">
        <v>80144</v>
      </c>
      <c r="AT36" s="35">
        <v>0</v>
      </c>
      <c r="AU36" s="11"/>
      <c r="AV36" s="35">
        <v>4643</v>
      </c>
      <c r="AW36" s="35">
        <v>10017</v>
      </c>
      <c r="AX36" s="35" t="e">
        <v>#REF!</v>
      </c>
      <c r="AY36" s="35" t="e">
        <v>#REF!</v>
      </c>
      <c r="AZ36" s="11"/>
      <c r="BA36" s="35"/>
      <c r="BB36" s="35"/>
      <c r="BC36" s="34">
        <v>0</v>
      </c>
      <c r="BD36" s="1"/>
      <c r="BE36" s="35">
        <v>4643</v>
      </c>
      <c r="BF36" s="35" t="e">
        <v>#REF!</v>
      </c>
      <c r="BG36" s="34" t="e">
        <v>#REF!</v>
      </c>
      <c r="BH36" s="36"/>
      <c r="BI36" s="36"/>
      <c r="BJ36" s="36"/>
      <c r="BK36" s="36"/>
      <c r="BL36" s="36"/>
      <c r="BM36" s="36"/>
      <c r="BN36" s="36"/>
      <c r="BO36" s="36"/>
    </row>
    <row r="37" spans="1:67" x14ac:dyDescent="0.35">
      <c r="A37" s="49">
        <v>23</v>
      </c>
      <c r="B37" s="44" t="s">
        <v>80</v>
      </c>
      <c r="C37" s="31">
        <v>462</v>
      </c>
      <c r="D37" s="31">
        <v>0</v>
      </c>
      <c r="E37" s="31">
        <v>0</v>
      </c>
      <c r="F37" s="31">
        <v>0</v>
      </c>
      <c r="G37" s="31">
        <v>1093</v>
      </c>
      <c r="H37" s="31">
        <v>0</v>
      </c>
      <c r="I37" s="31">
        <v>0</v>
      </c>
      <c r="J37" s="31">
        <v>0</v>
      </c>
      <c r="K37" s="31">
        <v>667</v>
      </c>
      <c r="L37" s="31">
        <v>0</v>
      </c>
      <c r="M37" s="31">
        <v>0</v>
      </c>
      <c r="N37" s="31">
        <v>998</v>
      </c>
      <c r="O37" s="31">
        <v>1663</v>
      </c>
      <c r="P37" s="31">
        <v>0</v>
      </c>
      <c r="Q37" s="31">
        <v>2278</v>
      </c>
      <c r="R37" s="31">
        <v>0</v>
      </c>
      <c r="S37" s="31">
        <v>1684</v>
      </c>
      <c r="T37" s="31">
        <v>0</v>
      </c>
      <c r="U37" s="31">
        <v>0</v>
      </c>
      <c r="V37" s="31">
        <v>0</v>
      </c>
      <c r="W37" s="31">
        <v>1577</v>
      </c>
      <c r="X37" s="31">
        <v>0</v>
      </c>
      <c r="Y37" s="31">
        <v>0</v>
      </c>
      <c r="Z37" s="31">
        <v>0</v>
      </c>
      <c r="AA37" s="31">
        <v>0</v>
      </c>
      <c r="AB37" s="31">
        <v>0</v>
      </c>
      <c r="AC37" s="31">
        <v>0</v>
      </c>
      <c r="AD37" s="31">
        <v>0</v>
      </c>
      <c r="AE37" s="32">
        <v>10422</v>
      </c>
      <c r="AF37" s="31">
        <v>501</v>
      </c>
      <c r="AG37" s="33">
        <v>10923</v>
      </c>
      <c r="AH37" s="34">
        <v>1748</v>
      </c>
      <c r="AI37" s="31">
        <v>694</v>
      </c>
      <c r="AJ37" s="31">
        <v>1054</v>
      </c>
      <c r="AK37" s="34">
        <v>4585</v>
      </c>
      <c r="AL37" s="31">
        <v>4573</v>
      </c>
      <c r="AM37" s="31">
        <v>0</v>
      </c>
      <c r="AN37" s="31">
        <v>12</v>
      </c>
      <c r="AO37" s="34">
        <v>963</v>
      </c>
      <c r="AP37" s="31">
        <v>524</v>
      </c>
      <c r="AQ37" s="31">
        <v>439</v>
      </c>
      <c r="AR37" s="31">
        <v>7786</v>
      </c>
      <c r="AS37" s="32">
        <v>26005</v>
      </c>
      <c r="AT37" s="35">
        <v>0</v>
      </c>
      <c r="AU37" s="11"/>
      <c r="AV37" s="35">
        <v>462</v>
      </c>
      <c r="AW37" s="35">
        <v>3232</v>
      </c>
      <c r="AX37" s="35" t="e">
        <v>#REF!</v>
      </c>
      <c r="AY37" s="35" t="e">
        <v>#REF!</v>
      </c>
      <c r="AZ37" s="11"/>
      <c r="BA37" s="35"/>
      <c r="BB37" s="35"/>
      <c r="BC37" s="34">
        <v>0</v>
      </c>
      <c r="BD37" s="1"/>
      <c r="BE37" s="35">
        <v>462</v>
      </c>
      <c r="BF37" s="35" t="e">
        <v>#REF!</v>
      </c>
      <c r="BG37" s="34" t="e">
        <v>#REF!</v>
      </c>
      <c r="BH37" s="36"/>
      <c r="BI37" s="36"/>
      <c r="BJ37" s="36"/>
      <c r="BK37" s="36"/>
      <c r="BL37" s="36"/>
      <c r="BM37" s="36"/>
      <c r="BN37" s="36"/>
      <c r="BO37" s="36"/>
    </row>
    <row r="38" spans="1:67" x14ac:dyDescent="0.35">
      <c r="A38" s="49">
        <v>24</v>
      </c>
      <c r="B38" s="44" t="s">
        <v>81</v>
      </c>
      <c r="C38" s="31">
        <v>3253</v>
      </c>
      <c r="D38" s="31">
        <v>0</v>
      </c>
      <c r="E38" s="31">
        <v>0</v>
      </c>
      <c r="F38" s="31">
        <v>0</v>
      </c>
      <c r="G38" s="31">
        <v>135</v>
      </c>
      <c r="H38" s="31">
        <v>0</v>
      </c>
      <c r="I38" s="31">
        <v>0</v>
      </c>
      <c r="J38" s="31">
        <v>0</v>
      </c>
      <c r="K38" s="31">
        <v>1526</v>
      </c>
      <c r="L38" s="31">
        <v>0</v>
      </c>
      <c r="M38" s="31">
        <v>0</v>
      </c>
      <c r="N38" s="31">
        <v>1179</v>
      </c>
      <c r="O38" s="31">
        <v>1127</v>
      </c>
      <c r="P38" s="31">
        <v>0</v>
      </c>
      <c r="Q38" s="31">
        <v>2406</v>
      </c>
      <c r="R38" s="31">
        <v>0</v>
      </c>
      <c r="S38" s="31">
        <v>6427</v>
      </c>
      <c r="T38" s="31">
        <v>0</v>
      </c>
      <c r="U38" s="31">
        <v>0</v>
      </c>
      <c r="V38" s="31">
        <v>0</v>
      </c>
      <c r="W38" s="31">
        <v>1481</v>
      </c>
      <c r="X38" s="31">
        <v>0</v>
      </c>
      <c r="Y38" s="31">
        <v>325</v>
      </c>
      <c r="Z38" s="31">
        <v>0</v>
      </c>
      <c r="AA38" s="31">
        <v>0</v>
      </c>
      <c r="AB38" s="31">
        <v>0</v>
      </c>
      <c r="AC38" s="31">
        <v>0</v>
      </c>
      <c r="AD38" s="31">
        <v>0</v>
      </c>
      <c r="AE38" s="32">
        <v>17859</v>
      </c>
      <c r="AF38" s="31">
        <v>2247</v>
      </c>
      <c r="AG38" s="33">
        <v>20106</v>
      </c>
      <c r="AH38" s="34">
        <v>3350</v>
      </c>
      <c r="AI38" s="31">
        <v>1176</v>
      </c>
      <c r="AJ38" s="31">
        <v>2174</v>
      </c>
      <c r="AK38" s="34">
        <v>6752</v>
      </c>
      <c r="AL38" s="31">
        <v>6723</v>
      </c>
      <c r="AM38" s="31">
        <v>0</v>
      </c>
      <c r="AN38" s="31">
        <v>29</v>
      </c>
      <c r="AO38" s="34">
        <v>1694</v>
      </c>
      <c r="AP38" s="31">
        <v>919</v>
      </c>
      <c r="AQ38" s="31">
        <v>775</v>
      </c>
      <c r="AR38" s="31">
        <v>15957</v>
      </c>
      <c r="AS38" s="32">
        <v>47859</v>
      </c>
      <c r="AT38" s="35">
        <v>0</v>
      </c>
      <c r="AU38" s="11"/>
      <c r="AV38" s="35">
        <v>3253</v>
      </c>
      <c r="AW38" s="35">
        <v>3419</v>
      </c>
      <c r="AX38" s="35" t="e">
        <v>#REF!</v>
      </c>
      <c r="AY38" s="35" t="e">
        <v>#REF!</v>
      </c>
      <c r="AZ38" s="11"/>
      <c r="BA38" s="35"/>
      <c r="BB38" s="35"/>
      <c r="BC38" s="34">
        <v>0</v>
      </c>
      <c r="BD38" s="1"/>
      <c r="BE38" s="35">
        <v>3253</v>
      </c>
      <c r="BF38" s="35" t="e">
        <v>#REF!</v>
      </c>
      <c r="BG38" s="34" t="e">
        <v>#REF!</v>
      </c>
      <c r="BH38" s="36"/>
      <c r="BI38" s="36"/>
      <c r="BJ38" s="36"/>
      <c r="BK38" s="36"/>
      <c r="BL38" s="36"/>
      <c r="BM38" s="36"/>
      <c r="BN38" s="36"/>
      <c r="BO38" s="36"/>
    </row>
    <row r="39" spans="1:67" x14ac:dyDescent="0.35">
      <c r="A39" s="49">
        <v>25</v>
      </c>
      <c r="B39" s="44" t="s">
        <v>82</v>
      </c>
      <c r="C39" s="31">
        <v>4586</v>
      </c>
      <c r="D39" s="31">
        <v>0</v>
      </c>
      <c r="E39" s="31">
        <v>0</v>
      </c>
      <c r="F39" s="31">
        <v>0</v>
      </c>
      <c r="G39" s="31">
        <v>1202</v>
      </c>
      <c r="H39" s="31">
        <v>2499</v>
      </c>
      <c r="I39" s="31">
        <v>356</v>
      </c>
      <c r="J39" s="31">
        <v>0</v>
      </c>
      <c r="K39" s="31">
        <v>1799</v>
      </c>
      <c r="L39" s="31">
        <v>0</v>
      </c>
      <c r="M39" s="31">
        <v>0</v>
      </c>
      <c r="N39" s="31">
        <v>2076</v>
      </c>
      <c r="O39" s="31">
        <v>2175</v>
      </c>
      <c r="P39" s="31">
        <v>0</v>
      </c>
      <c r="Q39" s="31">
        <v>5008</v>
      </c>
      <c r="R39" s="31">
        <v>0</v>
      </c>
      <c r="S39" s="31">
        <v>4631</v>
      </c>
      <c r="T39" s="31">
        <v>990</v>
      </c>
      <c r="U39" s="31">
        <v>513</v>
      </c>
      <c r="V39" s="31">
        <v>0</v>
      </c>
      <c r="W39" s="31">
        <v>1825</v>
      </c>
      <c r="X39" s="31">
        <v>1252</v>
      </c>
      <c r="Y39" s="31">
        <v>0</v>
      </c>
      <c r="Z39" s="31">
        <v>0</v>
      </c>
      <c r="AA39" s="31">
        <v>0</v>
      </c>
      <c r="AB39" s="31">
        <v>0</v>
      </c>
      <c r="AC39" s="31">
        <v>300</v>
      </c>
      <c r="AD39" s="31">
        <v>0</v>
      </c>
      <c r="AE39" s="32">
        <v>29212</v>
      </c>
      <c r="AF39" s="31">
        <v>7740</v>
      </c>
      <c r="AG39" s="33">
        <v>36952</v>
      </c>
      <c r="AH39" s="34">
        <v>5162</v>
      </c>
      <c r="AI39" s="31">
        <v>1831</v>
      </c>
      <c r="AJ39" s="31">
        <v>3331</v>
      </c>
      <c r="AK39" s="34">
        <v>9768</v>
      </c>
      <c r="AL39" s="31">
        <v>9681</v>
      </c>
      <c r="AM39" s="31">
        <v>50</v>
      </c>
      <c r="AN39" s="31">
        <v>37</v>
      </c>
      <c r="AO39" s="34">
        <v>2632</v>
      </c>
      <c r="AP39" s="31">
        <v>1423</v>
      </c>
      <c r="AQ39" s="31">
        <v>1209</v>
      </c>
      <c r="AR39" s="31">
        <v>5454</v>
      </c>
      <c r="AS39" s="32">
        <v>59968</v>
      </c>
      <c r="AT39" s="35">
        <v>0</v>
      </c>
      <c r="AU39" s="11"/>
      <c r="AV39" s="35">
        <v>4586</v>
      </c>
      <c r="AW39" s="35">
        <v>7108</v>
      </c>
      <c r="AX39" s="35" t="e">
        <v>#REF!</v>
      </c>
      <c r="AY39" s="35" t="e">
        <v>#REF!</v>
      </c>
      <c r="AZ39" s="11"/>
      <c r="BA39" s="35"/>
      <c r="BB39" s="35"/>
      <c r="BC39" s="34">
        <v>0</v>
      </c>
      <c r="BD39" s="1"/>
      <c r="BE39" s="35">
        <v>4586</v>
      </c>
      <c r="BF39" s="35" t="e">
        <v>#REF!</v>
      </c>
      <c r="BG39" s="34" t="e">
        <v>#REF!</v>
      </c>
      <c r="BH39" s="36"/>
      <c r="BI39" s="36"/>
      <c r="BJ39" s="36"/>
      <c r="BK39" s="36"/>
      <c r="BL39" s="36"/>
      <c r="BM39" s="36"/>
      <c r="BN39" s="36"/>
      <c r="BO39" s="36"/>
    </row>
    <row r="40" spans="1:67" x14ac:dyDescent="0.35">
      <c r="A40" s="49">
        <v>26</v>
      </c>
      <c r="B40" s="44" t="s">
        <v>83</v>
      </c>
      <c r="C40" s="31">
        <v>5787</v>
      </c>
      <c r="D40" s="31">
        <v>0</v>
      </c>
      <c r="E40" s="31">
        <v>0</v>
      </c>
      <c r="F40" s="31">
        <v>0</v>
      </c>
      <c r="G40" s="31">
        <v>2218</v>
      </c>
      <c r="H40" s="31">
        <v>2200</v>
      </c>
      <c r="I40" s="31">
        <v>0</v>
      </c>
      <c r="J40" s="31">
        <v>0</v>
      </c>
      <c r="K40" s="31">
        <v>4347</v>
      </c>
      <c r="L40" s="31">
        <v>0</v>
      </c>
      <c r="M40" s="31">
        <v>0</v>
      </c>
      <c r="N40" s="31">
        <v>4332</v>
      </c>
      <c r="O40" s="31">
        <v>7305</v>
      </c>
      <c r="P40" s="31">
        <v>0</v>
      </c>
      <c r="Q40" s="31">
        <v>24046</v>
      </c>
      <c r="R40" s="31">
        <v>1870</v>
      </c>
      <c r="S40" s="31">
        <v>9050</v>
      </c>
      <c r="T40" s="31">
        <v>3138</v>
      </c>
      <c r="U40" s="31">
        <v>956</v>
      </c>
      <c r="V40" s="31">
        <v>324</v>
      </c>
      <c r="W40" s="31">
        <v>3840</v>
      </c>
      <c r="X40" s="31">
        <v>843</v>
      </c>
      <c r="Y40" s="31">
        <v>587</v>
      </c>
      <c r="Z40" s="31">
        <v>0</v>
      </c>
      <c r="AA40" s="31">
        <v>0</v>
      </c>
      <c r="AB40" s="31">
        <v>0</v>
      </c>
      <c r="AC40" s="31">
        <v>1400</v>
      </c>
      <c r="AD40" s="31">
        <v>0</v>
      </c>
      <c r="AE40" s="32">
        <v>72243</v>
      </c>
      <c r="AF40" s="31">
        <v>2498</v>
      </c>
      <c r="AG40" s="33">
        <v>74741</v>
      </c>
      <c r="AH40" s="34">
        <v>12155</v>
      </c>
      <c r="AI40" s="31">
        <v>4255</v>
      </c>
      <c r="AJ40" s="31">
        <v>7900</v>
      </c>
      <c r="AK40" s="34">
        <v>23028</v>
      </c>
      <c r="AL40" s="31">
        <v>22816</v>
      </c>
      <c r="AM40" s="31">
        <v>130</v>
      </c>
      <c r="AN40" s="31">
        <v>82</v>
      </c>
      <c r="AO40" s="34">
        <v>6167</v>
      </c>
      <c r="AP40" s="31">
        <v>3151</v>
      </c>
      <c r="AQ40" s="31">
        <v>3016</v>
      </c>
      <c r="AR40" s="31">
        <v>14213</v>
      </c>
      <c r="AS40" s="32">
        <v>130304</v>
      </c>
      <c r="AT40" s="35">
        <v>0</v>
      </c>
      <c r="AU40" s="11"/>
      <c r="AV40" s="35">
        <v>11284</v>
      </c>
      <c r="AW40" s="35">
        <v>46936</v>
      </c>
      <c r="AX40" s="35" t="e">
        <v>#REF!</v>
      </c>
      <c r="AY40" s="35" t="e">
        <v>#REF!</v>
      </c>
      <c r="AZ40" s="11"/>
      <c r="BA40" s="35"/>
      <c r="BB40" s="35"/>
      <c r="BC40" s="34">
        <v>0</v>
      </c>
      <c r="BD40" s="1"/>
      <c r="BE40" s="35">
        <v>11284</v>
      </c>
      <c r="BF40" s="35" t="e">
        <v>#REF!</v>
      </c>
      <c r="BG40" s="34" t="e">
        <v>#REF!</v>
      </c>
      <c r="BH40" s="36"/>
      <c r="BI40" s="36"/>
      <c r="BJ40" s="36"/>
      <c r="BK40" s="36"/>
      <c r="BL40" s="36"/>
      <c r="BM40" s="36"/>
      <c r="BN40" s="36"/>
      <c r="BO40" s="36"/>
    </row>
    <row r="41" spans="1:67" x14ac:dyDescent="0.35">
      <c r="A41" s="49">
        <v>27</v>
      </c>
      <c r="B41" s="44" t="s">
        <v>84</v>
      </c>
      <c r="C41" s="31">
        <v>5533</v>
      </c>
      <c r="D41" s="31">
        <v>0</v>
      </c>
      <c r="E41" s="31">
        <v>0</v>
      </c>
      <c r="F41" s="31">
        <v>0</v>
      </c>
      <c r="G41" s="31">
        <v>1608</v>
      </c>
      <c r="H41" s="31">
        <v>0</v>
      </c>
      <c r="I41" s="31">
        <v>6</v>
      </c>
      <c r="J41" s="31">
        <v>0</v>
      </c>
      <c r="K41" s="31">
        <v>2591</v>
      </c>
      <c r="L41" s="31">
        <v>0</v>
      </c>
      <c r="M41" s="31">
        <v>0</v>
      </c>
      <c r="N41" s="31">
        <v>3621</v>
      </c>
      <c r="O41" s="31">
        <v>2661</v>
      </c>
      <c r="P41" s="31">
        <v>0</v>
      </c>
      <c r="Q41" s="31">
        <v>12940</v>
      </c>
      <c r="R41" s="31">
        <v>0</v>
      </c>
      <c r="S41" s="31">
        <v>17970</v>
      </c>
      <c r="T41" s="31">
        <v>883</v>
      </c>
      <c r="U41" s="31">
        <v>0</v>
      </c>
      <c r="V41" s="31">
        <v>0</v>
      </c>
      <c r="W41" s="31">
        <v>1615</v>
      </c>
      <c r="X41" s="31">
        <v>1476</v>
      </c>
      <c r="Y41" s="31">
        <v>140</v>
      </c>
      <c r="Z41" s="31">
        <v>0</v>
      </c>
      <c r="AA41" s="31">
        <v>0</v>
      </c>
      <c r="AB41" s="31">
        <v>0</v>
      </c>
      <c r="AC41" s="31">
        <v>861</v>
      </c>
      <c r="AD41" s="31">
        <v>0</v>
      </c>
      <c r="AE41" s="32">
        <v>51905</v>
      </c>
      <c r="AF41" s="31">
        <v>2172</v>
      </c>
      <c r="AG41" s="33">
        <v>54077</v>
      </c>
      <c r="AH41" s="34">
        <v>5683</v>
      </c>
      <c r="AI41" s="31">
        <v>2058</v>
      </c>
      <c r="AJ41" s="31">
        <v>3625</v>
      </c>
      <c r="AK41" s="34">
        <v>12158</v>
      </c>
      <c r="AL41" s="31">
        <v>12113</v>
      </c>
      <c r="AM41" s="31">
        <v>0</v>
      </c>
      <c r="AN41" s="31">
        <v>45</v>
      </c>
      <c r="AO41" s="34">
        <v>3089</v>
      </c>
      <c r="AP41" s="31">
        <v>1546</v>
      </c>
      <c r="AQ41" s="31">
        <v>1543</v>
      </c>
      <c r="AR41" s="31">
        <v>38952</v>
      </c>
      <c r="AS41" s="32">
        <v>113959</v>
      </c>
      <c r="AT41" s="35">
        <v>0</v>
      </c>
      <c r="AU41" s="11"/>
      <c r="AV41" s="35">
        <v>5533</v>
      </c>
      <c r="AW41" s="35">
        <v>18358</v>
      </c>
      <c r="AX41" s="35" t="e">
        <v>#REF!</v>
      </c>
      <c r="AY41" s="35" t="e">
        <v>#REF!</v>
      </c>
      <c r="AZ41" s="11"/>
      <c r="BA41" s="35"/>
      <c r="BB41" s="35"/>
      <c r="BC41" s="34">
        <v>0</v>
      </c>
      <c r="BD41" s="1"/>
      <c r="BE41" s="35">
        <v>5533</v>
      </c>
      <c r="BF41" s="35" t="e">
        <v>#REF!</v>
      </c>
      <c r="BG41" s="34" t="e">
        <v>#REF!</v>
      </c>
      <c r="BH41" s="36"/>
      <c r="BI41" s="36"/>
      <c r="BJ41" s="36"/>
      <c r="BK41" s="36"/>
      <c r="BL41" s="36"/>
      <c r="BM41" s="36"/>
      <c r="BN41" s="36"/>
      <c r="BO41" s="36"/>
    </row>
    <row r="42" spans="1:67" x14ac:dyDescent="0.35">
      <c r="A42" s="49">
        <v>28</v>
      </c>
      <c r="B42" s="44" t="s">
        <v>85</v>
      </c>
      <c r="C42" s="31">
        <v>287</v>
      </c>
      <c r="D42" s="31">
        <v>0</v>
      </c>
      <c r="E42" s="31">
        <v>0</v>
      </c>
      <c r="F42" s="31">
        <v>0</v>
      </c>
      <c r="G42" s="31">
        <v>270</v>
      </c>
      <c r="H42" s="31">
        <v>440</v>
      </c>
      <c r="I42" s="31">
        <v>195</v>
      </c>
      <c r="J42" s="31">
        <v>70</v>
      </c>
      <c r="K42" s="31">
        <v>906</v>
      </c>
      <c r="L42" s="31">
        <v>0</v>
      </c>
      <c r="M42" s="31">
        <v>0</v>
      </c>
      <c r="N42" s="31">
        <v>8035</v>
      </c>
      <c r="O42" s="31">
        <v>2675</v>
      </c>
      <c r="P42" s="31">
        <v>0</v>
      </c>
      <c r="Q42" s="31">
        <v>28826</v>
      </c>
      <c r="R42" s="31">
        <v>84</v>
      </c>
      <c r="S42" s="31">
        <v>24096</v>
      </c>
      <c r="T42" s="31">
        <v>1729</v>
      </c>
      <c r="U42" s="31">
        <v>559</v>
      </c>
      <c r="V42" s="31">
        <v>139</v>
      </c>
      <c r="W42" s="31">
        <v>970</v>
      </c>
      <c r="X42" s="31">
        <v>3532</v>
      </c>
      <c r="Y42" s="31">
        <v>196</v>
      </c>
      <c r="Z42" s="31">
        <v>0</v>
      </c>
      <c r="AA42" s="31">
        <v>0</v>
      </c>
      <c r="AB42" s="31">
        <v>0</v>
      </c>
      <c r="AC42" s="31">
        <v>861</v>
      </c>
      <c r="AD42" s="31">
        <v>0</v>
      </c>
      <c r="AE42" s="32">
        <v>73870</v>
      </c>
      <c r="AF42" s="31">
        <v>0</v>
      </c>
      <c r="AG42" s="33">
        <v>73870</v>
      </c>
      <c r="AH42" s="34">
        <v>12101</v>
      </c>
      <c r="AI42" s="31">
        <v>4267</v>
      </c>
      <c r="AJ42" s="31">
        <v>7834</v>
      </c>
      <c r="AK42" s="34">
        <v>24197</v>
      </c>
      <c r="AL42" s="31">
        <v>24003</v>
      </c>
      <c r="AM42" s="31">
        <v>111</v>
      </c>
      <c r="AN42" s="31">
        <v>83</v>
      </c>
      <c r="AO42" s="34">
        <v>6197</v>
      </c>
      <c r="AP42" s="31">
        <v>3130</v>
      </c>
      <c r="AQ42" s="31">
        <v>3067</v>
      </c>
      <c r="AR42" s="31">
        <v>28521</v>
      </c>
      <c r="AS42" s="32">
        <v>144886</v>
      </c>
      <c r="AT42" s="35">
        <v>1925</v>
      </c>
      <c r="AU42" s="11"/>
      <c r="AV42" s="35">
        <v>287</v>
      </c>
      <c r="AW42" s="35">
        <v>40892</v>
      </c>
      <c r="AX42" s="35" t="e">
        <v>#REF!</v>
      </c>
      <c r="AY42" s="35" t="e">
        <v>#REF!</v>
      </c>
      <c r="AZ42" s="11"/>
      <c r="BA42" s="35"/>
      <c r="BB42" s="35"/>
      <c r="BC42" s="34">
        <v>0</v>
      </c>
      <c r="BD42" s="1"/>
      <c r="BE42" s="35">
        <v>287</v>
      </c>
      <c r="BF42" s="35" t="e">
        <v>#REF!</v>
      </c>
      <c r="BG42" s="34" t="e">
        <v>#REF!</v>
      </c>
      <c r="BH42" s="36"/>
      <c r="BI42" s="36"/>
      <c r="BJ42" s="36"/>
      <c r="BK42" s="36"/>
      <c r="BL42" s="36"/>
      <c r="BM42" s="36"/>
      <c r="BN42" s="36"/>
      <c r="BO42" s="36"/>
    </row>
    <row r="43" spans="1:67" x14ac:dyDescent="0.35">
      <c r="A43" s="49">
        <v>29</v>
      </c>
      <c r="B43" s="44" t="s">
        <v>86</v>
      </c>
      <c r="C43" s="31">
        <v>665</v>
      </c>
      <c r="D43" s="31">
        <v>0</v>
      </c>
      <c r="E43" s="31">
        <v>0</v>
      </c>
      <c r="F43" s="31">
        <v>0</v>
      </c>
      <c r="G43" s="31">
        <v>633</v>
      </c>
      <c r="H43" s="31">
        <v>0</v>
      </c>
      <c r="I43" s="31">
        <v>0</v>
      </c>
      <c r="J43" s="31">
        <v>0</v>
      </c>
      <c r="K43" s="31">
        <v>1584</v>
      </c>
      <c r="L43" s="31">
        <v>0</v>
      </c>
      <c r="M43" s="31">
        <v>0</v>
      </c>
      <c r="N43" s="31">
        <v>1475</v>
      </c>
      <c r="O43" s="31">
        <v>3027</v>
      </c>
      <c r="P43" s="31">
        <v>0</v>
      </c>
      <c r="Q43" s="31">
        <v>2491</v>
      </c>
      <c r="R43" s="31">
        <v>0</v>
      </c>
      <c r="S43" s="31">
        <v>4431</v>
      </c>
      <c r="T43" s="31">
        <v>288</v>
      </c>
      <c r="U43" s="31">
        <v>0</v>
      </c>
      <c r="V43" s="31">
        <v>0</v>
      </c>
      <c r="W43" s="31">
        <v>824</v>
      </c>
      <c r="X43" s="31">
        <v>0</v>
      </c>
      <c r="Y43" s="31">
        <v>0</v>
      </c>
      <c r="Z43" s="31">
        <v>0</v>
      </c>
      <c r="AA43" s="31">
        <v>0</v>
      </c>
      <c r="AB43" s="31">
        <v>0</v>
      </c>
      <c r="AC43" s="31">
        <v>0</v>
      </c>
      <c r="AD43" s="31">
        <v>0</v>
      </c>
      <c r="AE43" s="32">
        <v>15418</v>
      </c>
      <c r="AF43" s="31">
        <v>746</v>
      </c>
      <c r="AG43" s="33">
        <v>16164</v>
      </c>
      <c r="AH43" s="34">
        <v>2622</v>
      </c>
      <c r="AI43" s="31">
        <v>1023</v>
      </c>
      <c r="AJ43" s="31">
        <v>1599</v>
      </c>
      <c r="AK43" s="34">
        <v>6104</v>
      </c>
      <c r="AL43" s="31">
        <v>6084</v>
      </c>
      <c r="AM43" s="31">
        <v>0</v>
      </c>
      <c r="AN43" s="31">
        <v>20</v>
      </c>
      <c r="AO43" s="34">
        <v>1525</v>
      </c>
      <c r="AP43" s="31">
        <v>837</v>
      </c>
      <c r="AQ43" s="31">
        <v>688</v>
      </c>
      <c r="AR43" s="31">
        <v>15239</v>
      </c>
      <c r="AS43" s="32">
        <v>41654</v>
      </c>
      <c r="AT43" s="35">
        <v>0</v>
      </c>
      <c r="AU43" s="11"/>
      <c r="AV43" s="35">
        <v>665</v>
      </c>
      <c r="AW43" s="35">
        <v>3534</v>
      </c>
      <c r="AX43" s="35" t="e">
        <v>#REF!</v>
      </c>
      <c r="AY43" s="35" t="e">
        <v>#REF!</v>
      </c>
      <c r="AZ43" s="16"/>
      <c r="BA43" s="35"/>
      <c r="BB43" s="35"/>
      <c r="BC43" s="34">
        <v>0</v>
      </c>
      <c r="BD43" s="1"/>
      <c r="BE43" s="35">
        <v>665</v>
      </c>
      <c r="BF43" s="35" t="e">
        <v>#REF!</v>
      </c>
      <c r="BG43" s="34" t="e">
        <v>#REF!</v>
      </c>
      <c r="BH43" s="36"/>
      <c r="BI43" s="36"/>
      <c r="BJ43" s="36"/>
      <c r="BK43" s="36"/>
      <c r="BL43" s="36"/>
      <c r="BM43" s="36"/>
      <c r="BN43" s="36"/>
      <c r="BO43" s="36"/>
    </row>
    <row r="44" spans="1:67" x14ac:dyDescent="0.35">
      <c r="A44" s="49">
        <v>30</v>
      </c>
      <c r="B44" s="44" t="s">
        <v>87</v>
      </c>
      <c r="C44" s="31">
        <v>1492</v>
      </c>
      <c r="D44" s="31">
        <v>0</v>
      </c>
      <c r="E44" s="31">
        <v>0</v>
      </c>
      <c r="F44" s="31">
        <v>0</v>
      </c>
      <c r="G44" s="31">
        <v>424</v>
      </c>
      <c r="H44" s="31">
        <v>0</v>
      </c>
      <c r="I44" s="31">
        <v>477</v>
      </c>
      <c r="J44" s="31">
        <v>0</v>
      </c>
      <c r="K44" s="31">
        <v>1067</v>
      </c>
      <c r="L44" s="31">
        <v>0</v>
      </c>
      <c r="M44" s="31">
        <v>0</v>
      </c>
      <c r="N44" s="31">
        <v>934</v>
      </c>
      <c r="O44" s="31">
        <v>1009</v>
      </c>
      <c r="P44" s="31">
        <v>0</v>
      </c>
      <c r="Q44" s="31">
        <v>4853</v>
      </c>
      <c r="R44" s="31">
        <v>0</v>
      </c>
      <c r="S44" s="31">
        <v>9438</v>
      </c>
      <c r="T44" s="31">
        <v>406</v>
      </c>
      <c r="U44" s="31">
        <v>0</v>
      </c>
      <c r="V44" s="31">
        <v>0</v>
      </c>
      <c r="W44" s="31">
        <v>1000</v>
      </c>
      <c r="X44" s="31">
        <v>0</v>
      </c>
      <c r="Y44" s="31">
        <v>120</v>
      </c>
      <c r="Z44" s="31">
        <v>0</v>
      </c>
      <c r="AA44" s="31">
        <v>0</v>
      </c>
      <c r="AB44" s="31">
        <v>0</v>
      </c>
      <c r="AC44" s="31">
        <v>0</v>
      </c>
      <c r="AD44" s="31">
        <v>0</v>
      </c>
      <c r="AE44" s="32">
        <v>21220</v>
      </c>
      <c r="AF44" s="31">
        <v>6438</v>
      </c>
      <c r="AG44" s="33">
        <v>27658</v>
      </c>
      <c r="AH44" s="34">
        <v>2567</v>
      </c>
      <c r="AI44" s="31">
        <v>953</v>
      </c>
      <c r="AJ44" s="31">
        <v>1614</v>
      </c>
      <c r="AK44" s="34">
        <v>5544</v>
      </c>
      <c r="AL44" s="31">
        <v>5511</v>
      </c>
      <c r="AM44" s="31">
        <v>0</v>
      </c>
      <c r="AN44" s="31">
        <v>33</v>
      </c>
      <c r="AO44" s="34">
        <v>1415</v>
      </c>
      <c r="AP44" s="31">
        <v>722</v>
      </c>
      <c r="AQ44" s="31">
        <v>693</v>
      </c>
      <c r="AR44" s="31">
        <v>23841</v>
      </c>
      <c r="AS44" s="32">
        <v>61025</v>
      </c>
      <c r="AT44" s="35">
        <v>0</v>
      </c>
      <c r="AU44" s="11"/>
      <c r="AV44" s="35">
        <v>1492</v>
      </c>
      <c r="AW44" s="35">
        <v>6885</v>
      </c>
      <c r="AX44" s="35" t="e">
        <v>#REF!</v>
      </c>
      <c r="AY44" s="35" t="e">
        <v>#REF!</v>
      </c>
      <c r="AZ44" s="16"/>
      <c r="BA44" s="35"/>
      <c r="BB44" s="35" t="e">
        <v>#REF!</v>
      </c>
      <c r="BC44" s="34" t="e">
        <v>#REF!</v>
      </c>
      <c r="BD44" s="1"/>
      <c r="BE44" s="35">
        <v>1492</v>
      </c>
      <c r="BF44" s="35" t="e">
        <v>#REF!</v>
      </c>
      <c r="BG44" s="34" t="e">
        <v>#REF!</v>
      </c>
      <c r="BH44" s="36"/>
      <c r="BI44" s="36"/>
      <c r="BJ44" s="36"/>
      <c r="BK44" s="36"/>
      <c r="BL44" s="36"/>
      <c r="BM44" s="36"/>
      <c r="BN44" s="36"/>
      <c r="BO44" s="36"/>
    </row>
    <row r="45" spans="1:67" x14ac:dyDescent="0.35">
      <c r="A45" s="49">
        <v>31</v>
      </c>
      <c r="B45" s="44" t="s">
        <v>88</v>
      </c>
      <c r="C45" s="31">
        <v>3525</v>
      </c>
      <c r="D45" s="31">
        <v>0</v>
      </c>
      <c r="E45" s="31">
        <v>139</v>
      </c>
      <c r="F45" s="31">
        <v>0</v>
      </c>
      <c r="G45" s="31">
        <v>0</v>
      </c>
      <c r="H45" s="31">
        <v>1521</v>
      </c>
      <c r="I45" s="31">
        <v>895</v>
      </c>
      <c r="J45" s="31">
        <v>0</v>
      </c>
      <c r="K45" s="31">
        <v>10851</v>
      </c>
      <c r="L45" s="31">
        <v>0</v>
      </c>
      <c r="M45" s="31">
        <v>669</v>
      </c>
      <c r="N45" s="31">
        <v>6570</v>
      </c>
      <c r="O45" s="31">
        <v>11691</v>
      </c>
      <c r="P45" s="31">
        <v>545</v>
      </c>
      <c r="Q45" s="31">
        <v>34914</v>
      </c>
      <c r="R45" s="31">
        <v>779</v>
      </c>
      <c r="S45" s="31">
        <v>35454</v>
      </c>
      <c r="T45" s="31">
        <v>2818</v>
      </c>
      <c r="U45" s="31">
        <v>0</v>
      </c>
      <c r="V45" s="31">
        <v>539</v>
      </c>
      <c r="W45" s="31">
        <v>2510</v>
      </c>
      <c r="X45" s="31">
        <v>2482</v>
      </c>
      <c r="Y45" s="31">
        <v>657</v>
      </c>
      <c r="Z45" s="31">
        <v>0</v>
      </c>
      <c r="AA45" s="31">
        <v>0</v>
      </c>
      <c r="AB45" s="31">
        <v>0</v>
      </c>
      <c r="AC45" s="31">
        <v>861</v>
      </c>
      <c r="AD45" s="31">
        <v>0</v>
      </c>
      <c r="AE45" s="32">
        <v>117420</v>
      </c>
      <c r="AF45" s="31">
        <v>0</v>
      </c>
      <c r="AG45" s="33">
        <v>117420</v>
      </c>
      <c r="AH45" s="34">
        <v>27758</v>
      </c>
      <c r="AI45" s="31">
        <v>9995</v>
      </c>
      <c r="AJ45" s="31">
        <v>17763</v>
      </c>
      <c r="AK45" s="34">
        <v>37271</v>
      </c>
      <c r="AL45" s="31">
        <v>37139</v>
      </c>
      <c r="AM45" s="31">
        <v>25</v>
      </c>
      <c r="AN45" s="31">
        <v>107</v>
      </c>
      <c r="AO45" s="34">
        <v>14362</v>
      </c>
      <c r="AP45" s="31">
        <v>6645</v>
      </c>
      <c r="AQ45" s="31">
        <v>7717</v>
      </c>
      <c r="AR45" s="31">
        <v>16576</v>
      </c>
      <c r="AS45" s="32">
        <v>213387</v>
      </c>
      <c r="AT45" s="35">
        <v>5491</v>
      </c>
      <c r="AU45" s="11"/>
      <c r="AV45" s="35">
        <v>-850</v>
      </c>
      <c r="AW45" s="35">
        <v>49530</v>
      </c>
      <c r="AX45" s="35" t="e">
        <v>#REF!</v>
      </c>
      <c r="AY45" s="35" t="e">
        <v>#REF!</v>
      </c>
      <c r="AZ45" s="11"/>
      <c r="BA45" s="35">
        <v>1850</v>
      </c>
      <c r="BB45" s="35"/>
      <c r="BC45" s="34">
        <v>1850</v>
      </c>
      <c r="BD45" s="1"/>
      <c r="BE45" s="35">
        <v>1000</v>
      </c>
      <c r="BF45" s="35" t="e">
        <v>#REF!</v>
      </c>
      <c r="BG45" s="34" t="e">
        <v>#REF!</v>
      </c>
      <c r="BH45" s="36"/>
      <c r="BI45" s="36"/>
      <c r="BJ45" s="36"/>
      <c r="BK45" s="36"/>
      <c r="BL45" s="36"/>
      <c r="BM45" s="36"/>
      <c r="BN45" s="36"/>
      <c r="BO45" s="36"/>
    </row>
    <row r="46" spans="1:67" x14ac:dyDescent="0.35">
      <c r="A46" s="49">
        <v>32</v>
      </c>
      <c r="B46" s="44" t="s">
        <v>89</v>
      </c>
      <c r="C46" s="31">
        <v>1275</v>
      </c>
      <c r="D46" s="31">
        <v>0</v>
      </c>
      <c r="E46" s="31">
        <v>0</v>
      </c>
      <c r="F46" s="31">
        <v>0</v>
      </c>
      <c r="G46" s="31">
        <v>812</v>
      </c>
      <c r="H46" s="31">
        <v>220</v>
      </c>
      <c r="I46" s="31">
        <v>0</v>
      </c>
      <c r="J46" s="31">
        <v>0</v>
      </c>
      <c r="K46" s="31">
        <v>1219</v>
      </c>
      <c r="L46" s="31">
        <v>0</v>
      </c>
      <c r="M46" s="31">
        <v>0</v>
      </c>
      <c r="N46" s="31">
        <v>1208</v>
      </c>
      <c r="O46" s="31">
        <v>1218</v>
      </c>
      <c r="P46" s="31">
        <v>0</v>
      </c>
      <c r="Q46" s="31">
        <v>6192</v>
      </c>
      <c r="R46" s="31">
        <v>0</v>
      </c>
      <c r="S46" s="31">
        <v>11734</v>
      </c>
      <c r="T46" s="31">
        <v>0</v>
      </c>
      <c r="U46" s="31">
        <v>0</v>
      </c>
      <c r="V46" s="31">
        <v>0</v>
      </c>
      <c r="W46" s="31">
        <v>1455</v>
      </c>
      <c r="X46" s="31">
        <v>957</v>
      </c>
      <c r="Y46" s="31">
        <v>0</v>
      </c>
      <c r="Z46" s="31">
        <v>0</v>
      </c>
      <c r="AA46" s="31">
        <v>0</v>
      </c>
      <c r="AB46" s="31">
        <v>0</v>
      </c>
      <c r="AC46" s="31">
        <v>431</v>
      </c>
      <c r="AD46" s="31">
        <v>0</v>
      </c>
      <c r="AE46" s="32">
        <v>26721</v>
      </c>
      <c r="AF46" s="31">
        <v>793</v>
      </c>
      <c r="AG46" s="33">
        <v>27514</v>
      </c>
      <c r="AH46" s="34">
        <v>2662</v>
      </c>
      <c r="AI46" s="31">
        <v>984</v>
      </c>
      <c r="AJ46" s="31">
        <v>1678</v>
      </c>
      <c r="AK46" s="34">
        <v>5962</v>
      </c>
      <c r="AL46" s="31">
        <v>5925</v>
      </c>
      <c r="AM46" s="31">
        <v>0</v>
      </c>
      <c r="AN46" s="31">
        <v>37</v>
      </c>
      <c r="AO46" s="34">
        <v>1385</v>
      </c>
      <c r="AP46" s="31">
        <v>750</v>
      </c>
      <c r="AQ46" s="31">
        <v>635</v>
      </c>
      <c r="AR46" s="31">
        <v>5545</v>
      </c>
      <c r="AS46" s="32">
        <v>43068</v>
      </c>
      <c r="AT46" s="35">
        <v>0</v>
      </c>
      <c r="AU46" s="11"/>
      <c r="AV46" s="35">
        <v>1275</v>
      </c>
      <c r="AW46" s="35">
        <v>8785</v>
      </c>
      <c r="AX46" s="35" t="e">
        <v>#REF!</v>
      </c>
      <c r="AY46" s="35" t="e">
        <v>#REF!</v>
      </c>
      <c r="AZ46" s="16"/>
      <c r="BA46" s="35"/>
      <c r="BB46" s="35"/>
      <c r="BC46" s="34">
        <v>0</v>
      </c>
      <c r="BD46" s="1"/>
      <c r="BE46" s="35">
        <v>1275</v>
      </c>
      <c r="BF46" s="35" t="e">
        <v>#REF!</v>
      </c>
      <c r="BG46" s="34" t="e">
        <v>#REF!</v>
      </c>
      <c r="BH46" s="36"/>
      <c r="BI46" s="36"/>
      <c r="BJ46" s="36"/>
      <c r="BK46" s="36"/>
      <c r="BL46" s="36"/>
      <c r="BM46" s="36"/>
      <c r="BN46" s="36"/>
      <c r="BO46" s="36"/>
    </row>
    <row r="47" spans="1:67" ht="33" x14ac:dyDescent="0.35">
      <c r="A47" s="49">
        <v>33</v>
      </c>
      <c r="B47" s="39" t="s">
        <v>90</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2">
        <v>0</v>
      </c>
      <c r="AF47" s="31">
        <v>0</v>
      </c>
      <c r="AG47" s="33">
        <v>0</v>
      </c>
      <c r="AH47" s="34">
        <v>0</v>
      </c>
      <c r="AI47" s="31">
        <v>0</v>
      </c>
      <c r="AJ47" s="31">
        <v>0</v>
      </c>
      <c r="AK47" s="34">
        <v>0</v>
      </c>
      <c r="AL47" s="31">
        <v>0</v>
      </c>
      <c r="AM47" s="31">
        <v>0</v>
      </c>
      <c r="AN47" s="31">
        <v>0</v>
      </c>
      <c r="AO47" s="34">
        <v>0</v>
      </c>
      <c r="AP47" s="31">
        <v>0</v>
      </c>
      <c r="AQ47" s="31">
        <v>0</v>
      </c>
      <c r="AR47" s="31">
        <v>0</v>
      </c>
      <c r="AS47" s="32">
        <v>0</v>
      </c>
      <c r="AT47" s="35">
        <v>0</v>
      </c>
      <c r="AU47" s="11"/>
      <c r="AV47" s="35">
        <v>0</v>
      </c>
      <c r="AW47" s="35">
        <v>0</v>
      </c>
      <c r="AX47" s="35" t="e">
        <v>#REF!</v>
      </c>
      <c r="AY47" s="35" t="e">
        <v>#REF!</v>
      </c>
      <c r="AZ47" s="11"/>
      <c r="BA47" s="35"/>
      <c r="BB47" s="35"/>
      <c r="BC47" s="34">
        <v>0</v>
      </c>
      <c r="BD47" s="1"/>
      <c r="BE47" s="35"/>
      <c r="BF47" s="35"/>
      <c r="BG47" s="34">
        <v>0</v>
      </c>
      <c r="BH47" s="36"/>
      <c r="BI47" s="36"/>
      <c r="BJ47" s="36"/>
      <c r="BK47" s="36"/>
      <c r="BL47" s="36"/>
      <c r="BM47" s="36"/>
      <c r="BN47" s="36"/>
      <c r="BO47" s="36"/>
    </row>
    <row r="48" spans="1:67" ht="49.5" x14ac:dyDescent="0.35">
      <c r="A48" s="49">
        <v>34</v>
      </c>
      <c r="B48" s="39" t="s">
        <v>91</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2">
        <v>0</v>
      </c>
      <c r="AF48" s="31">
        <v>0</v>
      </c>
      <c r="AG48" s="33">
        <v>0</v>
      </c>
      <c r="AH48" s="34">
        <v>0</v>
      </c>
      <c r="AI48" s="31">
        <v>0</v>
      </c>
      <c r="AJ48" s="31">
        <v>0</v>
      </c>
      <c r="AK48" s="34">
        <v>0</v>
      </c>
      <c r="AL48" s="31">
        <v>0</v>
      </c>
      <c r="AM48" s="31">
        <v>0</v>
      </c>
      <c r="AN48" s="31">
        <v>0</v>
      </c>
      <c r="AO48" s="34">
        <v>0</v>
      </c>
      <c r="AP48" s="31">
        <v>0</v>
      </c>
      <c r="AQ48" s="31">
        <v>0</v>
      </c>
      <c r="AR48" s="31">
        <v>0</v>
      </c>
      <c r="AS48" s="32">
        <v>0</v>
      </c>
      <c r="AT48" s="35">
        <v>0</v>
      </c>
      <c r="AU48" s="11"/>
      <c r="AV48" s="35">
        <v>0</v>
      </c>
      <c r="AW48" s="35">
        <v>0</v>
      </c>
      <c r="AX48" s="35" t="e">
        <v>#REF!</v>
      </c>
      <c r="AY48" s="35" t="e">
        <v>#REF!</v>
      </c>
      <c r="AZ48" s="11"/>
      <c r="BA48" s="35"/>
      <c r="BB48" s="35"/>
      <c r="BC48" s="34">
        <v>0</v>
      </c>
      <c r="BD48" s="1"/>
      <c r="BE48" s="35"/>
      <c r="BF48" s="35"/>
      <c r="BG48" s="34">
        <v>0</v>
      </c>
      <c r="BH48" s="36"/>
      <c r="BI48" s="36"/>
      <c r="BJ48" s="36"/>
      <c r="BK48" s="36"/>
      <c r="BL48" s="36"/>
      <c r="BM48" s="36"/>
      <c r="BN48" s="36"/>
      <c r="BO48" s="36"/>
    </row>
    <row r="49" spans="1:67" ht="33" x14ac:dyDescent="0.35">
      <c r="A49" s="49">
        <v>35</v>
      </c>
      <c r="B49" s="39" t="s">
        <v>92</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10448</v>
      </c>
      <c r="AE49" s="32">
        <v>10448</v>
      </c>
      <c r="AF49" s="31">
        <v>0</v>
      </c>
      <c r="AG49" s="33">
        <v>10448</v>
      </c>
      <c r="AH49" s="34">
        <v>0</v>
      </c>
      <c r="AI49" s="31">
        <v>0</v>
      </c>
      <c r="AJ49" s="31">
        <v>0</v>
      </c>
      <c r="AK49" s="34">
        <v>0</v>
      </c>
      <c r="AL49" s="31">
        <v>0</v>
      </c>
      <c r="AM49" s="31">
        <v>0</v>
      </c>
      <c r="AN49" s="31">
        <v>0</v>
      </c>
      <c r="AO49" s="34">
        <v>0</v>
      </c>
      <c r="AP49" s="31">
        <v>0</v>
      </c>
      <c r="AQ49" s="31">
        <v>0</v>
      </c>
      <c r="AR49" s="31">
        <v>0</v>
      </c>
      <c r="AS49" s="32">
        <v>10448</v>
      </c>
      <c r="AT49" s="35">
        <v>0</v>
      </c>
      <c r="AU49" s="11"/>
      <c r="AV49" s="35">
        <v>0</v>
      </c>
      <c r="AW49" s="35">
        <v>0</v>
      </c>
      <c r="AX49" s="35" t="e">
        <v>#REF!</v>
      </c>
      <c r="AY49" s="35" t="e">
        <v>#REF!</v>
      </c>
      <c r="AZ49" s="11"/>
      <c r="BA49" s="35"/>
      <c r="BB49" s="35"/>
      <c r="BC49" s="34">
        <v>0</v>
      </c>
      <c r="BD49" s="1"/>
      <c r="BE49" s="35"/>
      <c r="BF49" s="35"/>
      <c r="BG49" s="34">
        <v>0</v>
      </c>
      <c r="BH49" s="36"/>
      <c r="BI49" s="36"/>
      <c r="BJ49" s="36"/>
      <c r="BK49" s="36"/>
      <c r="BL49" s="36"/>
      <c r="BM49" s="36"/>
      <c r="BN49" s="36"/>
      <c r="BO49" s="36"/>
    </row>
    <row r="50" spans="1:67" ht="33" x14ac:dyDescent="0.35">
      <c r="A50" s="49">
        <v>36</v>
      </c>
      <c r="B50" s="39" t="s">
        <v>93</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2">
        <v>0</v>
      </c>
      <c r="AF50" s="31">
        <v>0</v>
      </c>
      <c r="AG50" s="33">
        <v>0</v>
      </c>
      <c r="AH50" s="34">
        <v>0</v>
      </c>
      <c r="AI50" s="31">
        <v>0</v>
      </c>
      <c r="AJ50" s="31">
        <v>0</v>
      </c>
      <c r="AK50" s="34">
        <v>0</v>
      </c>
      <c r="AL50" s="31">
        <v>0</v>
      </c>
      <c r="AM50" s="31">
        <v>0</v>
      </c>
      <c r="AN50" s="31">
        <v>0</v>
      </c>
      <c r="AO50" s="34">
        <v>0</v>
      </c>
      <c r="AP50" s="31">
        <v>0</v>
      </c>
      <c r="AQ50" s="31">
        <v>0</v>
      </c>
      <c r="AR50" s="31">
        <v>0</v>
      </c>
      <c r="AS50" s="32">
        <v>0</v>
      </c>
      <c r="AT50" s="35">
        <v>0</v>
      </c>
      <c r="AU50" s="11"/>
      <c r="AV50" s="35">
        <v>0</v>
      </c>
      <c r="AW50" s="35">
        <v>0</v>
      </c>
      <c r="AX50" s="35" t="e">
        <v>#REF!</v>
      </c>
      <c r="AY50" s="35" t="e">
        <v>#REF!</v>
      </c>
      <c r="AZ50" s="11"/>
      <c r="BA50" s="35"/>
      <c r="BB50" s="35"/>
      <c r="BC50" s="34">
        <v>0</v>
      </c>
      <c r="BD50" s="1"/>
      <c r="BE50" s="35"/>
      <c r="BF50" s="35"/>
      <c r="BG50" s="34">
        <v>0</v>
      </c>
      <c r="BH50" s="36"/>
      <c r="BI50" s="36"/>
      <c r="BJ50" s="36"/>
      <c r="BK50" s="36"/>
      <c r="BL50" s="36"/>
      <c r="BM50" s="36"/>
      <c r="BN50" s="36"/>
      <c r="BO50" s="36"/>
    </row>
    <row r="51" spans="1:67" ht="51" x14ac:dyDescent="0.35">
      <c r="A51" s="40"/>
      <c r="B51" s="41" t="s">
        <v>94</v>
      </c>
      <c r="C51" s="42">
        <v>52554</v>
      </c>
      <c r="D51" s="42">
        <v>0</v>
      </c>
      <c r="E51" s="42">
        <v>139</v>
      </c>
      <c r="F51" s="42">
        <v>0</v>
      </c>
      <c r="G51" s="42">
        <v>19349</v>
      </c>
      <c r="H51" s="42">
        <v>11798</v>
      </c>
      <c r="I51" s="42">
        <v>10164</v>
      </c>
      <c r="J51" s="42">
        <v>70</v>
      </c>
      <c r="K51" s="42">
        <v>39251</v>
      </c>
      <c r="L51" s="42">
        <v>0</v>
      </c>
      <c r="M51" s="42">
        <v>751</v>
      </c>
      <c r="N51" s="42">
        <v>40403</v>
      </c>
      <c r="O51" s="42">
        <v>56606</v>
      </c>
      <c r="P51" s="42">
        <v>1754</v>
      </c>
      <c r="Q51" s="42">
        <v>174339</v>
      </c>
      <c r="R51" s="42">
        <v>2733</v>
      </c>
      <c r="S51" s="42">
        <v>201529</v>
      </c>
      <c r="T51" s="42">
        <v>13402</v>
      </c>
      <c r="U51" s="42">
        <v>4695</v>
      </c>
      <c r="V51" s="42">
        <v>1002</v>
      </c>
      <c r="W51" s="42">
        <v>29450</v>
      </c>
      <c r="X51" s="42">
        <v>14583</v>
      </c>
      <c r="Y51" s="42">
        <v>5137</v>
      </c>
      <c r="Z51" s="42">
        <v>0</v>
      </c>
      <c r="AA51" s="42">
        <v>0</v>
      </c>
      <c r="AB51" s="42">
        <v>0</v>
      </c>
      <c r="AC51" s="42">
        <v>10741</v>
      </c>
      <c r="AD51" s="42">
        <v>10448</v>
      </c>
      <c r="AE51" s="43">
        <v>700898</v>
      </c>
      <c r="AF51" s="42">
        <v>46177</v>
      </c>
      <c r="AG51" s="43">
        <v>747075</v>
      </c>
      <c r="AH51" s="43">
        <v>132615</v>
      </c>
      <c r="AI51" s="42">
        <v>46443</v>
      </c>
      <c r="AJ51" s="42">
        <v>86172</v>
      </c>
      <c r="AK51" s="43">
        <v>240017</v>
      </c>
      <c r="AL51" s="42">
        <v>238619</v>
      </c>
      <c r="AM51" s="42">
        <v>481</v>
      </c>
      <c r="AN51" s="42">
        <v>917</v>
      </c>
      <c r="AO51" s="43">
        <v>67219</v>
      </c>
      <c r="AP51" s="42">
        <v>33873</v>
      </c>
      <c r="AQ51" s="42">
        <v>33346</v>
      </c>
      <c r="AR51" s="42">
        <v>283654</v>
      </c>
      <c r="AS51" s="43">
        <v>1470580</v>
      </c>
      <c r="AT51" s="43">
        <v>7416</v>
      </c>
      <c r="AU51" s="16"/>
      <c r="AV51" s="43">
        <v>47612</v>
      </c>
      <c r="AW51" s="43">
        <v>243681</v>
      </c>
      <c r="AX51" s="43" t="e">
        <v>#REF!</v>
      </c>
      <c r="AY51" s="43" t="e">
        <v>#REF!</v>
      </c>
      <c r="AZ51" s="11"/>
      <c r="BA51" s="43">
        <v>4942</v>
      </c>
      <c r="BB51" s="43" t="e">
        <v>#REF!</v>
      </c>
      <c r="BC51" s="43" t="e">
        <v>#REF!</v>
      </c>
      <c r="BD51" s="1"/>
      <c r="BE51" s="43">
        <v>52554</v>
      </c>
      <c r="BF51" s="43" t="e">
        <v>#REF!</v>
      </c>
      <c r="BG51" s="43" t="e">
        <v>#REF!</v>
      </c>
      <c r="BH51" s="36"/>
      <c r="BI51" s="36"/>
      <c r="BJ51" s="36"/>
      <c r="BK51" s="36"/>
      <c r="BL51" s="36"/>
      <c r="BM51" s="36"/>
      <c r="BN51" s="36"/>
      <c r="BO51" s="36"/>
    </row>
    <row r="52" spans="1:67" x14ac:dyDescent="0.35">
      <c r="A52" s="40"/>
      <c r="B52" s="41" t="s">
        <v>95</v>
      </c>
      <c r="C52" s="42">
        <v>167536</v>
      </c>
      <c r="D52" s="42">
        <v>9293</v>
      </c>
      <c r="E52" s="42">
        <v>12360</v>
      </c>
      <c r="F52" s="42">
        <v>7692</v>
      </c>
      <c r="G52" s="42">
        <v>43237</v>
      </c>
      <c r="H52" s="42">
        <v>32075</v>
      </c>
      <c r="I52" s="42">
        <v>49890</v>
      </c>
      <c r="J52" s="42">
        <v>8367</v>
      </c>
      <c r="K52" s="42">
        <v>128367</v>
      </c>
      <c r="L52" s="42">
        <v>2915</v>
      </c>
      <c r="M52" s="42">
        <v>5941</v>
      </c>
      <c r="N52" s="42">
        <v>100634</v>
      </c>
      <c r="O52" s="42">
        <v>124012</v>
      </c>
      <c r="P52" s="42">
        <v>5913</v>
      </c>
      <c r="Q52" s="42">
        <v>635661</v>
      </c>
      <c r="R52" s="42">
        <v>15916</v>
      </c>
      <c r="S52" s="42">
        <v>433971</v>
      </c>
      <c r="T52" s="42">
        <v>41715</v>
      </c>
      <c r="U52" s="42">
        <v>9801</v>
      </c>
      <c r="V52" s="42">
        <v>8555</v>
      </c>
      <c r="W52" s="42">
        <v>61317</v>
      </c>
      <c r="X52" s="42">
        <v>64602</v>
      </c>
      <c r="Y52" s="42">
        <v>45944</v>
      </c>
      <c r="Z52" s="42">
        <v>4010</v>
      </c>
      <c r="AA52" s="42">
        <v>34789</v>
      </c>
      <c r="AB52" s="42">
        <v>2205</v>
      </c>
      <c r="AC52" s="42">
        <v>23850</v>
      </c>
      <c r="AD52" s="42">
        <v>40611</v>
      </c>
      <c r="AE52" s="43">
        <v>2121179</v>
      </c>
      <c r="AF52" s="42">
        <v>97477</v>
      </c>
      <c r="AG52" s="43">
        <v>2218656</v>
      </c>
      <c r="AH52" s="43">
        <v>300414</v>
      </c>
      <c r="AI52" s="42">
        <v>100668</v>
      </c>
      <c r="AJ52" s="42">
        <v>199746</v>
      </c>
      <c r="AK52" s="43">
        <v>484156</v>
      </c>
      <c r="AL52" s="42">
        <v>481442</v>
      </c>
      <c r="AM52" s="42">
        <v>1082</v>
      </c>
      <c r="AN52" s="42">
        <v>1632</v>
      </c>
      <c r="AO52" s="43">
        <v>145674</v>
      </c>
      <c r="AP52" s="42">
        <v>70963</v>
      </c>
      <c r="AQ52" s="42">
        <v>74711</v>
      </c>
      <c r="AR52" s="42">
        <v>317808</v>
      </c>
      <c r="AS52" s="43">
        <v>3466708</v>
      </c>
      <c r="AT52" s="43">
        <v>46619</v>
      </c>
      <c r="AU52" s="16"/>
      <c r="AV52" s="43">
        <v>126683</v>
      </c>
      <c r="AW52" s="43">
        <v>899075</v>
      </c>
      <c r="AX52" s="43" t="e">
        <v>#REF!</v>
      </c>
      <c r="AY52" s="43" t="e">
        <v>#REF!</v>
      </c>
      <c r="AZ52" s="16"/>
      <c r="BA52" s="43">
        <v>41771</v>
      </c>
      <c r="BB52" s="43" t="e">
        <v>#REF!</v>
      </c>
      <c r="BC52" s="43" t="e">
        <v>#REF!</v>
      </c>
      <c r="BD52" s="1"/>
      <c r="BE52" s="43">
        <v>79265</v>
      </c>
      <c r="BF52" s="43" t="e">
        <v>#REF!</v>
      </c>
      <c r="BG52" s="43" t="e">
        <v>#REF!</v>
      </c>
      <c r="BH52" s="36"/>
      <c r="BI52" s="36"/>
      <c r="BJ52" s="36"/>
      <c r="BK52" s="36"/>
      <c r="BL52" s="36"/>
      <c r="BM52" s="36"/>
      <c r="BN52" s="36"/>
      <c r="BO52" s="36"/>
    </row>
    <row r="53" spans="1:67" x14ac:dyDescent="0.35">
      <c r="A53" s="50">
        <v>37</v>
      </c>
      <c r="B53" s="51" t="s">
        <v>96</v>
      </c>
      <c r="C53" s="31">
        <v>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2">
        <v>0</v>
      </c>
      <c r="AF53" s="31">
        <v>0</v>
      </c>
      <c r="AG53" s="33">
        <v>0</v>
      </c>
      <c r="AH53" s="34">
        <v>0</v>
      </c>
      <c r="AI53" s="31">
        <v>0</v>
      </c>
      <c r="AJ53" s="31">
        <v>0</v>
      </c>
      <c r="AK53" s="34">
        <v>0</v>
      </c>
      <c r="AL53" s="31">
        <v>0</v>
      </c>
      <c r="AM53" s="31">
        <v>0</v>
      </c>
      <c r="AN53" s="31">
        <v>0</v>
      </c>
      <c r="AO53" s="34">
        <v>0</v>
      </c>
      <c r="AP53" s="31">
        <v>0</v>
      </c>
      <c r="AQ53" s="31">
        <v>0</v>
      </c>
      <c r="AR53" s="31">
        <v>0</v>
      </c>
      <c r="AS53" s="32">
        <v>0</v>
      </c>
      <c r="AT53" s="35">
        <v>0</v>
      </c>
      <c r="AU53" s="11"/>
      <c r="AV53" s="35">
        <v>0</v>
      </c>
      <c r="AW53" s="35">
        <v>0</v>
      </c>
      <c r="AX53" s="35" t="e">
        <v>#REF!</v>
      </c>
      <c r="AY53" s="35" t="e">
        <v>#REF!</v>
      </c>
      <c r="AZ53" s="11"/>
      <c r="BA53" s="35">
        <v>0</v>
      </c>
      <c r="BB53" s="35" t="e">
        <v>#REF!</v>
      </c>
      <c r="BC53" s="34" t="e">
        <v>#REF!</v>
      </c>
      <c r="BD53" s="1"/>
      <c r="BE53" s="35">
        <v>0</v>
      </c>
      <c r="BF53" s="35" t="e">
        <v>#REF!</v>
      </c>
      <c r="BG53" s="34" t="e">
        <v>#REF!</v>
      </c>
      <c r="BH53" s="36"/>
      <c r="BI53" s="36"/>
      <c r="BJ53" s="36"/>
      <c r="BK53" s="36"/>
      <c r="BL53" s="36"/>
      <c r="BM53" s="36"/>
      <c r="BN53" s="36"/>
      <c r="BO53" s="36"/>
    </row>
    <row r="54" spans="1:67" x14ac:dyDescent="0.35">
      <c r="A54" s="40"/>
      <c r="B54" s="41" t="s">
        <v>97</v>
      </c>
      <c r="C54" s="42">
        <v>0</v>
      </c>
      <c r="D54" s="42">
        <v>0</v>
      </c>
      <c r="E54" s="42">
        <v>0</v>
      </c>
      <c r="F54" s="42">
        <v>0</v>
      </c>
      <c r="G54" s="42">
        <v>0</v>
      </c>
      <c r="H54" s="42">
        <v>0</v>
      </c>
      <c r="I54" s="42">
        <v>0</v>
      </c>
      <c r="J54" s="42">
        <v>0</v>
      </c>
      <c r="K54" s="42">
        <v>0</v>
      </c>
      <c r="L54" s="42">
        <v>0</v>
      </c>
      <c r="M54" s="42">
        <v>0</v>
      </c>
      <c r="N54" s="42">
        <v>0</v>
      </c>
      <c r="O54" s="42">
        <v>0</v>
      </c>
      <c r="P54" s="42">
        <v>0</v>
      </c>
      <c r="Q54" s="42">
        <v>0</v>
      </c>
      <c r="R54" s="42">
        <v>0</v>
      </c>
      <c r="S54" s="42">
        <v>0</v>
      </c>
      <c r="T54" s="42">
        <v>0</v>
      </c>
      <c r="U54" s="42">
        <v>0</v>
      </c>
      <c r="V54" s="42">
        <v>0</v>
      </c>
      <c r="W54" s="42">
        <v>0</v>
      </c>
      <c r="X54" s="42">
        <v>0</v>
      </c>
      <c r="Y54" s="42">
        <v>0</v>
      </c>
      <c r="Z54" s="42">
        <v>0</v>
      </c>
      <c r="AA54" s="42">
        <v>0</v>
      </c>
      <c r="AB54" s="42">
        <v>0</v>
      </c>
      <c r="AC54" s="42">
        <v>0</v>
      </c>
      <c r="AD54" s="42">
        <v>0</v>
      </c>
      <c r="AE54" s="43">
        <v>0</v>
      </c>
      <c r="AF54" s="42">
        <v>0</v>
      </c>
      <c r="AG54" s="43">
        <v>0</v>
      </c>
      <c r="AH54" s="43">
        <v>0</v>
      </c>
      <c r="AI54" s="42">
        <v>0</v>
      </c>
      <c r="AJ54" s="42">
        <v>0</v>
      </c>
      <c r="AK54" s="43">
        <v>0</v>
      </c>
      <c r="AL54" s="42">
        <v>0</v>
      </c>
      <c r="AM54" s="42">
        <v>0</v>
      </c>
      <c r="AN54" s="42">
        <v>0</v>
      </c>
      <c r="AO54" s="43">
        <v>0</v>
      </c>
      <c r="AP54" s="42">
        <v>0</v>
      </c>
      <c r="AQ54" s="42">
        <v>0</v>
      </c>
      <c r="AR54" s="42">
        <v>0</v>
      </c>
      <c r="AS54" s="43">
        <v>0</v>
      </c>
      <c r="AT54" s="43">
        <v>0</v>
      </c>
      <c r="AU54" s="16"/>
      <c r="AV54" s="43">
        <v>0</v>
      </c>
      <c r="AW54" s="43">
        <v>0</v>
      </c>
      <c r="AX54" s="43" t="e">
        <v>#REF!</v>
      </c>
      <c r="AY54" s="43" t="e">
        <v>#REF!</v>
      </c>
      <c r="AZ54" s="11"/>
      <c r="BA54" s="43">
        <v>0</v>
      </c>
      <c r="BB54" s="43" t="e">
        <v>#REF!</v>
      </c>
      <c r="BC54" s="43" t="e">
        <v>#REF!</v>
      </c>
      <c r="BD54" s="1"/>
      <c r="BE54" s="43">
        <v>0</v>
      </c>
      <c r="BF54" s="43" t="e">
        <v>#REF!</v>
      </c>
      <c r="BG54" s="43" t="e">
        <v>#REF!</v>
      </c>
      <c r="BH54" s="36"/>
      <c r="BI54" s="36"/>
      <c r="BJ54" s="36"/>
      <c r="BK54" s="36"/>
      <c r="BL54" s="36"/>
      <c r="BM54" s="36"/>
      <c r="BN54" s="36"/>
      <c r="BO54" s="36"/>
    </row>
    <row r="55" spans="1:67" x14ac:dyDescent="0.35">
      <c r="A55" s="46">
        <v>38</v>
      </c>
      <c r="B55" s="52" t="s">
        <v>98</v>
      </c>
      <c r="C55" s="31">
        <v>8669</v>
      </c>
      <c r="D55" s="31">
        <v>595</v>
      </c>
      <c r="E55" s="31">
        <v>3554</v>
      </c>
      <c r="F55" s="31">
        <v>0</v>
      </c>
      <c r="G55" s="31">
        <v>4045</v>
      </c>
      <c r="H55" s="31">
        <v>1914</v>
      </c>
      <c r="I55" s="31">
        <v>3451</v>
      </c>
      <c r="J55" s="31">
        <v>0</v>
      </c>
      <c r="K55" s="31">
        <v>6654</v>
      </c>
      <c r="L55" s="31">
        <v>0</v>
      </c>
      <c r="M55" s="31">
        <v>0</v>
      </c>
      <c r="N55" s="31">
        <v>5545</v>
      </c>
      <c r="O55" s="31">
        <v>4803</v>
      </c>
      <c r="P55" s="31">
        <v>0</v>
      </c>
      <c r="Q55" s="31">
        <v>36702</v>
      </c>
      <c r="R55" s="31">
        <v>592</v>
      </c>
      <c r="S55" s="31">
        <v>23585</v>
      </c>
      <c r="T55" s="31">
        <v>3917</v>
      </c>
      <c r="U55" s="31">
        <v>1095</v>
      </c>
      <c r="V55" s="31">
        <v>0</v>
      </c>
      <c r="W55" s="31">
        <v>471</v>
      </c>
      <c r="X55" s="31">
        <v>2206</v>
      </c>
      <c r="Y55" s="31">
        <v>2191</v>
      </c>
      <c r="Z55" s="31">
        <v>0</v>
      </c>
      <c r="AA55" s="31">
        <v>0</v>
      </c>
      <c r="AB55" s="31">
        <v>0</v>
      </c>
      <c r="AC55" s="31">
        <v>861</v>
      </c>
      <c r="AD55" s="31">
        <v>0</v>
      </c>
      <c r="AE55" s="32">
        <v>110850</v>
      </c>
      <c r="AF55" s="31">
        <v>588</v>
      </c>
      <c r="AG55" s="33">
        <v>111438</v>
      </c>
      <c r="AH55" s="34">
        <v>13974</v>
      </c>
      <c r="AI55" s="31">
        <v>4991</v>
      </c>
      <c r="AJ55" s="31">
        <v>8983</v>
      </c>
      <c r="AK55" s="34">
        <v>24880</v>
      </c>
      <c r="AL55" s="31">
        <v>24813</v>
      </c>
      <c r="AM55" s="31">
        <v>0</v>
      </c>
      <c r="AN55" s="31">
        <v>67</v>
      </c>
      <c r="AO55" s="34">
        <v>7291</v>
      </c>
      <c r="AP55" s="31">
        <v>3522</v>
      </c>
      <c r="AQ55" s="31">
        <v>3769</v>
      </c>
      <c r="AR55" s="31">
        <v>0</v>
      </c>
      <c r="AS55" s="32">
        <v>157583</v>
      </c>
      <c r="AT55" s="35">
        <v>0</v>
      </c>
      <c r="AU55" s="11"/>
      <c r="AV55" s="35">
        <v>8893</v>
      </c>
      <c r="AW55" s="35">
        <v>43120</v>
      </c>
      <c r="AX55" s="35" t="e">
        <v>#REF!</v>
      </c>
      <c r="AY55" s="35" t="e">
        <v>#REF!</v>
      </c>
      <c r="AZ55" s="11"/>
      <c r="BA55" s="35"/>
      <c r="BB55" s="35"/>
      <c r="BC55" s="34">
        <v>0</v>
      </c>
      <c r="BD55" s="1"/>
      <c r="BE55" s="35"/>
      <c r="BF55" s="35"/>
      <c r="BG55" s="34">
        <v>0</v>
      </c>
      <c r="BH55" s="36"/>
      <c r="BI55" s="36"/>
      <c r="BJ55" s="36"/>
      <c r="BK55" s="36"/>
      <c r="BL55" s="36"/>
      <c r="BM55" s="36"/>
      <c r="BN55" s="36"/>
      <c r="BO55" s="36"/>
    </row>
    <row r="56" spans="1:67" x14ac:dyDescent="0.35">
      <c r="A56" s="46">
        <v>39</v>
      </c>
      <c r="B56" s="39" t="s">
        <v>99</v>
      </c>
      <c r="C56" s="31">
        <v>50</v>
      </c>
      <c r="D56" s="31">
        <v>0</v>
      </c>
      <c r="E56" s="31">
        <v>0</v>
      </c>
      <c r="F56" s="31">
        <v>0</v>
      </c>
      <c r="G56" s="31">
        <v>50</v>
      </c>
      <c r="H56" s="31">
        <v>0</v>
      </c>
      <c r="I56" s="31">
        <v>0</v>
      </c>
      <c r="J56" s="31">
        <v>0</v>
      </c>
      <c r="K56" s="31">
        <v>60</v>
      </c>
      <c r="L56" s="31">
        <v>0</v>
      </c>
      <c r="M56" s="31">
        <v>0</v>
      </c>
      <c r="N56" s="31">
        <v>50</v>
      </c>
      <c r="O56" s="31">
        <v>30</v>
      </c>
      <c r="P56" s="31">
        <v>0</v>
      </c>
      <c r="Q56" s="31">
        <v>700</v>
      </c>
      <c r="R56" s="31">
        <v>0</v>
      </c>
      <c r="S56" s="31">
        <v>350</v>
      </c>
      <c r="T56" s="31">
        <v>0</v>
      </c>
      <c r="U56" s="31">
        <v>0</v>
      </c>
      <c r="V56" s="31">
        <v>0</v>
      </c>
      <c r="W56" s="31">
        <v>50</v>
      </c>
      <c r="X56" s="31">
        <v>0</v>
      </c>
      <c r="Y56" s="31">
        <v>0</v>
      </c>
      <c r="Z56" s="31">
        <v>0</v>
      </c>
      <c r="AA56" s="31">
        <v>0</v>
      </c>
      <c r="AB56" s="31">
        <v>0</v>
      </c>
      <c r="AC56" s="31">
        <v>0</v>
      </c>
      <c r="AD56" s="31">
        <v>0</v>
      </c>
      <c r="AE56" s="32">
        <v>1340</v>
      </c>
      <c r="AF56" s="31">
        <v>90</v>
      </c>
      <c r="AG56" s="33">
        <v>1430</v>
      </c>
      <c r="AH56" s="34">
        <v>0</v>
      </c>
      <c r="AI56" s="31">
        <v>0</v>
      </c>
      <c r="AJ56" s="31">
        <v>0</v>
      </c>
      <c r="AK56" s="34">
        <v>0</v>
      </c>
      <c r="AL56" s="31">
        <v>0</v>
      </c>
      <c r="AM56" s="31">
        <v>0</v>
      </c>
      <c r="AN56" s="31">
        <v>0</v>
      </c>
      <c r="AO56" s="34">
        <v>0</v>
      </c>
      <c r="AP56" s="31">
        <v>0</v>
      </c>
      <c r="AQ56" s="31">
        <v>0</v>
      </c>
      <c r="AR56" s="31">
        <v>0</v>
      </c>
      <c r="AS56" s="32">
        <v>1430</v>
      </c>
      <c r="AT56" s="35">
        <v>0</v>
      </c>
      <c r="AU56" s="11"/>
      <c r="AV56" s="35">
        <v>50</v>
      </c>
      <c r="AW56" s="35">
        <v>700</v>
      </c>
      <c r="AX56" s="35" t="e">
        <v>#REF!</v>
      </c>
      <c r="AY56" s="35" t="e">
        <v>#REF!</v>
      </c>
      <c r="AZ56" s="11"/>
      <c r="BA56" s="35"/>
      <c r="BB56" s="35"/>
      <c r="BC56" s="34">
        <v>0</v>
      </c>
      <c r="BD56" s="1"/>
      <c r="BE56" s="35"/>
      <c r="BF56" s="35"/>
      <c r="BG56" s="34">
        <v>0</v>
      </c>
      <c r="BH56" s="36"/>
      <c r="BI56" s="36"/>
      <c r="BJ56" s="36"/>
      <c r="BK56" s="36"/>
      <c r="BL56" s="36"/>
      <c r="BM56" s="36"/>
      <c r="BN56" s="36"/>
      <c r="BO56" s="36"/>
    </row>
    <row r="57" spans="1:67" x14ac:dyDescent="0.35">
      <c r="A57" s="46">
        <v>40</v>
      </c>
      <c r="B57" s="39" t="s">
        <v>100</v>
      </c>
      <c r="C57" s="31">
        <v>20</v>
      </c>
      <c r="D57" s="31">
        <v>0</v>
      </c>
      <c r="E57" s="31">
        <v>0</v>
      </c>
      <c r="F57" s="31">
        <v>0</v>
      </c>
      <c r="G57" s="31">
        <v>10</v>
      </c>
      <c r="H57" s="31">
        <v>0</v>
      </c>
      <c r="I57" s="31">
        <v>280</v>
      </c>
      <c r="J57" s="31">
        <v>0</v>
      </c>
      <c r="K57" s="31">
        <v>300</v>
      </c>
      <c r="L57" s="31">
        <v>0</v>
      </c>
      <c r="M57" s="31">
        <v>0</v>
      </c>
      <c r="N57" s="31">
        <v>50</v>
      </c>
      <c r="O57" s="31">
        <v>10</v>
      </c>
      <c r="P57" s="31">
        <v>0</v>
      </c>
      <c r="Q57" s="31">
        <v>0</v>
      </c>
      <c r="R57" s="31">
        <v>0</v>
      </c>
      <c r="S57" s="31">
        <v>600</v>
      </c>
      <c r="T57" s="31">
        <v>20</v>
      </c>
      <c r="U57" s="31">
        <v>50</v>
      </c>
      <c r="V57" s="31">
        <v>0</v>
      </c>
      <c r="W57" s="31">
        <v>20</v>
      </c>
      <c r="X57" s="31">
        <v>0</v>
      </c>
      <c r="Y57" s="31">
        <v>0</v>
      </c>
      <c r="Z57" s="31">
        <v>0</v>
      </c>
      <c r="AA57" s="31">
        <v>0</v>
      </c>
      <c r="AB57" s="31">
        <v>0</v>
      </c>
      <c r="AC57" s="31">
        <v>0</v>
      </c>
      <c r="AD57" s="31">
        <v>0</v>
      </c>
      <c r="AE57" s="32">
        <v>1360</v>
      </c>
      <c r="AF57" s="31">
        <v>0</v>
      </c>
      <c r="AG57" s="33">
        <v>1360</v>
      </c>
      <c r="AH57" s="34">
        <v>0</v>
      </c>
      <c r="AI57" s="31">
        <v>0</v>
      </c>
      <c r="AJ57" s="31">
        <v>0</v>
      </c>
      <c r="AK57" s="34">
        <v>0</v>
      </c>
      <c r="AL57" s="31">
        <v>0</v>
      </c>
      <c r="AM57" s="31">
        <v>0</v>
      </c>
      <c r="AN57" s="31">
        <v>0</v>
      </c>
      <c r="AO57" s="34">
        <v>0</v>
      </c>
      <c r="AP57" s="31">
        <v>0</v>
      </c>
      <c r="AQ57" s="31">
        <v>0</v>
      </c>
      <c r="AR57" s="31">
        <v>0</v>
      </c>
      <c r="AS57" s="32">
        <v>1360</v>
      </c>
      <c r="AT57" s="35">
        <v>0</v>
      </c>
      <c r="AU57" s="11"/>
      <c r="AV57" s="35">
        <v>20</v>
      </c>
      <c r="AW57" s="35">
        <v>0</v>
      </c>
      <c r="AX57" s="35" t="e">
        <v>#REF!</v>
      </c>
      <c r="AY57" s="35" t="e">
        <v>#REF!</v>
      </c>
      <c r="AZ57" s="11"/>
      <c r="BA57" s="35"/>
      <c r="BB57" s="35"/>
      <c r="BC57" s="34">
        <v>0</v>
      </c>
      <c r="BD57" s="1"/>
      <c r="BE57" s="35"/>
      <c r="BF57" s="35"/>
      <c r="BG57" s="34">
        <v>0</v>
      </c>
      <c r="BH57" s="36"/>
      <c r="BI57" s="36"/>
      <c r="BJ57" s="36"/>
      <c r="BK57" s="36"/>
      <c r="BL57" s="36"/>
      <c r="BM57" s="36"/>
      <c r="BN57" s="36"/>
      <c r="BO57" s="36"/>
    </row>
    <row r="58" spans="1:67" x14ac:dyDescent="0.35">
      <c r="A58" s="46">
        <v>41</v>
      </c>
      <c r="B58" s="39" t="s">
        <v>101</v>
      </c>
      <c r="C58" s="31">
        <v>0</v>
      </c>
      <c r="D58" s="31">
        <v>0</v>
      </c>
      <c r="E58" s="31">
        <v>0</v>
      </c>
      <c r="F58" s="31">
        <v>0</v>
      </c>
      <c r="G58" s="31">
        <v>150</v>
      </c>
      <c r="H58" s="31">
        <v>0</v>
      </c>
      <c r="I58" s="31">
        <v>15400</v>
      </c>
      <c r="J58" s="31">
        <v>0</v>
      </c>
      <c r="K58" s="31">
        <v>1675</v>
      </c>
      <c r="L58" s="31">
        <v>0</v>
      </c>
      <c r="M58" s="31">
        <v>0</v>
      </c>
      <c r="N58" s="31">
        <v>0</v>
      </c>
      <c r="O58" s="31">
        <v>600</v>
      </c>
      <c r="P58" s="31">
        <v>0</v>
      </c>
      <c r="Q58" s="31">
        <v>0</v>
      </c>
      <c r="R58" s="31">
        <v>0</v>
      </c>
      <c r="S58" s="31">
        <v>0</v>
      </c>
      <c r="T58" s="31">
        <v>0</v>
      </c>
      <c r="U58" s="31">
        <v>1050</v>
      </c>
      <c r="V58" s="31">
        <v>0</v>
      </c>
      <c r="W58" s="31">
        <v>0</v>
      </c>
      <c r="X58" s="31">
        <v>1675</v>
      </c>
      <c r="Y58" s="31">
        <v>0</v>
      </c>
      <c r="Z58" s="31">
        <v>0</v>
      </c>
      <c r="AA58" s="31">
        <v>0</v>
      </c>
      <c r="AB58" s="31">
        <v>0</v>
      </c>
      <c r="AC58" s="31">
        <v>0</v>
      </c>
      <c r="AD58" s="31">
        <v>0</v>
      </c>
      <c r="AE58" s="32">
        <v>20550</v>
      </c>
      <c r="AF58" s="31">
        <v>0</v>
      </c>
      <c r="AG58" s="33">
        <v>20550</v>
      </c>
      <c r="AH58" s="34">
        <v>0</v>
      </c>
      <c r="AI58" s="31">
        <v>0</v>
      </c>
      <c r="AJ58" s="31">
        <v>0</v>
      </c>
      <c r="AK58" s="34">
        <v>0</v>
      </c>
      <c r="AL58" s="31">
        <v>0</v>
      </c>
      <c r="AM58" s="31">
        <v>0</v>
      </c>
      <c r="AN58" s="31">
        <v>0</v>
      </c>
      <c r="AO58" s="34">
        <v>0</v>
      </c>
      <c r="AP58" s="31">
        <v>0</v>
      </c>
      <c r="AQ58" s="31">
        <v>0</v>
      </c>
      <c r="AR58" s="31">
        <v>0</v>
      </c>
      <c r="AS58" s="32">
        <v>20550</v>
      </c>
      <c r="AT58" s="35">
        <v>0</v>
      </c>
      <c r="AU58" s="11"/>
      <c r="AV58" s="35">
        <v>0</v>
      </c>
      <c r="AW58" s="35">
        <v>0</v>
      </c>
      <c r="AX58" s="35" t="e">
        <v>#REF!</v>
      </c>
      <c r="AY58" s="35" t="e">
        <v>#REF!</v>
      </c>
      <c r="AZ58" s="11"/>
      <c r="BA58" s="35"/>
      <c r="BB58" s="35"/>
      <c r="BC58" s="34">
        <v>0</v>
      </c>
      <c r="BD58" s="1"/>
      <c r="BE58" s="35"/>
      <c r="BF58" s="35"/>
      <c r="BG58" s="34">
        <v>0</v>
      </c>
      <c r="BH58" s="36"/>
      <c r="BI58" s="36"/>
      <c r="BJ58" s="36"/>
      <c r="BK58" s="36"/>
      <c r="BL58" s="36"/>
      <c r="BM58" s="36"/>
      <c r="BN58" s="36"/>
      <c r="BO58" s="36"/>
    </row>
    <row r="59" spans="1:67" ht="33" x14ac:dyDescent="0.35">
      <c r="A59" s="46">
        <v>42</v>
      </c>
      <c r="B59" s="53" t="s">
        <v>102</v>
      </c>
      <c r="C59" s="31">
        <v>1000</v>
      </c>
      <c r="D59" s="31">
        <v>0</v>
      </c>
      <c r="E59" s="31">
        <v>0</v>
      </c>
      <c r="F59" s="31">
        <v>0</v>
      </c>
      <c r="G59" s="31">
        <v>84</v>
      </c>
      <c r="H59" s="31">
        <v>336</v>
      </c>
      <c r="I59" s="31">
        <v>576</v>
      </c>
      <c r="J59" s="31">
        <v>0</v>
      </c>
      <c r="K59" s="31">
        <v>346</v>
      </c>
      <c r="L59" s="31">
        <v>0</v>
      </c>
      <c r="M59" s="31">
        <v>0</v>
      </c>
      <c r="N59" s="31">
        <v>550</v>
      </c>
      <c r="O59" s="31">
        <v>589</v>
      </c>
      <c r="P59" s="31">
        <v>0</v>
      </c>
      <c r="Q59" s="31">
        <v>2662</v>
      </c>
      <c r="R59" s="31">
        <v>0</v>
      </c>
      <c r="S59" s="31">
        <v>2878</v>
      </c>
      <c r="T59" s="31">
        <v>136</v>
      </c>
      <c r="U59" s="31">
        <v>40</v>
      </c>
      <c r="V59" s="31">
        <v>102</v>
      </c>
      <c r="W59" s="31">
        <v>1000</v>
      </c>
      <c r="X59" s="31">
        <v>170</v>
      </c>
      <c r="Y59" s="31">
        <v>6</v>
      </c>
      <c r="Z59" s="31">
        <v>0</v>
      </c>
      <c r="AA59" s="31">
        <v>0</v>
      </c>
      <c r="AB59" s="31">
        <v>0</v>
      </c>
      <c r="AC59" s="31">
        <v>0</v>
      </c>
      <c r="AD59" s="31">
        <v>0</v>
      </c>
      <c r="AE59" s="32">
        <v>10475</v>
      </c>
      <c r="AF59" s="31">
        <v>1190</v>
      </c>
      <c r="AG59" s="33">
        <v>11665</v>
      </c>
      <c r="AH59" s="34">
        <v>9208</v>
      </c>
      <c r="AI59" s="31">
        <v>6242</v>
      </c>
      <c r="AJ59" s="31">
        <v>2966</v>
      </c>
      <c r="AK59" s="34">
        <v>9569</v>
      </c>
      <c r="AL59" s="31">
        <v>9569</v>
      </c>
      <c r="AM59" s="31">
        <v>0</v>
      </c>
      <c r="AN59" s="31">
        <v>0</v>
      </c>
      <c r="AO59" s="34">
        <v>8860</v>
      </c>
      <c r="AP59" s="31">
        <v>4616</v>
      </c>
      <c r="AQ59" s="31">
        <v>4244</v>
      </c>
      <c r="AR59" s="31">
        <v>0</v>
      </c>
      <c r="AS59" s="32">
        <v>39302</v>
      </c>
      <c r="AT59" s="35">
        <v>0</v>
      </c>
      <c r="AU59" s="11"/>
      <c r="AV59" s="35">
        <v>-1462</v>
      </c>
      <c r="AW59" s="35">
        <v>359</v>
      </c>
      <c r="AX59" s="35" t="e">
        <v>#REF!</v>
      </c>
      <c r="AY59" s="35" t="e">
        <v>#REF!</v>
      </c>
      <c r="AZ59" s="11"/>
      <c r="BA59" s="35">
        <v>2462</v>
      </c>
      <c r="BB59" s="35" t="e">
        <v>#REF!</v>
      </c>
      <c r="BC59" s="34" t="e">
        <v>#REF!</v>
      </c>
      <c r="BD59" s="1"/>
      <c r="BE59" s="35">
        <v>1000</v>
      </c>
      <c r="BF59" s="35" t="e">
        <v>#REF!</v>
      </c>
      <c r="BG59" s="34" t="e">
        <v>#REF!</v>
      </c>
      <c r="BH59" s="36"/>
      <c r="BI59" s="36"/>
      <c r="BJ59" s="36"/>
      <c r="BK59" s="36"/>
      <c r="BL59" s="36"/>
      <c r="BM59" s="36"/>
      <c r="BN59" s="36"/>
      <c r="BO59" s="36"/>
    </row>
    <row r="60" spans="1:67" ht="34.5" x14ac:dyDescent="0.35">
      <c r="A60" s="40"/>
      <c r="B60" s="41" t="s">
        <v>103</v>
      </c>
      <c r="C60" s="54">
        <v>9739</v>
      </c>
      <c r="D60" s="54">
        <v>595</v>
      </c>
      <c r="E60" s="54">
        <v>3554</v>
      </c>
      <c r="F60" s="54">
        <v>0</v>
      </c>
      <c r="G60" s="54">
        <v>4339</v>
      </c>
      <c r="H60" s="54">
        <v>2250</v>
      </c>
      <c r="I60" s="54">
        <v>19707</v>
      </c>
      <c r="J60" s="54">
        <v>0</v>
      </c>
      <c r="K60" s="54">
        <v>9035</v>
      </c>
      <c r="L60" s="54">
        <v>0</v>
      </c>
      <c r="M60" s="54">
        <v>0</v>
      </c>
      <c r="N60" s="54">
        <v>6195</v>
      </c>
      <c r="O60" s="54">
        <v>6032</v>
      </c>
      <c r="P60" s="54">
        <v>0</v>
      </c>
      <c r="Q60" s="54">
        <v>40064</v>
      </c>
      <c r="R60" s="54">
        <v>592</v>
      </c>
      <c r="S60" s="54">
        <v>27413</v>
      </c>
      <c r="T60" s="54">
        <v>4073</v>
      </c>
      <c r="U60" s="54">
        <v>2235</v>
      </c>
      <c r="V60" s="54">
        <v>102</v>
      </c>
      <c r="W60" s="54">
        <v>1541</v>
      </c>
      <c r="X60" s="54">
        <v>4051</v>
      </c>
      <c r="Y60" s="54">
        <v>2197</v>
      </c>
      <c r="Z60" s="54">
        <v>0</v>
      </c>
      <c r="AA60" s="54">
        <v>0</v>
      </c>
      <c r="AB60" s="54">
        <v>0</v>
      </c>
      <c r="AC60" s="54">
        <v>861</v>
      </c>
      <c r="AD60" s="54">
        <v>0</v>
      </c>
      <c r="AE60" s="43">
        <v>144575</v>
      </c>
      <c r="AF60" s="54">
        <v>1868</v>
      </c>
      <c r="AG60" s="43">
        <v>146443</v>
      </c>
      <c r="AH60" s="43">
        <v>23182</v>
      </c>
      <c r="AI60" s="54">
        <v>11233</v>
      </c>
      <c r="AJ60" s="54">
        <v>11949</v>
      </c>
      <c r="AK60" s="43">
        <v>34449</v>
      </c>
      <c r="AL60" s="54">
        <v>34382</v>
      </c>
      <c r="AM60" s="54">
        <v>0</v>
      </c>
      <c r="AN60" s="54">
        <v>67</v>
      </c>
      <c r="AO60" s="43">
        <v>16151</v>
      </c>
      <c r="AP60" s="54">
        <v>8138</v>
      </c>
      <c r="AQ60" s="54">
        <v>8013</v>
      </c>
      <c r="AR60" s="54">
        <v>0</v>
      </c>
      <c r="AS60" s="43">
        <v>220225</v>
      </c>
      <c r="AT60" s="43">
        <v>0</v>
      </c>
      <c r="AU60" s="16"/>
      <c r="AV60" s="43">
        <v>7501</v>
      </c>
      <c r="AW60" s="43">
        <v>44179</v>
      </c>
      <c r="AX60" s="43" t="e">
        <v>#REF!</v>
      </c>
      <c r="AY60" s="43" t="e">
        <v>#REF!</v>
      </c>
      <c r="AZ60" s="11"/>
      <c r="BA60" s="43">
        <v>2462</v>
      </c>
      <c r="BB60" s="43" t="e">
        <v>#REF!</v>
      </c>
      <c r="BC60" s="43" t="e">
        <v>#REF!</v>
      </c>
      <c r="BD60" s="1"/>
      <c r="BE60" s="43">
        <v>1000</v>
      </c>
      <c r="BF60" s="43" t="e">
        <v>#REF!</v>
      </c>
      <c r="BG60" s="43" t="e">
        <v>#REF!</v>
      </c>
      <c r="BH60" s="36"/>
      <c r="BI60" s="36"/>
      <c r="BJ60" s="36"/>
      <c r="BK60" s="36"/>
      <c r="BL60" s="36"/>
      <c r="BM60" s="36"/>
      <c r="BN60" s="36"/>
      <c r="BO60" s="36"/>
    </row>
    <row r="61" spans="1:67" x14ac:dyDescent="0.35">
      <c r="A61" s="46">
        <v>43</v>
      </c>
      <c r="B61" s="55" t="s">
        <v>104</v>
      </c>
      <c r="C61" s="31">
        <v>3914</v>
      </c>
      <c r="D61" s="31">
        <v>0</v>
      </c>
      <c r="E61" s="31">
        <v>1880</v>
      </c>
      <c r="F61" s="31">
        <v>0</v>
      </c>
      <c r="G61" s="31">
        <v>1950</v>
      </c>
      <c r="H61" s="31">
        <v>0</v>
      </c>
      <c r="I61" s="31">
        <v>3670</v>
      </c>
      <c r="J61" s="31">
        <v>0</v>
      </c>
      <c r="K61" s="31">
        <v>9265</v>
      </c>
      <c r="L61" s="31">
        <v>0</v>
      </c>
      <c r="M61" s="31">
        <v>0</v>
      </c>
      <c r="N61" s="31">
        <v>1210</v>
      </c>
      <c r="O61" s="31">
        <v>1000</v>
      </c>
      <c r="P61" s="31">
        <v>0</v>
      </c>
      <c r="Q61" s="31">
        <v>0</v>
      </c>
      <c r="R61" s="31">
        <v>0</v>
      </c>
      <c r="S61" s="31">
        <v>22258</v>
      </c>
      <c r="T61" s="31">
        <v>0</v>
      </c>
      <c r="U61" s="31">
        <v>0</v>
      </c>
      <c r="V61" s="31">
        <v>0</v>
      </c>
      <c r="W61" s="31">
        <v>3100</v>
      </c>
      <c r="X61" s="31">
        <v>1988</v>
      </c>
      <c r="Y61" s="31">
        <v>0</v>
      </c>
      <c r="Z61" s="31">
        <v>0</v>
      </c>
      <c r="AA61" s="31">
        <v>0</v>
      </c>
      <c r="AB61" s="31">
        <v>0</v>
      </c>
      <c r="AC61" s="31">
        <v>0</v>
      </c>
      <c r="AD61" s="31">
        <v>0</v>
      </c>
      <c r="AE61" s="32">
        <v>50235</v>
      </c>
      <c r="AF61" s="31">
        <v>347</v>
      </c>
      <c r="AG61" s="33">
        <v>50582</v>
      </c>
      <c r="AH61" s="34">
        <v>0</v>
      </c>
      <c r="AI61" s="31">
        <v>0</v>
      </c>
      <c r="AJ61" s="31">
        <v>0</v>
      </c>
      <c r="AK61" s="34">
        <v>0</v>
      </c>
      <c r="AL61" s="31">
        <v>0</v>
      </c>
      <c r="AM61" s="31">
        <v>0</v>
      </c>
      <c r="AN61" s="31">
        <v>0</v>
      </c>
      <c r="AO61" s="34">
        <v>0</v>
      </c>
      <c r="AP61" s="31">
        <v>0</v>
      </c>
      <c r="AQ61" s="31">
        <v>0</v>
      </c>
      <c r="AR61" s="31">
        <v>0</v>
      </c>
      <c r="AS61" s="32">
        <v>50582</v>
      </c>
      <c r="AT61" s="35">
        <v>0</v>
      </c>
      <c r="AU61" s="11"/>
      <c r="AV61" s="35">
        <v>3914</v>
      </c>
      <c r="AW61" s="35">
        <v>0</v>
      </c>
      <c r="AX61" s="35" t="e">
        <v>#REF!</v>
      </c>
      <c r="AY61" s="35" t="e">
        <v>#REF!</v>
      </c>
      <c r="AZ61" s="11"/>
      <c r="BA61" s="35"/>
      <c r="BB61" s="35"/>
      <c r="BC61" s="34">
        <v>0</v>
      </c>
      <c r="BD61" s="1"/>
      <c r="BE61" s="35"/>
      <c r="BF61" s="35"/>
      <c r="BG61" s="34">
        <v>0</v>
      </c>
      <c r="BH61" s="36"/>
      <c r="BI61" s="36"/>
      <c r="BJ61" s="36"/>
      <c r="BK61" s="36"/>
      <c r="BL61" s="36"/>
      <c r="BM61" s="36"/>
      <c r="BN61" s="36"/>
      <c r="BO61" s="36"/>
    </row>
    <row r="62" spans="1:67" ht="33" x14ac:dyDescent="0.35">
      <c r="A62" s="46">
        <v>44</v>
      </c>
      <c r="B62" s="53" t="s">
        <v>105</v>
      </c>
      <c r="C62" s="31">
        <v>1000</v>
      </c>
      <c r="D62" s="31">
        <v>0</v>
      </c>
      <c r="E62" s="31">
        <v>346</v>
      </c>
      <c r="F62" s="31">
        <v>0</v>
      </c>
      <c r="G62" s="31">
        <v>432</v>
      </c>
      <c r="H62" s="31">
        <v>0</v>
      </c>
      <c r="I62" s="31">
        <v>1060</v>
      </c>
      <c r="J62" s="31">
        <v>0</v>
      </c>
      <c r="K62" s="31">
        <v>1285</v>
      </c>
      <c r="L62" s="31">
        <v>0</v>
      </c>
      <c r="M62" s="31">
        <v>0</v>
      </c>
      <c r="N62" s="31">
        <v>1158</v>
      </c>
      <c r="O62" s="31">
        <v>1453</v>
      </c>
      <c r="P62" s="31">
        <v>0</v>
      </c>
      <c r="Q62" s="31">
        <v>0</v>
      </c>
      <c r="R62" s="31">
        <v>0</v>
      </c>
      <c r="S62" s="31">
        <v>7090</v>
      </c>
      <c r="T62" s="31">
        <v>218</v>
      </c>
      <c r="U62" s="31">
        <v>240</v>
      </c>
      <c r="V62" s="31">
        <v>0</v>
      </c>
      <c r="W62" s="31">
        <v>1000</v>
      </c>
      <c r="X62" s="31">
        <v>648</v>
      </c>
      <c r="Y62" s="31">
        <v>392</v>
      </c>
      <c r="Z62" s="31">
        <v>0</v>
      </c>
      <c r="AA62" s="31">
        <v>0</v>
      </c>
      <c r="AB62" s="31">
        <v>0</v>
      </c>
      <c r="AC62" s="31">
        <v>0</v>
      </c>
      <c r="AD62" s="31">
        <v>0</v>
      </c>
      <c r="AE62" s="32">
        <v>16322</v>
      </c>
      <c r="AF62" s="31">
        <v>373</v>
      </c>
      <c r="AG62" s="33">
        <v>16695</v>
      </c>
      <c r="AH62" s="34">
        <v>1669</v>
      </c>
      <c r="AI62" s="31">
        <v>1669</v>
      </c>
      <c r="AJ62" s="31">
        <v>0</v>
      </c>
      <c r="AK62" s="34">
        <v>8558</v>
      </c>
      <c r="AL62" s="31">
        <v>8558</v>
      </c>
      <c r="AM62" s="31">
        <v>0</v>
      </c>
      <c r="AN62" s="31">
        <v>0</v>
      </c>
      <c r="AO62" s="34">
        <v>2375</v>
      </c>
      <c r="AP62" s="31">
        <v>983</v>
      </c>
      <c r="AQ62" s="31">
        <v>1392</v>
      </c>
      <c r="AR62" s="31">
        <v>0</v>
      </c>
      <c r="AS62" s="32">
        <v>29297</v>
      </c>
      <c r="AT62" s="35">
        <v>0</v>
      </c>
      <c r="AU62" s="11"/>
      <c r="AV62" s="35">
        <v>-14</v>
      </c>
      <c r="AW62" s="35">
        <v>0</v>
      </c>
      <c r="AX62" s="35" t="e">
        <v>#REF!</v>
      </c>
      <c r="AY62" s="35" t="e">
        <v>#REF!</v>
      </c>
      <c r="AZ62" s="11"/>
      <c r="BA62" s="35">
        <v>1014</v>
      </c>
      <c r="BB62" s="35" t="e">
        <v>#REF!</v>
      </c>
      <c r="BC62" s="34" t="e">
        <v>#REF!</v>
      </c>
      <c r="BD62" s="1"/>
      <c r="BE62" s="35">
        <v>1000</v>
      </c>
      <c r="BF62" s="35" t="e">
        <v>#REF!</v>
      </c>
      <c r="BG62" s="34" t="e">
        <v>#REF!</v>
      </c>
      <c r="BH62" s="36"/>
      <c r="BI62" s="36"/>
      <c r="BJ62" s="36"/>
      <c r="BK62" s="36"/>
      <c r="BL62" s="36"/>
      <c r="BM62" s="36"/>
      <c r="BN62" s="36"/>
      <c r="BO62" s="36"/>
    </row>
    <row r="63" spans="1:67" x14ac:dyDescent="0.35">
      <c r="A63" s="46">
        <v>45</v>
      </c>
      <c r="B63" s="55" t="s">
        <v>106</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2">
        <v>0</v>
      </c>
      <c r="AF63" s="31">
        <v>0</v>
      </c>
      <c r="AG63" s="33">
        <v>0</v>
      </c>
      <c r="AH63" s="34">
        <v>0</v>
      </c>
      <c r="AI63" s="31">
        <v>0</v>
      </c>
      <c r="AJ63" s="31">
        <v>0</v>
      </c>
      <c r="AK63" s="34">
        <v>0</v>
      </c>
      <c r="AL63" s="31">
        <v>0</v>
      </c>
      <c r="AM63" s="31">
        <v>0</v>
      </c>
      <c r="AN63" s="31">
        <v>0</v>
      </c>
      <c r="AO63" s="34">
        <v>0</v>
      </c>
      <c r="AP63" s="31">
        <v>0</v>
      </c>
      <c r="AQ63" s="31">
        <v>0</v>
      </c>
      <c r="AR63" s="31">
        <v>0</v>
      </c>
      <c r="AS63" s="32">
        <v>0</v>
      </c>
      <c r="AT63" s="35">
        <v>0</v>
      </c>
      <c r="AU63" s="11"/>
      <c r="AV63" s="35">
        <v>0</v>
      </c>
      <c r="AW63" s="35">
        <v>2612</v>
      </c>
      <c r="AX63" s="35" t="e">
        <v>#REF!</v>
      </c>
      <c r="AY63" s="35" t="e">
        <v>#REF!</v>
      </c>
      <c r="AZ63" s="11"/>
      <c r="BA63" s="35"/>
      <c r="BB63" s="35"/>
      <c r="BC63" s="34">
        <v>0</v>
      </c>
      <c r="BD63" s="1"/>
      <c r="BE63" s="35"/>
      <c r="BF63" s="35"/>
      <c r="BG63" s="34">
        <v>0</v>
      </c>
      <c r="BH63" s="36"/>
      <c r="BI63" s="36"/>
      <c r="BJ63" s="36"/>
      <c r="BK63" s="36"/>
      <c r="BL63" s="36"/>
      <c r="BM63" s="36"/>
      <c r="BN63" s="36"/>
      <c r="BO63" s="36"/>
    </row>
    <row r="64" spans="1:67" x14ac:dyDescent="0.35">
      <c r="A64" s="46">
        <v>46</v>
      </c>
      <c r="B64" s="55" t="s">
        <v>107</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2">
        <v>0</v>
      </c>
      <c r="AF64" s="31">
        <v>0</v>
      </c>
      <c r="AG64" s="33">
        <v>0</v>
      </c>
      <c r="AH64" s="34">
        <v>0</v>
      </c>
      <c r="AI64" s="31">
        <v>0</v>
      </c>
      <c r="AJ64" s="31">
        <v>0</v>
      </c>
      <c r="AK64" s="34">
        <v>0</v>
      </c>
      <c r="AL64" s="31">
        <v>0</v>
      </c>
      <c r="AM64" s="31">
        <v>0</v>
      </c>
      <c r="AN64" s="31">
        <v>0</v>
      </c>
      <c r="AO64" s="34">
        <v>0</v>
      </c>
      <c r="AP64" s="31">
        <v>0</v>
      </c>
      <c r="AQ64" s="31">
        <v>0</v>
      </c>
      <c r="AR64" s="31">
        <v>0</v>
      </c>
      <c r="AS64" s="32">
        <v>0</v>
      </c>
      <c r="AT64" s="35">
        <v>0</v>
      </c>
      <c r="AU64" s="11"/>
      <c r="AV64" s="35">
        <v>0</v>
      </c>
      <c r="AW64" s="35">
        <v>0</v>
      </c>
      <c r="AX64" s="35" t="e">
        <v>#REF!</v>
      </c>
      <c r="AY64" s="35" t="e">
        <v>#REF!</v>
      </c>
      <c r="AZ64" s="11"/>
      <c r="BA64" s="35"/>
      <c r="BB64" s="35"/>
      <c r="BC64" s="34">
        <v>0</v>
      </c>
      <c r="BD64" s="1"/>
      <c r="BE64" s="35"/>
      <c r="BF64" s="35"/>
      <c r="BG64" s="34">
        <v>0</v>
      </c>
      <c r="BH64" s="36"/>
      <c r="BI64" s="36"/>
      <c r="BJ64" s="36"/>
      <c r="BK64" s="36"/>
      <c r="BL64" s="36"/>
      <c r="BM64" s="36"/>
      <c r="BN64" s="36"/>
      <c r="BO64" s="36"/>
    </row>
    <row r="65" spans="1:67" x14ac:dyDescent="0.35">
      <c r="A65" s="46">
        <v>47</v>
      </c>
      <c r="B65" s="55" t="s">
        <v>108</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2">
        <v>0</v>
      </c>
      <c r="AF65" s="31">
        <v>0</v>
      </c>
      <c r="AG65" s="33">
        <v>0</v>
      </c>
      <c r="AH65" s="34">
        <v>0</v>
      </c>
      <c r="AI65" s="31">
        <v>0</v>
      </c>
      <c r="AJ65" s="31">
        <v>0</v>
      </c>
      <c r="AK65" s="34">
        <v>0</v>
      </c>
      <c r="AL65" s="31">
        <v>0</v>
      </c>
      <c r="AM65" s="31">
        <v>0</v>
      </c>
      <c r="AN65" s="31">
        <v>0</v>
      </c>
      <c r="AO65" s="34">
        <v>0</v>
      </c>
      <c r="AP65" s="31">
        <v>0</v>
      </c>
      <c r="AQ65" s="31">
        <v>0</v>
      </c>
      <c r="AR65" s="31">
        <v>0</v>
      </c>
      <c r="AS65" s="32">
        <v>0</v>
      </c>
      <c r="AT65" s="35">
        <v>0</v>
      </c>
      <c r="AU65" s="11"/>
      <c r="AV65" s="35">
        <v>0</v>
      </c>
      <c r="AW65" s="35">
        <v>0</v>
      </c>
      <c r="AX65" s="35" t="e">
        <v>#REF!</v>
      </c>
      <c r="AY65" s="35" t="e">
        <v>#REF!</v>
      </c>
      <c r="AZ65" s="11"/>
      <c r="BA65" s="35"/>
      <c r="BB65" s="35"/>
      <c r="BC65" s="34">
        <v>0</v>
      </c>
      <c r="BD65" s="1"/>
      <c r="BE65" s="35"/>
      <c r="BF65" s="35"/>
      <c r="BG65" s="34">
        <v>0</v>
      </c>
      <c r="BH65" s="36"/>
      <c r="BI65" s="36"/>
      <c r="BJ65" s="36"/>
      <c r="BK65" s="36"/>
      <c r="BL65" s="36"/>
      <c r="BM65" s="36"/>
      <c r="BN65" s="36"/>
      <c r="BO65" s="36"/>
    </row>
    <row r="66" spans="1:67" x14ac:dyDescent="0.35">
      <c r="A66" s="46">
        <v>48</v>
      </c>
      <c r="B66" s="55" t="s">
        <v>109</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2">
        <v>0</v>
      </c>
      <c r="AF66" s="31">
        <v>0</v>
      </c>
      <c r="AG66" s="33">
        <v>0</v>
      </c>
      <c r="AH66" s="34">
        <v>0</v>
      </c>
      <c r="AI66" s="31">
        <v>0</v>
      </c>
      <c r="AJ66" s="31">
        <v>0</v>
      </c>
      <c r="AK66" s="34">
        <v>0</v>
      </c>
      <c r="AL66" s="31">
        <v>0</v>
      </c>
      <c r="AM66" s="31">
        <v>0</v>
      </c>
      <c r="AN66" s="31">
        <v>0</v>
      </c>
      <c r="AO66" s="34">
        <v>0</v>
      </c>
      <c r="AP66" s="31">
        <v>0</v>
      </c>
      <c r="AQ66" s="31">
        <v>0</v>
      </c>
      <c r="AR66" s="31">
        <v>0</v>
      </c>
      <c r="AS66" s="32">
        <v>0</v>
      </c>
      <c r="AT66" s="35">
        <v>0</v>
      </c>
      <c r="AU66" s="11"/>
      <c r="AV66" s="35">
        <v>0</v>
      </c>
      <c r="AW66" s="35">
        <v>0</v>
      </c>
      <c r="AX66" s="35" t="e">
        <v>#REF!</v>
      </c>
      <c r="AY66" s="35" t="e">
        <v>#REF!</v>
      </c>
      <c r="AZ66" s="11"/>
      <c r="BA66" s="35"/>
      <c r="BB66" s="35"/>
      <c r="BC66" s="34">
        <v>0</v>
      </c>
      <c r="BD66" s="1"/>
      <c r="BE66" s="35"/>
      <c r="BF66" s="35"/>
      <c r="BG66" s="34">
        <v>0</v>
      </c>
      <c r="BH66" s="36"/>
      <c r="BI66" s="36"/>
      <c r="BJ66" s="36"/>
      <c r="BK66" s="36"/>
      <c r="BL66" s="36"/>
      <c r="BM66" s="36"/>
      <c r="BN66" s="36"/>
      <c r="BO66" s="36"/>
    </row>
    <row r="67" spans="1:67" x14ac:dyDescent="0.35">
      <c r="A67" s="46">
        <v>49</v>
      </c>
      <c r="B67" s="55" t="s">
        <v>110</v>
      </c>
      <c r="C67" s="31">
        <v>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1">
        <v>0</v>
      </c>
      <c r="AC67" s="31">
        <v>0</v>
      </c>
      <c r="AD67" s="31">
        <v>0</v>
      </c>
      <c r="AE67" s="32">
        <v>0</v>
      </c>
      <c r="AF67" s="31">
        <v>0</v>
      </c>
      <c r="AG67" s="33">
        <v>0</v>
      </c>
      <c r="AH67" s="34">
        <v>0</v>
      </c>
      <c r="AI67" s="31">
        <v>0</v>
      </c>
      <c r="AJ67" s="31">
        <v>0</v>
      </c>
      <c r="AK67" s="34">
        <v>0</v>
      </c>
      <c r="AL67" s="31">
        <v>0</v>
      </c>
      <c r="AM67" s="31">
        <v>0</v>
      </c>
      <c r="AN67" s="31">
        <v>0</v>
      </c>
      <c r="AO67" s="34">
        <v>0</v>
      </c>
      <c r="AP67" s="31">
        <v>0</v>
      </c>
      <c r="AQ67" s="31">
        <v>0</v>
      </c>
      <c r="AR67" s="31">
        <v>0</v>
      </c>
      <c r="AS67" s="32">
        <v>0</v>
      </c>
      <c r="AT67" s="35">
        <v>0</v>
      </c>
      <c r="AU67" s="11"/>
      <c r="AV67" s="35">
        <v>0</v>
      </c>
      <c r="AW67" s="35">
        <v>0</v>
      </c>
      <c r="AX67" s="35" t="e">
        <v>#REF!</v>
      </c>
      <c r="AY67" s="35" t="e">
        <v>#REF!</v>
      </c>
      <c r="AZ67" s="11"/>
      <c r="BA67" s="35"/>
      <c r="BB67" s="35"/>
      <c r="BC67" s="34">
        <v>0</v>
      </c>
      <c r="BD67" s="1"/>
      <c r="BE67" s="35"/>
      <c r="BF67" s="35"/>
      <c r="BG67" s="34">
        <v>0</v>
      </c>
      <c r="BH67" s="36"/>
      <c r="BI67" s="36"/>
      <c r="BJ67" s="36"/>
      <c r="BK67" s="36"/>
      <c r="BL67" s="36"/>
      <c r="BM67" s="36"/>
      <c r="BN67" s="36"/>
      <c r="BO67" s="36"/>
    </row>
    <row r="68" spans="1:67" x14ac:dyDescent="0.35">
      <c r="A68" s="46">
        <v>50</v>
      </c>
      <c r="B68" s="55" t="s">
        <v>111</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2">
        <v>0</v>
      </c>
      <c r="AF68" s="31">
        <v>0</v>
      </c>
      <c r="AG68" s="33">
        <v>0</v>
      </c>
      <c r="AH68" s="34">
        <v>0</v>
      </c>
      <c r="AI68" s="31">
        <v>0</v>
      </c>
      <c r="AJ68" s="31">
        <v>0</v>
      </c>
      <c r="AK68" s="34">
        <v>0</v>
      </c>
      <c r="AL68" s="31">
        <v>0</v>
      </c>
      <c r="AM68" s="31">
        <v>0</v>
      </c>
      <c r="AN68" s="31">
        <v>0</v>
      </c>
      <c r="AO68" s="34">
        <v>0</v>
      </c>
      <c r="AP68" s="31">
        <v>0</v>
      </c>
      <c r="AQ68" s="31">
        <v>0</v>
      </c>
      <c r="AR68" s="31">
        <v>0</v>
      </c>
      <c r="AS68" s="32">
        <v>0</v>
      </c>
      <c r="AT68" s="35">
        <v>0</v>
      </c>
      <c r="AU68" s="11"/>
      <c r="AV68" s="35">
        <v>0</v>
      </c>
      <c r="AW68" s="35">
        <v>0</v>
      </c>
      <c r="AX68" s="35" t="e">
        <v>#REF!</v>
      </c>
      <c r="AY68" s="35" t="e">
        <v>#REF!</v>
      </c>
      <c r="AZ68" s="11"/>
      <c r="BA68" s="35"/>
      <c r="BB68" s="35"/>
      <c r="BC68" s="34">
        <v>0</v>
      </c>
      <c r="BD68" s="1"/>
      <c r="BE68" s="35"/>
      <c r="BF68" s="35"/>
      <c r="BG68" s="34">
        <v>0</v>
      </c>
      <c r="BH68" s="36"/>
      <c r="BI68" s="36"/>
      <c r="BJ68" s="36"/>
      <c r="BK68" s="36"/>
      <c r="BL68" s="36"/>
      <c r="BM68" s="36"/>
      <c r="BN68" s="36"/>
      <c r="BO68" s="36"/>
    </row>
    <row r="69" spans="1:67" x14ac:dyDescent="0.35">
      <c r="A69" s="46">
        <v>51</v>
      </c>
      <c r="B69" s="55" t="s">
        <v>112</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2">
        <v>0</v>
      </c>
      <c r="AF69" s="31">
        <v>0</v>
      </c>
      <c r="AG69" s="33">
        <v>0</v>
      </c>
      <c r="AH69" s="34">
        <v>0</v>
      </c>
      <c r="AI69" s="31">
        <v>0</v>
      </c>
      <c r="AJ69" s="31">
        <v>0</v>
      </c>
      <c r="AK69" s="34">
        <v>0</v>
      </c>
      <c r="AL69" s="31">
        <v>0</v>
      </c>
      <c r="AM69" s="31">
        <v>0</v>
      </c>
      <c r="AN69" s="31">
        <v>0</v>
      </c>
      <c r="AO69" s="34">
        <v>0</v>
      </c>
      <c r="AP69" s="31">
        <v>0</v>
      </c>
      <c r="AQ69" s="31">
        <v>0</v>
      </c>
      <c r="AR69" s="31">
        <v>0</v>
      </c>
      <c r="AS69" s="32">
        <v>0</v>
      </c>
      <c r="AT69" s="35">
        <v>0</v>
      </c>
      <c r="AU69" s="11"/>
      <c r="AV69" s="35">
        <v>0</v>
      </c>
      <c r="AW69" s="35">
        <v>0</v>
      </c>
      <c r="AX69" s="35" t="e">
        <v>#REF!</v>
      </c>
      <c r="AY69" s="35" t="e">
        <v>#REF!</v>
      </c>
      <c r="AZ69" s="11"/>
      <c r="BA69" s="35"/>
      <c r="BB69" s="35"/>
      <c r="BC69" s="34">
        <v>0</v>
      </c>
      <c r="BD69" s="1"/>
      <c r="BE69" s="35"/>
      <c r="BF69" s="35"/>
      <c r="BG69" s="34">
        <v>0</v>
      </c>
      <c r="BH69" s="36"/>
      <c r="BI69" s="36"/>
      <c r="BJ69" s="36"/>
      <c r="BK69" s="36"/>
      <c r="BL69" s="36"/>
      <c r="BM69" s="36"/>
      <c r="BN69" s="36"/>
      <c r="BO69" s="36"/>
    </row>
    <row r="70" spans="1:67" x14ac:dyDescent="0.35">
      <c r="A70" s="46">
        <v>52</v>
      </c>
      <c r="B70" s="55" t="s">
        <v>113</v>
      </c>
      <c r="C70" s="31">
        <v>300</v>
      </c>
      <c r="D70" s="31">
        <v>0</v>
      </c>
      <c r="E70" s="31">
        <v>0</v>
      </c>
      <c r="F70" s="31">
        <v>0</v>
      </c>
      <c r="G70" s="31">
        <v>0</v>
      </c>
      <c r="H70" s="31">
        <v>0</v>
      </c>
      <c r="I70" s="31">
        <v>0</v>
      </c>
      <c r="J70" s="31">
        <v>0</v>
      </c>
      <c r="K70" s="31">
        <v>200</v>
      </c>
      <c r="L70" s="31">
        <v>0</v>
      </c>
      <c r="M70" s="31">
        <v>0</v>
      </c>
      <c r="N70" s="31">
        <v>0</v>
      </c>
      <c r="O70" s="31">
        <v>300</v>
      </c>
      <c r="P70" s="31">
        <v>0</v>
      </c>
      <c r="Q70" s="31">
        <v>0</v>
      </c>
      <c r="R70" s="31">
        <v>0</v>
      </c>
      <c r="S70" s="31">
        <v>1100</v>
      </c>
      <c r="T70" s="31">
        <v>300</v>
      </c>
      <c r="U70" s="31">
        <v>1053</v>
      </c>
      <c r="V70" s="31">
        <v>0</v>
      </c>
      <c r="W70" s="31">
        <v>200</v>
      </c>
      <c r="X70" s="31">
        <v>0</v>
      </c>
      <c r="Y70" s="31">
        <v>0</v>
      </c>
      <c r="Z70" s="31">
        <v>0</v>
      </c>
      <c r="AA70" s="31">
        <v>0</v>
      </c>
      <c r="AB70" s="31">
        <v>0</v>
      </c>
      <c r="AC70" s="31">
        <v>0</v>
      </c>
      <c r="AD70" s="31">
        <v>0</v>
      </c>
      <c r="AE70" s="32">
        <v>3453</v>
      </c>
      <c r="AF70" s="31">
        <v>691</v>
      </c>
      <c r="AG70" s="33">
        <v>4144</v>
      </c>
      <c r="AH70" s="34">
        <v>0</v>
      </c>
      <c r="AI70" s="31">
        <v>0</v>
      </c>
      <c r="AJ70" s="31">
        <v>0</v>
      </c>
      <c r="AK70" s="34">
        <v>0</v>
      </c>
      <c r="AL70" s="31">
        <v>0</v>
      </c>
      <c r="AM70" s="31">
        <v>0</v>
      </c>
      <c r="AN70" s="31">
        <v>0</v>
      </c>
      <c r="AO70" s="34">
        <v>0</v>
      </c>
      <c r="AP70" s="31">
        <v>0</v>
      </c>
      <c r="AQ70" s="31">
        <v>0</v>
      </c>
      <c r="AR70" s="31">
        <v>0</v>
      </c>
      <c r="AS70" s="32">
        <v>4144</v>
      </c>
      <c r="AT70" s="35">
        <v>0</v>
      </c>
      <c r="AU70" s="11"/>
      <c r="AV70" s="35">
        <v>300</v>
      </c>
      <c r="AW70" s="35">
        <v>0</v>
      </c>
      <c r="AX70" s="35" t="e">
        <v>#REF!</v>
      </c>
      <c r="AY70" s="35" t="e">
        <v>#REF!</v>
      </c>
      <c r="AZ70" s="11"/>
      <c r="BA70" s="35"/>
      <c r="BB70" s="35"/>
      <c r="BC70" s="34">
        <v>0</v>
      </c>
      <c r="BD70" s="45"/>
      <c r="BE70" s="35"/>
      <c r="BF70" s="35"/>
      <c r="BG70" s="34">
        <v>0</v>
      </c>
      <c r="BH70" s="36"/>
      <c r="BI70" s="36"/>
      <c r="BJ70" s="36"/>
      <c r="BK70" s="36"/>
      <c r="BL70" s="36"/>
      <c r="BM70" s="36"/>
      <c r="BN70" s="36"/>
      <c r="BO70" s="36"/>
    </row>
    <row r="71" spans="1:67" x14ac:dyDescent="0.35">
      <c r="A71" s="46">
        <v>53</v>
      </c>
      <c r="B71" s="55" t="s">
        <v>114</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1">
        <v>0</v>
      </c>
      <c r="AC71" s="31">
        <v>0</v>
      </c>
      <c r="AD71" s="31">
        <v>0</v>
      </c>
      <c r="AE71" s="32">
        <v>0</v>
      </c>
      <c r="AF71" s="31">
        <v>0</v>
      </c>
      <c r="AG71" s="33">
        <v>0</v>
      </c>
      <c r="AH71" s="34">
        <v>0</v>
      </c>
      <c r="AI71" s="31">
        <v>0</v>
      </c>
      <c r="AJ71" s="31">
        <v>0</v>
      </c>
      <c r="AK71" s="34">
        <v>0</v>
      </c>
      <c r="AL71" s="31">
        <v>0</v>
      </c>
      <c r="AM71" s="31">
        <v>0</v>
      </c>
      <c r="AN71" s="31">
        <v>0</v>
      </c>
      <c r="AO71" s="34">
        <v>0</v>
      </c>
      <c r="AP71" s="31">
        <v>0</v>
      </c>
      <c r="AQ71" s="31">
        <v>0</v>
      </c>
      <c r="AR71" s="31">
        <v>0</v>
      </c>
      <c r="AS71" s="32">
        <v>0</v>
      </c>
      <c r="AT71" s="35">
        <v>0</v>
      </c>
      <c r="AU71" s="11"/>
      <c r="AV71" s="35">
        <v>0</v>
      </c>
      <c r="AW71" s="35">
        <v>0</v>
      </c>
      <c r="AX71" s="35" t="e">
        <v>#REF!</v>
      </c>
      <c r="AY71" s="35" t="e">
        <v>#REF!</v>
      </c>
      <c r="AZ71" s="11"/>
      <c r="BA71" s="35"/>
      <c r="BB71" s="35"/>
      <c r="BC71" s="34">
        <v>0</v>
      </c>
      <c r="BD71" s="1"/>
      <c r="BE71" s="35"/>
      <c r="BF71" s="35"/>
      <c r="BG71" s="34">
        <v>0</v>
      </c>
      <c r="BH71" s="36"/>
      <c r="BI71" s="36"/>
      <c r="BJ71" s="36"/>
      <c r="BK71" s="36"/>
      <c r="BL71" s="36"/>
      <c r="BM71" s="36"/>
      <c r="BN71" s="36"/>
      <c r="BO71" s="36"/>
    </row>
    <row r="72" spans="1:67" x14ac:dyDescent="0.35">
      <c r="A72" s="46">
        <v>54</v>
      </c>
      <c r="B72" s="55" t="s">
        <v>115</v>
      </c>
      <c r="C72" s="31">
        <v>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1">
        <v>0</v>
      </c>
      <c r="AC72" s="31">
        <v>0</v>
      </c>
      <c r="AD72" s="31">
        <v>0</v>
      </c>
      <c r="AE72" s="32">
        <v>0</v>
      </c>
      <c r="AF72" s="31">
        <v>0</v>
      </c>
      <c r="AG72" s="33">
        <v>0</v>
      </c>
      <c r="AH72" s="34">
        <v>0</v>
      </c>
      <c r="AI72" s="31">
        <v>0</v>
      </c>
      <c r="AJ72" s="31">
        <v>0</v>
      </c>
      <c r="AK72" s="34">
        <v>0</v>
      </c>
      <c r="AL72" s="31">
        <v>0</v>
      </c>
      <c r="AM72" s="31">
        <v>0</v>
      </c>
      <c r="AN72" s="31">
        <v>0</v>
      </c>
      <c r="AO72" s="34">
        <v>0</v>
      </c>
      <c r="AP72" s="31">
        <v>0</v>
      </c>
      <c r="AQ72" s="31">
        <v>0</v>
      </c>
      <c r="AR72" s="31">
        <v>0</v>
      </c>
      <c r="AS72" s="32">
        <v>0</v>
      </c>
      <c r="AT72" s="35">
        <v>0</v>
      </c>
      <c r="AU72" s="11"/>
      <c r="AV72" s="35">
        <v>0</v>
      </c>
      <c r="AW72" s="35">
        <v>0</v>
      </c>
      <c r="AX72" s="35" t="e">
        <v>#REF!</v>
      </c>
      <c r="AY72" s="35" t="e">
        <v>#REF!</v>
      </c>
      <c r="AZ72" s="11"/>
      <c r="BA72" s="35"/>
      <c r="BB72" s="35"/>
      <c r="BC72" s="34">
        <v>0</v>
      </c>
      <c r="BD72" s="1"/>
      <c r="BE72" s="35"/>
      <c r="BF72" s="35"/>
      <c r="BG72" s="34">
        <v>0</v>
      </c>
      <c r="BH72" s="36"/>
      <c r="BI72" s="36"/>
      <c r="BJ72" s="36"/>
      <c r="BK72" s="36"/>
      <c r="BL72" s="36"/>
      <c r="BM72" s="36"/>
      <c r="BN72" s="36"/>
      <c r="BO72" s="36"/>
    </row>
    <row r="73" spans="1:67" ht="33" x14ac:dyDescent="0.35">
      <c r="A73" s="46">
        <v>55</v>
      </c>
      <c r="B73" s="55" t="s">
        <v>116</v>
      </c>
      <c r="C73" s="31">
        <v>460</v>
      </c>
      <c r="D73" s="31">
        <v>0</v>
      </c>
      <c r="E73" s="31">
        <v>0</v>
      </c>
      <c r="F73" s="31">
        <v>0</v>
      </c>
      <c r="G73" s="31">
        <v>0</v>
      </c>
      <c r="H73" s="31">
        <v>0</v>
      </c>
      <c r="I73" s="31">
        <v>0</v>
      </c>
      <c r="J73" s="31">
        <v>85</v>
      </c>
      <c r="K73" s="31">
        <v>0</v>
      </c>
      <c r="L73" s="31">
        <v>0</v>
      </c>
      <c r="M73" s="31">
        <v>0</v>
      </c>
      <c r="N73" s="31">
        <v>0</v>
      </c>
      <c r="O73" s="31">
        <v>0</v>
      </c>
      <c r="P73" s="31">
        <v>0</v>
      </c>
      <c r="Q73" s="31">
        <v>0</v>
      </c>
      <c r="R73" s="31">
        <v>0</v>
      </c>
      <c r="S73" s="31">
        <v>0</v>
      </c>
      <c r="T73" s="31">
        <v>65</v>
      </c>
      <c r="U73" s="31">
        <v>45</v>
      </c>
      <c r="V73" s="31">
        <v>0</v>
      </c>
      <c r="W73" s="31">
        <v>300</v>
      </c>
      <c r="X73" s="31">
        <v>0</v>
      </c>
      <c r="Y73" s="31">
        <v>976</v>
      </c>
      <c r="Z73" s="31">
        <v>75</v>
      </c>
      <c r="AA73" s="31">
        <v>0</v>
      </c>
      <c r="AB73" s="31">
        <v>0</v>
      </c>
      <c r="AC73" s="31">
        <v>0</v>
      </c>
      <c r="AD73" s="31">
        <v>0</v>
      </c>
      <c r="AE73" s="32">
        <v>2006</v>
      </c>
      <c r="AF73" s="31">
        <v>0</v>
      </c>
      <c r="AG73" s="33">
        <v>2006</v>
      </c>
      <c r="AH73" s="34">
        <v>0</v>
      </c>
      <c r="AI73" s="31">
        <v>0</v>
      </c>
      <c r="AJ73" s="31">
        <v>0</v>
      </c>
      <c r="AK73" s="34">
        <v>0</v>
      </c>
      <c r="AL73" s="31">
        <v>0</v>
      </c>
      <c r="AM73" s="31">
        <v>0</v>
      </c>
      <c r="AN73" s="31">
        <v>0</v>
      </c>
      <c r="AO73" s="34">
        <v>0</v>
      </c>
      <c r="AP73" s="31">
        <v>0</v>
      </c>
      <c r="AQ73" s="31">
        <v>0</v>
      </c>
      <c r="AR73" s="31">
        <v>0</v>
      </c>
      <c r="AS73" s="32">
        <v>2006</v>
      </c>
      <c r="AT73" s="35">
        <v>0</v>
      </c>
      <c r="AU73" s="11"/>
      <c r="AV73" s="35">
        <v>460</v>
      </c>
      <c r="AW73" s="35">
        <v>0</v>
      </c>
      <c r="AX73" s="35" t="e">
        <v>#REF!</v>
      </c>
      <c r="AY73" s="35" t="e">
        <v>#REF!</v>
      </c>
      <c r="AZ73" s="11"/>
      <c r="BA73" s="35"/>
      <c r="BB73" s="35"/>
      <c r="BC73" s="34">
        <v>0</v>
      </c>
      <c r="BD73" s="1"/>
      <c r="BE73" s="35"/>
      <c r="BF73" s="35"/>
      <c r="BG73" s="34">
        <v>0</v>
      </c>
      <c r="BH73" s="36"/>
      <c r="BI73" s="36"/>
      <c r="BJ73" s="36"/>
      <c r="BK73" s="36"/>
      <c r="BL73" s="36"/>
      <c r="BM73" s="36"/>
      <c r="BN73" s="36"/>
      <c r="BO73" s="36"/>
    </row>
    <row r="74" spans="1:67" x14ac:dyDescent="0.35">
      <c r="A74" s="46">
        <v>56</v>
      </c>
      <c r="B74" s="52" t="s">
        <v>117</v>
      </c>
      <c r="C74" s="31">
        <v>0</v>
      </c>
      <c r="D74" s="31">
        <v>0</v>
      </c>
      <c r="E74" s="31">
        <v>0</v>
      </c>
      <c r="F74" s="31">
        <v>0</v>
      </c>
      <c r="G74" s="31">
        <v>0</v>
      </c>
      <c r="H74" s="31">
        <v>0</v>
      </c>
      <c r="I74" s="31">
        <v>0</v>
      </c>
      <c r="J74" s="31">
        <v>0</v>
      </c>
      <c r="K74" s="31">
        <v>1941</v>
      </c>
      <c r="L74" s="31">
        <v>0</v>
      </c>
      <c r="M74" s="31">
        <v>0</v>
      </c>
      <c r="N74" s="31">
        <v>0</v>
      </c>
      <c r="O74" s="31">
        <v>0</v>
      </c>
      <c r="P74" s="31">
        <v>0</v>
      </c>
      <c r="Q74" s="31">
        <v>6999</v>
      </c>
      <c r="R74" s="31">
        <v>0</v>
      </c>
      <c r="S74" s="31">
        <v>3999</v>
      </c>
      <c r="T74" s="31">
        <v>0</v>
      </c>
      <c r="U74" s="31">
        <v>0</v>
      </c>
      <c r="V74" s="31">
        <v>0</v>
      </c>
      <c r="W74" s="31">
        <v>0</v>
      </c>
      <c r="X74" s="31">
        <v>0</v>
      </c>
      <c r="Y74" s="31">
        <v>0</v>
      </c>
      <c r="Z74" s="31">
        <v>0</v>
      </c>
      <c r="AA74" s="31">
        <v>0</v>
      </c>
      <c r="AB74" s="31">
        <v>0</v>
      </c>
      <c r="AC74" s="31">
        <v>0</v>
      </c>
      <c r="AD74" s="31">
        <v>0</v>
      </c>
      <c r="AE74" s="32">
        <v>12939</v>
      </c>
      <c r="AF74" s="31">
        <v>4723</v>
      </c>
      <c r="AG74" s="33">
        <v>17662</v>
      </c>
      <c r="AH74" s="34">
        <v>0</v>
      </c>
      <c r="AI74" s="31">
        <v>0</v>
      </c>
      <c r="AJ74" s="31">
        <v>0</v>
      </c>
      <c r="AK74" s="34">
        <v>0</v>
      </c>
      <c r="AL74" s="31">
        <v>0</v>
      </c>
      <c r="AM74" s="31">
        <v>0</v>
      </c>
      <c r="AN74" s="31">
        <v>0</v>
      </c>
      <c r="AO74" s="34">
        <v>0</v>
      </c>
      <c r="AP74" s="31">
        <v>0</v>
      </c>
      <c r="AQ74" s="31">
        <v>0</v>
      </c>
      <c r="AR74" s="31">
        <v>0</v>
      </c>
      <c r="AS74" s="32">
        <v>17662</v>
      </c>
      <c r="AT74" s="35">
        <v>0</v>
      </c>
      <c r="AU74" s="11"/>
      <c r="AV74" s="35">
        <v>0</v>
      </c>
      <c r="AW74" s="35">
        <v>6999</v>
      </c>
      <c r="AX74" s="35" t="e">
        <v>#REF!</v>
      </c>
      <c r="AY74" s="35" t="e">
        <v>#REF!</v>
      </c>
      <c r="AZ74" s="11"/>
      <c r="BA74" s="35"/>
      <c r="BB74" s="35"/>
      <c r="BC74" s="34">
        <v>0</v>
      </c>
      <c r="BD74" s="1"/>
      <c r="BE74" s="35"/>
      <c r="BF74" s="35"/>
      <c r="BG74" s="34">
        <v>0</v>
      </c>
      <c r="BH74" s="36"/>
      <c r="BI74" s="36"/>
      <c r="BJ74" s="36"/>
      <c r="BK74" s="36"/>
      <c r="BL74" s="36"/>
      <c r="BM74" s="36"/>
      <c r="BN74" s="36"/>
      <c r="BO74" s="36"/>
    </row>
    <row r="75" spans="1:67" x14ac:dyDescent="0.35">
      <c r="A75" s="46">
        <v>57</v>
      </c>
      <c r="B75" s="55" t="s">
        <v>118</v>
      </c>
      <c r="C75" s="31">
        <v>0</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2">
        <v>0</v>
      </c>
      <c r="AF75" s="31">
        <v>0</v>
      </c>
      <c r="AG75" s="33">
        <v>0</v>
      </c>
      <c r="AH75" s="34">
        <v>0</v>
      </c>
      <c r="AI75" s="31">
        <v>0</v>
      </c>
      <c r="AJ75" s="31">
        <v>0</v>
      </c>
      <c r="AK75" s="34">
        <v>0</v>
      </c>
      <c r="AL75" s="31">
        <v>0</v>
      </c>
      <c r="AM75" s="31">
        <v>0</v>
      </c>
      <c r="AN75" s="31">
        <v>0</v>
      </c>
      <c r="AO75" s="34">
        <v>0</v>
      </c>
      <c r="AP75" s="31">
        <v>0</v>
      </c>
      <c r="AQ75" s="31">
        <v>0</v>
      </c>
      <c r="AR75" s="31">
        <v>0</v>
      </c>
      <c r="AS75" s="32">
        <v>0</v>
      </c>
      <c r="AT75" s="35">
        <v>0</v>
      </c>
      <c r="AU75" s="11"/>
      <c r="AV75" s="35">
        <v>0</v>
      </c>
      <c r="AW75" s="35">
        <v>0</v>
      </c>
      <c r="AX75" s="35" t="e">
        <v>#REF!</v>
      </c>
      <c r="AY75" s="35" t="e">
        <v>#REF!</v>
      </c>
      <c r="AZ75" s="11"/>
      <c r="BA75" s="35"/>
      <c r="BB75" s="35"/>
      <c r="BC75" s="34">
        <v>0</v>
      </c>
      <c r="BD75" s="1"/>
      <c r="BE75" s="35"/>
      <c r="BF75" s="35"/>
      <c r="BG75" s="34">
        <v>0</v>
      </c>
      <c r="BH75" s="36"/>
      <c r="BI75" s="36"/>
      <c r="BJ75" s="36"/>
      <c r="BK75" s="36"/>
      <c r="BL75" s="36"/>
      <c r="BM75" s="36"/>
      <c r="BN75" s="36"/>
      <c r="BO75" s="36"/>
    </row>
    <row r="76" spans="1:67" x14ac:dyDescent="0.35">
      <c r="A76" s="46">
        <v>58</v>
      </c>
      <c r="B76" s="55" t="s">
        <v>119</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2">
        <v>0</v>
      </c>
      <c r="AF76" s="31">
        <v>0</v>
      </c>
      <c r="AG76" s="33">
        <v>0</v>
      </c>
      <c r="AH76" s="34">
        <v>0</v>
      </c>
      <c r="AI76" s="31">
        <v>0</v>
      </c>
      <c r="AJ76" s="31">
        <v>0</v>
      </c>
      <c r="AK76" s="34">
        <v>0</v>
      </c>
      <c r="AL76" s="31">
        <v>0</v>
      </c>
      <c r="AM76" s="31">
        <v>0</v>
      </c>
      <c r="AN76" s="31">
        <v>0</v>
      </c>
      <c r="AO76" s="34">
        <v>0</v>
      </c>
      <c r="AP76" s="31">
        <v>0</v>
      </c>
      <c r="AQ76" s="31">
        <v>0</v>
      </c>
      <c r="AR76" s="31">
        <v>0</v>
      </c>
      <c r="AS76" s="32">
        <v>0</v>
      </c>
      <c r="AT76" s="35">
        <v>0</v>
      </c>
      <c r="AU76" s="11"/>
      <c r="AV76" s="35">
        <v>0</v>
      </c>
      <c r="AW76" s="35">
        <v>0</v>
      </c>
      <c r="AX76" s="35" t="e">
        <v>#REF!</v>
      </c>
      <c r="AY76" s="35" t="e">
        <v>#REF!</v>
      </c>
      <c r="AZ76" s="11"/>
      <c r="BA76" s="35"/>
      <c r="BB76" s="35"/>
      <c r="BC76" s="34">
        <v>0</v>
      </c>
      <c r="BD76" s="1"/>
      <c r="BE76" s="35"/>
      <c r="BF76" s="35"/>
      <c r="BG76" s="34">
        <v>0</v>
      </c>
      <c r="BH76" s="36"/>
      <c r="BI76" s="36"/>
      <c r="BJ76" s="36"/>
      <c r="BK76" s="36"/>
      <c r="BL76" s="36"/>
      <c r="BM76" s="36"/>
      <c r="BN76" s="36"/>
      <c r="BO76" s="36"/>
    </row>
    <row r="77" spans="1:67" x14ac:dyDescent="0.35">
      <c r="A77" s="46">
        <v>59</v>
      </c>
      <c r="B77" s="55" t="s">
        <v>120</v>
      </c>
      <c r="C77" s="31">
        <v>0</v>
      </c>
      <c r="D77" s="31">
        <v>0</v>
      </c>
      <c r="E77" s="31">
        <v>600</v>
      </c>
      <c r="F77" s="31">
        <v>0</v>
      </c>
      <c r="G77" s="31">
        <v>0</v>
      </c>
      <c r="H77" s="31">
        <v>0</v>
      </c>
      <c r="I77" s="31">
        <v>0</v>
      </c>
      <c r="J77" s="31">
        <v>0</v>
      </c>
      <c r="K77" s="31">
        <v>570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2">
        <v>1170</v>
      </c>
      <c r="AF77" s="31">
        <v>0</v>
      </c>
      <c r="AG77" s="33">
        <v>1170</v>
      </c>
      <c r="AH77" s="34">
        <v>0</v>
      </c>
      <c r="AI77" s="31">
        <v>0</v>
      </c>
      <c r="AJ77" s="31">
        <v>0</v>
      </c>
      <c r="AK77" s="34">
        <v>0</v>
      </c>
      <c r="AL77" s="31">
        <v>0</v>
      </c>
      <c r="AM77" s="31">
        <v>0</v>
      </c>
      <c r="AN77" s="31">
        <v>0</v>
      </c>
      <c r="AO77" s="34">
        <v>0</v>
      </c>
      <c r="AP77" s="31">
        <v>0</v>
      </c>
      <c r="AQ77" s="31">
        <v>0</v>
      </c>
      <c r="AR77" s="31">
        <v>0</v>
      </c>
      <c r="AS77" s="32">
        <v>1170</v>
      </c>
      <c r="AT77" s="35">
        <v>0</v>
      </c>
      <c r="AU77" s="11"/>
      <c r="AV77" s="35">
        <v>0</v>
      </c>
      <c r="AW77" s="35">
        <v>0</v>
      </c>
      <c r="AX77" s="35" t="e">
        <v>#REF!</v>
      </c>
      <c r="AY77" s="35" t="e">
        <v>#REF!</v>
      </c>
      <c r="AZ77" s="11"/>
      <c r="BA77" s="35"/>
      <c r="BB77" s="35"/>
      <c r="BC77" s="34">
        <v>0</v>
      </c>
      <c r="BD77" s="1"/>
      <c r="BE77" s="35"/>
      <c r="BF77" s="35"/>
      <c r="BG77" s="34">
        <v>0</v>
      </c>
      <c r="BH77" s="36"/>
      <c r="BI77" s="36"/>
      <c r="BJ77" s="36"/>
      <c r="BK77" s="36"/>
      <c r="BL77" s="36"/>
      <c r="BM77" s="36"/>
      <c r="BN77" s="36"/>
      <c r="BO77" s="36"/>
    </row>
    <row r="78" spans="1:67" x14ac:dyDescent="0.35">
      <c r="A78" s="46">
        <v>60</v>
      </c>
      <c r="B78" s="55" t="s">
        <v>121</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2">
        <v>0</v>
      </c>
      <c r="AF78" s="31">
        <v>0</v>
      </c>
      <c r="AG78" s="33">
        <v>0</v>
      </c>
      <c r="AH78" s="34">
        <v>0</v>
      </c>
      <c r="AI78" s="31">
        <v>0</v>
      </c>
      <c r="AJ78" s="31">
        <v>0</v>
      </c>
      <c r="AK78" s="34">
        <v>0</v>
      </c>
      <c r="AL78" s="31">
        <v>0</v>
      </c>
      <c r="AM78" s="31">
        <v>0</v>
      </c>
      <c r="AN78" s="31">
        <v>0</v>
      </c>
      <c r="AO78" s="34">
        <v>0</v>
      </c>
      <c r="AP78" s="31">
        <v>0</v>
      </c>
      <c r="AQ78" s="31">
        <v>0</v>
      </c>
      <c r="AR78" s="31">
        <v>0</v>
      </c>
      <c r="AS78" s="32">
        <v>0</v>
      </c>
      <c r="AT78" s="35">
        <v>0</v>
      </c>
      <c r="AU78" s="11"/>
      <c r="AV78" s="35">
        <v>0</v>
      </c>
      <c r="AW78" s="35">
        <v>0</v>
      </c>
      <c r="AX78" s="35" t="e">
        <v>#REF!</v>
      </c>
      <c r="AY78" s="35" t="e">
        <v>#REF!</v>
      </c>
      <c r="AZ78" s="11"/>
      <c r="BA78" s="35"/>
      <c r="BB78" s="35"/>
      <c r="BC78" s="34">
        <v>0</v>
      </c>
      <c r="BD78" s="1"/>
      <c r="BE78" s="35"/>
      <c r="BF78" s="35"/>
      <c r="BG78" s="34">
        <v>0</v>
      </c>
      <c r="BH78" s="36"/>
      <c r="BI78" s="36"/>
      <c r="BJ78" s="36"/>
      <c r="BK78" s="36"/>
      <c r="BL78" s="36"/>
      <c r="BM78" s="36"/>
      <c r="BN78" s="36"/>
      <c r="BO78" s="36"/>
    </row>
    <row r="79" spans="1:67" x14ac:dyDescent="0.35">
      <c r="A79" s="46">
        <v>61</v>
      </c>
      <c r="B79" s="55" t="s">
        <v>122</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2">
        <v>0</v>
      </c>
      <c r="AF79" s="31">
        <v>0</v>
      </c>
      <c r="AG79" s="33">
        <v>0</v>
      </c>
      <c r="AH79" s="34">
        <v>0</v>
      </c>
      <c r="AI79" s="31">
        <v>0</v>
      </c>
      <c r="AJ79" s="31">
        <v>0</v>
      </c>
      <c r="AK79" s="34">
        <v>0</v>
      </c>
      <c r="AL79" s="31">
        <v>0</v>
      </c>
      <c r="AM79" s="31">
        <v>0</v>
      </c>
      <c r="AN79" s="31">
        <v>0</v>
      </c>
      <c r="AO79" s="34">
        <v>0</v>
      </c>
      <c r="AP79" s="31">
        <v>0</v>
      </c>
      <c r="AQ79" s="31">
        <v>0</v>
      </c>
      <c r="AR79" s="31">
        <v>0</v>
      </c>
      <c r="AS79" s="32">
        <v>0</v>
      </c>
      <c r="AT79" s="35">
        <v>0</v>
      </c>
      <c r="AU79" s="11"/>
      <c r="AV79" s="35">
        <v>0</v>
      </c>
      <c r="AW79" s="35">
        <v>0</v>
      </c>
      <c r="AX79" s="35" t="e">
        <v>#REF!</v>
      </c>
      <c r="AY79" s="35" t="e">
        <v>#REF!</v>
      </c>
      <c r="AZ79" s="11"/>
      <c r="BA79" s="35"/>
      <c r="BB79" s="35"/>
      <c r="BC79" s="34">
        <v>0</v>
      </c>
      <c r="BD79" s="1"/>
      <c r="BE79" s="35"/>
      <c r="BF79" s="35"/>
      <c r="BG79" s="34">
        <v>0</v>
      </c>
      <c r="BH79" s="36"/>
      <c r="BI79" s="36"/>
      <c r="BJ79" s="36"/>
      <c r="BK79" s="36"/>
      <c r="BL79" s="36"/>
      <c r="BM79" s="36"/>
      <c r="BN79" s="36"/>
      <c r="BO79" s="36"/>
    </row>
    <row r="80" spans="1:67" x14ac:dyDescent="0.35">
      <c r="A80" s="46">
        <v>62</v>
      </c>
      <c r="B80" s="55" t="s">
        <v>123</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1">
        <v>0</v>
      </c>
      <c r="AC80" s="31">
        <v>0</v>
      </c>
      <c r="AD80" s="31">
        <v>0</v>
      </c>
      <c r="AE80" s="32">
        <v>0</v>
      </c>
      <c r="AF80" s="31">
        <v>70</v>
      </c>
      <c r="AG80" s="33">
        <v>70</v>
      </c>
      <c r="AH80" s="34">
        <v>0</v>
      </c>
      <c r="AI80" s="31">
        <v>0</v>
      </c>
      <c r="AJ80" s="31">
        <v>0</v>
      </c>
      <c r="AK80" s="34">
        <v>0</v>
      </c>
      <c r="AL80" s="31">
        <v>0</v>
      </c>
      <c r="AM80" s="31">
        <v>0</v>
      </c>
      <c r="AN80" s="31">
        <v>0</v>
      </c>
      <c r="AO80" s="34">
        <v>0</v>
      </c>
      <c r="AP80" s="31">
        <v>0</v>
      </c>
      <c r="AQ80" s="31">
        <v>0</v>
      </c>
      <c r="AR80" s="31">
        <v>0</v>
      </c>
      <c r="AS80" s="32">
        <v>70</v>
      </c>
      <c r="AT80" s="35">
        <v>0</v>
      </c>
      <c r="AU80" s="11"/>
      <c r="AV80" s="35">
        <v>0</v>
      </c>
      <c r="AW80" s="35">
        <v>0</v>
      </c>
      <c r="AX80" s="35" t="e">
        <v>#REF!</v>
      </c>
      <c r="AY80" s="35" t="e">
        <v>#REF!</v>
      </c>
      <c r="AZ80" s="11"/>
      <c r="BA80" s="35"/>
      <c r="BB80" s="35"/>
      <c r="BC80" s="34">
        <v>0</v>
      </c>
      <c r="BD80" s="1"/>
      <c r="BE80" s="35"/>
      <c r="BF80" s="35"/>
      <c r="BG80" s="34">
        <v>0</v>
      </c>
      <c r="BH80" s="36"/>
      <c r="BI80" s="36"/>
      <c r="BJ80" s="36"/>
      <c r="BK80" s="36"/>
      <c r="BL80" s="36"/>
      <c r="BM80" s="36"/>
      <c r="BN80" s="36"/>
      <c r="BO80" s="36"/>
    </row>
    <row r="81" spans="1:67" x14ac:dyDescent="0.35">
      <c r="A81" s="46">
        <v>63</v>
      </c>
      <c r="B81" s="55" t="s">
        <v>124</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2">
        <v>0</v>
      </c>
      <c r="AF81" s="31">
        <v>0</v>
      </c>
      <c r="AG81" s="33">
        <v>0</v>
      </c>
      <c r="AH81" s="34">
        <v>0</v>
      </c>
      <c r="AI81" s="31">
        <v>0</v>
      </c>
      <c r="AJ81" s="31">
        <v>0</v>
      </c>
      <c r="AK81" s="34">
        <v>0</v>
      </c>
      <c r="AL81" s="31">
        <v>0</v>
      </c>
      <c r="AM81" s="31">
        <v>0</v>
      </c>
      <c r="AN81" s="31">
        <v>0</v>
      </c>
      <c r="AO81" s="34">
        <v>0</v>
      </c>
      <c r="AP81" s="31">
        <v>0</v>
      </c>
      <c r="AQ81" s="31">
        <v>0</v>
      </c>
      <c r="AR81" s="31">
        <v>0</v>
      </c>
      <c r="AS81" s="32">
        <v>0</v>
      </c>
      <c r="AT81" s="35">
        <v>0</v>
      </c>
      <c r="AU81" s="11"/>
      <c r="AV81" s="35">
        <v>0</v>
      </c>
      <c r="AW81" s="35">
        <v>0</v>
      </c>
      <c r="AX81" s="35" t="e">
        <v>#REF!</v>
      </c>
      <c r="AY81" s="35" t="e">
        <v>#REF!</v>
      </c>
      <c r="AZ81" s="11"/>
      <c r="BA81" s="35"/>
      <c r="BB81" s="35"/>
      <c r="BC81" s="34">
        <v>0</v>
      </c>
      <c r="BD81" s="1"/>
      <c r="BE81" s="35"/>
      <c r="BF81" s="35"/>
      <c r="BG81" s="34">
        <v>0</v>
      </c>
      <c r="BH81" s="36"/>
      <c r="BI81" s="36"/>
      <c r="BJ81" s="36"/>
      <c r="BK81" s="36"/>
      <c r="BL81" s="36"/>
      <c r="BM81" s="36"/>
      <c r="BN81" s="36"/>
      <c r="BO81" s="36"/>
    </row>
    <row r="82" spans="1:67" x14ac:dyDescent="0.35">
      <c r="A82" s="46">
        <v>64</v>
      </c>
      <c r="B82" s="55" t="s">
        <v>125</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2">
        <v>0</v>
      </c>
      <c r="AF82" s="31">
        <v>0</v>
      </c>
      <c r="AG82" s="33">
        <v>0</v>
      </c>
      <c r="AH82" s="34">
        <v>0</v>
      </c>
      <c r="AI82" s="31">
        <v>0</v>
      </c>
      <c r="AJ82" s="31">
        <v>0</v>
      </c>
      <c r="AK82" s="34">
        <v>0</v>
      </c>
      <c r="AL82" s="31">
        <v>0</v>
      </c>
      <c r="AM82" s="31">
        <v>0</v>
      </c>
      <c r="AN82" s="31">
        <v>0</v>
      </c>
      <c r="AO82" s="34">
        <v>0</v>
      </c>
      <c r="AP82" s="31">
        <v>0</v>
      </c>
      <c r="AQ82" s="31">
        <v>0</v>
      </c>
      <c r="AR82" s="31">
        <v>0</v>
      </c>
      <c r="AS82" s="32">
        <v>0</v>
      </c>
      <c r="AT82" s="35">
        <v>0</v>
      </c>
      <c r="AU82" s="11"/>
      <c r="AV82" s="35">
        <v>0</v>
      </c>
      <c r="AW82" s="35">
        <v>0</v>
      </c>
      <c r="AX82" s="35" t="e">
        <v>#REF!</v>
      </c>
      <c r="AY82" s="35" t="e">
        <v>#REF!</v>
      </c>
      <c r="AZ82" s="11"/>
      <c r="BA82" s="35"/>
      <c r="BB82" s="35"/>
      <c r="BC82" s="34">
        <v>0</v>
      </c>
      <c r="BD82" s="1"/>
      <c r="BE82" s="35"/>
      <c r="BF82" s="35"/>
      <c r="BG82" s="34">
        <v>0</v>
      </c>
      <c r="BH82" s="36"/>
      <c r="BI82" s="36"/>
      <c r="BJ82" s="36"/>
      <c r="BK82" s="36"/>
      <c r="BL82" s="36"/>
      <c r="BM82" s="36"/>
      <c r="BN82" s="36"/>
      <c r="BO82" s="36"/>
    </row>
    <row r="83" spans="1:67" x14ac:dyDescent="0.35">
      <c r="A83" s="46">
        <v>65</v>
      </c>
      <c r="B83" s="55" t="s">
        <v>126</v>
      </c>
      <c r="C83" s="31">
        <v>8</v>
      </c>
      <c r="D83" s="31">
        <v>0</v>
      </c>
      <c r="E83" s="31">
        <v>23</v>
      </c>
      <c r="F83" s="31">
        <v>0</v>
      </c>
      <c r="G83" s="31">
        <v>0</v>
      </c>
      <c r="H83" s="31">
        <v>0</v>
      </c>
      <c r="I83" s="31">
        <v>17</v>
      </c>
      <c r="J83" s="31">
        <v>0</v>
      </c>
      <c r="K83" s="31">
        <v>5</v>
      </c>
      <c r="L83" s="31">
        <v>0</v>
      </c>
      <c r="M83" s="31">
        <v>0</v>
      </c>
      <c r="N83" s="31">
        <v>0</v>
      </c>
      <c r="O83" s="31">
        <v>0</v>
      </c>
      <c r="P83" s="31">
        <v>0</v>
      </c>
      <c r="Q83" s="31">
        <v>0</v>
      </c>
      <c r="R83" s="31">
        <v>11</v>
      </c>
      <c r="S83" s="31">
        <v>0</v>
      </c>
      <c r="T83" s="31">
        <v>0</v>
      </c>
      <c r="U83" s="31">
        <v>0</v>
      </c>
      <c r="V83" s="31">
        <v>0</v>
      </c>
      <c r="W83" s="31">
        <v>0</v>
      </c>
      <c r="X83" s="31">
        <v>0</v>
      </c>
      <c r="Y83" s="31">
        <v>0</v>
      </c>
      <c r="Z83" s="31">
        <v>0</v>
      </c>
      <c r="AA83" s="31">
        <v>0</v>
      </c>
      <c r="AB83" s="31">
        <v>0</v>
      </c>
      <c r="AC83" s="31">
        <v>0</v>
      </c>
      <c r="AD83" s="31">
        <v>0</v>
      </c>
      <c r="AE83" s="32">
        <v>64</v>
      </c>
      <c r="AF83" s="31">
        <v>0</v>
      </c>
      <c r="AG83" s="33">
        <v>64</v>
      </c>
      <c r="AH83" s="34">
        <v>0</v>
      </c>
      <c r="AI83" s="31">
        <v>0</v>
      </c>
      <c r="AJ83" s="31">
        <v>0</v>
      </c>
      <c r="AK83" s="34">
        <v>0</v>
      </c>
      <c r="AL83" s="31">
        <v>0</v>
      </c>
      <c r="AM83" s="31">
        <v>0</v>
      </c>
      <c r="AN83" s="31">
        <v>0</v>
      </c>
      <c r="AO83" s="34">
        <v>0</v>
      </c>
      <c r="AP83" s="31">
        <v>0</v>
      </c>
      <c r="AQ83" s="31">
        <v>0</v>
      </c>
      <c r="AR83" s="31">
        <v>0</v>
      </c>
      <c r="AS83" s="32">
        <v>64</v>
      </c>
      <c r="AT83" s="35">
        <v>0</v>
      </c>
      <c r="AU83" s="11"/>
      <c r="AV83" s="35">
        <v>8</v>
      </c>
      <c r="AW83" s="35">
        <v>0</v>
      </c>
      <c r="AX83" s="35" t="e">
        <v>#REF!</v>
      </c>
      <c r="AY83" s="35" t="e">
        <v>#REF!</v>
      </c>
      <c r="AZ83" s="11"/>
      <c r="BA83" s="35"/>
      <c r="BB83" s="35"/>
      <c r="BC83" s="34">
        <v>0</v>
      </c>
      <c r="BD83" s="1"/>
      <c r="BE83" s="35"/>
      <c r="BF83" s="35"/>
      <c r="BG83" s="34">
        <v>0</v>
      </c>
      <c r="BH83" s="36"/>
      <c r="BI83" s="36"/>
      <c r="BJ83" s="36"/>
      <c r="BK83" s="36"/>
      <c r="BL83" s="36"/>
      <c r="BM83" s="36"/>
      <c r="BN83" s="36"/>
      <c r="BO83" s="36"/>
    </row>
    <row r="84" spans="1:67" x14ac:dyDescent="0.35">
      <c r="A84" s="46">
        <v>66</v>
      </c>
      <c r="B84" s="55" t="s">
        <v>127</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2">
        <v>0</v>
      </c>
      <c r="AF84" s="31">
        <v>0</v>
      </c>
      <c r="AG84" s="33">
        <v>0</v>
      </c>
      <c r="AH84" s="34">
        <v>0</v>
      </c>
      <c r="AI84" s="31">
        <v>0</v>
      </c>
      <c r="AJ84" s="31">
        <v>0</v>
      </c>
      <c r="AK84" s="34">
        <v>0</v>
      </c>
      <c r="AL84" s="31">
        <v>0</v>
      </c>
      <c r="AM84" s="31">
        <v>0</v>
      </c>
      <c r="AN84" s="31">
        <v>0</v>
      </c>
      <c r="AO84" s="34">
        <v>0</v>
      </c>
      <c r="AP84" s="31">
        <v>0</v>
      </c>
      <c r="AQ84" s="31">
        <v>0</v>
      </c>
      <c r="AR84" s="31">
        <v>0</v>
      </c>
      <c r="AS84" s="32">
        <v>0</v>
      </c>
      <c r="AT84" s="35">
        <v>0</v>
      </c>
      <c r="AU84" s="11"/>
      <c r="AV84" s="35">
        <v>0</v>
      </c>
      <c r="AW84" s="35">
        <v>0</v>
      </c>
      <c r="AX84" s="35" t="e">
        <v>#REF!</v>
      </c>
      <c r="AY84" s="35" t="e">
        <v>#REF!</v>
      </c>
      <c r="AZ84" s="11"/>
      <c r="BA84" s="35"/>
      <c r="BB84" s="35"/>
      <c r="BC84" s="34">
        <v>0</v>
      </c>
      <c r="BD84" s="1"/>
      <c r="BE84" s="35"/>
      <c r="BF84" s="35"/>
      <c r="BG84" s="34">
        <v>0</v>
      </c>
      <c r="BH84" s="36"/>
      <c r="BI84" s="36"/>
      <c r="BJ84" s="36"/>
      <c r="BK84" s="36"/>
      <c r="BL84" s="36"/>
      <c r="BM84" s="36"/>
      <c r="BN84" s="36"/>
      <c r="BO84" s="36"/>
    </row>
    <row r="85" spans="1:67" x14ac:dyDescent="0.35">
      <c r="A85" s="46">
        <v>67</v>
      </c>
      <c r="B85" s="55" t="s">
        <v>128</v>
      </c>
      <c r="C85" s="31">
        <v>500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2">
        <v>500</v>
      </c>
      <c r="AF85" s="31">
        <v>0</v>
      </c>
      <c r="AG85" s="33">
        <v>500</v>
      </c>
      <c r="AH85" s="34">
        <v>0</v>
      </c>
      <c r="AI85" s="31">
        <v>0</v>
      </c>
      <c r="AJ85" s="31">
        <v>0</v>
      </c>
      <c r="AK85" s="34">
        <v>0</v>
      </c>
      <c r="AL85" s="31">
        <v>0</v>
      </c>
      <c r="AM85" s="31">
        <v>0</v>
      </c>
      <c r="AN85" s="31">
        <v>0</v>
      </c>
      <c r="AO85" s="34">
        <v>0</v>
      </c>
      <c r="AP85" s="31">
        <v>0</v>
      </c>
      <c r="AQ85" s="31">
        <v>0</v>
      </c>
      <c r="AR85" s="31">
        <v>0</v>
      </c>
      <c r="AS85" s="32">
        <v>500</v>
      </c>
      <c r="AT85" s="35">
        <v>0</v>
      </c>
      <c r="AU85" s="11"/>
      <c r="AV85" s="35">
        <v>500</v>
      </c>
      <c r="AW85" s="35">
        <v>0</v>
      </c>
      <c r="AX85" s="35" t="e">
        <v>#REF!</v>
      </c>
      <c r="AY85" s="35" t="e">
        <v>#REF!</v>
      </c>
      <c r="AZ85" s="11"/>
      <c r="BA85" s="35"/>
      <c r="BB85" s="35"/>
      <c r="BC85" s="34">
        <v>0</v>
      </c>
      <c r="BD85" s="1"/>
      <c r="BE85" s="35"/>
      <c r="BF85" s="35"/>
      <c r="BG85" s="34">
        <v>0</v>
      </c>
      <c r="BH85" s="36"/>
      <c r="BI85" s="36"/>
      <c r="BJ85" s="36"/>
      <c r="BK85" s="36"/>
      <c r="BL85" s="36"/>
      <c r="BM85" s="36"/>
      <c r="BN85" s="36"/>
      <c r="BO85" s="36"/>
    </row>
    <row r="86" spans="1:67" x14ac:dyDescent="0.35">
      <c r="A86" s="46">
        <v>68</v>
      </c>
      <c r="B86" s="55" t="s">
        <v>129</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2">
        <v>0</v>
      </c>
      <c r="AF86" s="31">
        <v>0</v>
      </c>
      <c r="AG86" s="33">
        <v>0</v>
      </c>
      <c r="AH86" s="34">
        <v>0</v>
      </c>
      <c r="AI86" s="31">
        <v>0</v>
      </c>
      <c r="AJ86" s="31">
        <v>0</v>
      </c>
      <c r="AK86" s="34">
        <v>0</v>
      </c>
      <c r="AL86" s="31">
        <v>0</v>
      </c>
      <c r="AM86" s="31">
        <v>0</v>
      </c>
      <c r="AN86" s="31">
        <v>0</v>
      </c>
      <c r="AO86" s="34">
        <v>0</v>
      </c>
      <c r="AP86" s="31">
        <v>0</v>
      </c>
      <c r="AQ86" s="31">
        <v>0</v>
      </c>
      <c r="AR86" s="31">
        <v>0</v>
      </c>
      <c r="AS86" s="32">
        <v>0</v>
      </c>
      <c r="AT86" s="35">
        <v>0</v>
      </c>
      <c r="AU86" s="11"/>
      <c r="AV86" s="35">
        <v>0</v>
      </c>
      <c r="AW86" s="35">
        <v>0</v>
      </c>
      <c r="AX86" s="35" t="e">
        <v>#REF!</v>
      </c>
      <c r="AY86" s="35" t="e">
        <v>#REF!</v>
      </c>
      <c r="AZ86" s="11"/>
      <c r="BA86" s="35"/>
      <c r="BB86" s="35"/>
      <c r="BC86" s="34">
        <v>0</v>
      </c>
      <c r="BD86" s="1"/>
      <c r="BE86" s="35"/>
      <c r="BF86" s="35"/>
      <c r="BG86" s="34">
        <v>0</v>
      </c>
      <c r="BH86" s="36"/>
      <c r="BI86" s="36"/>
      <c r="BJ86" s="36"/>
      <c r="BK86" s="36"/>
      <c r="BL86" s="36"/>
      <c r="BM86" s="36"/>
      <c r="BN86" s="36"/>
      <c r="BO86" s="36"/>
    </row>
    <row r="87" spans="1:67" x14ac:dyDescent="0.35">
      <c r="A87" s="46">
        <v>69</v>
      </c>
      <c r="B87" s="55" t="s">
        <v>130</v>
      </c>
      <c r="C87" s="31">
        <v>0</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2">
        <v>0</v>
      </c>
      <c r="AF87" s="31">
        <v>0</v>
      </c>
      <c r="AG87" s="33">
        <v>0</v>
      </c>
      <c r="AH87" s="34">
        <v>0</v>
      </c>
      <c r="AI87" s="31">
        <v>0</v>
      </c>
      <c r="AJ87" s="31">
        <v>0</v>
      </c>
      <c r="AK87" s="34">
        <v>0</v>
      </c>
      <c r="AL87" s="31">
        <v>0</v>
      </c>
      <c r="AM87" s="31">
        <v>0</v>
      </c>
      <c r="AN87" s="31">
        <v>0</v>
      </c>
      <c r="AO87" s="34">
        <v>0</v>
      </c>
      <c r="AP87" s="31">
        <v>0</v>
      </c>
      <c r="AQ87" s="31">
        <v>0</v>
      </c>
      <c r="AR87" s="31">
        <v>0</v>
      </c>
      <c r="AS87" s="32">
        <v>0</v>
      </c>
      <c r="AT87" s="35">
        <v>0</v>
      </c>
      <c r="AU87" s="11"/>
      <c r="AV87" s="35">
        <v>0</v>
      </c>
      <c r="AW87" s="35">
        <v>0</v>
      </c>
      <c r="AX87" s="35" t="e">
        <v>#REF!</v>
      </c>
      <c r="AY87" s="35" t="e">
        <v>#REF!</v>
      </c>
      <c r="AZ87" s="11"/>
      <c r="BA87" s="35"/>
      <c r="BB87" s="35"/>
      <c r="BC87" s="34">
        <v>0</v>
      </c>
      <c r="BD87" s="1"/>
      <c r="BE87" s="35"/>
      <c r="BF87" s="35"/>
      <c r="BG87" s="34">
        <v>0</v>
      </c>
      <c r="BH87" s="36"/>
      <c r="BI87" s="36"/>
      <c r="BJ87" s="36"/>
      <c r="BK87" s="36"/>
      <c r="BL87" s="36"/>
      <c r="BM87" s="36"/>
      <c r="BN87" s="36"/>
      <c r="BO87" s="36"/>
    </row>
    <row r="88" spans="1:67" x14ac:dyDescent="0.35">
      <c r="A88" s="46">
        <v>70</v>
      </c>
      <c r="B88" s="55" t="s">
        <v>131</v>
      </c>
      <c r="C88" s="31">
        <v>0</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2">
        <v>0</v>
      </c>
      <c r="AF88" s="31">
        <v>0</v>
      </c>
      <c r="AG88" s="33">
        <v>0</v>
      </c>
      <c r="AH88" s="34">
        <v>0</v>
      </c>
      <c r="AI88" s="31">
        <v>0</v>
      </c>
      <c r="AJ88" s="31">
        <v>0</v>
      </c>
      <c r="AK88" s="34">
        <v>0</v>
      </c>
      <c r="AL88" s="31">
        <v>0</v>
      </c>
      <c r="AM88" s="31">
        <v>0</v>
      </c>
      <c r="AN88" s="31">
        <v>0</v>
      </c>
      <c r="AO88" s="34">
        <v>0</v>
      </c>
      <c r="AP88" s="31">
        <v>0</v>
      </c>
      <c r="AQ88" s="31">
        <v>0</v>
      </c>
      <c r="AR88" s="31">
        <v>0</v>
      </c>
      <c r="AS88" s="32">
        <v>0</v>
      </c>
      <c r="AT88" s="35">
        <v>0</v>
      </c>
      <c r="AU88" s="11"/>
      <c r="AV88" s="35">
        <v>0</v>
      </c>
      <c r="AW88" s="35">
        <v>0</v>
      </c>
      <c r="AX88" s="35" t="e">
        <v>#REF!</v>
      </c>
      <c r="AY88" s="35" t="e">
        <v>#REF!</v>
      </c>
      <c r="AZ88" s="11"/>
      <c r="BA88" s="35"/>
      <c r="BB88" s="35"/>
      <c r="BC88" s="34">
        <v>0</v>
      </c>
      <c r="BD88" s="1"/>
      <c r="BE88" s="35"/>
      <c r="BF88" s="35"/>
      <c r="BG88" s="34">
        <v>0</v>
      </c>
      <c r="BH88" s="36"/>
      <c r="BI88" s="36"/>
      <c r="BJ88" s="36"/>
      <c r="BK88" s="36"/>
      <c r="BL88" s="36"/>
      <c r="BM88" s="36"/>
      <c r="BN88" s="36"/>
      <c r="BO88" s="36"/>
    </row>
    <row r="89" spans="1:67" x14ac:dyDescent="0.35">
      <c r="A89" s="46">
        <v>71</v>
      </c>
      <c r="B89" s="55" t="s">
        <v>132</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2">
        <v>0</v>
      </c>
      <c r="AF89" s="31">
        <v>0</v>
      </c>
      <c r="AG89" s="33">
        <v>0</v>
      </c>
      <c r="AH89" s="34">
        <v>0</v>
      </c>
      <c r="AI89" s="31">
        <v>0</v>
      </c>
      <c r="AJ89" s="31">
        <v>0</v>
      </c>
      <c r="AK89" s="34">
        <v>0</v>
      </c>
      <c r="AL89" s="31">
        <v>0</v>
      </c>
      <c r="AM89" s="31">
        <v>0</v>
      </c>
      <c r="AN89" s="31">
        <v>0</v>
      </c>
      <c r="AO89" s="34">
        <v>0</v>
      </c>
      <c r="AP89" s="31">
        <v>0</v>
      </c>
      <c r="AQ89" s="31">
        <v>0</v>
      </c>
      <c r="AR89" s="31">
        <v>0</v>
      </c>
      <c r="AS89" s="32">
        <v>0</v>
      </c>
      <c r="AT89" s="35">
        <v>0</v>
      </c>
      <c r="AU89" s="11"/>
      <c r="AV89" s="35">
        <v>0</v>
      </c>
      <c r="AW89" s="35">
        <v>0</v>
      </c>
      <c r="AX89" s="35" t="e">
        <v>#REF!</v>
      </c>
      <c r="AY89" s="35" t="e">
        <v>#REF!</v>
      </c>
      <c r="AZ89" s="11"/>
      <c r="BA89" s="35"/>
      <c r="BB89" s="35"/>
      <c r="BC89" s="34">
        <v>0</v>
      </c>
      <c r="BD89" s="1"/>
      <c r="BE89" s="35"/>
      <c r="BF89" s="35"/>
      <c r="BG89" s="34">
        <v>0</v>
      </c>
      <c r="BH89" s="36"/>
      <c r="BI89" s="36"/>
      <c r="BJ89" s="36"/>
      <c r="BK89" s="36"/>
      <c r="BL89" s="36"/>
      <c r="BM89" s="36"/>
      <c r="BN89" s="36"/>
      <c r="BO89" s="36"/>
    </row>
    <row r="90" spans="1:67" x14ac:dyDescent="0.35">
      <c r="A90" s="46">
        <v>72</v>
      </c>
      <c r="B90" s="55" t="s">
        <v>133</v>
      </c>
      <c r="C90" s="31">
        <v>0</v>
      </c>
      <c r="D90" s="31">
        <v>0</v>
      </c>
      <c r="E90" s="31">
        <v>0</v>
      </c>
      <c r="F90" s="31">
        <v>0</v>
      </c>
      <c r="G90" s="31">
        <v>0</v>
      </c>
      <c r="H90" s="31">
        <v>0</v>
      </c>
      <c r="I90" s="31">
        <v>0</v>
      </c>
      <c r="J90" s="31">
        <v>0</v>
      </c>
      <c r="K90" s="31">
        <v>200</v>
      </c>
      <c r="L90" s="31">
        <v>0</v>
      </c>
      <c r="M90" s="31">
        <v>0</v>
      </c>
      <c r="N90" s="31">
        <v>0</v>
      </c>
      <c r="O90" s="31">
        <v>200</v>
      </c>
      <c r="P90" s="31">
        <v>0</v>
      </c>
      <c r="Q90" s="31">
        <v>0</v>
      </c>
      <c r="R90" s="31">
        <v>0</v>
      </c>
      <c r="S90" s="31">
        <v>800</v>
      </c>
      <c r="T90" s="31">
        <v>0</v>
      </c>
      <c r="U90" s="31">
        <v>0</v>
      </c>
      <c r="V90" s="31">
        <v>0</v>
      </c>
      <c r="W90" s="31">
        <v>0</v>
      </c>
      <c r="X90" s="31">
        <v>0</v>
      </c>
      <c r="Y90" s="31">
        <v>0</v>
      </c>
      <c r="Z90" s="31">
        <v>0</v>
      </c>
      <c r="AA90" s="31">
        <v>0</v>
      </c>
      <c r="AB90" s="31">
        <v>0</v>
      </c>
      <c r="AC90" s="31">
        <v>0</v>
      </c>
      <c r="AD90" s="31">
        <v>0</v>
      </c>
      <c r="AE90" s="32">
        <v>1200</v>
      </c>
      <c r="AF90" s="31">
        <v>691</v>
      </c>
      <c r="AG90" s="33">
        <v>1891</v>
      </c>
      <c r="AH90" s="34">
        <v>0</v>
      </c>
      <c r="AI90" s="31">
        <v>0</v>
      </c>
      <c r="AJ90" s="31">
        <v>0</v>
      </c>
      <c r="AK90" s="34">
        <v>0</v>
      </c>
      <c r="AL90" s="31">
        <v>0</v>
      </c>
      <c r="AM90" s="31">
        <v>0</v>
      </c>
      <c r="AN90" s="31">
        <v>0</v>
      </c>
      <c r="AO90" s="34">
        <v>0</v>
      </c>
      <c r="AP90" s="31">
        <v>0</v>
      </c>
      <c r="AQ90" s="31">
        <v>0</v>
      </c>
      <c r="AR90" s="31">
        <v>0</v>
      </c>
      <c r="AS90" s="32">
        <v>1891</v>
      </c>
      <c r="AT90" s="35">
        <v>0</v>
      </c>
      <c r="AU90" s="11"/>
      <c r="AV90" s="35">
        <v>0</v>
      </c>
      <c r="AW90" s="35">
        <v>0</v>
      </c>
      <c r="AX90" s="35" t="e">
        <v>#REF!</v>
      </c>
      <c r="AY90" s="35" t="e">
        <v>#REF!</v>
      </c>
      <c r="AZ90" s="56"/>
      <c r="BA90" s="35"/>
      <c r="BB90" s="35"/>
      <c r="BC90" s="34">
        <v>0</v>
      </c>
      <c r="BD90" s="1"/>
      <c r="BE90" s="35"/>
      <c r="BF90" s="35"/>
      <c r="BG90" s="34">
        <v>0</v>
      </c>
      <c r="BH90" s="36"/>
      <c r="BI90" s="36"/>
      <c r="BJ90" s="36"/>
      <c r="BK90" s="36"/>
      <c r="BL90" s="36"/>
      <c r="BM90" s="36"/>
      <c r="BN90" s="36"/>
      <c r="BO90" s="36"/>
    </row>
    <row r="91" spans="1:67" x14ac:dyDescent="0.35">
      <c r="A91" s="46">
        <v>73</v>
      </c>
      <c r="B91" s="55" t="s">
        <v>134</v>
      </c>
      <c r="C91" s="31">
        <v>0</v>
      </c>
      <c r="D91" s="31">
        <v>0</v>
      </c>
      <c r="E91" s="31">
        <v>0</v>
      </c>
      <c r="F91" s="31">
        <v>0</v>
      </c>
      <c r="G91" s="31">
        <v>0</v>
      </c>
      <c r="H91" s="31">
        <v>0</v>
      </c>
      <c r="I91" s="31">
        <v>0</v>
      </c>
      <c r="J91" s="31">
        <v>0</v>
      </c>
      <c r="K91" s="31">
        <v>600</v>
      </c>
      <c r="L91" s="31">
        <v>0</v>
      </c>
      <c r="M91" s="31">
        <v>0</v>
      </c>
      <c r="N91" s="31">
        <v>0</v>
      </c>
      <c r="O91" s="31">
        <v>0</v>
      </c>
      <c r="P91" s="31">
        <v>0</v>
      </c>
      <c r="Q91" s="31">
        <v>0</v>
      </c>
      <c r="R91" s="31">
        <v>0</v>
      </c>
      <c r="S91" s="31">
        <v>1000</v>
      </c>
      <c r="T91" s="31">
        <v>0</v>
      </c>
      <c r="U91" s="31">
        <v>0</v>
      </c>
      <c r="V91" s="31">
        <v>0</v>
      </c>
      <c r="W91" s="31">
        <v>0</v>
      </c>
      <c r="X91" s="31">
        <v>0</v>
      </c>
      <c r="Y91" s="31">
        <v>0</v>
      </c>
      <c r="Z91" s="31">
        <v>0</v>
      </c>
      <c r="AA91" s="31">
        <v>0</v>
      </c>
      <c r="AB91" s="31">
        <v>0</v>
      </c>
      <c r="AC91" s="31">
        <v>0</v>
      </c>
      <c r="AD91" s="31">
        <v>0</v>
      </c>
      <c r="AE91" s="32">
        <v>1600</v>
      </c>
      <c r="AF91" s="31">
        <v>131</v>
      </c>
      <c r="AG91" s="33">
        <v>1731</v>
      </c>
      <c r="AH91" s="34">
        <v>0</v>
      </c>
      <c r="AI91" s="31">
        <v>0</v>
      </c>
      <c r="AJ91" s="31">
        <v>0</v>
      </c>
      <c r="AK91" s="34">
        <v>0</v>
      </c>
      <c r="AL91" s="31">
        <v>0</v>
      </c>
      <c r="AM91" s="31">
        <v>0</v>
      </c>
      <c r="AN91" s="31">
        <v>0</v>
      </c>
      <c r="AO91" s="34">
        <v>0</v>
      </c>
      <c r="AP91" s="31">
        <v>0</v>
      </c>
      <c r="AQ91" s="31">
        <v>0</v>
      </c>
      <c r="AR91" s="31">
        <v>0</v>
      </c>
      <c r="AS91" s="32">
        <v>1731</v>
      </c>
      <c r="AT91" s="35">
        <v>0</v>
      </c>
      <c r="AU91" s="11"/>
      <c r="AV91" s="35">
        <v>0</v>
      </c>
      <c r="AW91" s="35">
        <v>0</v>
      </c>
      <c r="AX91" s="35" t="e">
        <v>#REF!</v>
      </c>
      <c r="AY91" s="35" t="e">
        <v>#REF!</v>
      </c>
      <c r="AZ91" s="56"/>
      <c r="BA91" s="35"/>
      <c r="BB91" s="35"/>
      <c r="BC91" s="34">
        <v>0</v>
      </c>
      <c r="BD91" s="1"/>
      <c r="BE91" s="35"/>
      <c r="BF91" s="35"/>
      <c r="BG91" s="34">
        <v>0</v>
      </c>
      <c r="BH91" s="36"/>
      <c r="BI91" s="36"/>
      <c r="BJ91" s="36"/>
      <c r="BK91" s="36"/>
      <c r="BL91" s="36"/>
      <c r="BM91" s="36"/>
      <c r="BN91" s="36"/>
      <c r="BO91" s="36"/>
    </row>
    <row r="92" spans="1:67" x14ac:dyDescent="0.35">
      <c r="A92" s="46">
        <v>74</v>
      </c>
      <c r="B92" s="55" t="s">
        <v>135</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2">
        <v>0</v>
      </c>
      <c r="AF92" s="31">
        <v>0</v>
      </c>
      <c r="AG92" s="33">
        <v>0</v>
      </c>
      <c r="AH92" s="34">
        <v>0</v>
      </c>
      <c r="AI92" s="31">
        <v>0</v>
      </c>
      <c r="AJ92" s="31">
        <v>0</v>
      </c>
      <c r="AK92" s="34">
        <v>0</v>
      </c>
      <c r="AL92" s="31">
        <v>0</v>
      </c>
      <c r="AM92" s="31">
        <v>0</v>
      </c>
      <c r="AN92" s="31">
        <v>0</v>
      </c>
      <c r="AO92" s="34">
        <v>0</v>
      </c>
      <c r="AP92" s="31">
        <v>0</v>
      </c>
      <c r="AQ92" s="31">
        <v>0</v>
      </c>
      <c r="AR92" s="31">
        <v>0</v>
      </c>
      <c r="AS92" s="32">
        <v>0</v>
      </c>
      <c r="AT92" s="35">
        <v>0</v>
      </c>
      <c r="AU92" s="11"/>
      <c r="AV92" s="35">
        <v>0</v>
      </c>
      <c r="AW92" s="35">
        <v>0</v>
      </c>
      <c r="AX92" s="35" t="e">
        <v>#REF!</v>
      </c>
      <c r="AY92" s="35" t="e">
        <v>#REF!</v>
      </c>
      <c r="AZ92" s="11"/>
      <c r="BA92" s="35"/>
      <c r="BB92" s="35"/>
      <c r="BC92" s="34">
        <v>0</v>
      </c>
      <c r="BD92" s="1"/>
      <c r="BE92" s="35"/>
      <c r="BF92" s="35"/>
      <c r="BG92" s="34">
        <v>0</v>
      </c>
      <c r="BH92" s="36"/>
      <c r="BI92" s="36"/>
      <c r="BJ92" s="36"/>
      <c r="BK92" s="36"/>
      <c r="BL92" s="36"/>
      <c r="BM92" s="36"/>
      <c r="BN92" s="36"/>
      <c r="BO92" s="36"/>
    </row>
    <row r="93" spans="1:67" x14ac:dyDescent="0.35">
      <c r="A93" s="46">
        <v>75</v>
      </c>
      <c r="B93" s="55" t="s">
        <v>136</v>
      </c>
      <c r="C93" s="31">
        <v>0</v>
      </c>
      <c r="D93" s="31">
        <v>0</v>
      </c>
      <c r="E93" s="31">
        <v>0</v>
      </c>
      <c r="F93" s="31">
        <v>0</v>
      </c>
      <c r="G93" s="31">
        <v>0</v>
      </c>
      <c r="H93" s="31">
        <v>0</v>
      </c>
      <c r="I93" s="31">
        <v>0</v>
      </c>
      <c r="J93" s="31">
        <v>0</v>
      </c>
      <c r="K93" s="31">
        <v>0</v>
      </c>
      <c r="L93" s="31">
        <v>0</v>
      </c>
      <c r="M93" s="31">
        <v>0</v>
      </c>
      <c r="N93" s="31">
        <v>0</v>
      </c>
      <c r="O93" s="31">
        <v>0</v>
      </c>
      <c r="P93" s="31">
        <v>0</v>
      </c>
      <c r="Q93" s="31">
        <v>4464</v>
      </c>
      <c r="R93" s="31">
        <v>0</v>
      </c>
      <c r="S93" s="31">
        <v>3999</v>
      </c>
      <c r="T93" s="31">
        <v>0</v>
      </c>
      <c r="U93" s="31">
        <v>0</v>
      </c>
      <c r="V93" s="31">
        <v>0</v>
      </c>
      <c r="W93" s="31">
        <v>0</v>
      </c>
      <c r="X93" s="31">
        <v>0</v>
      </c>
      <c r="Y93" s="31">
        <v>0</v>
      </c>
      <c r="Z93" s="31">
        <v>0</v>
      </c>
      <c r="AA93" s="31">
        <v>0</v>
      </c>
      <c r="AB93" s="31">
        <v>0</v>
      </c>
      <c r="AC93" s="31">
        <v>0</v>
      </c>
      <c r="AD93" s="31">
        <v>0</v>
      </c>
      <c r="AE93" s="32">
        <v>8463</v>
      </c>
      <c r="AF93" s="31">
        <v>0</v>
      </c>
      <c r="AG93" s="33">
        <v>8463</v>
      </c>
      <c r="AH93" s="34">
        <v>0</v>
      </c>
      <c r="AI93" s="31">
        <v>0</v>
      </c>
      <c r="AJ93" s="31">
        <v>0</v>
      </c>
      <c r="AK93" s="34">
        <v>0</v>
      </c>
      <c r="AL93" s="31">
        <v>0</v>
      </c>
      <c r="AM93" s="31">
        <v>0</v>
      </c>
      <c r="AN93" s="31">
        <v>0</v>
      </c>
      <c r="AO93" s="34">
        <v>0</v>
      </c>
      <c r="AP93" s="31">
        <v>0</v>
      </c>
      <c r="AQ93" s="31">
        <v>0</v>
      </c>
      <c r="AR93" s="31">
        <v>0</v>
      </c>
      <c r="AS93" s="32">
        <v>8463</v>
      </c>
      <c r="AT93" s="35">
        <v>0</v>
      </c>
      <c r="AU93" s="11"/>
      <c r="AV93" s="35">
        <v>0</v>
      </c>
      <c r="AW93" s="35">
        <v>4464</v>
      </c>
      <c r="AX93" s="35" t="e">
        <v>#REF!</v>
      </c>
      <c r="AY93" s="35" t="e">
        <v>#REF!</v>
      </c>
      <c r="AZ93" s="16"/>
      <c r="BA93" s="35"/>
      <c r="BB93" s="35"/>
      <c r="BC93" s="34">
        <v>0</v>
      </c>
      <c r="BD93" s="1"/>
      <c r="BE93" s="35"/>
      <c r="BF93" s="35"/>
      <c r="BG93" s="34">
        <v>0</v>
      </c>
      <c r="BH93" s="36"/>
      <c r="BI93" s="36"/>
      <c r="BJ93" s="36"/>
      <c r="BK93" s="36"/>
      <c r="BL93" s="36"/>
      <c r="BM93" s="36"/>
      <c r="BN93" s="36"/>
      <c r="BO93" s="36"/>
    </row>
    <row r="94" spans="1:67" x14ac:dyDescent="0.35">
      <c r="A94" s="46">
        <v>76</v>
      </c>
      <c r="B94" s="55" t="s">
        <v>137</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2">
        <v>0</v>
      </c>
      <c r="AF94" s="31">
        <v>0</v>
      </c>
      <c r="AG94" s="33">
        <v>0</v>
      </c>
      <c r="AH94" s="34">
        <v>0</v>
      </c>
      <c r="AI94" s="31">
        <v>0</v>
      </c>
      <c r="AJ94" s="31">
        <v>0</v>
      </c>
      <c r="AK94" s="34">
        <v>0</v>
      </c>
      <c r="AL94" s="31">
        <v>0</v>
      </c>
      <c r="AM94" s="31">
        <v>0</v>
      </c>
      <c r="AN94" s="31">
        <v>0</v>
      </c>
      <c r="AO94" s="34">
        <v>0</v>
      </c>
      <c r="AP94" s="31">
        <v>0</v>
      </c>
      <c r="AQ94" s="31">
        <v>0</v>
      </c>
      <c r="AR94" s="31">
        <v>0</v>
      </c>
      <c r="AS94" s="32">
        <v>0</v>
      </c>
      <c r="AT94" s="35">
        <v>0</v>
      </c>
      <c r="AU94" s="11"/>
      <c r="AV94" s="35">
        <v>0</v>
      </c>
      <c r="AW94" s="35">
        <v>0</v>
      </c>
      <c r="AX94" s="35" t="e">
        <v>#REF!</v>
      </c>
      <c r="AY94" s="35" t="e">
        <v>#REF!</v>
      </c>
      <c r="AZ94" s="4"/>
      <c r="BA94" s="35"/>
      <c r="BB94" s="35"/>
      <c r="BC94" s="34">
        <v>0</v>
      </c>
      <c r="BD94" s="1"/>
      <c r="BE94" s="35"/>
      <c r="BF94" s="35"/>
      <c r="BG94" s="34">
        <v>0</v>
      </c>
      <c r="BH94" s="36"/>
      <c r="BI94" s="36"/>
      <c r="BJ94" s="36"/>
      <c r="BK94" s="36"/>
      <c r="BL94" s="36"/>
      <c r="BM94" s="36"/>
      <c r="BN94" s="36"/>
      <c r="BO94" s="36"/>
    </row>
    <row r="95" spans="1:67" x14ac:dyDescent="0.35">
      <c r="A95" s="46">
        <v>77</v>
      </c>
      <c r="B95" s="55" t="s">
        <v>138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2">
        <v>0</v>
      </c>
      <c r="AF95" s="31">
        <v>0</v>
      </c>
      <c r="AG95" s="33">
        <v>0</v>
      </c>
      <c r="AH95" s="34">
        <v>0</v>
      </c>
      <c r="AI95" s="31">
        <v>0</v>
      </c>
      <c r="AJ95" s="31">
        <v>0</v>
      </c>
      <c r="AK95" s="34">
        <v>0</v>
      </c>
      <c r="AL95" s="31">
        <v>0</v>
      </c>
      <c r="AM95" s="31">
        <v>0</v>
      </c>
      <c r="AN95" s="31">
        <v>0</v>
      </c>
      <c r="AO95" s="34">
        <v>0</v>
      </c>
      <c r="AP95" s="31">
        <v>0</v>
      </c>
      <c r="AQ95" s="31">
        <v>0</v>
      </c>
      <c r="AR95" s="31">
        <v>0</v>
      </c>
      <c r="AS95" s="32">
        <v>0</v>
      </c>
      <c r="AT95" s="35"/>
      <c r="AU95" s="11"/>
      <c r="AV95" s="35">
        <v>0</v>
      </c>
      <c r="AW95" s="35">
        <v>0</v>
      </c>
      <c r="AX95" s="35" t="e">
        <v>#REF!</v>
      </c>
      <c r="AY95" s="35" t="e">
        <v>#REF!</v>
      </c>
      <c r="AZ95" s="4"/>
      <c r="BA95" s="35"/>
      <c r="BB95" s="35"/>
      <c r="BC95" s="34">
        <v>0</v>
      </c>
      <c r="BD95" s="1"/>
      <c r="BE95" s="35"/>
      <c r="BF95" s="35"/>
      <c r="BG95" s="34">
        <v>0</v>
      </c>
      <c r="BH95" s="36"/>
      <c r="BI95" s="36"/>
      <c r="BJ95" s="36"/>
      <c r="BK95" s="36"/>
      <c r="BL95" s="36"/>
      <c r="BM95" s="36"/>
      <c r="BN95" s="36"/>
      <c r="BO95" s="36"/>
    </row>
    <row r="96" spans="1:67" ht="30" customHeight="1" x14ac:dyDescent="0.35">
      <c r="A96" s="46">
        <v>78</v>
      </c>
      <c r="B96" s="57" t="s">
        <v>139</v>
      </c>
      <c r="C96" s="31">
        <v>918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2">
        <v>918</v>
      </c>
      <c r="AF96" s="31">
        <v>213</v>
      </c>
      <c r="AG96" s="33">
        <v>1131</v>
      </c>
      <c r="AH96" s="34">
        <v>0</v>
      </c>
      <c r="AI96" s="31">
        <v>0</v>
      </c>
      <c r="AJ96" s="31">
        <v>0</v>
      </c>
      <c r="AK96" s="34">
        <v>0</v>
      </c>
      <c r="AL96" s="31">
        <v>0</v>
      </c>
      <c r="AM96" s="31">
        <v>0</v>
      </c>
      <c r="AN96" s="31">
        <v>0</v>
      </c>
      <c r="AO96" s="34">
        <v>0</v>
      </c>
      <c r="AP96" s="31">
        <v>0</v>
      </c>
      <c r="AQ96" s="31">
        <v>0</v>
      </c>
      <c r="AR96" s="31">
        <v>0</v>
      </c>
      <c r="AS96" s="32">
        <v>1131</v>
      </c>
      <c r="AT96" s="35"/>
      <c r="AU96" s="11"/>
      <c r="AV96" s="35">
        <v>1292</v>
      </c>
      <c r="AW96" s="35">
        <v>0</v>
      </c>
      <c r="AX96" s="35" t="e">
        <v>#REF!</v>
      </c>
      <c r="AY96" s="35" t="e">
        <v>#REF!</v>
      </c>
      <c r="AZ96" s="8"/>
      <c r="BA96" s="35"/>
      <c r="BB96" s="35"/>
      <c r="BC96" s="34">
        <v>0</v>
      </c>
      <c r="BD96" s="1"/>
      <c r="BE96" s="35"/>
      <c r="BF96" s="35"/>
      <c r="BG96" s="34">
        <v>0</v>
      </c>
      <c r="BH96" s="36"/>
      <c r="BI96" s="36"/>
      <c r="BJ96" s="36"/>
      <c r="BK96" s="36"/>
      <c r="BL96" s="36"/>
      <c r="BM96" s="36"/>
      <c r="BN96" s="36"/>
      <c r="BO96" s="36"/>
    </row>
    <row r="97" spans="1:67" x14ac:dyDescent="0.35">
      <c r="A97" s="46">
        <v>79</v>
      </c>
      <c r="B97" s="55" t="s">
        <v>140</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2">
        <v>0</v>
      </c>
      <c r="AF97" s="31">
        <v>0</v>
      </c>
      <c r="AG97" s="33">
        <v>0</v>
      </c>
      <c r="AH97" s="34">
        <v>0</v>
      </c>
      <c r="AI97" s="31">
        <v>0</v>
      </c>
      <c r="AJ97" s="31">
        <v>0</v>
      </c>
      <c r="AK97" s="34">
        <v>0</v>
      </c>
      <c r="AL97" s="31">
        <v>0</v>
      </c>
      <c r="AM97" s="31">
        <v>0</v>
      </c>
      <c r="AN97" s="31">
        <v>0</v>
      </c>
      <c r="AO97" s="34">
        <v>0</v>
      </c>
      <c r="AP97" s="31">
        <v>0</v>
      </c>
      <c r="AQ97" s="31">
        <v>0</v>
      </c>
      <c r="AR97" s="31">
        <v>0</v>
      </c>
      <c r="AS97" s="32">
        <v>0</v>
      </c>
      <c r="AT97" s="35"/>
      <c r="AU97" s="11"/>
      <c r="AV97" s="35">
        <v>0</v>
      </c>
      <c r="AW97" s="35">
        <v>0</v>
      </c>
      <c r="AX97" s="35" t="e">
        <v>#REF!</v>
      </c>
      <c r="AY97" s="35" t="e">
        <v>#REF!</v>
      </c>
      <c r="AZ97" s="11"/>
      <c r="BA97" s="35"/>
      <c r="BB97" s="35"/>
      <c r="BC97" s="34">
        <v>0</v>
      </c>
      <c r="BD97" s="1"/>
      <c r="BE97" s="35"/>
      <c r="BF97" s="35"/>
      <c r="BG97" s="34">
        <v>0</v>
      </c>
      <c r="BH97" s="36"/>
      <c r="BI97" s="36"/>
      <c r="BJ97" s="36"/>
      <c r="BK97" s="36"/>
      <c r="BL97" s="36"/>
      <c r="BM97" s="36"/>
      <c r="BN97" s="36"/>
      <c r="BO97" s="36"/>
    </row>
    <row r="98" spans="1:67" x14ac:dyDescent="0.35">
      <c r="A98" s="58"/>
      <c r="B98" s="59" t="s">
        <v>141</v>
      </c>
      <c r="C98" s="60">
        <v>7100</v>
      </c>
      <c r="D98" s="60">
        <v>0</v>
      </c>
      <c r="E98" s="60">
        <v>2849</v>
      </c>
      <c r="F98" s="60">
        <v>0</v>
      </c>
      <c r="G98" s="60">
        <v>2382</v>
      </c>
      <c r="H98" s="60">
        <v>0</v>
      </c>
      <c r="I98" s="60">
        <v>4747</v>
      </c>
      <c r="J98" s="60">
        <v>85</v>
      </c>
      <c r="K98" s="60">
        <v>14066</v>
      </c>
      <c r="L98" s="60">
        <v>0</v>
      </c>
      <c r="M98" s="60">
        <v>0</v>
      </c>
      <c r="N98" s="60">
        <v>2368</v>
      </c>
      <c r="O98" s="60">
        <v>2953</v>
      </c>
      <c r="P98" s="60">
        <v>0</v>
      </c>
      <c r="Q98" s="60">
        <v>11463</v>
      </c>
      <c r="R98" s="60">
        <v>11</v>
      </c>
      <c r="S98" s="60">
        <v>40246</v>
      </c>
      <c r="T98" s="60">
        <v>583</v>
      </c>
      <c r="U98" s="60">
        <v>1338</v>
      </c>
      <c r="V98" s="60">
        <v>0</v>
      </c>
      <c r="W98" s="60">
        <v>4600</v>
      </c>
      <c r="X98" s="60">
        <v>2636</v>
      </c>
      <c r="Y98" s="60">
        <v>1368</v>
      </c>
      <c r="Z98" s="60">
        <v>75</v>
      </c>
      <c r="AA98" s="60">
        <v>0</v>
      </c>
      <c r="AB98" s="60">
        <v>0</v>
      </c>
      <c r="AC98" s="60">
        <v>0</v>
      </c>
      <c r="AD98" s="60">
        <v>0</v>
      </c>
      <c r="AE98" s="61">
        <v>98870</v>
      </c>
      <c r="AF98" s="60">
        <v>7239</v>
      </c>
      <c r="AG98" s="61">
        <v>106109</v>
      </c>
      <c r="AH98" s="61">
        <v>1669</v>
      </c>
      <c r="AI98" s="60">
        <v>1669</v>
      </c>
      <c r="AJ98" s="60">
        <v>0</v>
      </c>
      <c r="AK98" s="61">
        <v>8558</v>
      </c>
      <c r="AL98" s="60">
        <v>8558</v>
      </c>
      <c r="AM98" s="60">
        <v>0</v>
      </c>
      <c r="AN98" s="60">
        <v>0</v>
      </c>
      <c r="AO98" s="61">
        <v>2375</v>
      </c>
      <c r="AP98" s="60">
        <v>983</v>
      </c>
      <c r="AQ98" s="60">
        <v>1392</v>
      </c>
      <c r="AR98" s="60">
        <v>0</v>
      </c>
      <c r="AS98" s="61">
        <v>118711</v>
      </c>
      <c r="AT98" s="61">
        <v>0</v>
      </c>
      <c r="AU98" s="56"/>
      <c r="AV98" s="61">
        <v>6460</v>
      </c>
      <c r="AW98" s="61">
        <v>14075</v>
      </c>
      <c r="AX98" s="61" t="e">
        <v>#REF!</v>
      </c>
      <c r="AY98" s="61" t="e">
        <v>#REF!</v>
      </c>
      <c r="AZ98" s="11"/>
      <c r="BA98" s="61">
        <v>1014</v>
      </c>
      <c r="BB98" s="61" t="e">
        <v>#REF!</v>
      </c>
      <c r="BC98" s="61">
        <v>0</v>
      </c>
      <c r="BD98" s="62"/>
      <c r="BE98" s="61">
        <v>1000</v>
      </c>
      <c r="BF98" s="61" t="e">
        <v>#REF!</v>
      </c>
      <c r="BG98" s="61">
        <v>0</v>
      </c>
      <c r="BH98" s="36"/>
      <c r="BI98" s="36"/>
      <c r="BJ98" s="36"/>
      <c r="BK98" s="36"/>
      <c r="BL98" s="36"/>
      <c r="BM98" s="36"/>
      <c r="BN98" s="36"/>
      <c r="BO98" s="36"/>
    </row>
    <row r="99" spans="1:67" x14ac:dyDescent="0.35">
      <c r="A99" s="58"/>
      <c r="B99" s="59" t="s">
        <v>17</v>
      </c>
      <c r="C99" s="60">
        <v>184375</v>
      </c>
      <c r="D99" s="60">
        <v>9888</v>
      </c>
      <c r="E99" s="60">
        <v>18763</v>
      </c>
      <c r="F99" s="60">
        <v>7692</v>
      </c>
      <c r="G99" s="60">
        <v>49958</v>
      </c>
      <c r="H99" s="60">
        <v>34325</v>
      </c>
      <c r="I99" s="60">
        <v>74344</v>
      </c>
      <c r="J99" s="60">
        <v>8452</v>
      </c>
      <c r="K99" s="60">
        <v>151468</v>
      </c>
      <c r="L99" s="60">
        <v>2915</v>
      </c>
      <c r="M99" s="60">
        <v>5941</v>
      </c>
      <c r="N99" s="60">
        <v>109197</v>
      </c>
      <c r="O99" s="60">
        <v>132997</v>
      </c>
      <c r="P99" s="60">
        <v>5913</v>
      </c>
      <c r="Q99" s="60">
        <v>687188</v>
      </c>
      <c r="R99" s="60">
        <v>16519</v>
      </c>
      <c r="S99" s="60">
        <v>501630</v>
      </c>
      <c r="T99" s="60">
        <v>46371</v>
      </c>
      <c r="U99" s="60">
        <v>13374</v>
      </c>
      <c r="V99" s="60">
        <v>8657</v>
      </c>
      <c r="W99" s="60">
        <v>67458</v>
      </c>
      <c r="X99" s="60">
        <v>71289</v>
      </c>
      <c r="Y99" s="60">
        <v>49509</v>
      </c>
      <c r="Z99" s="60">
        <v>4085</v>
      </c>
      <c r="AA99" s="60">
        <v>34789</v>
      </c>
      <c r="AB99" s="60">
        <v>2205</v>
      </c>
      <c r="AC99" s="60">
        <v>24711</v>
      </c>
      <c r="AD99" s="60">
        <v>40611</v>
      </c>
      <c r="AE99" s="32">
        <v>2364624</v>
      </c>
      <c r="AF99" s="60">
        <v>106584</v>
      </c>
      <c r="AG99" s="32">
        <v>2471208</v>
      </c>
      <c r="AH99" s="32">
        <v>325265</v>
      </c>
      <c r="AI99" s="60">
        <v>113570</v>
      </c>
      <c r="AJ99" s="60">
        <v>211695</v>
      </c>
      <c r="AK99" s="32">
        <v>527163</v>
      </c>
      <c r="AL99" s="60">
        <v>524382</v>
      </c>
      <c r="AM99" s="60">
        <v>1082</v>
      </c>
      <c r="AN99" s="60">
        <v>1699</v>
      </c>
      <c r="AO99" s="32">
        <v>164200</v>
      </c>
      <c r="AP99" s="60">
        <v>80084</v>
      </c>
      <c r="AQ99" s="60">
        <v>84116</v>
      </c>
      <c r="AR99" s="60">
        <v>317808</v>
      </c>
      <c r="AS99" s="61">
        <v>3805644</v>
      </c>
      <c r="AT99" s="61">
        <v>46619</v>
      </c>
      <c r="AU99" s="56"/>
      <c r="AV99" s="61">
        <v>140644</v>
      </c>
      <c r="AW99" s="61">
        <v>957329</v>
      </c>
      <c r="AX99" s="61" t="e">
        <v>#REF!</v>
      </c>
      <c r="AY99" s="61" t="e">
        <v>#REF!</v>
      </c>
      <c r="AZ99" s="11"/>
      <c r="BA99" s="61">
        <v>45247</v>
      </c>
      <c r="BB99" s="61" t="e">
        <v>#REF!</v>
      </c>
      <c r="BC99" s="61" t="e">
        <v>#REF!</v>
      </c>
      <c r="BD99" s="62"/>
      <c r="BE99" s="61">
        <v>81265</v>
      </c>
      <c r="BF99" s="61" t="e">
        <v>#REF!</v>
      </c>
      <c r="BG99" s="61" t="e">
        <v>#REF!</v>
      </c>
      <c r="BH99" s="36"/>
      <c r="BI99" s="36"/>
      <c r="BJ99" s="36"/>
      <c r="BK99" s="36"/>
      <c r="BL99" s="36"/>
      <c r="BM99" s="36"/>
      <c r="BN99" s="36"/>
      <c r="BO99" s="36"/>
    </row>
    <row r="100" spans="1:67" ht="67.5" x14ac:dyDescent="0.35">
      <c r="A100" s="46"/>
      <c r="B100" s="63" t="s">
        <v>142</v>
      </c>
      <c r="C100" s="31">
        <v>1024</v>
      </c>
      <c r="D100" s="31">
        <v>48</v>
      </c>
      <c r="E100" s="31">
        <v>103</v>
      </c>
      <c r="F100" s="31">
        <v>169</v>
      </c>
      <c r="G100" s="31">
        <v>437</v>
      </c>
      <c r="H100" s="31">
        <v>141</v>
      </c>
      <c r="I100" s="31">
        <v>332</v>
      </c>
      <c r="J100" s="31">
        <v>23</v>
      </c>
      <c r="K100" s="31">
        <v>716</v>
      </c>
      <c r="L100" s="31">
        <v>129</v>
      </c>
      <c r="M100" s="31">
        <v>101</v>
      </c>
      <c r="N100" s="31">
        <v>705</v>
      </c>
      <c r="O100" s="31">
        <v>776</v>
      </c>
      <c r="P100" s="31">
        <v>16</v>
      </c>
      <c r="Q100" s="31">
        <v>2581</v>
      </c>
      <c r="R100" s="31">
        <v>95</v>
      </c>
      <c r="S100" s="31">
        <v>5869</v>
      </c>
      <c r="T100" s="31">
        <v>887</v>
      </c>
      <c r="U100" s="31">
        <v>253</v>
      </c>
      <c r="V100" s="31">
        <v>0</v>
      </c>
      <c r="W100" s="31">
        <v>764</v>
      </c>
      <c r="X100" s="31">
        <v>313</v>
      </c>
      <c r="Y100" s="31">
        <v>2676</v>
      </c>
      <c r="Z100" s="31">
        <v>39</v>
      </c>
      <c r="AA100" s="31">
        <v>4</v>
      </c>
      <c r="AB100" s="31">
        <v>8</v>
      </c>
      <c r="AC100" s="31">
        <v>0</v>
      </c>
      <c r="AD100" s="31">
        <v>0</v>
      </c>
      <c r="AE100" s="32">
        <v>18209</v>
      </c>
      <c r="AF100" s="31">
        <v>9119</v>
      </c>
      <c r="AG100" s="33">
        <v>27328</v>
      </c>
      <c r="AH100" s="34">
        <v>0</v>
      </c>
      <c r="AI100" s="31">
        <v>0</v>
      </c>
      <c r="AJ100" s="31">
        <v>0</v>
      </c>
      <c r="AK100" s="34">
        <v>0</v>
      </c>
      <c r="AL100" s="31">
        <v>0</v>
      </c>
      <c r="AM100" s="31">
        <v>0</v>
      </c>
      <c r="AN100" s="31">
        <v>0</v>
      </c>
      <c r="AO100" s="34">
        <v>0</v>
      </c>
      <c r="AP100" s="31">
        <v>0</v>
      </c>
      <c r="AQ100" s="31">
        <v>0</v>
      </c>
      <c r="AR100" s="31">
        <v>0</v>
      </c>
      <c r="AS100" s="32">
        <v>27328</v>
      </c>
      <c r="AT100" s="35">
        <v>0</v>
      </c>
      <c r="AU100" s="11"/>
      <c r="AV100" s="35">
        <v>1024</v>
      </c>
      <c r="AW100" s="35">
        <v>2581</v>
      </c>
      <c r="AX100" s="35" t="e">
        <v>#REF!</v>
      </c>
      <c r="AY100" s="35" t="e">
        <v>#REF!</v>
      </c>
      <c r="AZ100" s="11"/>
      <c r="BA100" s="35"/>
      <c r="BB100" s="35"/>
      <c r="BC100" s="34">
        <v>0</v>
      </c>
      <c r="BD100" s="1"/>
      <c r="BE100" s="35"/>
      <c r="BF100" s="35"/>
      <c r="BG100" s="34">
        <v>0</v>
      </c>
      <c r="BH100" s="36"/>
      <c r="BI100" s="36"/>
      <c r="BJ100" s="36"/>
      <c r="BK100" s="36"/>
      <c r="BL100" s="36"/>
      <c r="BM100" s="36"/>
      <c r="BN100" s="36"/>
      <c r="BO100" s="36"/>
    </row>
    <row r="101" spans="1:67" x14ac:dyDescent="0.35">
      <c r="A101" s="64"/>
      <c r="B101" s="41" t="s">
        <v>17</v>
      </c>
      <c r="C101" s="42">
        <v>185399</v>
      </c>
      <c r="D101" s="42">
        <v>9936</v>
      </c>
      <c r="E101" s="42">
        <v>18866</v>
      </c>
      <c r="F101" s="42">
        <v>7861</v>
      </c>
      <c r="G101" s="42">
        <v>50395</v>
      </c>
      <c r="H101" s="42">
        <v>34466</v>
      </c>
      <c r="I101" s="42">
        <v>74676</v>
      </c>
      <c r="J101" s="42">
        <v>8475</v>
      </c>
      <c r="K101" s="42">
        <v>152184</v>
      </c>
      <c r="L101" s="42">
        <v>3044</v>
      </c>
      <c r="M101" s="42">
        <v>6042</v>
      </c>
      <c r="N101" s="42">
        <v>109902</v>
      </c>
      <c r="O101" s="42">
        <v>133773</v>
      </c>
      <c r="P101" s="42">
        <v>5929</v>
      </c>
      <c r="Q101" s="42">
        <v>689769</v>
      </c>
      <c r="R101" s="42">
        <v>16614</v>
      </c>
      <c r="S101" s="42">
        <v>507499</v>
      </c>
      <c r="T101" s="42">
        <v>47258</v>
      </c>
      <c r="U101" s="42">
        <v>13627</v>
      </c>
      <c r="V101" s="42">
        <v>8657</v>
      </c>
      <c r="W101" s="42">
        <v>68222</v>
      </c>
      <c r="X101" s="42">
        <v>71602</v>
      </c>
      <c r="Y101" s="42">
        <v>52185</v>
      </c>
      <c r="Z101" s="42">
        <v>4124</v>
      </c>
      <c r="AA101" s="42">
        <v>34793</v>
      </c>
      <c r="AB101" s="42">
        <v>2213</v>
      </c>
      <c r="AC101" s="42">
        <v>24711</v>
      </c>
      <c r="AD101" s="42">
        <v>40611</v>
      </c>
      <c r="AE101" s="43">
        <v>2382833</v>
      </c>
      <c r="AF101" s="42">
        <v>115703</v>
      </c>
      <c r="AG101" s="43">
        <v>2498536</v>
      </c>
      <c r="AH101" s="43">
        <v>325265</v>
      </c>
      <c r="AI101" s="42">
        <v>113570</v>
      </c>
      <c r="AJ101" s="42">
        <v>211695</v>
      </c>
      <c r="AK101" s="43">
        <v>527163</v>
      </c>
      <c r="AL101" s="42">
        <v>524382</v>
      </c>
      <c r="AM101" s="42">
        <v>1082</v>
      </c>
      <c r="AN101" s="42">
        <v>1699</v>
      </c>
      <c r="AO101" s="43">
        <v>164200</v>
      </c>
      <c r="AP101" s="42">
        <v>80084</v>
      </c>
      <c r="AQ101" s="42">
        <v>84116</v>
      </c>
      <c r="AR101" s="42">
        <v>317808</v>
      </c>
      <c r="AS101" s="43">
        <v>3832972</v>
      </c>
      <c r="AT101" s="43">
        <v>46619</v>
      </c>
      <c r="AU101" s="16"/>
      <c r="AV101" s="43">
        <v>141668</v>
      </c>
      <c r="AW101" s="43">
        <v>959910</v>
      </c>
      <c r="AX101" s="43" t="e">
        <v>#REF!</v>
      </c>
      <c r="AY101" s="43" t="e">
        <v>#REF!</v>
      </c>
      <c r="AZ101" s="11"/>
      <c r="BA101" s="43">
        <v>45247</v>
      </c>
      <c r="BB101" s="43" t="e">
        <v>#REF!</v>
      </c>
      <c r="BC101" s="43" t="e">
        <v>#REF!</v>
      </c>
      <c r="BD101" s="1"/>
      <c r="BE101" s="43">
        <v>81265</v>
      </c>
      <c r="BF101" s="43" t="e">
        <v>#REF!</v>
      </c>
      <c r="BG101" s="43" t="e">
        <v>#REF!</v>
      </c>
      <c r="BH101" s="36"/>
      <c r="BI101" s="36"/>
      <c r="BJ101" s="36"/>
      <c r="BK101" s="36"/>
      <c r="BL101" s="36"/>
      <c r="BM101" s="36"/>
      <c r="BN101" s="36"/>
      <c r="BO101" s="36"/>
    </row>
    <row r="102" spans="1:67" ht="30.75" hidden="1" customHeight="1" x14ac:dyDescent="0.35">
      <c r="A102" s="46"/>
      <c r="B102" s="65" t="s">
        <v>143</v>
      </c>
      <c r="C102" s="66">
        <v>0.85115365733922432</v>
      </c>
      <c r="D102" s="67">
        <v>0.85121602288984266</v>
      </c>
      <c r="E102" s="66">
        <v>0.85125748502994014</v>
      </c>
      <c r="F102" s="68">
        <v>0</v>
      </c>
      <c r="G102" s="67">
        <v>0.85122053872053871</v>
      </c>
      <c r="H102" s="69">
        <v>0.85104490884837702</v>
      </c>
      <c r="I102" s="67">
        <v>0.85125801677355695</v>
      </c>
      <c r="J102" s="68">
        <v>0</v>
      </c>
      <c r="K102" s="66">
        <v>0.85115864527629237</v>
      </c>
      <c r="L102" s="70">
        <v>0</v>
      </c>
      <c r="M102" s="70">
        <v>0</v>
      </c>
      <c r="N102" s="71">
        <v>0.85124347559103475</v>
      </c>
      <c r="O102" s="71">
        <v>0.85114300903774587</v>
      </c>
      <c r="P102" s="70">
        <v>0</v>
      </c>
      <c r="Q102" s="72">
        <v>0.85117420539116906</v>
      </c>
      <c r="R102" s="73">
        <v>0.8517985611510791</v>
      </c>
      <c r="S102" s="71">
        <v>0.85117792932424052</v>
      </c>
      <c r="T102" s="73">
        <v>0.8511516731855715</v>
      </c>
      <c r="U102" s="71">
        <v>0.85147744945567649</v>
      </c>
      <c r="V102" s="71">
        <v>0.85147744945567649</v>
      </c>
      <c r="W102" s="71">
        <v>0.85171790235081379</v>
      </c>
      <c r="X102" s="73">
        <v>0.8510802469135802</v>
      </c>
      <c r="Y102" s="71">
        <v>0.85120435120435123</v>
      </c>
      <c r="Z102" s="70">
        <v>0</v>
      </c>
      <c r="AA102" s="70">
        <v>0</v>
      </c>
      <c r="AB102" s="74">
        <v>0</v>
      </c>
      <c r="AC102" s="75">
        <v>1</v>
      </c>
      <c r="AD102" s="74">
        <v>0</v>
      </c>
      <c r="AE102" s="70"/>
      <c r="AF102" s="72">
        <v>0.85115562403697997</v>
      </c>
      <c r="AG102" s="33"/>
      <c r="AH102" s="33">
        <v>0</v>
      </c>
      <c r="AI102" s="70">
        <v>0</v>
      </c>
      <c r="AJ102" s="70">
        <v>0</v>
      </c>
      <c r="AK102" s="33">
        <v>0</v>
      </c>
      <c r="AL102" s="33">
        <v>0</v>
      </c>
      <c r="AM102" s="33">
        <v>11</v>
      </c>
      <c r="AN102" s="33">
        <v>-11</v>
      </c>
      <c r="AO102" s="70"/>
      <c r="AP102" s="70"/>
      <c r="AQ102" s="70"/>
      <c r="AR102" s="70">
        <v>0</v>
      </c>
      <c r="AS102" s="70"/>
      <c r="AT102" s="76"/>
      <c r="AU102" s="76"/>
      <c r="AV102" s="76"/>
      <c r="AW102" s="76"/>
      <c r="AX102" s="76"/>
      <c r="AY102" s="76"/>
      <c r="AZ102" s="16"/>
      <c r="BA102" s="76"/>
      <c r="BB102" s="76"/>
      <c r="BC102" s="76"/>
      <c r="BD102" s="45"/>
      <c r="BE102" s="76"/>
      <c r="BF102" s="76"/>
      <c r="BG102" s="76"/>
    </row>
    <row r="103" spans="1:67" ht="51" hidden="1" x14ac:dyDescent="0.35">
      <c r="A103" s="77"/>
      <c r="B103" s="78" t="s">
        <v>144</v>
      </c>
      <c r="C103" s="79">
        <v>0.69836290980965066</v>
      </c>
      <c r="D103" s="80">
        <v>1</v>
      </c>
      <c r="E103" s="80">
        <v>1</v>
      </c>
      <c r="F103" s="81">
        <v>0</v>
      </c>
      <c r="G103" s="79">
        <v>0.74984658044866692</v>
      </c>
      <c r="H103" s="82">
        <v>1</v>
      </c>
      <c r="I103" s="79">
        <v>1</v>
      </c>
      <c r="J103" s="79">
        <v>1</v>
      </c>
      <c r="K103" s="79">
        <v>0.90562629387174387</v>
      </c>
      <c r="L103" s="83">
        <v>7.7306733167082295E-2</v>
      </c>
      <c r="M103" s="83">
        <v>1</v>
      </c>
      <c r="N103" s="83">
        <v>0.98369079535299375</v>
      </c>
      <c r="O103" s="83">
        <v>1</v>
      </c>
      <c r="P103" s="83">
        <v>1</v>
      </c>
      <c r="Q103" s="83">
        <v>0.70488617060478331</v>
      </c>
      <c r="R103" s="83">
        <v>1</v>
      </c>
      <c r="S103" s="83">
        <v>0.53509130729045751</v>
      </c>
      <c r="T103" s="83">
        <v>0.64050897421545583</v>
      </c>
      <c r="U103" s="83">
        <v>0.51191832085909539</v>
      </c>
      <c r="V103" s="83">
        <v>0.51191832085909539</v>
      </c>
      <c r="W103" s="83">
        <v>0.487474685590783</v>
      </c>
      <c r="X103" s="83">
        <v>0.76033042912403748</v>
      </c>
      <c r="Y103" s="83">
        <v>0.37323943661971831</v>
      </c>
      <c r="Z103" s="83">
        <v>1</v>
      </c>
      <c r="AA103" s="83">
        <v>0.83964646464646464</v>
      </c>
      <c r="AB103" s="84">
        <v>0.83975346687211094</v>
      </c>
      <c r="AC103" s="84">
        <v>1</v>
      </c>
      <c r="AD103" s="85">
        <v>0</v>
      </c>
      <c r="AE103" s="86"/>
      <c r="AF103" s="83"/>
      <c r="AG103" s="86"/>
      <c r="AH103" s="86"/>
      <c r="AI103" s="86"/>
      <c r="AJ103" s="86"/>
      <c r="AK103" s="86"/>
      <c r="AL103" s="86"/>
      <c r="AM103" s="86"/>
      <c r="AN103" s="86"/>
      <c r="AO103" s="86"/>
      <c r="AP103" s="86"/>
      <c r="AQ103" s="86"/>
      <c r="AR103" s="86">
        <v>0</v>
      </c>
      <c r="AS103" s="86"/>
      <c r="AT103" s="16"/>
      <c r="AU103" s="16"/>
      <c r="AV103" s="16"/>
      <c r="AW103" s="16"/>
      <c r="AX103" s="16"/>
      <c r="AY103" s="16"/>
      <c r="AZ103" s="11"/>
      <c r="BA103" s="16"/>
      <c r="BB103" s="16"/>
      <c r="BC103" s="87"/>
      <c r="BD103" s="88"/>
      <c r="BE103" s="16"/>
      <c r="BF103" s="16"/>
      <c r="BG103" s="87"/>
    </row>
    <row r="104" spans="1:67" hidden="1" x14ac:dyDescent="0.35">
      <c r="A104" s="77"/>
      <c r="B104" s="89"/>
      <c r="C104" s="90" t="e">
        <v>#REF!</v>
      </c>
      <c r="D104" s="90"/>
      <c r="E104" s="90"/>
      <c r="F104" s="90"/>
      <c r="G104" s="90">
        <v>-11713</v>
      </c>
      <c r="H104" s="90"/>
      <c r="I104" s="90">
        <v>-603</v>
      </c>
      <c r="J104" s="90"/>
      <c r="K104" s="90"/>
      <c r="L104" s="90">
        <v>-1110</v>
      </c>
      <c r="M104" s="90">
        <v>0</v>
      </c>
      <c r="N104" s="90"/>
      <c r="O104" s="90"/>
      <c r="P104" s="90"/>
      <c r="Q104" s="90">
        <v>-484617</v>
      </c>
      <c r="R104" s="90"/>
      <c r="S104" s="90">
        <v>-1021244</v>
      </c>
      <c r="T104" s="90">
        <v>-19953</v>
      </c>
      <c r="U104" s="90">
        <v>-15001</v>
      </c>
      <c r="V104" s="90"/>
      <c r="W104" s="90">
        <v>-63837</v>
      </c>
      <c r="X104" s="90">
        <v>-13645</v>
      </c>
      <c r="Y104" s="90"/>
      <c r="Z104" s="90"/>
      <c r="AA104" s="90">
        <v>-3689</v>
      </c>
      <c r="AB104" s="90"/>
      <c r="AC104" s="90"/>
      <c r="AD104" s="90"/>
      <c r="AE104" s="90"/>
      <c r="AF104" s="83">
        <v>1</v>
      </c>
      <c r="AG104" s="90"/>
      <c r="AH104" s="90"/>
      <c r="AI104" s="90"/>
      <c r="AJ104" s="90"/>
      <c r="AK104" s="90"/>
      <c r="AL104" s="90"/>
      <c r="AM104" s="90"/>
      <c r="AN104" s="90"/>
      <c r="AO104" s="90"/>
      <c r="AP104" s="90"/>
      <c r="AQ104" s="90"/>
      <c r="AR104" s="90"/>
      <c r="AS104" s="90"/>
      <c r="AT104" s="16"/>
      <c r="AU104" s="16"/>
      <c r="AV104" s="16"/>
      <c r="AW104" s="16"/>
      <c r="AX104" s="16"/>
      <c r="AY104" s="16"/>
      <c r="AZ104" s="11"/>
      <c r="BA104" s="16"/>
      <c r="BB104" s="16"/>
      <c r="BC104" s="87"/>
      <c r="BD104" s="88"/>
      <c r="BE104" s="16"/>
      <c r="BF104" s="16"/>
      <c r="BG104" s="87"/>
    </row>
    <row r="105" spans="1:67" hidden="1" x14ac:dyDescent="0.35">
      <c r="A105" s="91"/>
      <c r="B105" s="92" t="s">
        <v>145</v>
      </c>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3"/>
      <c r="AF105" s="83">
        <v>0</v>
      </c>
      <c r="AG105" s="93"/>
      <c r="AH105" s="93"/>
      <c r="AI105" s="93"/>
      <c r="AJ105" s="93"/>
      <c r="AK105" s="93"/>
      <c r="AL105" s="93"/>
      <c r="AM105" s="93"/>
      <c r="AN105" s="93"/>
      <c r="AO105" s="93"/>
      <c r="AP105" s="93"/>
      <c r="AQ105" s="93"/>
      <c r="AR105" s="93"/>
      <c r="AS105" s="94"/>
      <c r="AT105" s="95"/>
      <c r="AU105" s="95"/>
      <c r="AV105" s="95"/>
      <c r="AW105" s="95"/>
      <c r="AX105" s="95"/>
      <c r="AY105" s="95"/>
      <c r="AZ105" s="11"/>
      <c r="BA105" s="95"/>
      <c r="BB105" s="95"/>
      <c r="BC105" s="96"/>
      <c r="BD105" s="1"/>
      <c r="BE105" s="95"/>
      <c r="BF105" s="95"/>
      <c r="BG105" s="96"/>
    </row>
    <row r="106" spans="1:67" ht="67.5" hidden="1" x14ac:dyDescent="0.35">
      <c r="A106" s="91"/>
      <c r="B106" s="97" t="s">
        <v>146</v>
      </c>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3"/>
      <c r="AF106" s="83">
        <v>1</v>
      </c>
      <c r="AG106" s="93"/>
      <c r="AH106" s="93"/>
      <c r="AI106" s="93"/>
      <c r="AJ106" s="93"/>
      <c r="AK106" s="93"/>
      <c r="AL106" s="93"/>
      <c r="AM106" s="93"/>
      <c r="AN106" s="93"/>
      <c r="AO106" s="93"/>
      <c r="AP106" s="93"/>
      <c r="AQ106" s="93"/>
      <c r="AR106" s="93"/>
      <c r="AS106" s="98"/>
      <c r="AT106" s="99"/>
      <c r="AU106" s="99"/>
      <c r="AV106" s="99"/>
      <c r="AW106" s="99"/>
      <c r="AX106" s="99"/>
      <c r="AY106" s="99"/>
      <c r="AZ106" s="11"/>
      <c r="BA106" s="99"/>
      <c r="BB106" s="99"/>
      <c r="BC106" s="100"/>
      <c r="BD106" s="1"/>
      <c r="BE106" s="99"/>
      <c r="BF106" s="99"/>
      <c r="BG106" s="100"/>
    </row>
    <row r="107" spans="1:67" hidden="1" x14ac:dyDescent="0.35">
      <c r="A107" s="91"/>
      <c r="B107" s="101" t="s">
        <v>147</v>
      </c>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3"/>
      <c r="AF107" s="83">
        <v>0.9178871711418497</v>
      </c>
      <c r="AG107" s="103"/>
      <c r="AH107" s="103"/>
      <c r="AI107" s="103"/>
      <c r="AJ107" s="103"/>
      <c r="AK107" s="103"/>
      <c r="AL107" s="103"/>
      <c r="AM107" s="103"/>
      <c r="AN107" s="103"/>
      <c r="AO107" s="103"/>
      <c r="AP107" s="103"/>
      <c r="AQ107" s="103"/>
      <c r="AR107" s="103"/>
      <c r="AS107" s="104"/>
      <c r="AT107" s="105"/>
      <c r="AU107" s="105"/>
      <c r="AV107" s="105"/>
      <c r="AW107" s="105"/>
      <c r="AX107" s="105"/>
      <c r="AY107" s="105"/>
      <c r="AZ107" s="11"/>
      <c r="BA107" s="105"/>
      <c r="BB107" s="105"/>
      <c r="BC107" s="100"/>
      <c r="BD107" s="1"/>
      <c r="BE107" s="105"/>
      <c r="BF107" s="105"/>
      <c r="BG107" s="100"/>
    </row>
    <row r="108" spans="1:67" hidden="1" x14ac:dyDescent="0.35">
      <c r="A108" s="91"/>
      <c r="B108" s="106" t="s">
        <v>148</v>
      </c>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3"/>
      <c r="AF108" s="83">
        <v>0</v>
      </c>
      <c r="AG108" s="93"/>
      <c r="AH108" s="93"/>
      <c r="AI108" s="93"/>
      <c r="AJ108" s="93"/>
      <c r="AK108" s="93"/>
      <c r="AL108" s="93"/>
      <c r="AM108" s="93"/>
      <c r="AN108" s="93"/>
      <c r="AO108" s="93"/>
      <c r="AP108" s="93"/>
      <c r="AQ108" s="93"/>
      <c r="AR108" s="93"/>
      <c r="AS108" s="107"/>
      <c r="AT108" s="108"/>
      <c r="AU108" s="108"/>
      <c r="AV108" s="108"/>
      <c r="AW108" s="108"/>
      <c r="AX108" s="108"/>
      <c r="AY108" s="108"/>
      <c r="AZ108" s="11"/>
      <c r="BA108" s="108"/>
      <c r="BB108" s="108"/>
      <c r="BC108" s="1"/>
      <c r="BD108" s="1"/>
      <c r="BE108" s="108"/>
      <c r="BF108" s="108"/>
      <c r="BG108" s="1"/>
    </row>
    <row r="109" spans="1:67" ht="51" hidden="1" x14ac:dyDescent="0.35">
      <c r="A109" s="91"/>
      <c r="B109" s="89" t="s">
        <v>149</v>
      </c>
      <c r="C109" s="109">
        <v>1</v>
      </c>
      <c r="D109" s="109">
        <v>1</v>
      </c>
      <c r="E109" s="109">
        <v>1</v>
      </c>
      <c r="F109" s="109">
        <v>1</v>
      </c>
      <c r="G109" s="109">
        <v>1</v>
      </c>
      <c r="H109" s="109">
        <v>1</v>
      </c>
      <c r="I109" s="109">
        <v>1</v>
      </c>
      <c r="J109" s="109">
        <v>1</v>
      </c>
      <c r="K109" s="109">
        <v>1</v>
      </c>
      <c r="L109" s="109">
        <v>1</v>
      </c>
      <c r="M109" s="109">
        <v>1</v>
      </c>
      <c r="N109" s="109">
        <v>1</v>
      </c>
      <c r="O109" s="109">
        <v>1</v>
      </c>
      <c r="P109" s="110">
        <v>1</v>
      </c>
      <c r="Q109" s="109">
        <v>1</v>
      </c>
      <c r="R109" s="109">
        <v>1</v>
      </c>
      <c r="S109" s="109">
        <v>1</v>
      </c>
      <c r="T109" s="109">
        <v>1</v>
      </c>
      <c r="U109" s="111">
        <v>1</v>
      </c>
      <c r="V109" s="111">
        <v>1</v>
      </c>
      <c r="W109" s="109">
        <v>1</v>
      </c>
      <c r="X109" s="109">
        <v>1</v>
      </c>
      <c r="Y109" s="109">
        <v>1</v>
      </c>
      <c r="Z109" s="109">
        <v>1</v>
      </c>
      <c r="AA109" s="109">
        <v>1</v>
      </c>
      <c r="AB109" s="109">
        <v>1</v>
      </c>
      <c r="AC109" s="109">
        <v>1</v>
      </c>
      <c r="AD109" s="109">
        <v>0.9178871711418497</v>
      </c>
      <c r="AE109" s="112"/>
      <c r="AF109" s="83">
        <v>0.69052694872635834</v>
      </c>
      <c r="AG109" s="112"/>
      <c r="AH109" s="112"/>
      <c r="AI109" s="112"/>
      <c r="AJ109" s="112"/>
      <c r="AK109" s="112"/>
      <c r="AL109" s="112"/>
      <c r="AM109" s="112"/>
      <c r="AN109" s="112"/>
      <c r="AO109" s="112"/>
      <c r="AP109" s="112"/>
      <c r="AQ109" s="112"/>
      <c r="AR109" s="112">
        <v>0</v>
      </c>
      <c r="AS109" s="112"/>
      <c r="AT109" s="1"/>
      <c r="AU109" s="1"/>
      <c r="AV109" s="113">
        <v>0</v>
      </c>
      <c r="AW109" s="1"/>
      <c r="AX109" s="1"/>
      <c r="AY109" s="1"/>
      <c r="AZ109" s="16"/>
      <c r="BA109" s="1"/>
      <c r="BB109" s="1"/>
      <c r="BC109" s="1"/>
      <c r="BD109" s="1"/>
      <c r="BE109" s="1"/>
      <c r="BF109" s="1"/>
      <c r="BG109" s="1"/>
    </row>
    <row r="110" spans="1:67" hidden="1" x14ac:dyDescent="0.35">
      <c r="A110" s="1"/>
      <c r="B110" s="1"/>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v>0</v>
      </c>
      <c r="AS110" s="114">
        <v>13547904</v>
      </c>
      <c r="AT110" s="1"/>
      <c r="AU110" s="1"/>
      <c r="AV110" s="1"/>
      <c r="AW110" s="1"/>
      <c r="AX110" s="1"/>
      <c r="AY110" s="1"/>
      <c r="AZ110" s="11"/>
      <c r="BA110" s="1"/>
      <c r="BB110" s="1"/>
      <c r="BC110" s="1"/>
      <c r="BD110" s="1"/>
      <c r="BE110" s="1"/>
      <c r="BF110" s="1"/>
      <c r="BG110" s="1"/>
    </row>
    <row r="111" spans="1:67" hidden="1" x14ac:dyDescent="0.35">
      <c r="A111" s="1"/>
      <c r="B111" s="65" t="s">
        <v>150</v>
      </c>
      <c r="C111" s="35">
        <v>9587</v>
      </c>
      <c r="D111" s="35">
        <v>595</v>
      </c>
      <c r="E111" s="35">
        <v>3554</v>
      </c>
      <c r="F111" s="35">
        <v>0</v>
      </c>
      <c r="G111" s="35">
        <v>4045</v>
      </c>
      <c r="H111" s="35">
        <v>1914</v>
      </c>
      <c r="I111" s="35">
        <v>3451</v>
      </c>
      <c r="J111" s="35">
        <v>0</v>
      </c>
      <c r="K111" s="35">
        <v>8595</v>
      </c>
      <c r="L111" s="35">
        <v>0</v>
      </c>
      <c r="M111" s="35">
        <v>0</v>
      </c>
      <c r="N111" s="35">
        <v>5545</v>
      </c>
      <c r="O111" s="35">
        <v>4803</v>
      </c>
      <c r="P111" s="35">
        <v>0</v>
      </c>
      <c r="Q111" s="115">
        <v>43701</v>
      </c>
      <c r="R111" s="35">
        <v>592</v>
      </c>
      <c r="S111" s="115">
        <v>27584</v>
      </c>
      <c r="T111" s="35">
        <v>3917</v>
      </c>
      <c r="U111" s="35">
        <v>1095</v>
      </c>
      <c r="V111" s="35">
        <v>0</v>
      </c>
      <c r="W111" s="35">
        <v>471</v>
      </c>
      <c r="X111" s="35">
        <v>2206</v>
      </c>
      <c r="Y111" s="35">
        <v>2191</v>
      </c>
      <c r="Z111" s="35">
        <v>0</v>
      </c>
      <c r="AA111" s="35">
        <v>0</v>
      </c>
      <c r="AB111" s="35">
        <v>0</v>
      </c>
      <c r="AC111" s="35">
        <v>861</v>
      </c>
      <c r="AD111" s="35">
        <v>0</v>
      </c>
      <c r="AE111" s="32">
        <v>124707</v>
      </c>
      <c r="AF111" s="35">
        <v>5524</v>
      </c>
      <c r="AG111" s="33">
        <v>130231</v>
      </c>
      <c r="AH111" s="34">
        <v>13974</v>
      </c>
      <c r="AI111" s="35">
        <v>4991</v>
      </c>
      <c r="AJ111" s="35">
        <v>8983</v>
      </c>
      <c r="AK111" s="35">
        <v>24880</v>
      </c>
      <c r="AL111" s="35">
        <v>24813</v>
      </c>
      <c r="AM111" s="35">
        <v>0</v>
      </c>
      <c r="AN111" s="35">
        <v>67</v>
      </c>
      <c r="AO111" s="35">
        <v>7291</v>
      </c>
      <c r="AP111" s="35">
        <v>3522</v>
      </c>
      <c r="AQ111" s="35">
        <v>3769</v>
      </c>
      <c r="AR111" s="35">
        <v>0</v>
      </c>
      <c r="AS111" s="32">
        <v>176376</v>
      </c>
      <c r="AT111" s="1"/>
      <c r="AU111" s="113">
        <v>2084</v>
      </c>
      <c r="AV111" s="113">
        <v>176376</v>
      </c>
      <c r="AW111" s="1" t="s">
        <v>150</v>
      </c>
      <c r="AX111" s="1"/>
      <c r="AY111" s="113"/>
      <c r="AZ111" s="11"/>
      <c r="BA111" s="116"/>
      <c r="BB111" s="1"/>
      <c r="BC111" s="1"/>
      <c r="BD111" s="1"/>
      <c r="BE111" s="113"/>
      <c r="BF111" s="1"/>
      <c r="BG111" s="1"/>
    </row>
    <row r="112" spans="1:67" ht="34.5" hidden="1" x14ac:dyDescent="0.35">
      <c r="A112" s="1"/>
      <c r="B112" s="78" t="s">
        <v>151</v>
      </c>
      <c r="C112" s="35">
        <v>81265</v>
      </c>
      <c r="D112" s="35">
        <v>2331</v>
      </c>
      <c r="E112" s="35">
        <v>5626</v>
      </c>
      <c r="F112" s="35">
        <v>0</v>
      </c>
      <c r="G112" s="35">
        <v>32991</v>
      </c>
      <c r="H112" s="35">
        <v>32411</v>
      </c>
      <c r="I112" s="35">
        <v>32444</v>
      </c>
      <c r="J112" s="35">
        <v>146</v>
      </c>
      <c r="K112" s="35">
        <v>113302</v>
      </c>
      <c r="L112" s="35">
        <v>93</v>
      </c>
      <c r="M112" s="35">
        <v>3885</v>
      </c>
      <c r="N112" s="35">
        <v>94018</v>
      </c>
      <c r="O112" s="35">
        <v>103740</v>
      </c>
      <c r="P112" s="35">
        <v>1754</v>
      </c>
      <c r="Q112" s="35">
        <v>628993</v>
      </c>
      <c r="R112" s="35">
        <v>8351</v>
      </c>
      <c r="S112" s="35">
        <v>438115</v>
      </c>
      <c r="T112" s="35">
        <v>34330</v>
      </c>
      <c r="U112" s="35">
        <v>7490</v>
      </c>
      <c r="V112" s="35">
        <v>5095</v>
      </c>
      <c r="W112" s="35">
        <v>60289</v>
      </c>
      <c r="X112" s="35">
        <v>42063</v>
      </c>
      <c r="Y112" s="35">
        <v>6413</v>
      </c>
      <c r="Z112" s="35">
        <v>610</v>
      </c>
      <c r="AA112" s="35">
        <v>0</v>
      </c>
      <c r="AB112" s="35">
        <v>0</v>
      </c>
      <c r="AC112" s="35">
        <v>15293</v>
      </c>
      <c r="AD112" s="35"/>
      <c r="AE112" s="32">
        <v>1751048</v>
      </c>
      <c r="AF112" s="35"/>
      <c r="AG112" s="33">
        <v>1751048</v>
      </c>
      <c r="AH112" s="34">
        <v>0</v>
      </c>
      <c r="AI112" s="35"/>
      <c r="AJ112" s="35"/>
      <c r="AK112" s="35"/>
      <c r="AL112" s="35"/>
      <c r="AM112" s="35"/>
      <c r="AN112" s="35"/>
      <c r="AO112" s="35"/>
      <c r="AP112" s="35"/>
      <c r="AQ112" s="35"/>
      <c r="AR112" s="35"/>
      <c r="AS112" s="32">
        <v>1751048</v>
      </c>
      <c r="AT112" s="1"/>
      <c r="AU112" s="1"/>
      <c r="AV112" s="1"/>
      <c r="AW112" s="1"/>
      <c r="AX112" s="1"/>
      <c r="AY112" s="1"/>
      <c r="AZ112" s="11"/>
      <c r="BA112" s="1"/>
      <c r="BB112" s="1"/>
      <c r="BC112" s="1"/>
      <c r="BD112" s="1"/>
      <c r="BE112" s="1"/>
      <c r="BF112" s="1"/>
      <c r="BG112" s="1"/>
    </row>
    <row r="113" spans="1:67" ht="34.5" hidden="1" x14ac:dyDescent="0.35">
      <c r="A113" s="1"/>
      <c r="B113" s="89" t="s">
        <v>152</v>
      </c>
      <c r="C113" s="35">
        <v>93523</v>
      </c>
      <c r="D113" s="35">
        <v>6962</v>
      </c>
      <c r="E113" s="35">
        <v>9583</v>
      </c>
      <c r="F113" s="35">
        <v>7692</v>
      </c>
      <c r="G113" s="35">
        <v>12922</v>
      </c>
      <c r="H113" s="35">
        <v>0</v>
      </c>
      <c r="I113" s="35">
        <v>38449</v>
      </c>
      <c r="J113" s="35">
        <v>8306</v>
      </c>
      <c r="K113" s="35">
        <v>29571</v>
      </c>
      <c r="L113" s="35">
        <v>2822</v>
      </c>
      <c r="M113" s="35">
        <v>2056</v>
      </c>
      <c r="N113" s="35">
        <v>9634</v>
      </c>
      <c r="O113" s="35">
        <v>24454</v>
      </c>
      <c r="P113" s="35">
        <v>4159</v>
      </c>
      <c r="Q113" s="35">
        <v>14494</v>
      </c>
      <c r="R113" s="35">
        <v>7576</v>
      </c>
      <c r="S113" s="35">
        <v>35931</v>
      </c>
      <c r="T113" s="35">
        <v>8124</v>
      </c>
      <c r="U113" s="35">
        <v>4789</v>
      </c>
      <c r="V113" s="35">
        <v>3562</v>
      </c>
      <c r="W113" s="35">
        <v>6698</v>
      </c>
      <c r="X113" s="35">
        <v>27020</v>
      </c>
      <c r="Y113" s="35">
        <v>40905</v>
      </c>
      <c r="Z113" s="35">
        <v>3475</v>
      </c>
      <c r="AA113" s="35">
        <v>34789</v>
      </c>
      <c r="AB113" s="35">
        <v>2205</v>
      </c>
      <c r="AC113" s="35">
        <v>8557</v>
      </c>
      <c r="AD113" s="35">
        <v>40611</v>
      </c>
      <c r="AE113" s="32">
        <v>488869</v>
      </c>
      <c r="AF113" s="35">
        <v>101060</v>
      </c>
      <c r="AG113" s="33">
        <v>589929</v>
      </c>
      <c r="AH113" s="34">
        <v>0</v>
      </c>
      <c r="AI113" s="35"/>
      <c r="AJ113" s="35"/>
      <c r="AK113" s="35"/>
      <c r="AL113" s="35"/>
      <c r="AM113" s="35"/>
      <c r="AN113" s="35"/>
      <c r="AO113" s="35"/>
      <c r="AP113" s="35"/>
      <c r="AQ113" s="35"/>
      <c r="AR113" s="35"/>
      <c r="AS113" s="32">
        <v>589929</v>
      </c>
      <c r="AT113" s="1"/>
      <c r="AU113" s="1"/>
      <c r="AV113" s="113">
        <v>601057</v>
      </c>
      <c r="AW113" s="117" t="s">
        <v>153</v>
      </c>
      <c r="AX113" s="117"/>
      <c r="AY113" s="1"/>
      <c r="AZ113" s="16"/>
      <c r="BA113" s="113"/>
      <c r="BB113" s="1"/>
      <c r="BC113" s="1"/>
      <c r="BD113" s="1"/>
      <c r="BE113" s="113"/>
      <c r="BF113" s="1"/>
      <c r="BG113" s="1"/>
    </row>
    <row r="114" spans="1:67" hidden="1" x14ac:dyDescent="0.35">
      <c r="A114" s="1"/>
      <c r="B114" s="89" t="s">
        <v>154</v>
      </c>
      <c r="C114" s="35">
        <v>1024</v>
      </c>
      <c r="D114" s="35">
        <v>48</v>
      </c>
      <c r="E114" s="35">
        <v>103</v>
      </c>
      <c r="F114" s="35">
        <v>169</v>
      </c>
      <c r="G114" s="35">
        <v>437</v>
      </c>
      <c r="H114" s="35">
        <v>141</v>
      </c>
      <c r="I114" s="35">
        <v>332</v>
      </c>
      <c r="J114" s="35">
        <v>23</v>
      </c>
      <c r="K114" s="35">
        <v>716</v>
      </c>
      <c r="L114" s="35">
        <v>129</v>
      </c>
      <c r="M114" s="35">
        <v>101</v>
      </c>
      <c r="N114" s="35">
        <v>705</v>
      </c>
      <c r="O114" s="35">
        <v>776</v>
      </c>
      <c r="P114" s="35">
        <v>16</v>
      </c>
      <c r="Q114" s="35">
        <v>2581</v>
      </c>
      <c r="R114" s="35">
        <v>95</v>
      </c>
      <c r="S114" s="35">
        <v>5869</v>
      </c>
      <c r="T114" s="35">
        <v>887</v>
      </c>
      <c r="U114" s="35">
        <v>253</v>
      </c>
      <c r="V114" s="35">
        <v>0</v>
      </c>
      <c r="W114" s="35">
        <v>764</v>
      </c>
      <c r="X114" s="35">
        <v>313</v>
      </c>
      <c r="Y114" s="35">
        <v>2676</v>
      </c>
      <c r="Z114" s="35">
        <v>39</v>
      </c>
      <c r="AA114" s="35">
        <v>4</v>
      </c>
      <c r="AB114" s="35">
        <v>8</v>
      </c>
      <c r="AC114" s="35">
        <v>0</v>
      </c>
      <c r="AD114" s="35">
        <v>0</v>
      </c>
      <c r="AE114" s="32">
        <v>18209</v>
      </c>
      <c r="AF114" s="35">
        <v>9119</v>
      </c>
      <c r="AG114" s="33">
        <v>27328</v>
      </c>
      <c r="AH114" s="34">
        <v>0</v>
      </c>
      <c r="AI114" s="35"/>
      <c r="AJ114" s="35"/>
      <c r="AK114" s="35"/>
      <c r="AL114" s="35"/>
      <c r="AM114" s="35"/>
      <c r="AN114" s="35"/>
      <c r="AO114" s="35"/>
      <c r="AP114" s="35"/>
      <c r="AQ114" s="35"/>
      <c r="AR114" s="35"/>
      <c r="AS114" s="32">
        <v>27328</v>
      </c>
      <c r="AT114" s="1"/>
      <c r="AU114" s="1"/>
      <c r="AV114" s="1">
        <v>27328</v>
      </c>
      <c r="AW114" s="1" t="s">
        <v>154</v>
      </c>
      <c r="AX114" s="1"/>
      <c r="AY114" s="1"/>
      <c r="AZ114" s="11"/>
      <c r="BA114" s="1"/>
      <c r="BB114" s="1"/>
      <c r="BC114" s="1"/>
      <c r="BD114" s="1"/>
      <c r="BE114" s="1"/>
      <c r="BF114" s="1"/>
      <c r="BG114" s="1"/>
    </row>
    <row r="115" spans="1:67" hidden="1" x14ac:dyDescent="0.35">
      <c r="A115" s="1"/>
      <c r="B115" s="89" t="s">
        <v>155</v>
      </c>
      <c r="C115" s="115">
        <v>185399</v>
      </c>
      <c r="D115" s="115">
        <v>9936</v>
      </c>
      <c r="E115" s="115">
        <v>18866</v>
      </c>
      <c r="F115" s="115">
        <v>7861</v>
      </c>
      <c r="G115" s="115">
        <v>50395</v>
      </c>
      <c r="H115" s="115">
        <v>34466</v>
      </c>
      <c r="I115" s="115">
        <v>74676</v>
      </c>
      <c r="J115" s="115">
        <v>8475</v>
      </c>
      <c r="K115" s="115">
        <v>152184</v>
      </c>
      <c r="L115" s="115">
        <v>3044</v>
      </c>
      <c r="M115" s="115">
        <v>6042</v>
      </c>
      <c r="N115" s="115">
        <v>109902</v>
      </c>
      <c r="O115" s="115">
        <v>133773</v>
      </c>
      <c r="P115" s="115">
        <v>5929</v>
      </c>
      <c r="Q115" s="118">
        <v>689769</v>
      </c>
      <c r="R115" s="115">
        <v>16614</v>
      </c>
      <c r="S115" s="115">
        <v>507499</v>
      </c>
      <c r="T115" s="115">
        <v>47258</v>
      </c>
      <c r="U115" s="118">
        <v>13627</v>
      </c>
      <c r="V115" s="118">
        <v>8657</v>
      </c>
      <c r="W115" s="115">
        <v>68222</v>
      </c>
      <c r="X115" s="115">
        <v>71602</v>
      </c>
      <c r="Y115" s="115">
        <v>52185</v>
      </c>
      <c r="Z115" s="115">
        <v>4124</v>
      </c>
      <c r="AA115" s="115">
        <v>34793</v>
      </c>
      <c r="AB115" s="115">
        <v>2213</v>
      </c>
      <c r="AC115" s="115">
        <v>24711</v>
      </c>
      <c r="AD115" s="115">
        <v>40611</v>
      </c>
      <c r="AE115" s="32">
        <v>2382833</v>
      </c>
      <c r="AF115" s="32">
        <v>115703</v>
      </c>
      <c r="AG115" s="32">
        <v>2498536</v>
      </c>
      <c r="AH115" s="32">
        <v>13974</v>
      </c>
      <c r="AI115" s="32">
        <v>4991</v>
      </c>
      <c r="AJ115" s="32">
        <v>8983</v>
      </c>
      <c r="AK115" s="32">
        <v>24880</v>
      </c>
      <c r="AL115" s="32">
        <v>24813</v>
      </c>
      <c r="AM115" s="32">
        <v>0</v>
      </c>
      <c r="AN115" s="32">
        <v>67</v>
      </c>
      <c r="AO115" s="32">
        <v>7291</v>
      </c>
      <c r="AP115" s="32">
        <v>3522</v>
      </c>
      <c r="AQ115" s="32">
        <v>3769</v>
      </c>
      <c r="AR115" s="32">
        <v>0</v>
      </c>
      <c r="AS115" s="32">
        <v>2544681</v>
      </c>
      <c r="AT115" s="1"/>
      <c r="AU115" s="1"/>
      <c r="AV115" s="1"/>
      <c r="AW115" s="1"/>
      <c r="AX115" s="1"/>
      <c r="AY115" s="1"/>
      <c r="AZ115" s="11"/>
      <c r="BA115" s="1"/>
      <c r="BB115" s="1"/>
      <c r="BC115" s="1"/>
      <c r="BD115" s="1"/>
      <c r="BE115" s="1"/>
      <c r="BF115" s="1"/>
      <c r="BG115" s="1"/>
    </row>
    <row r="116" spans="1:67" hidden="1" x14ac:dyDescent="0.35">
      <c r="A116" s="1"/>
      <c r="B116" s="1"/>
      <c r="C116" s="113">
        <v>0</v>
      </c>
      <c r="D116" s="113">
        <v>0</v>
      </c>
      <c r="E116" s="113">
        <v>0</v>
      </c>
      <c r="F116" s="113">
        <v>0</v>
      </c>
      <c r="G116" s="113">
        <v>0</v>
      </c>
      <c r="H116" s="113">
        <v>0</v>
      </c>
      <c r="I116" s="113">
        <v>0</v>
      </c>
      <c r="J116" s="113">
        <v>5271</v>
      </c>
      <c r="K116" s="113">
        <v>3689</v>
      </c>
      <c r="L116" s="113">
        <v>0</v>
      </c>
      <c r="M116" s="113">
        <v>0</v>
      </c>
      <c r="N116" s="113">
        <v>0</v>
      </c>
      <c r="O116" s="113">
        <v>0</v>
      </c>
      <c r="P116" s="113">
        <v>0</v>
      </c>
      <c r="Q116" s="113">
        <v>-214476</v>
      </c>
      <c r="R116" s="113">
        <v>-2460</v>
      </c>
      <c r="S116" s="113">
        <v>-637952</v>
      </c>
      <c r="T116" s="113">
        <v>0</v>
      </c>
      <c r="U116" s="237">
        <v>-2811</v>
      </c>
      <c r="V116" s="237"/>
      <c r="W116" s="113">
        <v>0</v>
      </c>
      <c r="X116" s="113">
        <v>0</v>
      </c>
      <c r="Y116" s="113">
        <v>0</v>
      </c>
      <c r="Z116" s="113">
        <v>0</v>
      </c>
      <c r="AA116" s="113">
        <v>-3689</v>
      </c>
      <c r="AB116" s="113">
        <v>0</v>
      </c>
      <c r="AC116" s="113">
        <v>0</v>
      </c>
      <c r="AD116" s="113">
        <v>0</v>
      </c>
      <c r="AE116" s="7"/>
      <c r="AF116" s="113">
        <v>0</v>
      </c>
      <c r="AG116" s="7"/>
      <c r="AH116" s="7"/>
      <c r="AI116" s="7">
        <v>637952</v>
      </c>
      <c r="AJ116" s="7">
        <v>214476</v>
      </c>
      <c r="AK116" s="7"/>
      <c r="AL116" s="7"/>
      <c r="AM116" s="7"/>
      <c r="AN116" s="7"/>
      <c r="AO116" s="7"/>
      <c r="AP116" s="7"/>
      <c r="AQ116" s="7"/>
      <c r="AR116" s="7"/>
      <c r="AS116" s="1"/>
      <c r="AT116" s="1"/>
      <c r="AU116" s="1"/>
      <c r="AV116" s="1"/>
      <c r="AW116" s="1"/>
      <c r="AX116" s="1"/>
      <c r="AY116" s="1"/>
      <c r="AZ116" s="11"/>
      <c r="BA116" s="1"/>
      <c r="BB116" s="1"/>
      <c r="BC116" s="1"/>
      <c r="BD116" s="1"/>
      <c r="BE116" s="1"/>
      <c r="BF116" s="1"/>
      <c r="BG116" s="1"/>
    </row>
    <row r="117" spans="1:67" s="119" customFormat="1" x14ac:dyDescent="0.35">
      <c r="BH117" s="5"/>
      <c r="BI117" s="5"/>
      <c r="BJ117" s="5"/>
      <c r="BK117" s="5"/>
      <c r="BL117" s="5"/>
      <c r="BM117" s="5"/>
      <c r="BN117" s="5"/>
      <c r="BO117" s="5"/>
    </row>
  </sheetData>
  <mergeCells count="30">
    <mergeCell ref="BB9:BB10"/>
    <mergeCell ref="BC9:BC10"/>
    <mergeCell ref="BE9:BE10"/>
    <mergeCell ref="BF9:BF10"/>
    <mergeCell ref="BG9:BG10"/>
    <mergeCell ref="U116:V116"/>
    <mergeCell ref="AS9:AS10"/>
    <mergeCell ref="AV9:AV10"/>
    <mergeCell ref="AW9:AW10"/>
    <mergeCell ref="AX9:AX10"/>
    <mergeCell ref="AF9:AF10"/>
    <mergeCell ref="AG9:AG10"/>
    <mergeCell ref="AH9:AH10"/>
    <mergeCell ref="AI9:AI10"/>
    <mergeCell ref="AJ9:AJ10"/>
    <mergeCell ref="AK9:AK10"/>
    <mergeCell ref="AY9:AY10"/>
    <mergeCell ref="BA9:BA10"/>
    <mergeCell ref="AL9:AL10"/>
    <mergeCell ref="AM9:AM10"/>
    <mergeCell ref="AN9:AN10"/>
    <mergeCell ref="AO9:AO10"/>
    <mergeCell ref="AP9:AQ9"/>
    <mergeCell ref="AR9:AR10"/>
    <mergeCell ref="AB3:AE3"/>
    <mergeCell ref="B4:AC4"/>
    <mergeCell ref="A9:A10"/>
    <mergeCell ref="B9:B10"/>
    <mergeCell ref="C9:AD9"/>
    <mergeCell ref="AE9:AE10"/>
  </mergeCells>
  <conditionalFormatting sqref="BC12:BC16">
    <cfRule type="cellIs" dxfId="167" priority="31" operator="lessThan">
      <formula>0</formula>
    </cfRule>
  </conditionalFormatting>
  <conditionalFormatting sqref="BC103:BC104">
    <cfRule type="cellIs" dxfId="166" priority="30" operator="lessThan">
      <formula>0</formula>
    </cfRule>
  </conditionalFormatting>
  <conditionalFormatting sqref="AV12:AY101 BA12:BB101">
    <cfRule type="cellIs" dxfId="165" priority="29" operator="lessThan">
      <formula>0</formula>
    </cfRule>
  </conditionalFormatting>
  <conditionalFormatting sqref="BC18:BC23">
    <cfRule type="cellIs" dxfId="164" priority="28" operator="lessThan">
      <formula>0</formula>
    </cfRule>
  </conditionalFormatting>
  <conditionalFormatting sqref="BC25:BC27">
    <cfRule type="cellIs" dxfId="163" priority="27" operator="lessThan">
      <formula>0</formula>
    </cfRule>
  </conditionalFormatting>
  <conditionalFormatting sqref="BC29:BC50">
    <cfRule type="cellIs" dxfId="162" priority="26" operator="lessThan">
      <formula>0</formula>
    </cfRule>
  </conditionalFormatting>
  <conditionalFormatting sqref="BC53">
    <cfRule type="cellIs" dxfId="161" priority="25" operator="lessThan">
      <formula>0</formula>
    </cfRule>
  </conditionalFormatting>
  <conditionalFormatting sqref="BC55:BC59">
    <cfRule type="cellIs" dxfId="160" priority="24" operator="lessThan">
      <formula>0</formula>
    </cfRule>
  </conditionalFormatting>
  <conditionalFormatting sqref="BC61:BC97">
    <cfRule type="cellIs" dxfId="159" priority="23" operator="lessThan">
      <formula>0</formula>
    </cfRule>
  </conditionalFormatting>
  <conditionalFormatting sqref="BC100">
    <cfRule type="cellIs" dxfId="158" priority="22" operator="lessThan">
      <formula>0</formula>
    </cfRule>
  </conditionalFormatting>
  <conditionalFormatting sqref="BG12:BG16">
    <cfRule type="cellIs" dxfId="157" priority="21" operator="lessThan">
      <formula>0</formula>
    </cfRule>
  </conditionalFormatting>
  <conditionalFormatting sqref="BG103:BG104">
    <cfRule type="cellIs" dxfId="156" priority="20" operator="lessThan">
      <formula>0</formula>
    </cfRule>
  </conditionalFormatting>
  <conditionalFormatting sqref="BE12:BF101">
    <cfRule type="cellIs" dxfId="155" priority="19" operator="lessThan">
      <formula>0</formula>
    </cfRule>
  </conditionalFormatting>
  <conditionalFormatting sqref="BG18:BG23">
    <cfRule type="cellIs" dxfId="154" priority="18" operator="lessThan">
      <formula>0</formula>
    </cfRule>
  </conditionalFormatting>
  <conditionalFormatting sqref="BG25:BG27">
    <cfRule type="cellIs" dxfId="153" priority="17" operator="lessThan">
      <formula>0</formula>
    </cfRule>
  </conditionalFormatting>
  <conditionalFormatting sqref="BG29:BG50">
    <cfRule type="cellIs" dxfId="152" priority="16" operator="lessThan">
      <formula>0</formula>
    </cfRule>
  </conditionalFormatting>
  <conditionalFormatting sqref="BG53">
    <cfRule type="cellIs" dxfId="151" priority="15" operator="lessThan">
      <formula>0</formula>
    </cfRule>
  </conditionalFormatting>
  <conditionalFormatting sqref="BG55:BG59">
    <cfRule type="cellIs" dxfId="150" priority="14" operator="lessThan">
      <formula>0</formula>
    </cfRule>
  </conditionalFormatting>
  <conditionalFormatting sqref="BG61:BG97">
    <cfRule type="cellIs" dxfId="149" priority="13" operator="lessThan">
      <formula>0</formula>
    </cfRule>
  </conditionalFormatting>
  <conditionalFormatting sqref="BG100">
    <cfRule type="cellIs" dxfId="148" priority="12" operator="lessThan">
      <formula>0</formula>
    </cfRule>
  </conditionalFormatting>
  <conditionalFormatting sqref="C12:AD101">
    <cfRule type="cellIs" dxfId="147" priority="10" operator="lessThan">
      <formula>0</formula>
    </cfRule>
    <cfRule type="cellIs" dxfId="146" priority="11" operator="lessThan">
      <formula>0</formula>
    </cfRule>
  </conditionalFormatting>
  <conditionalFormatting sqref="AF12:AF101">
    <cfRule type="cellIs" dxfId="145" priority="8" operator="lessThan">
      <formula>0</formula>
    </cfRule>
    <cfRule type="cellIs" dxfId="144" priority="9" operator="lessThan">
      <formula>0</formula>
    </cfRule>
  </conditionalFormatting>
  <conditionalFormatting sqref="AI12:AJ101">
    <cfRule type="cellIs" dxfId="143" priority="6" operator="lessThan">
      <formula>0</formula>
    </cfRule>
    <cfRule type="cellIs" dxfId="142" priority="7" operator="lessThan">
      <formula>0</formula>
    </cfRule>
  </conditionalFormatting>
  <conditionalFormatting sqref="AL12:AN101">
    <cfRule type="cellIs" dxfId="141" priority="4" operator="lessThan">
      <formula>0</formula>
    </cfRule>
    <cfRule type="cellIs" dxfId="140" priority="5" operator="lessThan">
      <formula>0</formula>
    </cfRule>
  </conditionalFormatting>
  <conditionalFormatting sqref="AP12:AR101">
    <cfRule type="cellIs" dxfId="139" priority="2" operator="lessThan">
      <formula>0</formula>
    </cfRule>
    <cfRule type="cellIs" dxfId="138" priority="3"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L109"/>
  <sheetViews>
    <sheetView view="pageBreakPreview" zoomScale="50" zoomScaleNormal="60" zoomScaleSheetLayoutView="50" workbookViewId="0">
      <pane xSplit="3" ySplit="13" topLeftCell="O83" activePane="bottomRight" state="frozen"/>
      <selection activeCell="B87" sqref="B87"/>
      <selection pane="topRight" activeCell="B87" sqref="B87"/>
      <selection pane="bottomLeft" activeCell="B87" sqref="B87"/>
      <selection pane="bottomRight" activeCell="B4" sqref="B4:Z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7" customWidth="1"/>
    <col min="30" max="30" width="19.7109375" style="1" customWidth="1"/>
    <col min="31" max="35" width="20.85546875" style="45" customWidth="1"/>
    <col min="36" max="36" width="26.28515625" style="45" customWidth="1"/>
    <col min="37" max="37" width="18.28515625" style="1" customWidth="1"/>
    <col min="38" max="38" width="21.42578125" style="7"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45" hidden="1" customWidth="1"/>
    <col min="49" max="49" width="19.7109375" style="1" hidden="1" customWidth="1"/>
    <col min="50" max="50" width="28.140625" style="1" hidden="1" customWidth="1"/>
    <col min="51" max="51" width="3.5703125" style="45"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16384" width="9.140625" style="1"/>
  </cols>
  <sheetData>
    <row r="1" spans="1:64" ht="28.5" customHeight="1" x14ac:dyDescent="0.35">
      <c r="B1" s="2"/>
      <c r="C1" s="2"/>
      <c r="D1" s="2"/>
      <c r="E1" s="2"/>
      <c r="F1" s="2"/>
      <c r="G1" s="2"/>
      <c r="H1" s="2"/>
      <c r="I1" s="2"/>
      <c r="J1" s="2"/>
      <c r="K1" s="2"/>
      <c r="L1" s="2"/>
      <c r="M1" s="2"/>
      <c r="N1" s="2"/>
      <c r="O1" s="2"/>
      <c r="P1" s="2"/>
      <c r="Q1" s="2"/>
      <c r="R1" s="2"/>
      <c r="S1" s="2"/>
      <c r="T1" s="2"/>
      <c r="U1" s="2"/>
      <c r="V1" s="2"/>
      <c r="W1" s="223" t="s">
        <v>204</v>
      </c>
      <c r="X1" s="223"/>
      <c r="Y1" s="223"/>
      <c r="Z1" s="223"/>
      <c r="AA1" s="223"/>
      <c r="AB1" s="223"/>
      <c r="AC1" s="3"/>
      <c r="BK1" s="2"/>
    </row>
    <row r="2" spans="1:64"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J2" s="6"/>
      <c r="BK2" s="2"/>
    </row>
    <row r="3" spans="1:64"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J3" s="6"/>
      <c r="BK3" s="2"/>
    </row>
    <row r="4" spans="1:64" ht="65.25" customHeight="1" x14ac:dyDescent="0.3">
      <c r="A4" s="6"/>
      <c r="B4" s="224" t="s">
        <v>207</v>
      </c>
      <c r="C4" s="224"/>
      <c r="D4" s="224"/>
      <c r="E4" s="224"/>
      <c r="F4" s="224"/>
      <c r="G4" s="224"/>
      <c r="H4" s="224"/>
      <c r="I4" s="224"/>
      <c r="J4" s="224"/>
      <c r="K4" s="224"/>
      <c r="L4" s="224"/>
      <c r="M4" s="224"/>
      <c r="N4" s="224"/>
      <c r="O4" s="224"/>
      <c r="P4" s="224"/>
      <c r="Q4" s="224"/>
      <c r="R4" s="224"/>
      <c r="S4" s="224"/>
      <c r="T4" s="224"/>
      <c r="U4" s="224"/>
      <c r="V4" s="224"/>
      <c r="W4" s="224"/>
      <c r="X4" s="224"/>
      <c r="Y4" s="224"/>
      <c r="Z4" s="224"/>
      <c r="AA4" s="120"/>
      <c r="AB4" s="120"/>
      <c r="AE4" s="242"/>
      <c r="AF4" s="242"/>
      <c r="AG4" s="242"/>
      <c r="AH4" s="242"/>
      <c r="AI4" s="242"/>
      <c r="AJ4" s="242"/>
      <c r="BJ4" s="6"/>
    </row>
    <row r="5" spans="1:64" ht="141.75" hidden="1" customHeight="1" x14ac:dyDescent="0.2">
      <c r="A5" s="6"/>
      <c r="B5" s="6"/>
      <c r="AE5" s="14"/>
      <c r="AF5" s="14"/>
      <c r="AG5" s="14"/>
      <c r="AH5" s="14"/>
      <c r="AI5" s="14"/>
      <c r="AJ5" s="14"/>
      <c r="AK5" s="14"/>
      <c r="BJ5" s="6"/>
      <c r="BK5" s="6"/>
    </row>
    <row r="6" spans="1:64" ht="141.75" hidden="1" customHeight="1" x14ac:dyDescent="0.2">
      <c r="A6" s="6"/>
      <c r="B6" s="6"/>
      <c r="AE6" s="243"/>
      <c r="AF6" s="243"/>
      <c r="AG6" s="243"/>
      <c r="AH6" s="243"/>
      <c r="AI6" s="243"/>
      <c r="AJ6" s="243"/>
      <c r="AK6" s="244"/>
      <c r="BJ6" s="6"/>
      <c r="BK6" s="6"/>
    </row>
    <row r="7" spans="1:64" s="14" customFormat="1" ht="141.75" hidden="1" customHeight="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13"/>
      <c r="AD7" s="13"/>
      <c r="AE7" s="245"/>
      <c r="AF7" s="246"/>
      <c r="AG7" s="246"/>
      <c r="AH7" s="246"/>
      <c r="AI7" s="246"/>
      <c r="AJ7" s="246"/>
      <c r="AK7" s="244"/>
      <c r="AL7" s="13"/>
      <c r="AM7" s="13"/>
      <c r="AN7" s="13"/>
      <c r="AO7" s="13"/>
      <c r="AP7" s="13"/>
      <c r="AQ7" s="13"/>
      <c r="AR7" s="13"/>
      <c r="AS7" s="13"/>
      <c r="AT7" s="13"/>
      <c r="AU7" s="13"/>
      <c r="AV7" s="121"/>
      <c r="AW7" s="13"/>
      <c r="AX7" s="13"/>
      <c r="AY7" s="121"/>
      <c r="AZ7" s="13"/>
      <c r="BA7" s="13"/>
      <c r="BB7" s="13"/>
      <c r="BC7" s="13"/>
      <c r="BD7" s="13"/>
      <c r="BE7" s="13"/>
      <c r="BJ7" s="6"/>
      <c r="BK7" s="12"/>
    </row>
    <row r="8" spans="1:64" ht="3.75" customHeight="1" x14ac:dyDescent="0.2">
      <c r="A8" s="122"/>
      <c r="B8" s="122"/>
      <c r="C8" s="9"/>
      <c r="D8" s="9"/>
      <c r="E8" s="9"/>
      <c r="F8" s="9"/>
      <c r="G8" s="9"/>
      <c r="H8" s="9"/>
      <c r="I8" s="9"/>
      <c r="J8" s="9"/>
      <c r="K8" s="9"/>
      <c r="L8" s="9"/>
      <c r="M8" s="9"/>
      <c r="N8" s="9"/>
      <c r="O8" s="9"/>
      <c r="P8" s="9"/>
      <c r="Q8" s="9"/>
      <c r="R8" s="9"/>
      <c r="S8" s="9"/>
      <c r="T8" s="9"/>
      <c r="U8" s="9"/>
      <c r="V8" s="9"/>
      <c r="W8" s="9"/>
      <c r="X8" s="9"/>
      <c r="Y8" s="9"/>
      <c r="Z8" s="9"/>
      <c r="AA8" s="9"/>
      <c r="AB8" s="9"/>
      <c r="AC8" s="10"/>
      <c r="AE8" s="245"/>
      <c r="AF8" s="123"/>
      <c r="AG8" s="123"/>
      <c r="AH8" s="123"/>
      <c r="AI8" s="124"/>
      <c r="AJ8" s="125"/>
      <c r="AK8" s="244"/>
      <c r="AL8" s="10"/>
      <c r="BJ8" s="122"/>
      <c r="BK8" s="122"/>
    </row>
    <row r="9" spans="1:64" s="17" customFormat="1" ht="48" customHeight="1" x14ac:dyDescent="0.4">
      <c r="A9" s="225" t="s">
        <v>1</v>
      </c>
      <c r="B9" s="225" t="s">
        <v>2</v>
      </c>
      <c r="C9" s="247" t="s">
        <v>156</v>
      </c>
      <c r="D9" s="247"/>
      <c r="E9" s="247"/>
      <c r="F9" s="247"/>
      <c r="G9" s="247"/>
      <c r="H9" s="247"/>
      <c r="I9" s="247"/>
      <c r="J9" s="247"/>
      <c r="K9" s="247"/>
      <c r="L9" s="247"/>
      <c r="M9" s="247"/>
      <c r="N9" s="247"/>
      <c r="O9" s="247"/>
      <c r="P9" s="247"/>
      <c r="Q9" s="247"/>
      <c r="R9" s="247"/>
      <c r="S9" s="247"/>
      <c r="T9" s="247"/>
      <c r="U9" s="247"/>
      <c r="V9" s="247"/>
      <c r="W9" s="247"/>
      <c r="X9" s="247"/>
      <c r="Y9" s="247"/>
      <c r="Z9" s="247"/>
      <c r="AA9" s="247"/>
      <c r="AB9" s="229" t="s">
        <v>157</v>
      </c>
      <c r="AC9" s="248" t="s">
        <v>158</v>
      </c>
      <c r="AD9" s="229" t="s">
        <v>159</v>
      </c>
      <c r="AE9" s="240" t="s">
        <v>160</v>
      </c>
      <c r="AF9" s="250" t="s">
        <v>161</v>
      </c>
      <c r="AG9" s="251"/>
      <c r="AH9" s="251"/>
      <c r="AI9" s="251"/>
      <c r="AJ9" s="252"/>
      <c r="AK9" s="229" t="s">
        <v>159</v>
      </c>
      <c r="AL9" s="253" t="s">
        <v>162</v>
      </c>
      <c r="AM9" s="229" t="s">
        <v>159</v>
      </c>
      <c r="AN9" s="126"/>
      <c r="AO9" s="255" t="s">
        <v>163</v>
      </c>
      <c r="AP9" s="126"/>
      <c r="AQ9" s="265" t="s">
        <v>164</v>
      </c>
      <c r="AR9" s="266" t="s">
        <v>15</v>
      </c>
      <c r="AS9" s="267"/>
      <c r="AT9" s="260" t="s">
        <v>165</v>
      </c>
      <c r="AU9" s="127" t="s">
        <v>166</v>
      </c>
      <c r="AV9" s="128"/>
      <c r="AW9" s="265" t="s">
        <v>167</v>
      </c>
      <c r="AX9" s="260" t="s">
        <v>168</v>
      </c>
      <c r="AY9" s="128"/>
      <c r="AZ9" s="268" t="s">
        <v>169</v>
      </c>
      <c r="BA9" s="129" t="s">
        <v>18</v>
      </c>
      <c r="BB9" s="259" t="s">
        <v>170</v>
      </c>
      <c r="BC9" s="130" t="s">
        <v>18</v>
      </c>
      <c r="BD9" s="260" t="s">
        <v>171</v>
      </c>
      <c r="BE9" s="127" t="s">
        <v>18</v>
      </c>
      <c r="BF9" s="131"/>
      <c r="BG9" s="261" t="s">
        <v>172</v>
      </c>
      <c r="BH9" s="263" t="s">
        <v>173</v>
      </c>
      <c r="BI9" s="263" t="s">
        <v>174</v>
      </c>
      <c r="BJ9" s="225" t="s">
        <v>1</v>
      </c>
      <c r="BK9" s="225" t="s">
        <v>2</v>
      </c>
    </row>
    <row r="10" spans="1:64" ht="149.25" customHeight="1" x14ac:dyDescent="0.2">
      <c r="A10" s="225"/>
      <c r="B10" s="225"/>
      <c r="C10" s="18" t="s">
        <v>24</v>
      </c>
      <c r="D10" s="18" t="s">
        <v>25</v>
      </c>
      <c r="E10" s="18" t="s">
        <v>26</v>
      </c>
      <c r="F10" s="18" t="s">
        <v>27</v>
      </c>
      <c r="G10" s="18" t="s">
        <v>28</v>
      </c>
      <c r="H10" s="18" t="s">
        <v>29</v>
      </c>
      <c r="I10" s="18" t="s">
        <v>30</v>
      </c>
      <c r="J10" s="18" t="s">
        <v>31</v>
      </c>
      <c r="K10" s="18" t="s">
        <v>32</v>
      </c>
      <c r="L10" s="18" t="s">
        <v>33</v>
      </c>
      <c r="M10" s="132" t="s">
        <v>175</v>
      </c>
      <c r="N10" s="18" t="s">
        <v>35</v>
      </c>
      <c r="O10" s="18" t="s">
        <v>36</v>
      </c>
      <c r="P10" s="18" t="s">
        <v>37</v>
      </c>
      <c r="Q10" s="133" t="s">
        <v>176</v>
      </c>
      <c r="R10" s="18" t="s">
        <v>39</v>
      </c>
      <c r="S10" s="133" t="s">
        <v>40</v>
      </c>
      <c r="T10" s="18" t="s">
        <v>41</v>
      </c>
      <c r="U10" s="18" t="s">
        <v>42</v>
      </c>
      <c r="V10" s="18" t="s">
        <v>43</v>
      </c>
      <c r="W10" s="18" t="s">
        <v>44</v>
      </c>
      <c r="X10" s="18" t="s">
        <v>45</v>
      </c>
      <c r="Y10" s="18" t="s">
        <v>46</v>
      </c>
      <c r="Z10" s="18" t="s">
        <v>47</v>
      </c>
      <c r="AA10" s="18" t="s">
        <v>49</v>
      </c>
      <c r="AB10" s="230"/>
      <c r="AC10" s="249"/>
      <c r="AD10" s="230"/>
      <c r="AE10" s="241"/>
      <c r="AF10" s="134" t="s">
        <v>177</v>
      </c>
      <c r="AG10" s="134" t="s">
        <v>178</v>
      </c>
      <c r="AH10" s="134" t="s">
        <v>179</v>
      </c>
      <c r="AI10" s="135" t="s">
        <v>180</v>
      </c>
      <c r="AJ10" s="136" t="s">
        <v>181</v>
      </c>
      <c r="AK10" s="230"/>
      <c r="AL10" s="254"/>
      <c r="AM10" s="230"/>
      <c r="AN10" s="137"/>
      <c r="AO10" s="255"/>
      <c r="AP10" s="137"/>
      <c r="AQ10" s="265"/>
      <c r="AR10" s="138" t="s">
        <v>182</v>
      </c>
      <c r="AS10" s="138" t="s">
        <v>183</v>
      </c>
      <c r="AT10" s="260"/>
      <c r="AU10" s="127" t="s">
        <v>184</v>
      </c>
      <c r="AV10" s="128"/>
      <c r="AW10" s="265"/>
      <c r="AX10" s="260"/>
      <c r="AY10" s="128"/>
      <c r="AZ10" s="268"/>
      <c r="BA10" s="129" t="s">
        <v>182</v>
      </c>
      <c r="BB10" s="259"/>
      <c r="BC10" s="130" t="s">
        <v>182</v>
      </c>
      <c r="BD10" s="260"/>
      <c r="BE10" s="127" t="s">
        <v>185</v>
      </c>
      <c r="BF10" s="37"/>
      <c r="BG10" s="262"/>
      <c r="BH10" s="264"/>
      <c r="BI10" s="264"/>
      <c r="BJ10" s="225"/>
      <c r="BK10" s="225"/>
    </row>
    <row r="11" spans="1:64" s="145" customFormat="1" ht="12.75" customHeight="1" x14ac:dyDescent="0.25">
      <c r="A11" s="139">
        <v>1</v>
      </c>
      <c r="B11" s="140">
        <v>2</v>
      </c>
      <c r="C11" s="141">
        <v>3</v>
      </c>
      <c r="D11" s="141">
        <v>4</v>
      </c>
      <c r="E11" s="141">
        <v>5</v>
      </c>
      <c r="F11" s="141">
        <v>6</v>
      </c>
      <c r="G11" s="141">
        <v>7</v>
      </c>
      <c r="H11" s="141">
        <v>8</v>
      </c>
      <c r="I11" s="141">
        <v>9</v>
      </c>
      <c r="J11" s="141">
        <v>10</v>
      </c>
      <c r="K11" s="141">
        <v>11</v>
      </c>
      <c r="L11" s="141">
        <v>12</v>
      </c>
      <c r="M11" s="141">
        <v>13</v>
      </c>
      <c r="N11" s="141">
        <v>14</v>
      </c>
      <c r="O11" s="141">
        <v>15</v>
      </c>
      <c r="P11" s="141">
        <v>16</v>
      </c>
      <c r="Q11" s="141">
        <v>17</v>
      </c>
      <c r="R11" s="141">
        <v>18</v>
      </c>
      <c r="S11" s="141">
        <v>19</v>
      </c>
      <c r="T11" s="141">
        <v>20</v>
      </c>
      <c r="U11" s="141">
        <v>21</v>
      </c>
      <c r="V11" s="141">
        <v>22</v>
      </c>
      <c r="W11" s="141">
        <v>23</v>
      </c>
      <c r="X11" s="141">
        <v>24</v>
      </c>
      <c r="Y11" s="141">
        <v>25</v>
      </c>
      <c r="Z11" s="141">
        <v>26</v>
      </c>
      <c r="AA11" s="141">
        <v>27</v>
      </c>
      <c r="AB11" s="141">
        <v>27</v>
      </c>
      <c r="AC11" s="142">
        <v>28</v>
      </c>
      <c r="AD11" s="141">
        <v>29</v>
      </c>
      <c r="AE11" s="141">
        <v>30</v>
      </c>
      <c r="AF11" s="141">
        <v>31</v>
      </c>
      <c r="AG11" s="141">
        <v>32</v>
      </c>
      <c r="AH11" s="141">
        <v>33</v>
      </c>
      <c r="AI11" s="141">
        <v>34</v>
      </c>
      <c r="AJ11" s="141">
        <v>35</v>
      </c>
      <c r="AK11" s="141">
        <v>36</v>
      </c>
      <c r="AL11" s="141">
        <v>37</v>
      </c>
      <c r="AM11" s="141">
        <v>31</v>
      </c>
      <c r="AN11" s="143"/>
      <c r="AO11" s="141">
        <v>32</v>
      </c>
      <c r="AP11" s="143"/>
      <c r="AQ11" s="141">
        <v>38</v>
      </c>
      <c r="AR11" s="141">
        <v>39</v>
      </c>
      <c r="AS11" s="141">
        <v>40</v>
      </c>
      <c r="AT11" s="141">
        <v>41</v>
      </c>
      <c r="AU11" s="141">
        <v>42</v>
      </c>
      <c r="AV11" s="144"/>
      <c r="AW11" s="141">
        <v>32</v>
      </c>
      <c r="AX11" s="141">
        <v>33</v>
      </c>
      <c r="AY11" s="144"/>
      <c r="AZ11" s="141">
        <v>43</v>
      </c>
      <c r="BA11" s="141">
        <v>44</v>
      </c>
      <c r="BB11" s="142">
        <v>45</v>
      </c>
      <c r="BC11" s="142">
        <v>46</v>
      </c>
      <c r="BD11" s="141">
        <v>47</v>
      </c>
      <c r="BE11" s="141">
        <v>48</v>
      </c>
      <c r="BG11" s="140">
        <v>49</v>
      </c>
      <c r="BH11" s="140">
        <v>50</v>
      </c>
      <c r="BI11" s="140">
        <v>51</v>
      </c>
      <c r="BJ11" s="139">
        <v>1</v>
      </c>
      <c r="BK11" s="140">
        <v>2</v>
      </c>
    </row>
    <row r="12" spans="1:64" ht="33" x14ac:dyDescent="0.25">
      <c r="A12" s="29">
        <v>1</v>
      </c>
      <c r="B12" s="30" t="s">
        <v>55</v>
      </c>
      <c r="C12" s="31">
        <v>8500</v>
      </c>
      <c r="D12" s="31">
        <v>1096</v>
      </c>
      <c r="E12" s="31">
        <v>3270</v>
      </c>
      <c r="F12" s="31">
        <v>0</v>
      </c>
      <c r="G12" s="31">
        <v>182</v>
      </c>
      <c r="H12" s="31">
        <v>0</v>
      </c>
      <c r="I12" s="31">
        <v>8000</v>
      </c>
      <c r="J12" s="31">
        <v>1777</v>
      </c>
      <c r="K12" s="31">
        <v>2890</v>
      </c>
      <c r="L12" s="31">
        <v>330</v>
      </c>
      <c r="M12" s="31">
        <v>1069</v>
      </c>
      <c r="N12" s="31">
        <v>2140</v>
      </c>
      <c r="O12" s="31">
        <v>2418</v>
      </c>
      <c r="P12" s="31">
        <v>1362</v>
      </c>
      <c r="Q12" s="31">
        <v>962</v>
      </c>
      <c r="R12" s="31">
        <v>1404</v>
      </c>
      <c r="S12" s="31">
        <v>1120</v>
      </c>
      <c r="T12" s="31">
        <v>742</v>
      </c>
      <c r="U12" s="31">
        <v>3800</v>
      </c>
      <c r="V12" s="31">
        <v>0</v>
      </c>
      <c r="W12" s="31">
        <v>1471</v>
      </c>
      <c r="X12" s="31">
        <v>5100</v>
      </c>
      <c r="Y12" s="31">
        <v>2028</v>
      </c>
      <c r="Z12" s="31">
        <v>938</v>
      </c>
      <c r="AA12" s="31">
        <v>1258</v>
      </c>
      <c r="AB12" s="32">
        <v>51857</v>
      </c>
      <c r="AC12" s="31">
        <v>168</v>
      </c>
      <c r="AD12" s="146">
        <v>52025</v>
      </c>
      <c r="AE12" s="147">
        <v>1436</v>
      </c>
      <c r="AF12" s="31">
        <v>0</v>
      </c>
      <c r="AG12" s="31">
        <v>0</v>
      </c>
      <c r="AH12" s="31">
        <v>1436</v>
      </c>
      <c r="AI12" s="31">
        <v>0</v>
      </c>
      <c r="AJ12" s="31">
        <v>0</v>
      </c>
      <c r="AK12" s="146">
        <v>53461</v>
      </c>
      <c r="AL12" s="148">
        <v>5</v>
      </c>
      <c r="AM12" s="146">
        <v>52030</v>
      </c>
      <c r="AN12" s="149"/>
      <c r="AO12" s="150" t="e">
        <v>#REF!</v>
      </c>
      <c r="AP12" s="149"/>
      <c r="AQ12" s="151">
        <v>63077</v>
      </c>
      <c r="AR12" s="151">
        <v>1194</v>
      </c>
      <c r="AS12" s="151">
        <v>24</v>
      </c>
      <c r="AT12" s="152">
        <v>-9616</v>
      </c>
      <c r="AU12" s="152">
        <v>-1026</v>
      </c>
      <c r="AV12" s="153"/>
      <c r="AW12" s="151">
        <v>0</v>
      </c>
      <c r="AX12" s="152">
        <v>52030</v>
      </c>
      <c r="AY12" s="153"/>
      <c r="AZ12" s="152">
        <v>39449</v>
      </c>
      <c r="BA12" s="152">
        <v>204</v>
      </c>
      <c r="BB12" s="154">
        <v>52599</v>
      </c>
      <c r="BC12" s="154">
        <v>272</v>
      </c>
      <c r="BD12" s="152">
        <v>862</v>
      </c>
      <c r="BE12" s="152">
        <v>-104</v>
      </c>
      <c r="BG12" s="152">
        <v>52313</v>
      </c>
      <c r="BH12" s="155">
        <v>0.99449500000000002</v>
      </c>
      <c r="BI12" s="152">
        <v>1148</v>
      </c>
      <c r="BJ12" s="29">
        <v>1</v>
      </c>
      <c r="BK12" s="30" t="s">
        <v>55</v>
      </c>
      <c r="BL12" s="113"/>
    </row>
    <row r="13" spans="1:64" s="37" customFormat="1" ht="33" x14ac:dyDescent="0.25">
      <c r="A13" s="29">
        <v>2</v>
      </c>
      <c r="B13" s="30" t="s">
        <v>56</v>
      </c>
      <c r="C13" s="31">
        <v>706</v>
      </c>
      <c r="D13" s="31">
        <v>1300</v>
      </c>
      <c r="E13" s="31">
        <v>2000</v>
      </c>
      <c r="F13" s="31">
        <v>0</v>
      </c>
      <c r="G13" s="31">
        <v>3</v>
      </c>
      <c r="H13" s="31">
        <v>0</v>
      </c>
      <c r="I13" s="31">
        <v>117</v>
      </c>
      <c r="J13" s="31">
        <v>0</v>
      </c>
      <c r="K13" s="31">
        <v>622</v>
      </c>
      <c r="L13" s="31">
        <v>55</v>
      </c>
      <c r="M13" s="31">
        <v>50</v>
      </c>
      <c r="N13" s="31">
        <v>600</v>
      </c>
      <c r="O13" s="31">
        <v>100</v>
      </c>
      <c r="P13" s="31">
        <v>500</v>
      </c>
      <c r="Q13" s="31">
        <v>350</v>
      </c>
      <c r="R13" s="31">
        <v>300</v>
      </c>
      <c r="S13" s="31">
        <v>0</v>
      </c>
      <c r="T13" s="31">
        <v>1397</v>
      </c>
      <c r="U13" s="31">
        <v>0</v>
      </c>
      <c r="V13" s="31">
        <v>150</v>
      </c>
      <c r="W13" s="31">
        <v>432</v>
      </c>
      <c r="X13" s="31">
        <v>450</v>
      </c>
      <c r="Y13" s="31">
        <v>0</v>
      </c>
      <c r="Z13" s="31">
        <v>0</v>
      </c>
      <c r="AA13" s="31">
        <v>0</v>
      </c>
      <c r="AB13" s="32">
        <v>9132</v>
      </c>
      <c r="AC13" s="31">
        <v>0</v>
      </c>
      <c r="AD13" s="146">
        <v>9132</v>
      </c>
      <c r="AE13" s="147">
        <v>0</v>
      </c>
      <c r="AF13" s="31">
        <v>0</v>
      </c>
      <c r="AG13" s="31">
        <v>0</v>
      </c>
      <c r="AH13" s="31">
        <v>0</v>
      </c>
      <c r="AI13" s="31">
        <v>0</v>
      </c>
      <c r="AJ13" s="31">
        <v>0</v>
      </c>
      <c r="AK13" s="146">
        <v>9132</v>
      </c>
      <c r="AL13" s="148">
        <v>0</v>
      </c>
      <c r="AM13" s="146">
        <v>9132</v>
      </c>
      <c r="AN13" s="149"/>
      <c r="AO13" s="152">
        <v>0</v>
      </c>
      <c r="AP13" s="149"/>
      <c r="AQ13" s="151">
        <v>10638</v>
      </c>
      <c r="AR13" s="151">
        <v>0</v>
      </c>
      <c r="AS13" s="151">
        <v>0</v>
      </c>
      <c r="AT13" s="152">
        <v>-1506</v>
      </c>
      <c r="AU13" s="152">
        <v>0</v>
      </c>
      <c r="AV13" s="153"/>
      <c r="AW13" s="151">
        <v>0</v>
      </c>
      <c r="AX13" s="152">
        <v>9132</v>
      </c>
      <c r="AY13" s="153"/>
      <c r="AZ13" s="152">
        <v>6638</v>
      </c>
      <c r="BA13" s="152">
        <v>0</v>
      </c>
      <c r="BB13" s="154">
        <v>8851</v>
      </c>
      <c r="BC13" s="154">
        <v>0</v>
      </c>
      <c r="BD13" s="152">
        <v>281</v>
      </c>
      <c r="BE13" s="152">
        <v>0</v>
      </c>
      <c r="BG13" s="152">
        <v>9132</v>
      </c>
      <c r="BH13" s="155">
        <v>1</v>
      </c>
      <c r="BI13" s="152">
        <v>0</v>
      </c>
      <c r="BJ13" s="29">
        <v>2</v>
      </c>
      <c r="BK13" s="30" t="s">
        <v>56</v>
      </c>
      <c r="BL13" s="113"/>
    </row>
    <row r="14" spans="1:64" ht="23.25" customHeight="1" x14ac:dyDescent="0.25">
      <c r="A14" s="29">
        <v>3</v>
      </c>
      <c r="B14" s="30" t="s">
        <v>57</v>
      </c>
      <c r="C14" s="31">
        <v>0</v>
      </c>
      <c r="D14" s="31">
        <v>0</v>
      </c>
      <c r="E14" s="31">
        <v>0</v>
      </c>
      <c r="F14" s="31">
        <v>4640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14810</v>
      </c>
      <c r="Z14" s="31">
        <v>0</v>
      </c>
      <c r="AA14" s="31">
        <v>0</v>
      </c>
      <c r="AB14" s="32">
        <v>19450</v>
      </c>
      <c r="AC14" s="31">
        <v>1065</v>
      </c>
      <c r="AD14" s="146">
        <v>20515</v>
      </c>
      <c r="AE14" s="147">
        <v>6745</v>
      </c>
      <c r="AF14" s="31">
        <v>0</v>
      </c>
      <c r="AG14" s="31">
        <v>0</v>
      </c>
      <c r="AH14" s="31">
        <v>6745</v>
      </c>
      <c r="AI14" s="31">
        <v>0</v>
      </c>
      <c r="AJ14" s="31">
        <v>0</v>
      </c>
      <c r="AK14" s="146">
        <v>27260</v>
      </c>
      <c r="AL14" s="148">
        <v>0</v>
      </c>
      <c r="AM14" s="146">
        <v>20515</v>
      </c>
      <c r="AN14" s="149"/>
      <c r="AO14" s="152">
        <v>0</v>
      </c>
      <c r="AP14" s="149"/>
      <c r="AQ14" s="151">
        <v>31779</v>
      </c>
      <c r="AR14" s="151">
        <v>1219</v>
      </c>
      <c r="AS14" s="151">
        <v>0</v>
      </c>
      <c r="AT14" s="152">
        <v>-4519</v>
      </c>
      <c r="AU14" s="152">
        <v>-154</v>
      </c>
      <c r="AV14" s="153"/>
      <c r="AW14" s="151">
        <v>0</v>
      </c>
      <c r="AX14" s="152">
        <v>20515</v>
      </c>
      <c r="AY14" s="153"/>
      <c r="AZ14" s="152">
        <v>20962</v>
      </c>
      <c r="BA14" s="152">
        <v>814</v>
      </c>
      <c r="BB14" s="154">
        <v>27949</v>
      </c>
      <c r="BC14" s="154">
        <v>1085</v>
      </c>
      <c r="BD14" s="152">
        <v>-689</v>
      </c>
      <c r="BE14" s="152">
        <v>-20</v>
      </c>
      <c r="BG14" s="152">
        <v>20708</v>
      </c>
      <c r="BH14" s="155">
        <v>0.99068000000000001</v>
      </c>
      <c r="BI14" s="152">
        <v>6552</v>
      </c>
      <c r="BJ14" s="29">
        <v>3</v>
      </c>
      <c r="BK14" s="30" t="s">
        <v>186</v>
      </c>
      <c r="BL14" s="113"/>
    </row>
    <row r="15" spans="1:64" ht="23.25" customHeight="1" x14ac:dyDescent="0.25">
      <c r="A15" s="29">
        <v>4</v>
      </c>
      <c r="B15" s="38" t="s">
        <v>58</v>
      </c>
      <c r="C15" s="31">
        <v>0</v>
      </c>
      <c r="D15" s="31">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0</v>
      </c>
      <c r="Z15" s="31">
        <v>0</v>
      </c>
      <c r="AA15" s="31">
        <v>0</v>
      </c>
      <c r="AB15" s="32">
        <v>0</v>
      </c>
      <c r="AC15" s="31">
        <v>0</v>
      </c>
      <c r="AD15" s="146">
        <v>0</v>
      </c>
      <c r="AE15" s="147">
        <v>0</v>
      </c>
      <c r="AF15" s="31">
        <v>0</v>
      </c>
      <c r="AG15" s="31">
        <v>0</v>
      </c>
      <c r="AH15" s="31">
        <v>0</v>
      </c>
      <c r="AI15" s="31">
        <v>0</v>
      </c>
      <c r="AJ15" s="31">
        <v>0</v>
      </c>
      <c r="AK15" s="146">
        <v>0</v>
      </c>
      <c r="AL15" s="148">
        <v>0</v>
      </c>
      <c r="AM15" s="146">
        <v>0</v>
      </c>
      <c r="AN15" s="149"/>
      <c r="AO15" s="152">
        <v>0</v>
      </c>
      <c r="AP15" s="149"/>
      <c r="AQ15" s="151">
        <v>0</v>
      </c>
      <c r="AR15" s="151">
        <v>0</v>
      </c>
      <c r="AS15" s="151">
        <v>0</v>
      </c>
      <c r="AT15" s="152">
        <v>0</v>
      </c>
      <c r="AU15" s="152">
        <v>0</v>
      </c>
      <c r="AV15" s="153"/>
      <c r="AW15" s="151">
        <v>0</v>
      </c>
      <c r="AX15" s="152">
        <v>0</v>
      </c>
      <c r="AY15" s="153"/>
      <c r="AZ15" s="152">
        <v>0</v>
      </c>
      <c r="BA15" s="152">
        <v>0</v>
      </c>
      <c r="BB15" s="154">
        <v>0</v>
      </c>
      <c r="BC15" s="154">
        <v>0</v>
      </c>
      <c r="BD15" s="152">
        <v>0</v>
      </c>
      <c r="BE15" s="152">
        <v>0</v>
      </c>
      <c r="BG15" s="152">
        <v>0</v>
      </c>
      <c r="BH15" s="152">
        <v>0</v>
      </c>
      <c r="BI15" s="152">
        <v>0</v>
      </c>
      <c r="BJ15" s="29">
        <v>4</v>
      </c>
      <c r="BK15" s="38" t="s">
        <v>58</v>
      </c>
      <c r="BL15" s="113"/>
    </row>
    <row r="16" spans="1:64" ht="23.25" customHeight="1" x14ac:dyDescent="0.25">
      <c r="A16" s="29">
        <v>5</v>
      </c>
      <c r="B16" s="39" t="s">
        <v>59</v>
      </c>
      <c r="C16" s="31">
        <v>0</v>
      </c>
      <c r="D16" s="31">
        <v>0</v>
      </c>
      <c r="E16" s="31">
        <v>0</v>
      </c>
      <c r="F16" s="31">
        <v>0</v>
      </c>
      <c r="G16" s="31">
        <v>0</v>
      </c>
      <c r="H16" s="31">
        <v>0</v>
      </c>
      <c r="I16" s="31">
        <v>0</v>
      </c>
      <c r="J16" s="31">
        <v>0</v>
      </c>
      <c r="K16" s="31">
        <v>0</v>
      </c>
      <c r="L16" s="31">
        <v>0</v>
      </c>
      <c r="M16" s="31">
        <v>0</v>
      </c>
      <c r="N16" s="31">
        <v>0</v>
      </c>
      <c r="O16" s="31">
        <v>3442</v>
      </c>
      <c r="P16" s="31">
        <v>0</v>
      </c>
      <c r="Q16" s="31">
        <v>0</v>
      </c>
      <c r="R16" s="31">
        <v>0</v>
      </c>
      <c r="S16" s="31">
        <v>0</v>
      </c>
      <c r="T16" s="31">
        <v>0</v>
      </c>
      <c r="U16" s="31">
        <v>0</v>
      </c>
      <c r="V16" s="31">
        <v>0</v>
      </c>
      <c r="W16" s="31">
        <v>0</v>
      </c>
      <c r="X16" s="31">
        <v>0</v>
      </c>
      <c r="Y16" s="31">
        <v>0</v>
      </c>
      <c r="Z16" s="31">
        <v>0</v>
      </c>
      <c r="AA16" s="31">
        <v>0</v>
      </c>
      <c r="AB16" s="32">
        <v>3442</v>
      </c>
      <c r="AC16" s="31">
        <v>0</v>
      </c>
      <c r="AD16" s="146">
        <v>3442</v>
      </c>
      <c r="AE16" s="147">
        <v>0</v>
      </c>
      <c r="AF16" s="31">
        <v>0</v>
      </c>
      <c r="AG16" s="31">
        <v>0</v>
      </c>
      <c r="AH16" s="31">
        <v>0</v>
      </c>
      <c r="AI16" s="31">
        <v>0</v>
      </c>
      <c r="AJ16" s="31">
        <v>0</v>
      </c>
      <c r="AK16" s="146">
        <v>3442</v>
      </c>
      <c r="AL16" s="148">
        <v>0</v>
      </c>
      <c r="AM16" s="146">
        <v>3442</v>
      </c>
      <c r="AN16" s="149"/>
      <c r="AO16" s="152">
        <v>0</v>
      </c>
      <c r="AP16" s="149"/>
      <c r="AQ16" s="151">
        <v>2481</v>
      </c>
      <c r="AR16" s="151">
        <v>0</v>
      </c>
      <c r="AS16" s="151">
        <v>0</v>
      </c>
      <c r="AT16" s="152">
        <v>961</v>
      </c>
      <c r="AU16" s="152">
        <v>0</v>
      </c>
      <c r="AV16" s="153"/>
      <c r="AW16" s="151">
        <v>0</v>
      </c>
      <c r="AX16" s="152">
        <v>3442</v>
      </c>
      <c r="AY16" s="153"/>
      <c r="AZ16" s="152">
        <v>1597</v>
      </c>
      <c r="BA16" s="152">
        <v>0</v>
      </c>
      <c r="BB16" s="154">
        <v>2129</v>
      </c>
      <c r="BC16" s="154">
        <v>0</v>
      </c>
      <c r="BD16" s="152">
        <v>1313</v>
      </c>
      <c r="BE16" s="152">
        <v>0</v>
      </c>
      <c r="BG16" s="152">
        <v>3442</v>
      </c>
      <c r="BH16" s="155">
        <v>1</v>
      </c>
      <c r="BI16" s="152">
        <v>0</v>
      </c>
      <c r="BJ16" s="29">
        <v>5</v>
      </c>
      <c r="BK16" s="39" t="s">
        <v>59</v>
      </c>
      <c r="BL16" s="113"/>
    </row>
    <row r="17" spans="1:64" ht="18.75" x14ac:dyDescent="0.25">
      <c r="A17" s="40"/>
      <c r="B17" s="41" t="s">
        <v>60</v>
      </c>
      <c r="C17" s="43">
        <v>9206</v>
      </c>
      <c r="D17" s="43">
        <v>2396</v>
      </c>
      <c r="E17" s="43">
        <v>5270</v>
      </c>
      <c r="F17" s="43">
        <v>4640</v>
      </c>
      <c r="G17" s="43">
        <v>185</v>
      </c>
      <c r="H17" s="43">
        <v>0</v>
      </c>
      <c r="I17" s="43">
        <v>8117</v>
      </c>
      <c r="J17" s="43">
        <v>1777</v>
      </c>
      <c r="K17" s="43">
        <v>3512</v>
      </c>
      <c r="L17" s="43">
        <v>385</v>
      </c>
      <c r="M17" s="43">
        <v>1119</v>
      </c>
      <c r="N17" s="43">
        <v>2740</v>
      </c>
      <c r="O17" s="43">
        <v>5960</v>
      </c>
      <c r="P17" s="43">
        <v>1862</v>
      </c>
      <c r="Q17" s="43">
        <v>1312</v>
      </c>
      <c r="R17" s="43">
        <v>1704</v>
      </c>
      <c r="S17" s="43">
        <v>1120</v>
      </c>
      <c r="T17" s="43">
        <v>2139</v>
      </c>
      <c r="U17" s="43">
        <v>3800</v>
      </c>
      <c r="V17" s="43">
        <v>150</v>
      </c>
      <c r="W17" s="43">
        <v>1903</v>
      </c>
      <c r="X17" s="43">
        <v>5550</v>
      </c>
      <c r="Y17" s="43">
        <v>16838</v>
      </c>
      <c r="Z17" s="43">
        <v>938</v>
      </c>
      <c r="AA17" s="43">
        <v>1258</v>
      </c>
      <c r="AB17" s="43">
        <v>83881</v>
      </c>
      <c r="AC17" s="43">
        <v>1233</v>
      </c>
      <c r="AD17" s="43">
        <v>85114</v>
      </c>
      <c r="AE17" s="43">
        <v>8181</v>
      </c>
      <c r="AF17" s="43">
        <v>0</v>
      </c>
      <c r="AG17" s="43">
        <v>0</v>
      </c>
      <c r="AH17" s="43">
        <v>8181</v>
      </c>
      <c r="AI17" s="43">
        <v>0</v>
      </c>
      <c r="AJ17" s="43">
        <v>0</v>
      </c>
      <c r="AK17" s="32">
        <v>93295</v>
      </c>
      <c r="AL17" s="43">
        <v>5</v>
      </c>
      <c r="AM17" s="43">
        <v>85119</v>
      </c>
      <c r="AN17" s="156"/>
      <c r="AO17" s="43" t="e">
        <v>#REF!</v>
      </c>
      <c r="AP17" s="156"/>
      <c r="AQ17" s="43">
        <v>107975</v>
      </c>
      <c r="AR17" s="43">
        <v>2413</v>
      </c>
      <c r="AS17" s="43">
        <v>24</v>
      </c>
      <c r="AT17" s="43">
        <v>-14680</v>
      </c>
      <c r="AU17" s="43">
        <v>-1180</v>
      </c>
      <c r="AV17" s="76"/>
      <c r="AW17" s="43">
        <v>0</v>
      </c>
      <c r="AX17" s="43">
        <v>85119</v>
      </c>
      <c r="AY17" s="76"/>
      <c r="AZ17" s="43">
        <v>68646</v>
      </c>
      <c r="BA17" s="43">
        <v>1018</v>
      </c>
      <c r="BB17" s="42">
        <v>91528</v>
      </c>
      <c r="BC17" s="42">
        <v>1357</v>
      </c>
      <c r="BD17" s="43">
        <v>1767</v>
      </c>
      <c r="BE17" s="43">
        <v>-124</v>
      </c>
      <c r="BG17" s="43">
        <v>85595</v>
      </c>
      <c r="BH17" s="157">
        <v>0.99438099999999996</v>
      </c>
      <c r="BI17" s="43">
        <v>7700</v>
      </c>
      <c r="BJ17" s="40"/>
      <c r="BK17" s="41" t="s">
        <v>60</v>
      </c>
      <c r="BL17" s="113"/>
    </row>
    <row r="18" spans="1:64" s="45" customFormat="1" ht="21.75" customHeight="1" x14ac:dyDescent="0.25">
      <c r="A18" s="29">
        <v>6</v>
      </c>
      <c r="B18" s="158" t="s">
        <v>61</v>
      </c>
      <c r="C18" s="31">
        <v>1928</v>
      </c>
      <c r="D18" s="31">
        <v>2144</v>
      </c>
      <c r="E18" s="31">
        <v>2924</v>
      </c>
      <c r="F18" s="31">
        <v>0</v>
      </c>
      <c r="G18" s="31">
        <v>2547</v>
      </c>
      <c r="H18" s="31">
        <v>1772</v>
      </c>
      <c r="I18" s="31">
        <v>10497</v>
      </c>
      <c r="J18" s="31">
        <v>96</v>
      </c>
      <c r="K18" s="31">
        <v>11286</v>
      </c>
      <c r="L18" s="31">
        <v>0</v>
      </c>
      <c r="M18" s="31">
        <v>1505</v>
      </c>
      <c r="N18" s="31">
        <v>7197</v>
      </c>
      <c r="O18" s="31">
        <v>8991</v>
      </c>
      <c r="P18" s="31">
        <v>0</v>
      </c>
      <c r="Q18" s="31">
        <v>0</v>
      </c>
      <c r="R18" s="31">
        <v>2735</v>
      </c>
      <c r="S18" s="31">
        <v>87400</v>
      </c>
      <c r="T18" s="31">
        <v>4238</v>
      </c>
      <c r="U18" s="31">
        <v>3710</v>
      </c>
      <c r="V18" s="31">
        <v>0</v>
      </c>
      <c r="W18" s="31">
        <v>21210</v>
      </c>
      <c r="X18" s="31">
        <v>13689</v>
      </c>
      <c r="Y18" s="31">
        <v>0</v>
      </c>
      <c r="Z18" s="31">
        <v>383</v>
      </c>
      <c r="AA18" s="31">
        <v>0</v>
      </c>
      <c r="AB18" s="32">
        <v>184252</v>
      </c>
      <c r="AC18" s="31">
        <v>0</v>
      </c>
      <c r="AD18" s="146">
        <v>184252</v>
      </c>
      <c r="AE18" s="147">
        <v>106975</v>
      </c>
      <c r="AF18" s="31">
        <v>59751</v>
      </c>
      <c r="AG18" s="31">
        <v>11488</v>
      </c>
      <c r="AH18" s="31">
        <v>9169</v>
      </c>
      <c r="AI18" s="31">
        <v>26567</v>
      </c>
      <c r="AJ18" s="31">
        <v>6834</v>
      </c>
      <c r="AK18" s="146">
        <v>291227</v>
      </c>
      <c r="AL18" s="148">
        <v>0</v>
      </c>
      <c r="AM18" s="146">
        <v>184252</v>
      </c>
      <c r="AN18" s="149"/>
      <c r="AO18" s="150">
        <v>0</v>
      </c>
      <c r="AP18" s="149"/>
      <c r="AQ18" s="151">
        <v>509469</v>
      </c>
      <c r="AR18" s="151">
        <v>0</v>
      </c>
      <c r="AS18" s="151">
        <v>0</v>
      </c>
      <c r="AT18" s="152">
        <v>-218242</v>
      </c>
      <c r="AU18" s="152">
        <v>0</v>
      </c>
      <c r="AV18" s="153"/>
      <c r="AW18" s="151">
        <v>0</v>
      </c>
      <c r="AX18" s="152">
        <v>184252</v>
      </c>
      <c r="AY18" s="153"/>
      <c r="AZ18" s="152">
        <v>351419</v>
      </c>
      <c r="BA18" s="152">
        <v>0</v>
      </c>
      <c r="BB18" s="154">
        <v>468559</v>
      </c>
      <c r="BC18" s="154">
        <v>0</v>
      </c>
      <c r="BD18" s="152">
        <v>-177332</v>
      </c>
      <c r="BE18" s="152">
        <v>0</v>
      </c>
      <c r="BG18" s="152">
        <v>421434</v>
      </c>
      <c r="BH18" s="155">
        <v>0.43720300000000001</v>
      </c>
      <c r="BI18" s="152">
        <v>-130207</v>
      </c>
      <c r="BJ18" s="29">
        <v>6</v>
      </c>
      <c r="BK18" s="158" t="s">
        <v>61</v>
      </c>
      <c r="BL18" s="113"/>
    </row>
    <row r="19" spans="1:64" ht="18.75" x14ac:dyDescent="0.25">
      <c r="A19" s="29">
        <v>7</v>
      </c>
      <c r="B19" s="39" t="s">
        <v>62</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3232</v>
      </c>
      <c r="U19" s="31">
        <v>0</v>
      </c>
      <c r="V19" s="31">
        <v>0</v>
      </c>
      <c r="W19" s="31">
        <v>0</v>
      </c>
      <c r="X19" s="31">
        <v>0</v>
      </c>
      <c r="Y19" s="31">
        <v>0</v>
      </c>
      <c r="Z19" s="31">
        <v>0</v>
      </c>
      <c r="AA19" s="31">
        <v>0</v>
      </c>
      <c r="AB19" s="32">
        <v>3232</v>
      </c>
      <c r="AC19" s="31">
        <v>0</v>
      </c>
      <c r="AD19" s="146">
        <v>3232</v>
      </c>
      <c r="AE19" s="147">
        <v>0</v>
      </c>
      <c r="AF19" s="31">
        <v>0</v>
      </c>
      <c r="AG19" s="31">
        <v>0</v>
      </c>
      <c r="AH19" s="31">
        <v>0</v>
      </c>
      <c r="AI19" s="31">
        <v>0</v>
      </c>
      <c r="AJ19" s="31">
        <v>0</v>
      </c>
      <c r="AK19" s="146">
        <v>3232</v>
      </c>
      <c r="AL19" s="148">
        <v>0</v>
      </c>
      <c r="AM19" s="146">
        <v>3232</v>
      </c>
      <c r="AN19" s="149"/>
      <c r="AO19" s="150">
        <v>0</v>
      </c>
      <c r="AP19" s="149"/>
      <c r="AQ19" s="151">
        <v>11568</v>
      </c>
      <c r="AR19" s="151">
        <v>0</v>
      </c>
      <c r="AS19" s="151">
        <v>0</v>
      </c>
      <c r="AT19" s="152">
        <v>-8336</v>
      </c>
      <c r="AU19" s="152">
        <v>0</v>
      </c>
      <c r="AV19" s="153"/>
      <c r="AW19" s="151">
        <v>0</v>
      </c>
      <c r="AX19" s="152">
        <v>3232</v>
      </c>
      <c r="AY19" s="153"/>
      <c r="AZ19" s="152">
        <v>2473</v>
      </c>
      <c r="BA19" s="152">
        <v>0</v>
      </c>
      <c r="BB19" s="154">
        <v>3297</v>
      </c>
      <c r="BC19" s="154">
        <v>0</v>
      </c>
      <c r="BD19" s="152">
        <v>-65</v>
      </c>
      <c r="BE19" s="152">
        <v>0</v>
      </c>
      <c r="BG19" s="152">
        <v>3232</v>
      </c>
      <c r="BH19" s="155">
        <v>1</v>
      </c>
      <c r="BI19" s="152">
        <v>0</v>
      </c>
      <c r="BJ19" s="29">
        <v>7</v>
      </c>
      <c r="BK19" s="39" t="s">
        <v>62</v>
      </c>
      <c r="BL19" s="113"/>
    </row>
    <row r="20" spans="1:64" ht="18.75" x14ac:dyDescent="0.25">
      <c r="A20" s="29">
        <v>8</v>
      </c>
      <c r="B20" s="39" t="s">
        <v>63</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2">
        <v>0</v>
      </c>
      <c r="AC20" s="31">
        <v>0</v>
      </c>
      <c r="AD20" s="146">
        <v>0</v>
      </c>
      <c r="AE20" s="147">
        <v>0</v>
      </c>
      <c r="AF20" s="31">
        <v>0</v>
      </c>
      <c r="AG20" s="31">
        <v>0</v>
      </c>
      <c r="AH20" s="31">
        <v>0</v>
      </c>
      <c r="AI20" s="31">
        <v>0</v>
      </c>
      <c r="AJ20" s="31">
        <v>0</v>
      </c>
      <c r="AK20" s="146">
        <v>0</v>
      </c>
      <c r="AL20" s="148">
        <v>0</v>
      </c>
      <c r="AM20" s="146">
        <v>0</v>
      </c>
      <c r="AN20" s="149"/>
      <c r="AO20" s="152">
        <v>0</v>
      </c>
      <c r="AP20" s="149"/>
      <c r="AQ20" s="151">
        <v>0</v>
      </c>
      <c r="AR20" s="151">
        <v>0</v>
      </c>
      <c r="AS20" s="151">
        <v>0</v>
      </c>
      <c r="AT20" s="152">
        <v>0</v>
      </c>
      <c r="AU20" s="152">
        <v>0</v>
      </c>
      <c r="AV20" s="153"/>
      <c r="AW20" s="151">
        <v>0</v>
      </c>
      <c r="AX20" s="152">
        <v>0</v>
      </c>
      <c r="AY20" s="153"/>
      <c r="AZ20" s="152">
        <v>0</v>
      </c>
      <c r="BA20" s="152">
        <v>0</v>
      </c>
      <c r="BB20" s="154">
        <v>0</v>
      </c>
      <c r="BC20" s="154">
        <v>0</v>
      </c>
      <c r="BD20" s="152">
        <v>0</v>
      </c>
      <c r="BE20" s="152">
        <v>0</v>
      </c>
      <c r="BG20" s="152">
        <v>0</v>
      </c>
      <c r="BH20" s="155">
        <v>0</v>
      </c>
      <c r="BI20" s="152">
        <v>0</v>
      </c>
      <c r="BJ20" s="29">
        <v>8</v>
      </c>
      <c r="BK20" s="39" t="s">
        <v>63</v>
      </c>
      <c r="BL20" s="113"/>
    </row>
    <row r="21" spans="1:64" ht="18.75" x14ac:dyDescent="0.25">
      <c r="A21" s="29">
        <v>9</v>
      </c>
      <c r="B21" s="39" t="s">
        <v>64</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2">
        <v>0</v>
      </c>
      <c r="AC21" s="31">
        <v>282197</v>
      </c>
      <c r="AD21" s="146">
        <v>282197</v>
      </c>
      <c r="AE21" s="147">
        <v>0</v>
      </c>
      <c r="AF21" s="31">
        <v>0</v>
      </c>
      <c r="AG21" s="31">
        <v>0</v>
      </c>
      <c r="AH21" s="31">
        <v>0</v>
      </c>
      <c r="AI21" s="31">
        <v>0</v>
      </c>
      <c r="AJ21" s="31">
        <v>0</v>
      </c>
      <c r="AK21" s="146">
        <v>282197</v>
      </c>
      <c r="AL21" s="148">
        <v>0</v>
      </c>
      <c r="AM21" s="146">
        <v>282197</v>
      </c>
      <c r="AN21" s="149"/>
      <c r="AO21" s="152">
        <v>0</v>
      </c>
      <c r="AP21" s="149"/>
      <c r="AQ21" s="151">
        <v>286433</v>
      </c>
      <c r="AR21" s="151">
        <v>286433</v>
      </c>
      <c r="AS21" s="151">
        <v>0</v>
      </c>
      <c r="AT21" s="152">
        <v>-4236</v>
      </c>
      <c r="AU21" s="152">
        <v>-4236</v>
      </c>
      <c r="AV21" s="153"/>
      <c r="AW21" s="151">
        <v>0</v>
      </c>
      <c r="AX21" s="152">
        <v>282197</v>
      </c>
      <c r="AY21" s="153"/>
      <c r="AZ21" s="152">
        <v>213090</v>
      </c>
      <c r="BA21" s="152">
        <v>213090</v>
      </c>
      <c r="BB21" s="154">
        <v>284120</v>
      </c>
      <c r="BC21" s="154">
        <v>284120</v>
      </c>
      <c r="BD21" s="152">
        <v>-1923</v>
      </c>
      <c r="BE21" s="152">
        <v>-1923</v>
      </c>
      <c r="BG21" s="152">
        <v>293600</v>
      </c>
      <c r="BH21" s="155">
        <v>0.96116100000000004</v>
      </c>
      <c r="BI21" s="152">
        <v>-11403</v>
      </c>
      <c r="BJ21" s="29">
        <v>9</v>
      </c>
      <c r="BK21" s="39" t="s">
        <v>64</v>
      </c>
      <c r="BL21" s="113"/>
    </row>
    <row r="22" spans="1:64" ht="25.5" customHeight="1" x14ac:dyDescent="0.25">
      <c r="A22" s="29">
        <v>10</v>
      </c>
      <c r="B22" s="39" t="s">
        <v>65</v>
      </c>
      <c r="C22" s="31">
        <v>46736</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542</v>
      </c>
      <c r="Y22" s="31">
        <v>0</v>
      </c>
      <c r="Z22" s="31">
        <v>0</v>
      </c>
      <c r="AA22" s="31">
        <v>0</v>
      </c>
      <c r="AB22" s="32">
        <v>47278</v>
      </c>
      <c r="AC22" s="31">
        <v>0</v>
      </c>
      <c r="AD22" s="146">
        <v>47278</v>
      </c>
      <c r="AE22" s="147">
        <v>0</v>
      </c>
      <c r="AF22" s="31">
        <v>0</v>
      </c>
      <c r="AG22" s="31">
        <v>0</v>
      </c>
      <c r="AH22" s="31">
        <v>0</v>
      </c>
      <c r="AI22" s="31">
        <v>0</v>
      </c>
      <c r="AJ22" s="31">
        <v>0</v>
      </c>
      <c r="AK22" s="146">
        <v>47278</v>
      </c>
      <c r="AL22" s="148">
        <v>0</v>
      </c>
      <c r="AM22" s="146">
        <v>47278</v>
      </c>
      <c r="AN22" s="149"/>
      <c r="AO22" s="152">
        <v>0</v>
      </c>
      <c r="AP22" s="149"/>
      <c r="AQ22" s="151">
        <v>46874</v>
      </c>
      <c r="AR22" s="151">
        <v>0</v>
      </c>
      <c r="AS22" s="151">
        <v>0</v>
      </c>
      <c r="AT22" s="152">
        <v>404</v>
      </c>
      <c r="AU22" s="152">
        <v>0</v>
      </c>
      <c r="AV22" s="153"/>
      <c r="AW22" s="151">
        <v>0</v>
      </c>
      <c r="AX22" s="152">
        <v>47278</v>
      </c>
      <c r="AY22" s="153"/>
      <c r="AZ22" s="152">
        <v>33283</v>
      </c>
      <c r="BA22" s="152">
        <v>0</v>
      </c>
      <c r="BB22" s="154">
        <v>44377</v>
      </c>
      <c r="BC22" s="154">
        <v>0</v>
      </c>
      <c r="BD22" s="152">
        <v>2901</v>
      </c>
      <c r="BE22" s="152">
        <v>0</v>
      </c>
      <c r="BG22" s="152">
        <v>47976</v>
      </c>
      <c r="BH22" s="155">
        <v>0.98545099999999997</v>
      </c>
      <c r="BI22" s="152">
        <v>-698</v>
      </c>
      <c r="BJ22" s="29">
        <v>10</v>
      </c>
      <c r="BK22" s="39" t="s">
        <v>65</v>
      </c>
      <c r="BL22" s="113"/>
    </row>
    <row r="23" spans="1:64" ht="23.25" customHeight="1" x14ac:dyDescent="0.25">
      <c r="A23" s="29">
        <v>11</v>
      </c>
      <c r="B23" s="158" t="s">
        <v>66</v>
      </c>
      <c r="C23" s="31">
        <v>557</v>
      </c>
      <c r="D23" s="31">
        <v>2153</v>
      </c>
      <c r="E23" s="31">
        <v>1290</v>
      </c>
      <c r="F23" s="31">
        <v>0</v>
      </c>
      <c r="G23" s="31">
        <v>1055</v>
      </c>
      <c r="H23" s="31">
        <v>1604</v>
      </c>
      <c r="I23" s="31">
        <v>0</v>
      </c>
      <c r="J23" s="31">
        <v>0</v>
      </c>
      <c r="K23" s="31">
        <v>1973</v>
      </c>
      <c r="L23" s="31">
        <v>0</v>
      </c>
      <c r="M23" s="31">
        <v>678</v>
      </c>
      <c r="N23" s="31">
        <v>2788</v>
      </c>
      <c r="O23" s="31">
        <v>1331</v>
      </c>
      <c r="P23" s="31">
        <v>0</v>
      </c>
      <c r="Q23" s="31">
        <v>56463</v>
      </c>
      <c r="R23" s="31">
        <v>1462</v>
      </c>
      <c r="S23" s="31">
        <v>0</v>
      </c>
      <c r="T23" s="31">
        <v>1304</v>
      </c>
      <c r="U23" s="31">
        <v>0</v>
      </c>
      <c r="V23" s="31">
        <v>435</v>
      </c>
      <c r="W23" s="31">
        <v>6004</v>
      </c>
      <c r="X23" s="31">
        <v>658</v>
      </c>
      <c r="Y23" s="31">
        <v>0</v>
      </c>
      <c r="Z23" s="31">
        <v>0</v>
      </c>
      <c r="AA23" s="31">
        <v>0</v>
      </c>
      <c r="AB23" s="32">
        <v>79755</v>
      </c>
      <c r="AC23" s="31">
        <v>0</v>
      </c>
      <c r="AD23" s="146">
        <v>79755</v>
      </c>
      <c r="AE23" s="147">
        <v>0</v>
      </c>
      <c r="AF23" s="31">
        <v>0</v>
      </c>
      <c r="AG23" s="31">
        <v>0</v>
      </c>
      <c r="AH23" s="31">
        <v>0</v>
      </c>
      <c r="AI23" s="31">
        <v>0</v>
      </c>
      <c r="AJ23" s="31">
        <v>0</v>
      </c>
      <c r="AK23" s="146">
        <v>79755</v>
      </c>
      <c r="AL23" s="148">
        <v>0</v>
      </c>
      <c r="AM23" s="146">
        <v>79755</v>
      </c>
      <c r="AN23" s="149"/>
      <c r="AO23" s="150">
        <v>0</v>
      </c>
      <c r="AP23" s="149"/>
      <c r="AQ23" s="151">
        <v>157534</v>
      </c>
      <c r="AR23" s="151">
        <v>0</v>
      </c>
      <c r="AS23" s="151">
        <v>0</v>
      </c>
      <c r="AT23" s="152">
        <v>-77779</v>
      </c>
      <c r="AU23" s="152">
        <v>0</v>
      </c>
      <c r="AV23" s="153"/>
      <c r="AW23" s="151">
        <v>0</v>
      </c>
      <c r="AX23" s="152">
        <v>79755</v>
      </c>
      <c r="AY23" s="153"/>
      <c r="AZ23" s="152">
        <v>89222</v>
      </c>
      <c r="BA23" s="152">
        <v>0</v>
      </c>
      <c r="BB23" s="154">
        <v>118963</v>
      </c>
      <c r="BC23" s="154">
        <v>0</v>
      </c>
      <c r="BD23" s="152">
        <v>-39208</v>
      </c>
      <c r="BE23" s="152">
        <v>0</v>
      </c>
      <c r="BG23" s="152">
        <v>133893</v>
      </c>
      <c r="BH23" s="155">
        <v>0.59566200000000002</v>
      </c>
      <c r="BI23" s="152">
        <v>-54138</v>
      </c>
      <c r="BJ23" s="29">
        <v>11</v>
      </c>
      <c r="BK23" s="158" t="s">
        <v>66</v>
      </c>
      <c r="BL23" s="113"/>
    </row>
    <row r="24" spans="1:64" ht="24" customHeight="1" x14ac:dyDescent="0.25">
      <c r="A24" s="40"/>
      <c r="B24" s="41" t="s">
        <v>67</v>
      </c>
      <c r="C24" s="43">
        <v>49221</v>
      </c>
      <c r="D24" s="43">
        <v>4297</v>
      </c>
      <c r="E24" s="43">
        <v>4214</v>
      </c>
      <c r="F24" s="43">
        <v>0</v>
      </c>
      <c r="G24" s="43">
        <v>3602</v>
      </c>
      <c r="H24" s="43">
        <v>3376</v>
      </c>
      <c r="I24" s="43">
        <v>10497</v>
      </c>
      <c r="J24" s="43">
        <v>96</v>
      </c>
      <c r="K24" s="43">
        <v>13259</v>
      </c>
      <c r="L24" s="43">
        <v>0</v>
      </c>
      <c r="M24" s="43">
        <v>2183</v>
      </c>
      <c r="N24" s="43">
        <v>9985</v>
      </c>
      <c r="O24" s="43">
        <v>10322</v>
      </c>
      <c r="P24" s="43">
        <v>0</v>
      </c>
      <c r="Q24" s="43">
        <v>56463</v>
      </c>
      <c r="R24" s="43">
        <v>4197</v>
      </c>
      <c r="S24" s="43">
        <v>87400</v>
      </c>
      <c r="T24" s="43">
        <v>8774</v>
      </c>
      <c r="U24" s="43">
        <v>3710</v>
      </c>
      <c r="V24" s="43">
        <v>435</v>
      </c>
      <c r="W24" s="43">
        <v>27214</v>
      </c>
      <c r="X24" s="43">
        <v>14889</v>
      </c>
      <c r="Y24" s="43">
        <v>0</v>
      </c>
      <c r="Z24" s="43">
        <v>383</v>
      </c>
      <c r="AA24" s="43">
        <v>0</v>
      </c>
      <c r="AB24" s="43">
        <v>314517</v>
      </c>
      <c r="AC24" s="43">
        <v>282197</v>
      </c>
      <c r="AD24" s="42">
        <v>596714</v>
      </c>
      <c r="AE24" s="42">
        <v>106975</v>
      </c>
      <c r="AF24" s="43">
        <v>59751</v>
      </c>
      <c r="AG24" s="43">
        <v>11488</v>
      </c>
      <c r="AH24" s="43">
        <v>9169</v>
      </c>
      <c r="AI24" s="43">
        <v>26567</v>
      </c>
      <c r="AJ24" s="43">
        <v>6834</v>
      </c>
      <c r="AK24" s="32">
        <v>703689</v>
      </c>
      <c r="AL24" s="43">
        <v>0</v>
      </c>
      <c r="AM24" s="43">
        <v>596714</v>
      </c>
      <c r="AN24" s="156"/>
      <c r="AO24" s="43">
        <v>0</v>
      </c>
      <c r="AP24" s="156"/>
      <c r="AQ24" s="43">
        <v>1011878</v>
      </c>
      <c r="AR24" s="43">
        <v>286433</v>
      </c>
      <c r="AS24" s="43">
        <v>0</v>
      </c>
      <c r="AT24" s="43">
        <v>-308189</v>
      </c>
      <c r="AU24" s="43">
        <v>-4236</v>
      </c>
      <c r="AV24" s="76"/>
      <c r="AW24" s="43">
        <v>0</v>
      </c>
      <c r="AX24" s="43">
        <v>596714</v>
      </c>
      <c r="AY24" s="76"/>
      <c r="AZ24" s="43">
        <v>689487</v>
      </c>
      <c r="BA24" s="43">
        <v>213090</v>
      </c>
      <c r="BB24" s="42">
        <v>919316</v>
      </c>
      <c r="BC24" s="42">
        <v>284120</v>
      </c>
      <c r="BD24" s="43">
        <v>-215627</v>
      </c>
      <c r="BE24" s="43">
        <v>-1923</v>
      </c>
      <c r="BG24" s="43">
        <v>900135</v>
      </c>
      <c r="BH24" s="157">
        <v>0.66291599999999995</v>
      </c>
      <c r="BI24" s="43">
        <v>-196446</v>
      </c>
      <c r="BJ24" s="40"/>
      <c r="BK24" s="41" t="s">
        <v>67</v>
      </c>
      <c r="BL24" s="113"/>
    </row>
    <row r="25" spans="1:64" ht="24.75" customHeight="1" x14ac:dyDescent="0.25">
      <c r="A25" s="159">
        <v>12</v>
      </c>
      <c r="B25" s="160" t="s">
        <v>68</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2">
        <v>0</v>
      </c>
      <c r="AC25" s="31">
        <v>41351</v>
      </c>
      <c r="AD25" s="146">
        <v>41351</v>
      </c>
      <c r="AE25" s="147">
        <v>0</v>
      </c>
      <c r="AF25" s="31">
        <v>0</v>
      </c>
      <c r="AG25" s="31">
        <v>0</v>
      </c>
      <c r="AH25" s="31">
        <v>0</v>
      </c>
      <c r="AI25" s="31">
        <v>0</v>
      </c>
      <c r="AJ25" s="31">
        <v>0</v>
      </c>
      <c r="AK25" s="146">
        <v>41351</v>
      </c>
      <c r="AL25" s="148">
        <v>0</v>
      </c>
      <c r="AM25" s="146">
        <v>41351</v>
      </c>
      <c r="AN25" s="149"/>
      <c r="AO25" s="152">
        <v>0</v>
      </c>
      <c r="AP25" s="149"/>
      <c r="AQ25" s="151">
        <v>46500</v>
      </c>
      <c r="AR25" s="151">
        <v>46500</v>
      </c>
      <c r="AS25" s="151">
        <v>0</v>
      </c>
      <c r="AT25" s="152">
        <v>-5149</v>
      </c>
      <c r="AU25" s="152">
        <v>-5149</v>
      </c>
      <c r="AV25" s="153"/>
      <c r="AW25" s="151">
        <v>0</v>
      </c>
      <c r="AX25" s="152">
        <v>41351</v>
      </c>
      <c r="AY25" s="153"/>
      <c r="AZ25" s="152">
        <v>30877</v>
      </c>
      <c r="BA25" s="152">
        <v>30877</v>
      </c>
      <c r="BB25" s="154">
        <v>41169</v>
      </c>
      <c r="BC25" s="154">
        <v>41169</v>
      </c>
      <c r="BD25" s="152">
        <v>182</v>
      </c>
      <c r="BE25" s="152">
        <v>182</v>
      </c>
      <c r="BG25" s="152">
        <v>47976</v>
      </c>
      <c r="BH25" s="155">
        <v>0.86190999999999995</v>
      </c>
      <c r="BI25" s="152">
        <v>-6625</v>
      </c>
      <c r="BJ25" s="159">
        <v>12</v>
      </c>
      <c r="BK25" s="160" t="s">
        <v>68</v>
      </c>
      <c r="BL25" s="113"/>
    </row>
    <row r="26" spans="1:64" ht="26.25" customHeight="1" x14ac:dyDescent="0.25">
      <c r="A26" s="159">
        <v>13</v>
      </c>
      <c r="B26" s="161" t="s">
        <v>69</v>
      </c>
      <c r="C26" s="31">
        <v>6474</v>
      </c>
      <c r="D26" s="31">
        <v>804</v>
      </c>
      <c r="E26" s="31">
        <v>243</v>
      </c>
      <c r="F26" s="31">
        <v>0</v>
      </c>
      <c r="G26" s="31">
        <v>115</v>
      </c>
      <c r="H26" s="31">
        <v>883</v>
      </c>
      <c r="I26" s="31">
        <v>205</v>
      </c>
      <c r="J26" s="31">
        <v>0</v>
      </c>
      <c r="K26" s="31">
        <v>165</v>
      </c>
      <c r="L26" s="31">
        <v>0</v>
      </c>
      <c r="M26" s="31">
        <v>125</v>
      </c>
      <c r="N26" s="31">
        <v>1368</v>
      </c>
      <c r="O26" s="31">
        <v>784</v>
      </c>
      <c r="P26" s="31">
        <v>153</v>
      </c>
      <c r="Q26" s="31">
        <v>17142</v>
      </c>
      <c r="R26" s="31">
        <v>0</v>
      </c>
      <c r="S26" s="31">
        <v>0</v>
      </c>
      <c r="T26" s="31">
        <v>1182</v>
      </c>
      <c r="U26" s="31">
        <v>0</v>
      </c>
      <c r="V26" s="31">
        <v>204</v>
      </c>
      <c r="W26" s="31">
        <v>941</v>
      </c>
      <c r="X26" s="31">
        <v>588</v>
      </c>
      <c r="Y26" s="31">
        <v>0</v>
      </c>
      <c r="Z26" s="31">
        <v>0</v>
      </c>
      <c r="AA26" s="31">
        <v>0</v>
      </c>
      <c r="AB26" s="32">
        <v>31376</v>
      </c>
      <c r="AC26" s="31">
        <v>1196</v>
      </c>
      <c r="AD26" s="146">
        <v>32572</v>
      </c>
      <c r="AE26" s="147">
        <v>0</v>
      </c>
      <c r="AF26" s="31">
        <v>0</v>
      </c>
      <c r="AG26" s="31">
        <v>0</v>
      </c>
      <c r="AH26" s="31">
        <v>0</v>
      </c>
      <c r="AI26" s="31">
        <v>0</v>
      </c>
      <c r="AJ26" s="31">
        <v>0</v>
      </c>
      <c r="AK26" s="146">
        <v>32572</v>
      </c>
      <c r="AL26" s="148">
        <v>0</v>
      </c>
      <c r="AM26" s="146">
        <v>32572</v>
      </c>
      <c r="AN26" s="149"/>
      <c r="AO26" s="150" t="e">
        <v>#REF!</v>
      </c>
      <c r="AP26" s="149"/>
      <c r="AQ26" s="151">
        <v>51669</v>
      </c>
      <c r="AR26" s="151">
        <v>2074</v>
      </c>
      <c r="AS26" s="151">
        <v>0</v>
      </c>
      <c r="AT26" s="152">
        <v>-19097</v>
      </c>
      <c r="AU26" s="152">
        <v>-878</v>
      </c>
      <c r="AV26" s="153"/>
      <c r="AW26" s="151">
        <v>0</v>
      </c>
      <c r="AX26" s="152">
        <v>32572</v>
      </c>
      <c r="AY26" s="153"/>
      <c r="AZ26" s="152">
        <v>24398</v>
      </c>
      <c r="BA26" s="152">
        <v>579</v>
      </c>
      <c r="BB26" s="154">
        <v>32531</v>
      </c>
      <c r="BC26" s="154">
        <v>772</v>
      </c>
      <c r="BD26" s="152">
        <v>41</v>
      </c>
      <c r="BE26" s="152">
        <v>424</v>
      </c>
      <c r="BG26" s="152">
        <v>53760</v>
      </c>
      <c r="BH26" s="155">
        <v>0.60587800000000003</v>
      </c>
      <c r="BI26" s="152">
        <v>-21188</v>
      </c>
      <c r="BJ26" s="159">
        <v>13</v>
      </c>
      <c r="BK26" s="161" t="s">
        <v>187</v>
      </c>
      <c r="BL26" s="113"/>
    </row>
    <row r="27" spans="1:64" ht="18.75" x14ac:dyDescent="0.25">
      <c r="A27" s="159">
        <v>14</v>
      </c>
      <c r="B27" s="161" t="s">
        <v>70</v>
      </c>
      <c r="C27" s="31">
        <v>2297</v>
      </c>
      <c r="D27" s="31">
        <v>0</v>
      </c>
      <c r="E27" s="31">
        <v>699</v>
      </c>
      <c r="F27" s="31">
        <v>0</v>
      </c>
      <c r="G27" s="31">
        <v>0</v>
      </c>
      <c r="H27" s="31">
        <v>1244</v>
      </c>
      <c r="I27" s="31">
        <v>491</v>
      </c>
      <c r="J27" s="31">
        <v>0</v>
      </c>
      <c r="K27" s="31">
        <v>3216</v>
      </c>
      <c r="L27" s="31">
        <v>182</v>
      </c>
      <c r="M27" s="31">
        <v>0</v>
      </c>
      <c r="N27" s="31">
        <v>1921</v>
      </c>
      <c r="O27" s="31">
        <v>1350</v>
      </c>
      <c r="P27" s="31">
        <v>0</v>
      </c>
      <c r="Q27" s="31">
        <v>1782</v>
      </c>
      <c r="R27" s="31">
        <v>418</v>
      </c>
      <c r="S27" s="31">
        <v>16015</v>
      </c>
      <c r="T27" s="31">
        <v>2499</v>
      </c>
      <c r="U27" s="31">
        <v>1788</v>
      </c>
      <c r="V27" s="31">
        <v>0</v>
      </c>
      <c r="W27" s="31">
        <v>1342</v>
      </c>
      <c r="X27" s="31">
        <v>1702</v>
      </c>
      <c r="Y27" s="31">
        <v>0</v>
      </c>
      <c r="Z27" s="31">
        <v>0</v>
      </c>
      <c r="AA27" s="31">
        <v>0</v>
      </c>
      <c r="AB27" s="32">
        <v>36946</v>
      </c>
      <c r="AC27" s="31">
        <v>5760</v>
      </c>
      <c r="AD27" s="146">
        <v>42706</v>
      </c>
      <c r="AE27" s="147">
        <v>31979</v>
      </c>
      <c r="AF27" s="31">
        <v>19339</v>
      </c>
      <c r="AG27" s="31">
        <v>4460</v>
      </c>
      <c r="AH27" s="31">
        <v>3589</v>
      </c>
      <c r="AI27" s="31">
        <v>4591</v>
      </c>
      <c r="AJ27" s="31">
        <v>1405</v>
      </c>
      <c r="AK27" s="146">
        <v>74685</v>
      </c>
      <c r="AL27" s="148">
        <v>0</v>
      </c>
      <c r="AM27" s="146">
        <v>42706</v>
      </c>
      <c r="AN27" s="149"/>
      <c r="AO27" s="152">
        <v>0</v>
      </c>
      <c r="AP27" s="149"/>
      <c r="AQ27" s="151">
        <v>97757</v>
      </c>
      <c r="AR27" s="151">
        <v>8554</v>
      </c>
      <c r="AS27" s="151">
        <v>0</v>
      </c>
      <c r="AT27" s="152">
        <v>-23072</v>
      </c>
      <c r="AU27" s="152">
        <v>-2794</v>
      </c>
      <c r="AV27" s="153"/>
      <c r="AW27" s="151">
        <v>0</v>
      </c>
      <c r="AX27" s="152">
        <v>42706</v>
      </c>
      <c r="AY27" s="153"/>
      <c r="AZ27" s="152">
        <v>73007</v>
      </c>
      <c r="BA27" s="152">
        <v>3719</v>
      </c>
      <c r="BB27" s="154">
        <v>97343</v>
      </c>
      <c r="BC27" s="154">
        <v>4959</v>
      </c>
      <c r="BD27" s="152">
        <v>-22658</v>
      </c>
      <c r="BE27" s="152">
        <v>801</v>
      </c>
      <c r="BG27" s="152">
        <v>93109</v>
      </c>
      <c r="BH27" s="155">
        <v>0.45866699999999999</v>
      </c>
      <c r="BI27" s="152">
        <v>-18424</v>
      </c>
      <c r="BJ27" s="159">
        <v>14</v>
      </c>
      <c r="BK27" s="161" t="s">
        <v>188</v>
      </c>
      <c r="BL27" s="113"/>
    </row>
    <row r="28" spans="1:64" ht="22.5" customHeight="1" x14ac:dyDescent="0.25">
      <c r="A28" s="40"/>
      <c r="B28" s="41" t="s">
        <v>71</v>
      </c>
      <c r="C28" s="43">
        <v>8771</v>
      </c>
      <c r="D28" s="43">
        <v>804</v>
      </c>
      <c r="E28" s="43">
        <v>942</v>
      </c>
      <c r="F28" s="43">
        <v>0</v>
      </c>
      <c r="G28" s="43">
        <v>115</v>
      </c>
      <c r="H28" s="43">
        <v>2127</v>
      </c>
      <c r="I28" s="43">
        <v>696</v>
      </c>
      <c r="J28" s="43">
        <v>0</v>
      </c>
      <c r="K28" s="43">
        <v>3381</v>
      </c>
      <c r="L28" s="43">
        <v>182</v>
      </c>
      <c r="M28" s="43">
        <v>125</v>
      </c>
      <c r="N28" s="43">
        <v>3289</v>
      </c>
      <c r="O28" s="43">
        <v>2134</v>
      </c>
      <c r="P28" s="43">
        <v>153</v>
      </c>
      <c r="Q28" s="43">
        <v>18924</v>
      </c>
      <c r="R28" s="43">
        <v>418</v>
      </c>
      <c r="S28" s="43">
        <v>16015</v>
      </c>
      <c r="T28" s="43">
        <v>3681</v>
      </c>
      <c r="U28" s="43">
        <v>1788</v>
      </c>
      <c r="V28" s="43">
        <v>204</v>
      </c>
      <c r="W28" s="43">
        <v>2283</v>
      </c>
      <c r="X28" s="43">
        <v>2290</v>
      </c>
      <c r="Y28" s="43">
        <v>0</v>
      </c>
      <c r="Z28" s="43">
        <v>0</v>
      </c>
      <c r="AA28" s="43">
        <v>0</v>
      </c>
      <c r="AB28" s="43">
        <v>68322</v>
      </c>
      <c r="AC28" s="43">
        <v>48307</v>
      </c>
      <c r="AD28" s="43">
        <v>116629</v>
      </c>
      <c r="AE28" s="43">
        <v>31979</v>
      </c>
      <c r="AF28" s="43">
        <v>19339</v>
      </c>
      <c r="AG28" s="43">
        <v>4460</v>
      </c>
      <c r="AH28" s="43">
        <v>3589</v>
      </c>
      <c r="AI28" s="43">
        <v>4591</v>
      </c>
      <c r="AJ28" s="43">
        <v>1405</v>
      </c>
      <c r="AK28" s="32">
        <v>148608</v>
      </c>
      <c r="AL28" s="43">
        <v>0</v>
      </c>
      <c r="AM28" s="43">
        <v>116629</v>
      </c>
      <c r="AN28" s="156"/>
      <c r="AO28" s="43" t="e">
        <v>#REF!</v>
      </c>
      <c r="AP28" s="156"/>
      <c r="AQ28" s="43">
        <v>195926</v>
      </c>
      <c r="AR28" s="43">
        <v>57128</v>
      </c>
      <c r="AS28" s="43">
        <v>0</v>
      </c>
      <c r="AT28" s="43">
        <v>-47318</v>
      </c>
      <c r="AU28" s="43">
        <v>-8821</v>
      </c>
      <c r="AV28" s="76"/>
      <c r="AW28" s="43">
        <v>0</v>
      </c>
      <c r="AX28" s="43">
        <v>116629</v>
      </c>
      <c r="AY28" s="76"/>
      <c r="AZ28" s="43">
        <v>128282</v>
      </c>
      <c r="BA28" s="43">
        <v>35175</v>
      </c>
      <c r="BB28" s="42">
        <v>171043</v>
      </c>
      <c r="BC28" s="42">
        <v>46900</v>
      </c>
      <c r="BD28" s="43">
        <v>-22435</v>
      </c>
      <c r="BE28" s="43">
        <v>1407</v>
      </c>
      <c r="BG28" s="43">
        <v>194845</v>
      </c>
      <c r="BH28" s="157">
        <v>0.59857300000000002</v>
      </c>
      <c r="BI28" s="43">
        <v>-46237</v>
      </c>
      <c r="BJ28" s="40"/>
      <c r="BK28" s="41" t="s">
        <v>71</v>
      </c>
      <c r="BL28" s="113"/>
    </row>
    <row r="29" spans="1:64" ht="18.75" x14ac:dyDescent="0.25">
      <c r="A29" s="49">
        <v>15</v>
      </c>
      <c r="B29" s="158" t="s">
        <v>72</v>
      </c>
      <c r="C29" s="31">
        <v>601</v>
      </c>
      <c r="D29" s="31">
        <v>0</v>
      </c>
      <c r="E29" s="31">
        <v>0</v>
      </c>
      <c r="F29" s="31">
        <v>0</v>
      </c>
      <c r="G29" s="31">
        <v>958</v>
      </c>
      <c r="H29" s="31">
        <v>874</v>
      </c>
      <c r="I29" s="31">
        <v>646</v>
      </c>
      <c r="J29" s="31">
        <v>0</v>
      </c>
      <c r="K29" s="31">
        <v>0</v>
      </c>
      <c r="L29" s="31">
        <v>0</v>
      </c>
      <c r="M29" s="31">
        <v>0</v>
      </c>
      <c r="N29" s="31">
        <v>604</v>
      </c>
      <c r="O29" s="31">
        <v>780</v>
      </c>
      <c r="P29" s="31">
        <v>0</v>
      </c>
      <c r="Q29" s="31">
        <v>5303</v>
      </c>
      <c r="R29" s="31">
        <v>0</v>
      </c>
      <c r="S29" s="31">
        <v>3856</v>
      </c>
      <c r="T29" s="31">
        <v>0</v>
      </c>
      <c r="U29" s="31">
        <v>0</v>
      </c>
      <c r="V29" s="31">
        <v>0</v>
      </c>
      <c r="W29" s="31">
        <v>877</v>
      </c>
      <c r="X29" s="31">
        <v>0</v>
      </c>
      <c r="Y29" s="31">
        <v>0</v>
      </c>
      <c r="Z29" s="31">
        <v>0</v>
      </c>
      <c r="AA29" s="31">
        <v>0</v>
      </c>
      <c r="AB29" s="32">
        <v>14499</v>
      </c>
      <c r="AC29" s="31">
        <v>7337</v>
      </c>
      <c r="AD29" s="146">
        <v>21836</v>
      </c>
      <c r="AE29" s="147">
        <v>10238</v>
      </c>
      <c r="AF29" s="31">
        <v>5758</v>
      </c>
      <c r="AG29" s="31">
        <v>1049</v>
      </c>
      <c r="AH29" s="31">
        <v>876</v>
      </c>
      <c r="AI29" s="31">
        <v>2555</v>
      </c>
      <c r="AJ29" s="31">
        <v>333</v>
      </c>
      <c r="AK29" s="146">
        <v>32074</v>
      </c>
      <c r="AL29" s="148">
        <v>0</v>
      </c>
      <c r="AM29" s="146">
        <v>21836</v>
      </c>
      <c r="AN29" s="149"/>
      <c r="AO29" s="152">
        <v>0</v>
      </c>
      <c r="AP29" s="149"/>
      <c r="AQ29" s="151">
        <v>34354</v>
      </c>
      <c r="AR29" s="151">
        <v>7275</v>
      </c>
      <c r="AS29" s="151">
        <v>0</v>
      </c>
      <c r="AT29" s="152">
        <v>-2280</v>
      </c>
      <c r="AU29" s="152">
        <v>62</v>
      </c>
      <c r="AV29" s="153"/>
      <c r="AW29" s="151">
        <v>0</v>
      </c>
      <c r="AX29" s="152">
        <v>21836</v>
      </c>
      <c r="AY29" s="153"/>
      <c r="AZ29" s="152">
        <v>23410</v>
      </c>
      <c r="BA29" s="152">
        <v>4478</v>
      </c>
      <c r="BB29" s="154">
        <v>31213</v>
      </c>
      <c r="BC29" s="154">
        <v>5971</v>
      </c>
      <c r="BD29" s="152">
        <v>861</v>
      </c>
      <c r="BE29" s="152">
        <v>1366</v>
      </c>
      <c r="BG29" s="152">
        <v>32000</v>
      </c>
      <c r="BH29" s="155">
        <v>0.68237499999999995</v>
      </c>
      <c r="BI29" s="152">
        <v>74</v>
      </c>
      <c r="BJ29" s="49">
        <v>15</v>
      </c>
      <c r="BK29" s="158" t="s">
        <v>72</v>
      </c>
      <c r="BL29" s="113"/>
    </row>
    <row r="30" spans="1:64" ht="24.75" customHeight="1" x14ac:dyDescent="0.25">
      <c r="A30" s="49">
        <v>16</v>
      </c>
      <c r="B30" s="158" t="s">
        <v>73</v>
      </c>
      <c r="C30" s="31">
        <v>105</v>
      </c>
      <c r="D30" s="31">
        <v>0</v>
      </c>
      <c r="E30" s="31">
        <v>0</v>
      </c>
      <c r="F30" s="31">
        <v>0</v>
      </c>
      <c r="G30" s="31">
        <v>176</v>
      </c>
      <c r="H30" s="31">
        <v>577</v>
      </c>
      <c r="I30" s="31">
        <v>605</v>
      </c>
      <c r="J30" s="31">
        <v>0</v>
      </c>
      <c r="K30" s="31">
        <v>675</v>
      </c>
      <c r="L30" s="31">
        <v>0</v>
      </c>
      <c r="M30" s="31">
        <v>0</v>
      </c>
      <c r="N30" s="31">
        <v>0</v>
      </c>
      <c r="O30" s="31">
        <v>0</v>
      </c>
      <c r="P30" s="31">
        <v>0</v>
      </c>
      <c r="Q30" s="31">
        <v>1641</v>
      </c>
      <c r="R30" s="31">
        <v>0</v>
      </c>
      <c r="S30" s="31">
        <v>3193</v>
      </c>
      <c r="T30" s="31">
        <v>0</v>
      </c>
      <c r="U30" s="31">
        <v>294</v>
      </c>
      <c r="V30" s="31">
        <v>0</v>
      </c>
      <c r="W30" s="31">
        <v>836</v>
      </c>
      <c r="X30" s="31">
        <v>162</v>
      </c>
      <c r="Y30" s="31">
        <v>0</v>
      </c>
      <c r="Z30" s="31">
        <v>0</v>
      </c>
      <c r="AA30" s="31">
        <v>0</v>
      </c>
      <c r="AB30" s="32">
        <v>8264</v>
      </c>
      <c r="AC30" s="31">
        <v>9716</v>
      </c>
      <c r="AD30" s="146">
        <v>17980</v>
      </c>
      <c r="AE30" s="147">
        <v>6524</v>
      </c>
      <c r="AF30" s="31">
        <v>4087</v>
      </c>
      <c r="AG30" s="31">
        <v>665</v>
      </c>
      <c r="AH30" s="31">
        <v>689</v>
      </c>
      <c r="AI30" s="31">
        <v>1083</v>
      </c>
      <c r="AJ30" s="31">
        <v>243</v>
      </c>
      <c r="AK30" s="146">
        <v>24504</v>
      </c>
      <c r="AL30" s="148">
        <v>0</v>
      </c>
      <c r="AM30" s="146">
        <v>17980</v>
      </c>
      <c r="AN30" s="149"/>
      <c r="AO30" s="151">
        <v>0</v>
      </c>
      <c r="AP30" s="149"/>
      <c r="AQ30" s="151">
        <v>37808</v>
      </c>
      <c r="AR30" s="151">
        <v>10436</v>
      </c>
      <c r="AS30" s="151">
        <v>0</v>
      </c>
      <c r="AT30" s="152">
        <v>-13304</v>
      </c>
      <c r="AU30" s="152">
        <v>-720</v>
      </c>
      <c r="AV30" s="153"/>
      <c r="AW30" s="151">
        <v>0</v>
      </c>
      <c r="AX30" s="152">
        <v>17980</v>
      </c>
      <c r="AY30" s="153"/>
      <c r="AZ30" s="152">
        <v>30440</v>
      </c>
      <c r="BA30" s="152">
        <v>7966</v>
      </c>
      <c r="BB30" s="154">
        <v>40587</v>
      </c>
      <c r="BC30" s="154">
        <v>10621</v>
      </c>
      <c r="BD30" s="152">
        <v>-16083</v>
      </c>
      <c r="BE30" s="152">
        <v>-905</v>
      </c>
      <c r="BG30" s="152">
        <v>29827</v>
      </c>
      <c r="BH30" s="155">
        <v>0.60280999999999996</v>
      </c>
      <c r="BI30" s="152">
        <v>-5323</v>
      </c>
      <c r="BJ30" s="49">
        <v>16</v>
      </c>
      <c r="BK30" s="158" t="s">
        <v>73</v>
      </c>
      <c r="BL30" s="113"/>
    </row>
    <row r="31" spans="1:64" ht="18.75" x14ac:dyDescent="0.25">
      <c r="A31" s="49">
        <v>17</v>
      </c>
      <c r="B31" s="158" t="s">
        <v>74</v>
      </c>
      <c r="C31" s="31">
        <v>1452</v>
      </c>
      <c r="D31" s="31">
        <v>0</v>
      </c>
      <c r="E31" s="31">
        <v>0</v>
      </c>
      <c r="F31" s="31">
        <v>0</v>
      </c>
      <c r="G31" s="31">
        <v>236</v>
      </c>
      <c r="H31" s="31">
        <v>560</v>
      </c>
      <c r="I31" s="31">
        <v>663</v>
      </c>
      <c r="J31" s="31">
        <v>0</v>
      </c>
      <c r="K31" s="31">
        <v>2151</v>
      </c>
      <c r="L31" s="31">
        <v>0</v>
      </c>
      <c r="M31" s="31">
        <v>233</v>
      </c>
      <c r="N31" s="31">
        <v>810</v>
      </c>
      <c r="O31" s="31">
        <v>484</v>
      </c>
      <c r="P31" s="31">
        <v>0</v>
      </c>
      <c r="Q31" s="31">
        <v>9716</v>
      </c>
      <c r="R31" s="31">
        <v>0</v>
      </c>
      <c r="S31" s="31">
        <v>6516</v>
      </c>
      <c r="T31" s="31">
        <v>1337</v>
      </c>
      <c r="U31" s="31">
        <v>664</v>
      </c>
      <c r="V31" s="31">
        <v>0</v>
      </c>
      <c r="W31" s="31">
        <v>2006</v>
      </c>
      <c r="X31" s="31">
        <v>720</v>
      </c>
      <c r="Y31" s="31">
        <v>0</v>
      </c>
      <c r="Z31" s="31">
        <v>0</v>
      </c>
      <c r="AA31" s="31">
        <v>0</v>
      </c>
      <c r="AB31" s="32">
        <v>27548</v>
      </c>
      <c r="AC31" s="31">
        <v>17987</v>
      </c>
      <c r="AD31" s="146">
        <v>45535</v>
      </c>
      <c r="AE31" s="147">
        <v>9754</v>
      </c>
      <c r="AF31" s="31">
        <v>5671</v>
      </c>
      <c r="AG31" s="31">
        <v>951</v>
      </c>
      <c r="AH31" s="31">
        <v>1129</v>
      </c>
      <c r="AI31" s="31">
        <v>2003</v>
      </c>
      <c r="AJ31" s="31">
        <v>543</v>
      </c>
      <c r="AK31" s="146">
        <v>55289</v>
      </c>
      <c r="AL31" s="148">
        <v>0</v>
      </c>
      <c r="AM31" s="146">
        <v>45535</v>
      </c>
      <c r="AN31" s="149"/>
      <c r="AO31" s="152">
        <v>0</v>
      </c>
      <c r="AP31" s="149"/>
      <c r="AQ31" s="151">
        <v>64866</v>
      </c>
      <c r="AR31" s="151">
        <v>16974</v>
      </c>
      <c r="AS31" s="151">
        <v>0</v>
      </c>
      <c r="AT31" s="152">
        <v>-9577</v>
      </c>
      <c r="AU31" s="152">
        <v>1013</v>
      </c>
      <c r="AV31" s="153"/>
      <c r="AW31" s="151">
        <v>0</v>
      </c>
      <c r="AX31" s="152">
        <v>45535</v>
      </c>
      <c r="AY31" s="153"/>
      <c r="AZ31" s="152">
        <v>40884</v>
      </c>
      <c r="BA31" s="152">
        <v>12856</v>
      </c>
      <c r="BB31" s="154">
        <v>54512</v>
      </c>
      <c r="BC31" s="154">
        <v>17141</v>
      </c>
      <c r="BD31" s="152">
        <v>777</v>
      </c>
      <c r="BE31" s="152">
        <v>846</v>
      </c>
      <c r="BG31" s="152">
        <v>75333</v>
      </c>
      <c r="BH31" s="155">
        <v>0.60445000000000004</v>
      </c>
      <c r="BI31" s="152">
        <v>-20044</v>
      </c>
      <c r="BJ31" s="49">
        <v>17</v>
      </c>
      <c r="BK31" s="158" t="s">
        <v>74</v>
      </c>
      <c r="BL31" s="113"/>
    </row>
    <row r="32" spans="1:64" ht="19.5" customHeight="1" x14ac:dyDescent="0.25">
      <c r="A32" s="49">
        <v>18</v>
      </c>
      <c r="B32" s="158" t="s">
        <v>75</v>
      </c>
      <c r="C32" s="31">
        <v>2250</v>
      </c>
      <c r="D32" s="31">
        <v>0</v>
      </c>
      <c r="E32" s="31">
        <v>0</v>
      </c>
      <c r="F32" s="31">
        <v>0</v>
      </c>
      <c r="G32" s="31">
        <v>641</v>
      </c>
      <c r="H32" s="31">
        <v>0</v>
      </c>
      <c r="I32" s="31">
        <v>0</v>
      </c>
      <c r="J32" s="31">
        <v>0</v>
      </c>
      <c r="K32" s="31">
        <v>1029</v>
      </c>
      <c r="L32" s="31">
        <v>0</v>
      </c>
      <c r="M32" s="31">
        <v>0</v>
      </c>
      <c r="N32" s="31">
        <v>286</v>
      </c>
      <c r="O32" s="31">
        <v>1221</v>
      </c>
      <c r="P32" s="31">
        <v>0</v>
      </c>
      <c r="Q32" s="31">
        <v>6747</v>
      </c>
      <c r="R32" s="31">
        <v>0</v>
      </c>
      <c r="S32" s="31">
        <v>8283</v>
      </c>
      <c r="T32" s="31">
        <v>953</v>
      </c>
      <c r="U32" s="31">
        <v>377</v>
      </c>
      <c r="V32" s="31">
        <v>0</v>
      </c>
      <c r="W32" s="31">
        <v>676</v>
      </c>
      <c r="X32" s="31">
        <v>444</v>
      </c>
      <c r="Y32" s="31">
        <v>0</v>
      </c>
      <c r="Z32" s="31">
        <v>0</v>
      </c>
      <c r="AA32" s="31">
        <v>0</v>
      </c>
      <c r="AB32" s="32">
        <v>22907</v>
      </c>
      <c r="AC32" s="31">
        <v>14471</v>
      </c>
      <c r="AD32" s="146">
        <v>37378</v>
      </c>
      <c r="AE32" s="147">
        <v>11279</v>
      </c>
      <c r="AF32" s="31">
        <v>6692</v>
      </c>
      <c r="AG32" s="31">
        <v>1380</v>
      </c>
      <c r="AH32" s="31">
        <v>1020</v>
      </c>
      <c r="AI32" s="31">
        <v>2187</v>
      </c>
      <c r="AJ32" s="31">
        <v>457</v>
      </c>
      <c r="AK32" s="146">
        <v>48657</v>
      </c>
      <c r="AL32" s="148">
        <v>0</v>
      </c>
      <c r="AM32" s="146">
        <v>37378</v>
      </c>
      <c r="AN32" s="149"/>
      <c r="AO32" s="152">
        <v>0</v>
      </c>
      <c r="AP32" s="149"/>
      <c r="AQ32" s="151">
        <v>73399</v>
      </c>
      <c r="AR32" s="151">
        <v>15865</v>
      </c>
      <c r="AS32" s="151">
        <v>0</v>
      </c>
      <c r="AT32" s="152">
        <v>-24742</v>
      </c>
      <c r="AU32" s="152">
        <v>-1394</v>
      </c>
      <c r="AV32" s="153"/>
      <c r="AW32" s="151">
        <v>0</v>
      </c>
      <c r="AX32" s="152">
        <v>37378</v>
      </c>
      <c r="AY32" s="153"/>
      <c r="AZ32" s="152">
        <v>50786</v>
      </c>
      <c r="BA32" s="152">
        <v>10526</v>
      </c>
      <c r="BB32" s="154">
        <v>67715</v>
      </c>
      <c r="BC32" s="154">
        <v>14035</v>
      </c>
      <c r="BD32" s="152">
        <v>-19058</v>
      </c>
      <c r="BE32" s="152">
        <v>436</v>
      </c>
      <c r="BG32" s="152">
        <v>65517</v>
      </c>
      <c r="BH32" s="155">
        <v>0.57050800000000002</v>
      </c>
      <c r="BI32" s="152">
        <v>-16860</v>
      </c>
      <c r="BJ32" s="49">
        <v>18</v>
      </c>
      <c r="BK32" s="158" t="s">
        <v>75</v>
      </c>
      <c r="BL32" s="113"/>
    </row>
    <row r="33" spans="1:64" ht="19.5" customHeight="1" x14ac:dyDescent="0.25">
      <c r="A33" s="49">
        <v>19</v>
      </c>
      <c r="B33" s="158" t="s">
        <v>76</v>
      </c>
      <c r="C33" s="31">
        <v>933</v>
      </c>
      <c r="D33" s="31">
        <v>0</v>
      </c>
      <c r="E33" s="31">
        <v>0</v>
      </c>
      <c r="F33" s="31">
        <v>0</v>
      </c>
      <c r="G33" s="31">
        <v>468</v>
      </c>
      <c r="H33" s="31">
        <v>0</v>
      </c>
      <c r="I33" s="31">
        <v>615</v>
      </c>
      <c r="J33" s="31">
        <v>0</v>
      </c>
      <c r="K33" s="31">
        <v>844</v>
      </c>
      <c r="L33" s="31">
        <v>0</v>
      </c>
      <c r="M33" s="31">
        <v>0</v>
      </c>
      <c r="N33" s="31">
        <v>509</v>
      </c>
      <c r="O33" s="31">
        <v>547</v>
      </c>
      <c r="P33" s="31">
        <v>0</v>
      </c>
      <c r="Q33" s="31">
        <v>3629</v>
      </c>
      <c r="R33" s="31">
        <v>0</v>
      </c>
      <c r="S33" s="31">
        <v>3032</v>
      </c>
      <c r="T33" s="31">
        <v>780</v>
      </c>
      <c r="U33" s="31">
        <v>0</v>
      </c>
      <c r="V33" s="31">
        <v>0</v>
      </c>
      <c r="W33" s="31">
        <v>1412</v>
      </c>
      <c r="X33" s="31">
        <v>0</v>
      </c>
      <c r="Y33" s="31">
        <v>0</v>
      </c>
      <c r="Z33" s="31">
        <v>0</v>
      </c>
      <c r="AA33" s="31">
        <v>0</v>
      </c>
      <c r="AB33" s="32">
        <v>12769</v>
      </c>
      <c r="AC33" s="31">
        <v>5074</v>
      </c>
      <c r="AD33" s="146">
        <v>17843</v>
      </c>
      <c r="AE33" s="147">
        <v>6835</v>
      </c>
      <c r="AF33" s="31">
        <v>4010</v>
      </c>
      <c r="AG33" s="31">
        <v>924</v>
      </c>
      <c r="AH33" s="31">
        <v>704</v>
      </c>
      <c r="AI33" s="31">
        <v>1197</v>
      </c>
      <c r="AJ33" s="31">
        <v>283</v>
      </c>
      <c r="AK33" s="146">
        <v>24678</v>
      </c>
      <c r="AL33" s="148">
        <v>0</v>
      </c>
      <c r="AM33" s="146">
        <v>17843</v>
      </c>
      <c r="AN33" s="149"/>
      <c r="AO33" s="152">
        <v>0</v>
      </c>
      <c r="AP33" s="149"/>
      <c r="AQ33" s="151">
        <v>30862</v>
      </c>
      <c r="AR33" s="151">
        <v>5563</v>
      </c>
      <c r="AS33" s="151">
        <v>0</v>
      </c>
      <c r="AT33" s="152">
        <v>-6184</v>
      </c>
      <c r="AU33" s="152">
        <v>-489</v>
      </c>
      <c r="AV33" s="153"/>
      <c r="AW33" s="151">
        <v>0</v>
      </c>
      <c r="AX33" s="152">
        <v>17843</v>
      </c>
      <c r="AY33" s="153"/>
      <c r="AZ33" s="152">
        <v>16841</v>
      </c>
      <c r="BA33" s="152">
        <v>2488</v>
      </c>
      <c r="BB33" s="154">
        <v>22455</v>
      </c>
      <c r="BC33" s="154">
        <v>3317</v>
      </c>
      <c r="BD33" s="152">
        <v>2223</v>
      </c>
      <c r="BE33" s="152">
        <v>1757</v>
      </c>
      <c r="BG33" s="152">
        <v>27026</v>
      </c>
      <c r="BH33" s="155">
        <v>0.66021600000000003</v>
      </c>
      <c r="BI33" s="152">
        <v>-2348</v>
      </c>
      <c r="BJ33" s="49">
        <v>19</v>
      </c>
      <c r="BK33" s="158" t="s">
        <v>76</v>
      </c>
      <c r="BL33" s="113"/>
    </row>
    <row r="34" spans="1:64" ht="19.5" customHeight="1" x14ac:dyDescent="0.25">
      <c r="A34" s="49">
        <v>20</v>
      </c>
      <c r="B34" s="158" t="s">
        <v>77</v>
      </c>
      <c r="C34" s="31">
        <v>729</v>
      </c>
      <c r="D34" s="31">
        <v>0</v>
      </c>
      <c r="E34" s="31">
        <v>0</v>
      </c>
      <c r="F34" s="31">
        <v>0</v>
      </c>
      <c r="G34" s="31">
        <v>392</v>
      </c>
      <c r="H34" s="31">
        <v>0</v>
      </c>
      <c r="I34" s="31">
        <v>0</v>
      </c>
      <c r="J34" s="31">
        <v>0</v>
      </c>
      <c r="K34" s="31">
        <v>322</v>
      </c>
      <c r="L34" s="31">
        <v>0</v>
      </c>
      <c r="M34" s="31">
        <v>0</v>
      </c>
      <c r="N34" s="31">
        <v>485</v>
      </c>
      <c r="O34" s="31">
        <v>520</v>
      </c>
      <c r="P34" s="31">
        <v>0</v>
      </c>
      <c r="Q34" s="31">
        <v>567</v>
      </c>
      <c r="R34" s="31">
        <v>0</v>
      </c>
      <c r="S34" s="31">
        <v>1942</v>
      </c>
      <c r="T34" s="31">
        <v>0</v>
      </c>
      <c r="U34" s="31">
        <v>0</v>
      </c>
      <c r="V34" s="31">
        <v>0</v>
      </c>
      <c r="W34" s="31">
        <v>743</v>
      </c>
      <c r="X34" s="31">
        <v>0</v>
      </c>
      <c r="Y34" s="31">
        <v>0</v>
      </c>
      <c r="Z34" s="31">
        <v>0</v>
      </c>
      <c r="AA34" s="31">
        <v>0</v>
      </c>
      <c r="AB34" s="32">
        <v>5700</v>
      </c>
      <c r="AC34" s="31">
        <v>3619</v>
      </c>
      <c r="AD34" s="146">
        <v>9319</v>
      </c>
      <c r="AE34" s="147">
        <v>2705</v>
      </c>
      <c r="AF34" s="31">
        <v>1327</v>
      </c>
      <c r="AG34" s="31">
        <v>433</v>
      </c>
      <c r="AH34" s="31">
        <v>279</v>
      </c>
      <c r="AI34" s="31">
        <v>666</v>
      </c>
      <c r="AJ34" s="31">
        <v>93</v>
      </c>
      <c r="AK34" s="146">
        <v>12024</v>
      </c>
      <c r="AL34" s="148">
        <v>0</v>
      </c>
      <c r="AM34" s="146">
        <v>9319</v>
      </c>
      <c r="AN34" s="149"/>
      <c r="AO34" s="152">
        <v>0</v>
      </c>
      <c r="AP34" s="149"/>
      <c r="AQ34" s="151">
        <v>19190</v>
      </c>
      <c r="AR34" s="151">
        <v>4084</v>
      </c>
      <c r="AS34" s="151">
        <v>0</v>
      </c>
      <c r="AT34" s="152">
        <v>-7166</v>
      </c>
      <c r="AU34" s="152">
        <v>-465</v>
      </c>
      <c r="AV34" s="153"/>
      <c r="AW34" s="151">
        <v>0</v>
      </c>
      <c r="AX34" s="152">
        <v>9319</v>
      </c>
      <c r="AY34" s="153"/>
      <c r="AZ34" s="152">
        <v>11609</v>
      </c>
      <c r="BA34" s="152">
        <v>2821</v>
      </c>
      <c r="BB34" s="154">
        <v>15479</v>
      </c>
      <c r="BC34" s="154">
        <v>3761</v>
      </c>
      <c r="BD34" s="152">
        <v>-3455</v>
      </c>
      <c r="BE34" s="152">
        <v>-142</v>
      </c>
      <c r="BG34" s="152">
        <v>16918</v>
      </c>
      <c r="BH34" s="155">
        <v>0.55083300000000002</v>
      </c>
      <c r="BI34" s="152">
        <v>-4894</v>
      </c>
      <c r="BJ34" s="49">
        <v>20</v>
      </c>
      <c r="BK34" s="158" t="s">
        <v>77</v>
      </c>
      <c r="BL34" s="113"/>
    </row>
    <row r="35" spans="1:64" ht="25.5" customHeight="1" x14ac:dyDescent="0.25">
      <c r="A35" s="49">
        <v>21</v>
      </c>
      <c r="B35" s="158" t="s">
        <v>189</v>
      </c>
      <c r="C35" s="31">
        <v>1979</v>
      </c>
      <c r="D35" s="31">
        <v>0</v>
      </c>
      <c r="E35" s="31">
        <v>0</v>
      </c>
      <c r="F35" s="31">
        <v>0</v>
      </c>
      <c r="G35" s="31">
        <v>588</v>
      </c>
      <c r="H35" s="31">
        <v>608</v>
      </c>
      <c r="I35" s="31">
        <v>386</v>
      </c>
      <c r="J35" s="31">
        <v>0</v>
      </c>
      <c r="K35" s="31">
        <v>2670</v>
      </c>
      <c r="L35" s="31">
        <v>0</v>
      </c>
      <c r="M35" s="31">
        <v>0</v>
      </c>
      <c r="N35" s="31">
        <v>607</v>
      </c>
      <c r="O35" s="31">
        <v>117</v>
      </c>
      <c r="P35" s="31">
        <v>341</v>
      </c>
      <c r="Q35" s="31">
        <v>4834</v>
      </c>
      <c r="R35" s="31">
        <v>0</v>
      </c>
      <c r="S35" s="31">
        <v>7671</v>
      </c>
      <c r="T35" s="31">
        <v>1227</v>
      </c>
      <c r="U35" s="31">
        <v>400</v>
      </c>
      <c r="V35" s="31">
        <v>0</v>
      </c>
      <c r="W35" s="31">
        <v>2493</v>
      </c>
      <c r="X35" s="31">
        <v>746</v>
      </c>
      <c r="Y35" s="31">
        <v>0</v>
      </c>
      <c r="Z35" s="31">
        <v>0</v>
      </c>
      <c r="AA35" s="31">
        <v>0</v>
      </c>
      <c r="AB35" s="32">
        <v>24667</v>
      </c>
      <c r="AC35" s="31">
        <v>0</v>
      </c>
      <c r="AD35" s="146">
        <v>24667</v>
      </c>
      <c r="AE35" s="147">
        <v>11557</v>
      </c>
      <c r="AF35" s="31">
        <v>7081</v>
      </c>
      <c r="AG35" s="31">
        <v>1478</v>
      </c>
      <c r="AH35" s="31">
        <v>1414</v>
      </c>
      <c r="AI35" s="31">
        <v>1584</v>
      </c>
      <c r="AJ35" s="31">
        <v>561</v>
      </c>
      <c r="AK35" s="146">
        <v>36224</v>
      </c>
      <c r="AL35" s="148">
        <v>0</v>
      </c>
      <c r="AM35" s="146">
        <v>24667</v>
      </c>
      <c r="AN35" s="149"/>
      <c r="AO35" s="150">
        <v>0</v>
      </c>
      <c r="AP35" s="149"/>
      <c r="AQ35" s="151">
        <v>49822</v>
      </c>
      <c r="AR35" s="151">
        <v>0</v>
      </c>
      <c r="AS35" s="151">
        <v>0</v>
      </c>
      <c r="AT35" s="152">
        <v>-13598</v>
      </c>
      <c r="AU35" s="152">
        <v>0</v>
      </c>
      <c r="AV35" s="153"/>
      <c r="AW35" s="151">
        <v>0</v>
      </c>
      <c r="AX35" s="152">
        <v>24667</v>
      </c>
      <c r="AY35" s="153"/>
      <c r="AZ35" s="152">
        <v>36708</v>
      </c>
      <c r="BA35" s="152">
        <v>0</v>
      </c>
      <c r="BB35" s="154">
        <v>48944</v>
      </c>
      <c r="BC35" s="154">
        <v>0</v>
      </c>
      <c r="BD35" s="152">
        <v>-12720</v>
      </c>
      <c r="BE35" s="152">
        <v>0</v>
      </c>
      <c r="BG35" s="152">
        <v>52042</v>
      </c>
      <c r="BH35" s="155">
        <v>0.47398299999999999</v>
      </c>
      <c r="BI35" s="152">
        <v>-15818</v>
      </c>
      <c r="BJ35" s="49">
        <v>21</v>
      </c>
      <c r="BK35" s="158" t="s">
        <v>190</v>
      </c>
      <c r="BL35" s="113"/>
    </row>
    <row r="36" spans="1:64" ht="25.5" customHeight="1" x14ac:dyDescent="0.25">
      <c r="A36" s="49">
        <v>22</v>
      </c>
      <c r="B36" s="158" t="s">
        <v>79</v>
      </c>
      <c r="C36" s="31">
        <v>2219</v>
      </c>
      <c r="D36" s="31">
        <v>0</v>
      </c>
      <c r="E36" s="31">
        <v>0</v>
      </c>
      <c r="F36" s="31">
        <v>0</v>
      </c>
      <c r="G36" s="31">
        <v>582</v>
      </c>
      <c r="H36" s="31">
        <v>466</v>
      </c>
      <c r="I36" s="31">
        <v>729</v>
      </c>
      <c r="J36" s="31">
        <v>0</v>
      </c>
      <c r="K36" s="31">
        <v>1205</v>
      </c>
      <c r="L36" s="31">
        <v>0</v>
      </c>
      <c r="M36" s="31">
        <v>0</v>
      </c>
      <c r="N36" s="31">
        <v>1019</v>
      </c>
      <c r="O36" s="31">
        <v>821</v>
      </c>
      <c r="P36" s="31">
        <v>0</v>
      </c>
      <c r="Q36" s="31">
        <v>6146</v>
      </c>
      <c r="R36" s="31">
        <v>0</v>
      </c>
      <c r="S36" s="31">
        <v>3415</v>
      </c>
      <c r="T36" s="31">
        <v>774</v>
      </c>
      <c r="U36" s="31">
        <v>0</v>
      </c>
      <c r="V36" s="31">
        <v>0</v>
      </c>
      <c r="W36" s="31">
        <v>1838</v>
      </c>
      <c r="X36" s="31">
        <v>627</v>
      </c>
      <c r="Y36" s="31">
        <v>541</v>
      </c>
      <c r="Z36" s="31">
        <v>0</v>
      </c>
      <c r="AA36" s="31">
        <v>0</v>
      </c>
      <c r="AB36" s="32">
        <v>20382</v>
      </c>
      <c r="AC36" s="31">
        <v>9059</v>
      </c>
      <c r="AD36" s="146">
        <v>29441</v>
      </c>
      <c r="AE36" s="147">
        <v>7296</v>
      </c>
      <c r="AF36" s="31">
        <v>4652</v>
      </c>
      <c r="AG36" s="31">
        <v>1229</v>
      </c>
      <c r="AH36" s="31">
        <v>0</v>
      </c>
      <c r="AI36" s="31">
        <v>1415</v>
      </c>
      <c r="AJ36" s="31">
        <v>288</v>
      </c>
      <c r="AK36" s="146">
        <v>36737</v>
      </c>
      <c r="AL36" s="148">
        <v>0</v>
      </c>
      <c r="AM36" s="146">
        <v>29441</v>
      </c>
      <c r="AN36" s="149"/>
      <c r="AO36" s="152">
        <v>0</v>
      </c>
      <c r="AP36" s="149"/>
      <c r="AQ36" s="151">
        <v>54371</v>
      </c>
      <c r="AR36" s="151">
        <v>12488</v>
      </c>
      <c r="AS36" s="151">
        <v>0</v>
      </c>
      <c r="AT36" s="152">
        <v>-17634</v>
      </c>
      <c r="AU36" s="152">
        <v>-3429</v>
      </c>
      <c r="AV36" s="153"/>
      <c r="AW36" s="151">
        <v>0</v>
      </c>
      <c r="AX36" s="152">
        <v>29441</v>
      </c>
      <c r="AY36" s="153"/>
      <c r="AZ36" s="152">
        <v>26051</v>
      </c>
      <c r="BA36" s="152">
        <v>5673</v>
      </c>
      <c r="BB36" s="154">
        <v>34735</v>
      </c>
      <c r="BC36" s="154">
        <v>7564</v>
      </c>
      <c r="BD36" s="152">
        <v>2002</v>
      </c>
      <c r="BE36" s="152">
        <v>1495</v>
      </c>
      <c r="BG36" s="152">
        <v>52178</v>
      </c>
      <c r="BH36" s="155">
        <v>0.56424200000000002</v>
      </c>
      <c r="BI36" s="152">
        <v>-15441</v>
      </c>
      <c r="BJ36" s="49">
        <v>22</v>
      </c>
      <c r="BK36" s="158" t="s">
        <v>79</v>
      </c>
      <c r="BL36" s="113"/>
    </row>
    <row r="37" spans="1:64" ht="19.5" customHeight="1" x14ac:dyDescent="0.25">
      <c r="A37" s="49">
        <v>23</v>
      </c>
      <c r="B37" s="158" t="s">
        <v>80</v>
      </c>
      <c r="C37" s="31">
        <v>701</v>
      </c>
      <c r="D37" s="31">
        <v>0</v>
      </c>
      <c r="E37" s="31">
        <v>0</v>
      </c>
      <c r="F37" s="31">
        <v>0</v>
      </c>
      <c r="G37" s="31">
        <v>180</v>
      </c>
      <c r="H37" s="31">
        <v>0</v>
      </c>
      <c r="I37" s="31">
        <v>0</v>
      </c>
      <c r="J37" s="31">
        <v>0</v>
      </c>
      <c r="K37" s="31">
        <v>328</v>
      </c>
      <c r="L37" s="31">
        <v>0</v>
      </c>
      <c r="M37" s="31">
        <v>0</v>
      </c>
      <c r="N37" s="31">
        <v>577</v>
      </c>
      <c r="O37" s="31">
        <v>513</v>
      </c>
      <c r="P37" s="31">
        <v>0</v>
      </c>
      <c r="Q37" s="31">
        <v>447</v>
      </c>
      <c r="R37" s="31">
        <v>0</v>
      </c>
      <c r="S37" s="31">
        <v>2852</v>
      </c>
      <c r="T37" s="31">
        <v>0</v>
      </c>
      <c r="U37" s="31">
        <v>0</v>
      </c>
      <c r="V37" s="31">
        <v>0</v>
      </c>
      <c r="W37" s="31">
        <v>689</v>
      </c>
      <c r="X37" s="31">
        <v>0</v>
      </c>
      <c r="Y37" s="31">
        <v>0</v>
      </c>
      <c r="Z37" s="31">
        <v>0</v>
      </c>
      <c r="AA37" s="31">
        <v>0</v>
      </c>
      <c r="AB37" s="32">
        <v>6287</v>
      </c>
      <c r="AC37" s="31">
        <v>2866</v>
      </c>
      <c r="AD37" s="146">
        <v>9153</v>
      </c>
      <c r="AE37" s="147">
        <v>2767</v>
      </c>
      <c r="AF37" s="31">
        <v>1644</v>
      </c>
      <c r="AG37" s="31">
        <v>513</v>
      </c>
      <c r="AH37" s="31">
        <v>0</v>
      </c>
      <c r="AI37" s="31">
        <v>610</v>
      </c>
      <c r="AJ37" s="31">
        <v>105</v>
      </c>
      <c r="AK37" s="146">
        <v>11920</v>
      </c>
      <c r="AL37" s="148">
        <v>0</v>
      </c>
      <c r="AM37" s="146">
        <v>9153</v>
      </c>
      <c r="AN37" s="149"/>
      <c r="AO37" s="152">
        <v>0</v>
      </c>
      <c r="AP37" s="149"/>
      <c r="AQ37" s="151">
        <v>20631</v>
      </c>
      <c r="AR37" s="151">
        <v>3864</v>
      </c>
      <c r="AS37" s="151">
        <v>0</v>
      </c>
      <c r="AT37" s="152">
        <v>-8711</v>
      </c>
      <c r="AU37" s="152">
        <v>-998</v>
      </c>
      <c r="AV37" s="153"/>
      <c r="AW37" s="151">
        <v>0</v>
      </c>
      <c r="AX37" s="152">
        <v>9153</v>
      </c>
      <c r="AY37" s="153"/>
      <c r="AZ37" s="152">
        <v>9728</v>
      </c>
      <c r="BA37" s="152">
        <v>1911</v>
      </c>
      <c r="BB37" s="154">
        <v>12971</v>
      </c>
      <c r="BC37" s="154">
        <v>2548</v>
      </c>
      <c r="BD37" s="152">
        <v>-1051</v>
      </c>
      <c r="BE37" s="152">
        <v>318</v>
      </c>
      <c r="BG37" s="152">
        <v>18037</v>
      </c>
      <c r="BH37" s="155">
        <v>0.50745700000000005</v>
      </c>
      <c r="BI37" s="152">
        <v>-6117</v>
      </c>
      <c r="BJ37" s="49">
        <v>23</v>
      </c>
      <c r="BK37" s="158" t="s">
        <v>80</v>
      </c>
      <c r="BL37" s="113"/>
    </row>
    <row r="38" spans="1:64" ht="19.5" customHeight="1" x14ac:dyDescent="0.25">
      <c r="A38" s="49">
        <v>24</v>
      </c>
      <c r="B38" s="158" t="s">
        <v>81</v>
      </c>
      <c r="C38" s="31">
        <v>1046</v>
      </c>
      <c r="D38" s="31">
        <v>0</v>
      </c>
      <c r="E38" s="31">
        <v>0</v>
      </c>
      <c r="F38" s="31">
        <v>0</v>
      </c>
      <c r="G38" s="31">
        <v>365</v>
      </c>
      <c r="H38" s="31">
        <v>0</v>
      </c>
      <c r="I38" s="31">
        <v>0</v>
      </c>
      <c r="J38" s="31">
        <v>0</v>
      </c>
      <c r="K38" s="31">
        <v>611</v>
      </c>
      <c r="L38" s="31">
        <v>0</v>
      </c>
      <c r="M38" s="31">
        <v>0</v>
      </c>
      <c r="N38" s="31">
        <v>550</v>
      </c>
      <c r="O38" s="31">
        <v>599</v>
      </c>
      <c r="P38" s="31">
        <v>0</v>
      </c>
      <c r="Q38" s="31">
        <v>1548</v>
      </c>
      <c r="R38" s="31">
        <v>0</v>
      </c>
      <c r="S38" s="31">
        <v>3065</v>
      </c>
      <c r="T38" s="31">
        <v>0</v>
      </c>
      <c r="U38" s="31">
        <v>0</v>
      </c>
      <c r="V38" s="31">
        <v>0</v>
      </c>
      <c r="W38" s="31">
        <v>2037</v>
      </c>
      <c r="X38" s="31">
        <v>0</v>
      </c>
      <c r="Y38" s="31">
        <v>0</v>
      </c>
      <c r="Z38" s="31">
        <v>0</v>
      </c>
      <c r="AA38" s="31">
        <v>0</v>
      </c>
      <c r="AB38" s="32">
        <v>9821</v>
      </c>
      <c r="AC38" s="31">
        <v>4897</v>
      </c>
      <c r="AD38" s="146">
        <v>14718</v>
      </c>
      <c r="AE38" s="147">
        <v>4448</v>
      </c>
      <c r="AF38" s="31">
        <v>2594</v>
      </c>
      <c r="AG38" s="31">
        <v>549</v>
      </c>
      <c r="AH38" s="31">
        <v>509</v>
      </c>
      <c r="AI38" s="31">
        <v>796</v>
      </c>
      <c r="AJ38" s="31">
        <v>160</v>
      </c>
      <c r="AK38" s="146">
        <v>19166</v>
      </c>
      <c r="AL38" s="148">
        <v>0</v>
      </c>
      <c r="AM38" s="146">
        <v>14718</v>
      </c>
      <c r="AN38" s="149"/>
      <c r="AO38" s="152">
        <v>0</v>
      </c>
      <c r="AP38" s="149"/>
      <c r="AQ38" s="151">
        <v>30578</v>
      </c>
      <c r="AR38" s="151">
        <v>5548</v>
      </c>
      <c r="AS38" s="151">
        <v>0</v>
      </c>
      <c r="AT38" s="152">
        <v>-11412</v>
      </c>
      <c r="AU38" s="152">
        <v>-651</v>
      </c>
      <c r="AV38" s="153"/>
      <c r="AW38" s="151">
        <v>0</v>
      </c>
      <c r="AX38" s="152">
        <v>14718</v>
      </c>
      <c r="AY38" s="153"/>
      <c r="AZ38" s="152">
        <v>22408</v>
      </c>
      <c r="BA38" s="152">
        <v>3801</v>
      </c>
      <c r="BB38" s="154">
        <v>29877</v>
      </c>
      <c r="BC38" s="154">
        <v>5068</v>
      </c>
      <c r="BD38" s="152">
        <v>-10711</v>
      </c>
      <c r="BE38" s="152">
        <v>-171</v>
      </c>
      <c r="BG38" s="152">
        <v>26777</v>
      </c>
      <c r="BH38" s="155">
        <v>0.549651</v>
      </c>
      <c r="BI38" s="152">
        <v>-7611</v>
      </c>
      <c r="BJ38" s="49">
        <v>24</v>
      </c>
      <c r="BK38" s="158" t="s">
        <v>81</v>
      </c>
      <c r="BL38" s="113"/>
    </row>
    <row r="39" spans="1:64" ht="19.5" customHeight="1" x14ac:dyDescent="0.25">
      <c r="A39" s="49">
        <v>25</v>
      </c>
      <c r="B39" s="158" t="s">
        <v>82</v>
      </c>
      <c r="C39" s="31">
        <v>1608</v>
      </c>
      <c r="D39" s="31">
        <v>0</v>
      </c>
      <c r="E39" s="31">
        <v>0</v>
      </c>
      <c r="F39" s="31">
        <v>0</v>
      </c>
      <c r="G39" s="31">
        <v>550</v>
      </c>
      <c r="H39" s="31">
        <v>329</v>
      </c>
      <c r="I39" s="31">
        <v>807</v>
      </c>
      <c r="J39" s="31">
        <v>0</v>
      </c>
      <c r="K39" s="31">
        <v>548</v>
      </c>
      <c r="L39" s="31">
        <v>0</v>
      </c>
      <c r="M39" s="31">
        <v>0</v>
      </c>
      <c r="N39" s="31">
        <v>415</v>
      </c>
      <c r="O39" s="31">
        <v>821</v>
      </c>
      <c r="P39" s="31">
        <v>0</v>
      </c>
      <c r="Q39" s="31">
        <v>3005</v>
      </c>
      <c r="R39" s="31">
        <v>0</v>
      </c>
      <c r="S39" s="31">
        <v>4226</v>
      </c>
      <c r="T39" s="31">
        <v>801</v>
      </c>
      <c r="U39" s="31">
        <v>750</v>
      </c>
      <c r="V39" s="31">
        <v>0</v>
      </c>
      <c r="W39" s="31">
        <v>750</v>
      </c>
      <c r="X39" s="31">
        <v>540</v>
      </c>
      <c r="Y39" s="31">
        <v>200</v>
      </c>
      <c r="Z39" s="31">
        <v>0</v>
      </c>
      <c r="AA39" s="31">
        <v>0</v>
      </c>
      <c r="AB39" s="32">
        <v>15350</v>
      </c>
      <c r="AC39" s="31">
        <v>5835</v>
      </c>
      <c r="AD39" s="146">
        <v>21185</v>
      </c>
      <c r="AE39" s="147">
        <v>6460</v>
      </c>
      <c r="AF39" s="31">
        <v>3953</v>
      </c>
      <c r="AG39" s="31">
        <v>431</v>
      </c>
      <c r="AH39" s="31">
        <v>709</v>
      </c>
      <c r="AI39" s="31">
        <v>1367</v>
      </c>
      <c r="AJ39" s="31">
        <v>277</v>
      </c>
      <c r="AK39" s="146">
        <v>27645</v>
      </c>
      <c r="AL39" s="148">
        <v>0</v>
      </c>
      <c r="AM39" s="146">
        <v>21185</v>
      </c>
      <c r="AN39" s="149"/>
      <c r="AO39" s="152">
        <v>0</v>
      </c>
      <c r="AP39" s="149"/>
      <c r="AQ39" s="151">
        <v>42767</v>
      </c>
      <c r="AR39" s="151">
        <v>6370</v>
      </c>
      <c r="AS39" s="151">
        <v>0</v>
      </c>
      <c r="AT39" s="152">
        <v>-15122</v>
      </c>
      <c r="AU39" s="152">
        <v>-535</v>
      </c>
      <c r="AV39" s="153"/>
      <c r="AW39" s="151">
        <v>0</v>
      </c>
      <c r="AX39" s="152">
        <v>21185</v>
      </c>
      <c r="AY39" s="153"/>
      <c r="AZ39" s="152">
        <v>32058</v>
      </c>
      <c r="BA39" s="152">
        <v>3391</v>
      </c>
      <c r="BB39" s="154">
        <v>42744</v>
      </c>
      <c r="BC39" s="154">
        <v>4521</v>
      </c>
      <c r="BD39" s="152">
        <v>-15099</v>
      </c>
      <c r="BE39" s="152">
        <v>1314</v>
      </c>
      <c r="BG39" s="152">
        <v>39448</v>
      </c>
      <c r="BH39" s="155">
        <v>0.53703599999999996</v>
      </c>
      <c r="BI39" s="152">
        <v>-11803</v>
      </c>
      <c r="BJ39" s="49">
        <v>25</v>
      </c>
      <c r="BK39" s="158" t="s">
        <v>82</v>
      </c>
      <c r="BL39" s="113"/>
    </row>
    <row r="40" spans="1:64" ht="19.5" customHeight="1" x14ac:dyDescent="0.25">
      <c r="A40" s="49">
        <v>26</v>
      </c>
      <c r="B40" s="158" t="s">
        <v>83</v>
      </c>
      <c r="C40" s="31">
        <v>1787</v>
      </c>
      <c r="D40" s="31">
        <v>0</v>
      </c>
      <c r="E40" s="31">
        <v>0</v>
      </c>
      <c r="F40" s="31">
        <v>0</v>
      </c>
      <c r="G40" s="31">
        <v>316</v>
      </c>
      <c r="H40" s="31">
        <v>385</v>
      </c>
      <c r="I40" s="31">
        <v>0</v>
      </c>
      <c r="J40" s="31">
        <v>0</v>
      </c>
      <c r="K40" s="31">
        <v>964</v>
      </c>
      <c r="L40" s="31">
        <v>0</v>
      </c>
      <c r="M40" s="31">
        <v>0</v>
      </c>
      <c r="N40" s="31">
        <v>655</v>
      </c>
      <c r="O40" s="31">
        <v>957</v>
      </c>
      <c r="P40" s="31">
        <v>0</v>
      </c>
      <c r="Q40" s="31">
        <v>5914</v>
      </c>
      <c r="R40" s="31">
        <v>305</v>
      </c>
      <c r="S40" s="31">
        <v>10542</v>
      </c>
      <c r="T40" s="31">
        <v>780</v>
      </c>
      <c r="U40" s="31">
        <v>394</v>
      </c>
      <c r="V40" s="31">
        <v>98</v>
      </c>
      <c r="W40" s="31">
        <v>600</v>
      </c>
      <c r="X40" s="31">
        <v>91</v>
      </c>
      <c r="Y40" s="31">
        <v>200</v>
      </c>
      <c r="Z40" s="31">
        <v>0</v>
      </c>
      <c r="AA40" s="31">
        <v>0</v>
      </c>
      <c r="AB40" s="32">
        <v>23988</v>
      </c>
      <c r="AC40" s="31">
        <v>17531</v>
      </c>
      <c r="AD40" s="146">
        <v>41519</v>
      </c>
      <c r="AE40" s="147">
        <v>12820</v>
      </c>
      <c r="AF40" s="31">
        <v>7361</v>
      </c>
      <c r="AG40" s="31">
        <v>1363</v>
      </c>
      <c r="AH40" s="31">
        <v>1495</v>
      </c>
      <c r="AI40" s="31">
        <v>2601</v>
      </c>
      <c r="AJ40" s="31">
        <v>714</v>
      </c>
      <c r="AK40" s="146">
        <v>54339</v>
      </c>
      <c r="AL40" s="148">
        <v>0</v>
      </c>
      <c r="AM40" s="146">
        <v>41519</v>
      </c>
      <c r="AN40" s="149"/>
      <c r="AO40" s="152">
        <v>0</v>
      </c>
      <c r="AP40" s="149"/>
      <c r="AQ40" s="151">
        <v>88272</v>
      </c>
      <c r="AR40" s="151">
        <v>30988</v>
      </c>
      <c r="AS40" s="151">
        <v>0</v>
      </c>
      <c r="AT40" s="152">
        <v>-33933</v>
      </c>
      <c r="AU40" s="152">
        <v>-13457</v>
      </c>
      <c r="AV40" s="153"/>
      <c r="AW40" s="151">
        <v>0</v>
      </c>
      <c r="AX40" s="152">
        <v>41519</v>
      </c>
      <c r="AY40" s="153"/>
      <c r="AZ40" s="152">
        <v>51219</v>
      </c>
      <c r="BA40" s="152">
        <v>11381</v>
      </c>
      <c r="BB40" s="154">
        <v>68292</v>
      </c>
      <c r="BC40" s="154">
        <v>15175</v>
      </c>
      <c r="BD40" s="152">
        <v>-13953</v>
      </c>
      <c r="BE40" s="152">
        <v>2356</v>
      </c>
      <c r="BG40" s="152">
        <v>95572</v>
      </c>
      <c r="BH40" s="155">
        <v>0.43442599999999998</v>
      </c>
      <c r="BI40" s="152">
        <v>-41233</v>
      </c>
      <c r="BJ40" s="49">
        <v>26</v>
      </c>
      <c r="BK40" s="158" t="s">
        <v>191</v>
      </c>
      <c r="BL40" s="113"/>
    </row>
    <row r="41" spans="1:64" ht="19.5" customHeight="1" x14ac:dyDescent="0.25">
      <c r="A41" s="49">
        <v>27</v>
      </c>
      <c r="B41" s="158" t="s">
        <v>84</v>
      </c>
      <c r="C41" s="31">
        <v>1403</v>
      </c>
      <c r="D41" s="31">
        <v>0</v>
      </c>
      <c r="E41" s="31">
        <v>0</v>
      </c>
      <c r="F41" s="31">
        <v>0</v>
      </c>
      <c r="G41" s="31">
        <v>471</v>
      </c>
      <c r="H41" s="31">
        <v>0</v>
      </c>
      <c r="I41" s="31">
        <v>875</v>
      </c>
      <c r="J41" s="31">
        <v>0</v>
      </c>
      <c r="K41" s="31">
        <v>1329</v>
      </c>
      <c r="L41" s="31">
        <v>0</v>
      </c>
      <c r="M41" s="31">
        <v>0</v>
      </c>
      <c r="N41" s="31">
        <v>1274</v>
      </c>
      <c r="O41" s="31">
        <v>743</v>
      </c>
      <c r="P41" s="31">
        <v>0</v>
      </c>
      <c r="Q41" s="31">
        <v>3131</v>
      </c>
      <c r="R41" s="31">
        <v>0</v>
      </c>
      <c r="S41" s="31">
        <v>3435</v>
      </c>
      <c r="T41" s="31">
        <v>278</v>
      </c>
      <c r="U41" s="31">
        <v>0</v>
      </c>
      <c r="V41" s="31">
        <v>0</v>
      </c>
      <c r="W41" s="31">
        <v>1588</v>
      </c>
      <c r="X41" s="31">
        <v>643</v>
      </c>
      <c r="Y41" s="31">
        <v>0</v>
      </c>
      <c r="Z41" s="31">
        <v>0</v>
      </c>
      <c r="AA41" s="31">
        <v>0</v>
      </c>
      <c r="AB41" s="32">
        <v>15170</v>
      </c>
      <c r="AC41" s="31">
        <v>13444</v>
      </c>
      <c r="AD41" s="146">
        <v>28614</v>
      </c>
      <c r="AE41" s="147">
        <v>7736</v>
      </c>
      <c r="AF41" s="31">
        <v>4199</v>
      </c>
      <c r="AG41" s="31">
        <v>1217</v>
      </c>
      <c r="AH41" s="31">
        <v>829</v>
      </c>
      <c r="AI41" s="31">
        <v>1491</v>
      </c>
      <c r="AJ41" s="31">
        <v>281</v>
      </c>
      <c r="AK41" s="146">
        <v>36350</v>
      </c>
      <c r="AL41" s="148">
        <v>0</v>
      </c>
      <c r="AM41" s="146">
        <v>28614</v>
      </c>
      <c r="AN41" s="149"/>
      <c r="AO41" s="152">
        <v>0</v>
      </c>
      <c r="AP41" s="149"/>
      <c r="AQ41" s="151">
        <v>50623</v>
      </c>
      <c r="AR41" s="151">
        <v>14941</v>
      </c>
      <c r="AS41" s="151">
        <v>0</v>
      </c>
      <c r="AT41" s="152">
        <v>-14273</v>
      </c>
      <c r="AU41" s="152">
        <v>-1497</v>
      </c>
      <c r="AV41" s="153"/>
      <c r="AW41" s="151">
        <v>0</v>
      </c>
      <c r="AX41" s="152">
        <v>28614</v>
      </c>
      <c r="AY41" s="153"/>
      <c r="AZ41" s="152">
        <v>27885</v>
      </c>
      <c r="BA41" s="152">
        <v>10332</v>
      </c>
      <c r="BB41" s="154">
        <v>37180</v>
      </c>
      <c r="BC41" s="154">
        <v>13776</v>
      </c>
      <c r="BD41" s="152">
        <v>-830</v>
      </c>
      <c r="BE41" s="152">
        <v>-332</v>
      </c>
      <c r="BG41" s="152">
        <v>46706</v>
      </c>
      <c r="BH41" s="155">
        <v>0.61264099999999999</v>
      </c>
      <c r="BI41" s="152">
        <v>-10356</v>
      </c>
      <c r="BJ41" s="49">
        <v>27</v>
      </c>
      <c r="BK41" s="158" t="s">
        <v>84</v>
      </c>
      <c r="BL41" s="113"/>
    </row>
    <row r="42" spans="1:64" ht="28.5" customHeight="1" x14ac:dyDescent="0.25">
      <c r="A42" s="49">
        <v>28</v>
      </c>
      <c r="B42" s="158" t="s">
        <v>85</v>
      </c>
      <c r="C42" s="31">
        <v>5167</v>
      </c>
      <c r="D42" s="31">
        <v>0</v>
      </c>
      <c r="E42" s="31">
        <v>0</v>
      </c>
      <c r="F42" s="31">
        <v>0</v>
      </c>
      <c r="G42" s="31">
        <v>729</v>
      </c>
      <c r="H42" s="31">
        <v>851</v>
      </c>
      <c r="I42" s="31">
        <v>1277</v>
      </c>
      <c r="J42" s="31">
        <v>97</v>
      </c>
      <c r="K42" s="31">
        <v>3647</v>
      </c>
      <c r="L42" s="31">
        <v>0</v>
      </c>
      <c r="M42" s="31">
        <v>0</v>
      </c>
      <c r="N42" s="31">
        <v>1155</v>
      </c>
      <c r="O42" s="31">
        <v>1520</v>
      </c>
      <c r="P42" s="31">
        <v>0</v>
      </c>
      <c r="Q42" s="31">
        <v>5836</v>
      </c>
      <c r="R42" s="31">
        <v>365</v>
      </c>
      <c r="S42" s="31">
        <v>11011</v>
      </c>
      <c r="T42" s="31">
        <v>2796</v>
      </c>
      <c r="U42" s="31">
        <v>729</v>
      </c>
      <c r="V42" s="31">
        <v>182</v>
      </c>
      <c r="W42" s="31">
        <v>1398</v>
      </c>
      <c r="X42" s="31">
        <v>751</v>
      </c>
      <c r="Y42" s="31">
        <v>0</v>
      </c>
      <c r="Z42" s="31">
        <v>0</v>
      </c>
      <c r="AA42" s="31">
        <v>0</v>
      </c>
      <c r="AB42" s="32">
        <v>37511</v>
      </c>
      <c r="AC42" s="31">
        <v>19216</v>
      </c>
      <c r="AD42" s="146">
        <v>56727</v>
      </c>
      <c r="AE42" s="147">
        <v>13481</v>
      </c>
      <c r="AF42" s="31">
        <v>7980</v>
      </c>
      <c r="AG42" s="31">
        <v>1679</v>
      </c>
      <c r="AH42" s="31">
        <v>1718</v>
      </c>
      <c r="AI42" s="31">
        <v>2104</v>
      </c>
      <c r="AJ42" s="31">
        <v>635</v>
      </c>
      <c r="AK42" s="146">
        <v>70208</v>
      </c>
      <c r="AL42" s="148">
        <v>0</v>
      </c>
      <c r="AM42" s="146">
        <v>56727</v>
      </c>
      <c r="AN42" s="149"/>
      <c r="AO42" s="150">
        <v>0</v>
      </c>
      <c r="AP42" s="149"/>
      <c r="AQ42" s="151">
        <v>112841</v>
      </c>
      <c r="AR42" s="151">
        <v>23536</v>
      </c>
      <c r="AS42" s="151">
        <v>0</v>
      </c>
      <c r="AT42" s="152">
        <v>-42633</v>
      </c>
      <c r="AU42" s="152">
        <v>-4320</v>
      </c>
      <c r="AV42" s="153"/>
      <c r="AW42" s="151">
        <v>0</v>
      </c>
      <c r="AX42" s="152">
        <v>56727</v>
      </c>
      <c r="AY42" s="153"/>
      <c r="AZ42" s="152">
        <v>64905</v>
      </c>
      <c r="BA42" s="152">
        <v>12511</v>
      </c>
      <c r="BB42" s="154">
        <v>86540</v>
      </c>
      <c r="BC42" s="154">
        <v>16681</v>
      </c>
      <c r="BD42" s="152">
        <v>-16332</v>
      </c>
      <c r="BE42" s="152">
        <v>2535</v>
      </c>
      <c r="BG42" s="152">
        <v>102515</v>
      </c>
      <c r="BH42" s="155">
        <v>0.55335299999999998</v>
      </c>
      <c r="BI42" s="152">
        <v>-32307</v>
      </c>
      <c r="BJ42" s="49">
        <v>28</v>
      </c>
      <c r="BK42" s="158" t="s">
        <v>192</v>
      </c>
      <c r="BL42" s="113"/>
    </row>
    <row r="43" spans="1:64" ht="18.75" x14ac:dyDescent="0.25">
      <c r="A43" s="49">
        <v>29</v>
      </c>
      <c r="B43" s="158" t="s">
        <v>86</v>
      </c>
      <c r="C43" s="31">
        <v>629</v>
      </c>
      <c r="D43" s="31">
        <v>0</v>
      </c>
      <c r="E43" s="31">
        <v>0</v>
      </c>
      <c r="F43" s="31">
        <v>0</v>
      </c>
      <c r="G43" s="31">
        <v>269</v>
      </c>
      <c r="H43" s="31">
        <v>0</v>
      </c>
      <c r="I43" s="31">
        <v>0</v>
      </c>
      <c r="J43" s="31">
        <v>0</v>
      </c>
      <c r="K43" s="31">
        <v>598</v>
      </c>
      <c r="L43" s="31">
        <v>0</v>
      </c>
      <c r="M43" s="31">
        <v>0</v>
      </c>
      <c r="N43" s="31">
        <v>506</v>
      </c>
      <c r="O43" s="31">
        <v>295</v>
      </c>
      <c r="P43" s="31">
        <v>0</v>
      </c>
      <c r="Q43" s="31">
        <v>963</v>
      </c>
      <c r="R43" s="31">
        <v>0</v>
      </c>
      <c r="S43" s="31">
        <v>3194</v>
      </c>
      <c r="T43" s="31">
        <v>466</v>
      </c>
      <c r="U43" s="31">
        <v>0</v>
      </c>
      <c r="V43" s="31">
        <v>0</v>
      </c>
      <c r="W43" s="31">
        <v>1072</v>
      </c>
      <c r="X43" s="31">
        <v>0</v>
      </c>
      <c r="Y43" s="31">
        <v>0</v>
      </c>
      <c r="Z43" s="31">
        <v>0</v>
      </c>
      <c r="AA43" s="31">
        <v>0</v>
      </c>
      <c r="AB43" s="32">
        <v>7992</v>
      </c>
      <c r="AC43" s="31">
        <v>5679</v>
      </c>
      <c r="AD43" s="146">
        <v>13671</v>
      </c>
      <c r="AE43" s="147">
        <v>2813</v>
      </c>
      <c r="AF43" s="31">
        <v>1910</v>
      </c>
      <c r="AG43" s="31">
        <v>419</v>
      </c>
      <c r="AH43" s="31">
        <v>0</v>
      </c>
      <c r="AI43" s="31">
        <v>484</v>
      </c>
      <c r="AJ43" s="31">
        <v>130</v>
      </c>
      <c r="AK43" s="146">
        <v>16484</v>
      </c>
      <c r="AL43" s="148">
        <v>0</v>
      </c>
      <c r="AM43" s="146">
        <v>13671</v>
      </c>
      <c r="AN43" s="149"/>
      <c r="AO43" s="152">
        <v>0</v>
      </c>
      <c r="AP43" s="149"/>
      <c r="AQ43" s="151">
        <v>25884</v>
      </c>
      <c r="AR43" s="151">
        <v>6337</v>
      </c>
      <c r="AS43" s="151">
        <v>0</v>
      </c>
      <c r="AT43" s="152">
        <v>-9400</v>
      </c>
      <c r="AU43" s="152">
        <v>-658</v>
      </c>
      <c r="AV43" s="153"/>
      <c r="AW43" s="151">
        <v>0</v>
      </c>
      <c r="AX43" s="152">
        <v>13671</v>
      </c>
      <c r="AY43" s="153"/>
      <c r="AZ43" s="152">
        <v>11556</v>
      </c>
      <c r="BA43" s="152">
        <v>3622</v>
      </c>
      <c r="BB43" s="154">
        <v>15408</v>
      </c>
      <c r="BC43" s="154">
        <v>4829</v>
      </c>
      <c r="BD43" s="152">
        <v>1076</v>
      </c>
      <c r="BE43" s="152">
        <v>850</v>
      </c>
      <c r="BG43" s="152">
        <v>24653</v>
      </c>
      <c r="BH43" s="155">
        <v>0.55453699999999995</v>
      </c>
      <c r="BI43" s="152">
        <v>-8169</v>
      </c>
      <c r="BJ43" s="49">
        <v>29</v>
      </c>
      <c r="BK43" s="158" t="s">
        <v>86</v>
      </c>
      <c r="BL43" s="113"/>
    </row>
    <row r="44" spans="1:64" ht="22.5" customHeight="1" x14ac:dyDescent="0.25">
      <c r="A44" s="49">
        <v>30</v>
      </c>
      <c r="B44" s="158" t="s">
        <v>87</v>
      </c>
      <c r="C44" s="31">
        <v>1340</v>
      </c>
      <c r="D44" s="31">
        <v>0</v>
      </c>
      <c r="E44" s="31">
        <v>0</v>
      </c>
      <c r="F44" s="31">
        <v>0</v>
      </c>
      <c r="G44" s="31">
        <v>700</v>
      </c>
      <c r="H44" s="31">
        <v>0</v>
      </c>
      <c r="I44" s="31">
        <v>345</v>
      </c>
      <c r="J44" s="31">
        <v>0</v>
      </c>
      <c r="K44" s="31">
        <v>717</v>
      </c>
      <c r="L44" s="31">
        <v>0</v>
      </c>
      <c r="M44" s="31">
        <v>0</v>
      </c>
      <c r="N44" s="31">
        <v>587</v>
      </c>
      <c r="O44" s="31">
        <v>618</v>
      </c>
      <c r="P44" s="31">
        <v>0</v>
      </c>
      <c r="Q44" s="31">
        <v>1887</v>
      </c>
      <c r="R44" s="31">
        <v>0</v>
      </c>
      <c r="S44" s="31">
        <v>1709</v>
      </c>
      <c r="T44" s="31">
        <v>986</v>
      </c>
      <c r="U44" s="31">
        <v>0</v>
      </c>
      <c r="V44" s="31">
        <v>0</v>
      </c>
      <c r="W44" s="31">
        <v>986</v>
      </c>
      <c r="X44" s="31">
        <v>0</v>
      </c>
      <c r="Y44" s="31">
        <v>0</v>
      </c>
      <c r="Z44" s="31">
        <v>0</v>
      </c>
      <c r="AA44" s="31">
        <v>0</v>
      </c>
      <c r="AB44" s="32">
        <v>9875</v>
      </c>
      <c r="AC44" s="31">
        <v>6068</v>
      </c>
      <c r="AD44" s="146">
        <v>15943</v>
      </c>
      <c r="AE44" s="147">
        <v>3740</v>
      </c>
      <c r="AF44" s="31">
        <v>2096</v>
      </c>
      <c r="AG44" s="31">
        <v>403</v>
      </c>
      <c r="AH44" s="31">
        <v>392</v>
      </c>
      <c r="AI44" s="31">
        <v>849</v>
      </c>
      <c r="AJ44" s="31">
        <v>137</v>
      </c>
      <c r="AK44" s="146">
        <v>19683</v>
      </c>
      <c r="AL44" s="148">
        <v>0</v>
      </c>
      <c r="AM44" s="146">
        <v>15943</v>
      </c>
      <c r="AN44" s="149"/>
      <c r="AO44" s="152">
        <v>0</v>
      </c>
      <c r="AP44" s="149"/>
      <c r="AQ44" s="151">
        <v>30173</v>
      </c>
      <c r="AR44" s="151">
        <v>8262</v>
      </c>
      <c r="AS44" s="151">
        <v>0</v>
      </c>
      <c r="AT44" s="152">
        <v>-10490</v>
      </c>
      <c r="AU44" s="152">
        <v>-2194</v>
      </c>
      <c r="AV44" s="153"/>
      <c r="AW44" s="151">
        <v>0</v>
      </c>
      <c r="AX44" s="152">
        <v>15943</v>
      </c>
      <c r="AY44" s="153"/>
      <c r="AZ44" s="152">
        <v>19058</v>
      </c>
      <c r="BA44" s="152">
        <v>3971</v>
      </c>
      <c r="BB44" s="154">
        <v>25411</v>
      </c>
      <c r="BC44" s="154">
        <v>5295</v>
      </c>
      <c r="BD44" s="152">
        <v>-5728</v>
      </c>
      <c r="BE44" s="152">
        <v>773</v>
      </c>
      <c r="BG44" s="152">
        <v>27943</v>
      </c>
      <c r="BH44" s="155">
        <v>0.57055400000000001</v>
      </c>
      <c r="BI44" s="152">
        <v>-8260</v>
      </c>
      <c r="BJ44" s="49">
        <v>30</v>
      </c>
      <c r="BK44" s="158" t="s">
        <v>87</v>
      </c>
      <c r="BL44" s="113"/>
    </row>
    <row r="45" spans="1:64" ht="19.5" customHeight="1" x14ac:dyDescent="0.25">
      <c r="A45" s="49">
        <v>31</v>
      </c>
      <c r="B45" s="158" t="s">
        <v>88</v>
      </c>
      <c r="C45" s="31">
        <v>4394</v>
      </c>
      <c r="D45" s="31">
        <v>0</v>
      </c>
      <c r="E45" s="31">
        <v>212</v>
      </c>
      <c r="F45" s="31">
        <v>0</v>
      </c>
      <c r="G45" s="31">
        <v>0</v>
      </c>
      <c r="H45" s="31">
        <v>1540</v>
      </c>
      <c r="I45" s="31">
        <v>1577</v>
      </c>
      <c r="J45" s="31">
        <v>0</v>
      </c>
      <c r="K45" s="31">
        <v>4387</v>
      </c>
      <c r="L45" s="31">
        <v>0</v>
      </c>
      <c r="M45" s="31">
        <v>603</v>
      </c>
      <c r="N45" s="31">
        <v>1529</v>
      </c>
      <c r="O45" s="31">
        <v>2804</v>
      </c>
      <c r="P45" s="31">
        <v>491</v>
      </c>
      <c r="Q45" s="31">
        <v>10970</v>
      </c>
      <c r="R45" s="31">
        <v>610</v>
      </c>
      <c r="S45" s="31">
        <v>16651</v>
      </c>
      <c r="T45" s="31">
        <v>1337</v>
      </c>
      <c r="U45" s="31">
        <v>0</v>
      </c>
      <c r="V45" s="31">
        <v>0</v>
      </c>
      <c r="W45" s="31">
        <v>2920</v>
      </c>
      <c r="X45" s="31">
        <v>1891</v>
      </c>
      <c r="Y45" s="31">
        <v>0</v>
      </c>
      <c r="Z45" s="31">
        <v>0</v>
      </c>
      <c r="AA45" s="31">
        <v>0</v>
      </c>
      <c r="AB45" s="32">
        <v>51916</v>
      </c>
      <c r="AC45" s="31">
        <v>0</v>
      </c>
      <c r="AD45" s="146">
        <v>51916</v>
      </c>
      <c r="AE45" s="147">
        <v>24008</v>
      </c>
      <c r="AF45" s="31">
        <v>11814</v>
      </c>
      <c r="AG45" s="31">
        <v>2322</v>
      </c>
      <c r="AH45" s="31">
        <v>2437</v>
      </c>
      <c r="AI45" s="31">
        <v>7435</v>
      </c>
      <c r="AJ45" s="31">
        <v>1424</v>
      </c>
      <c r="AK45" s="146">
        <v>75924</v>
      </c>
      <c r="AL45" s="148">
        <v>0</v>
      </c>
      <c r="AM45" s="146">
        <v>51916</v>
      </c>
      <c r="AN45" s="149"/>
      <c r="AO45" s="152">
        <v>0</v>
      </c>
      <c r="AP45" s="149"/>
      <c r="AQ45" s="151">
        <v>119747</v>
      </c>
      <c r="AR45" s="151">
        <v>0</v>
      </c>
      <c r="AS45" s="151">
        <v>0</v>
      </c>
      <c r="AT45" s="152">
        <v>-43823</v>
      </c>
      <c r="AU45" s="152">
        <v>0</v>
      </c>
      <c r="AV45" s="153"/>
      <c r="AW45" s="151">
        <v>0</v>
      </c>
      <c r="AX45" s="152">
        <v>51916</v>
      </c>
      <c r="AY45" s="153"/>
      <c r="AZ45" s="152">
        <v>60135</v>
      </c>
      <c r="BA45" s="152">
        <v>0</v>
      </c>
      <c r="BB45" s="154">
        <v>80180</v>
      </c>
      <c r="BC45" s="154">
        <v>0</v>
      </c>
      <c r="BD45" s="152">
        <v>-4256</v>
      </c>
      <c r="BE45" s="152">
        <v>0</v>
      </c>
      <c r="BG45" s="152">
        <v>113535</v>
      </c>
      <c r="BH45" s="155">
        <v>0.45726899999999998</v>
      </c>
      <c r="BI45" s="152">
        <v>-37611</v>
      </c>
      <c r="BJ45" s="49">
        <v>31</v>
      </c>
      <c r="BK45" s="158" t="s">
        <v>88</v>
      </c>
      <c r="BL45" s="113"/>
    </row>
    <row r="46" spans="1:64" ht="19.5" customHeight="1" x14ac:dyDescent="0.25">
      <c r="A46" s="49">
        <v>32</v>
      </c>
      <c r="B46" s="158" t="s">
        <v>89</v>
      </c>
      <c r="C46" s="31">
        <v>551</v>
      </c>
      <c r="D46" s="31">
        <v>0</v>
      </c>
      <c r="E46" s="31">
        <v>0</v>
      </c>
      <c r="F46" s="31">
        <v>0</v>
      </c>
      <c r="G46" s="31">
        <v>234</v>
      </c>
      <c r="H46" s="31">
        <v>426</v>
      </c>
      <c r="I46" s="31">
        <v>0</v>
      </c>
      <c r="J46" s="31">
        <v>0</v>
      </c>
      <c r="K46" s="31">
        <v>482</v>
      </c>
      <c r="L46" s="31">
        <v>0</v>
      </c>
      <c r="M46" s="31">
        <v>0</v>
      </c>
      <c r="N46" s="31">
        <v>898</v>
      </c>
      <c r="O46" s="31">
        <v>0</v>
      </c>
      <c r="P46" s="31">
        <v>0</v>
      </c>
      <c r="Q46" s="31">
        <v>973</v>
      </c>
      <c r="R46" s="31">
        <v>0</v>
      </c>
      <c r="S46" s="31">
        <v>656</v>
      </c>
      <c r="T46" s="31">
        <v>0</v>
      </c>
      <c r="U46" s="31">
        <v>0</v>
      </c>
      <c r="V46" s="31">
        <v>0</v>
      </c>
      <c r="W46" s="31">
        <v>404</v>
      </c>
      <c r="X46" s="31">
        <v>435</v>
      </c>
      <c r="Y46" s="31">
        <v>0</v>
      </c>
      <c r="Z46" s="31">
        <v>0</v>
      </c>
      <c r="AA46" s="31">
        <v>0</v>
      </c>
      <c r="AB46" s="32">
        <v>5059</v>
      </c>
      <c r="AC46" s="31">
        <v>5289</v>
      </c>
      <c r="AD46" s="146">
        <v>10348</v>
      </c>
      <c r="AE46" s="147">
        <v>3959</v>
      </c>
      <c r="AF46" s="31">
        <v>2626</v>
      </c>
      <c r="AG46" s="31">
        <v>636</v>
      </c>
      <c r="AH46" s="31">
        <v>0</v>
      </c>
      <c r="AI46" s="31">
        <v>697</v>
      </c>
      <c r="AJ46" s="31">
        <v>137</v>
      </c>
      <c r="AK46" s="146">
        <v>14307</v>
      </c>
      <c r="AL46" s="148">
        <v>0</v>
      </c>
      <c r="AM46" s="146">
        <v>10348</v>
      </c>
      <c r="AN46" s="149"/>
      <c r="AO46" s="152">
        <v>0</v>
      </c>
      <c r="AP46" s="149"/>
      <c r="AQ46" s="151">
        <v>18473</v>
      </c>
      <c r="AR46" s="151">
        <v>5012</v>
      </c>
      <c r="AS46" s="151">
        <v>0</v>
      </c>
      <c r="AT46" s="152">
        <v>-4166</v>
      </c>
      <c r="AU46" s="152">
        <v>277</v>
      </c>
      <c r="AV46" s="153"/>
      <c r="AW46" s="151">
        <v>0</v>
      </c>
      <c r="AX46" s="152">
        <v>10348</v>
      </c>
      <c r="AY46" s="153"/>
      <c r="AZ46" s="152">
        <v>13135</v>
      </c>
      <c r="BA46" s="152">
        <v>3105</v>
      </c>
      <c r="BB46" s="154">
        <v>17513</v>
      </c>
      <c r="BC46" s="154">
        <v>4140</v>
      </c>
      <c r="BD46" s="152">
        <v>-3206</v>
      </c>
      <c r="BE46" s="152">
        <v>1149</v>
      </c>
      <c r="BG46" s="152">
        <v>15851</v>
      </c>
      <c r="BH46" s="155">
        <v>0.65282899999999999</v>
      </c>
      <c r="BI46" s="152">
        <v>-1544</v>
      </c>
      <c r="BJ46" s="49">
        <v>32</v>
      </c>
      <c r="BK46" s="158" t="s">
        <v>89</v>
      </c>
      <c r="BL46" s="113"/>
    </row>
    <row r="47" spans="1:64" ht="30" customHeight="1" x14ac:dyDescent="0.25">
      <c r="A47" s="49">
        <v>33</v>
      </c>
      <c r="B47" s="39" t="s">
        <v>90</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2">
        <v>0</v>
      </c>
      <c r="AC47" s="31">
        <v>0</v>
      </c>
      <c r="AD47" s="146">
        <v>0</v>
      </c>
      <c r="AE47" s="147">
        <v>0</v>
      </c>
      <c r="AF47" s="31">
        <v>0</v>
      </c>
      <c r="AG47" s="31">
        <v>0</v>
      </c>
      <c r="AH47" s="31">
        <v>0</v>
      </c>
      <c r="AI47" s="31">
        <v>0</v>
      </c>
      <c r="AJ47" s="31">
        <v>0</v>
      </c>
      <c r="AK47" s="146">
        <v>0</v>
      </c>
      <c r="AL47" s="148">
        <v>0</v>
      </c>
      <c r="AM47" s="146">
        <v>0</v>
      </c>
      <c r="AN47" s="149"/>
      <c r="AO47" s="152">
        <v>0</v>
      </c>
      <c r="AP47" s="149"/>
      <c r="AQ47" s="151">
        <v>0</v>
      </c>
      <c r="AR47" s="151">
        <v>0</v>
      </c>
      <c r="AS47" s="151">
        <v>0</v>
      </c>
      <c r="AT47" s="152">
        <v>0</v>
      </c>
      <c r="AU47" s="152">
        <v>0</v>
      </c>
      <c r="AV47" s="153"/>
      <c r="AW47" s="151">
        <v>0</v>
      </c>
      <c r="AX47" s="152">
        <v>0</v>
      </c>
      <c r="AY47" s="153"/>
      <c r="AZ47" s="152">
        <v>0</v>
      </c>
      <c r="BA47" s="152">
        <v>0</v>
      </c>
      <c r="BB47" s="154">
        <v>0</v>
      </c>
      <c r="BC47" s="154">
        <v>0</v>
      </c>
      <c r="BD47" s="152">
        <v>0</v>
      </c>
      <c r="BE47" s="152">
        <v>0</v>
      </c>
      <c r="BG47" s="152">
        <v>0</v>
      </c>
      <c r="BH47" s="155">
        <v>0</v>
      </c>
      <c r="BI47" s="152">
        <v>0</v>
      </c>
      <c r="BJ47" s="49">
        <v>33</v>
      </c>
      <c r="BK47" s="39" t="s">
        <v>90</v>
      </c>
      <c r="BL47" s="113"/>
    </row>
    <row r="48" spans="1:64" ht="33" x14ac:dyDescent="0.25">
      <c r="A48" s="49">
        <v>34</v>
      </c>
      <c r="B48" s="39" t="s">
        <v>91</v>
      </c>
      <c r="C48" s="31">
        <v>0</v>
      </c>
      <c r="D48" s="31">
        <v>0</v>
      </c>
      <c r="E48" s="31">
        <v>0</v>
      </c>
      <c r="F48" s="31">
        <v>0</v>
      </c>
      <c r="G48" s="31">
        <v>0</v>
      </c>
      <c r="H48" s="31">
        <v>3216</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2">
        <v>3216</v>
      </c>
      <c r="AC48" s="31">
        <v>0</v>
      </c>
      <c r="AD48" s="146">
        <v>3216</v>
      </c>
      <c r="AE48" s="147">
        <v>0</v>
      </c>
      <c r="AF48" s="31">
        <v>0</v>
      </c>
      <c r="AG48" s="31">
        <v>0</v>
      </c>
      <c r="AH48" s="31">
        <v>0</v>
      </c>
      <c r="AI48" s="31">
        <v>0</v>
      </c>
      <c r="AJ48" s="31">
        <v>0</v>
      </c>
      <c r="AK48" s="146">
        <v>3216</v>
      </c>
      <c r="AL48" s="148">
        <v>0</v>
      </c>
      <c r="AM48" s="146">
        <v>3216</v>
      </c>
      <c r="AN48" s="149"/>
      <c r="AO48" s="152">
        <v>0</v>
      </c>
      <c r="AP48" s="149"/>
      <c r="AQ48" s="151">
        <v>3563</v>
      </c>
      <c r="AR48" s="151">
        <v>0</v>
      </c>
      <c r="AS48" s="151">
        <v>0</v>
      </c>
      <c r="AT48" s="152">
        <v>-347</v>
      </c>
      <c r="AU48" s="152">
        <v>0</v>
      </c>
      <c r="AV48" s="153"/>
      <c r="AW48" s="151">
        <v>0</v>
      </c>
      <c r="AX48" s="152">
        <v>3216</v>
      </c>
      <c r="AY48" s="153"/>
      <c r="AZ48" s="152">
        <v>1861</v>
      </c>
      <c r="BA48" s="152">
        <v>0</v>
      </c>
      <c r="BB48" s="154">
        <v>2481</v>
      </c>
      <c r="BC48" s="154">
        <v>0</v>
      </c>
      <c r="BD48" s="152">
        <v>735</v>
      </c>
      <c r="BE48" s="152">
        <v>0</v>
      </c>
      <c r="BG48" s="152">
        <v>1583</v>
      </c>
      <c r="BH48" s="155">
        <v>2.0315859999999999</v>
      </c>
      <c r="BI48" s="152">
        <v>1633</v>
      </c>
      <c r="BJ48" s="49">
        <v>34</v>
      </c>
      <c r="BK48" s="39" t="s">
        <v>91</v>
      </c>
      <c r="BL48" s="113"/>
    </row>
    <row r="49" spans="1:64" ht="42.75" customHeight="1" x14ac:dyDescent="0.25">
      <c r="A49" s="49">
        <v>35</v>
      </c>
      <c r="B49" s="39" t="s">
        <v>92</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2">
        <v>0</v>
      </c>
      <c r="AC49" s="31">
        <v>0</v>
      </c>
      <c r="AD49" s="146">
        <v>0</v>
      </c>
      <c r="AE49" s="147">
        <v>0</v>
      </c>
      <c r="AF49" s="31">
        <v>0</v>
      </c>
      <c r="AG49" s="31">
        <v>0</v>
      </c>
      <c r="AH49" s="31">
        <v>0</v>
      </c>
      <c r="AI49" s="31">
        <v>0</v>
      </c>
      <c r="AJ49" s="31">
        <v>0</v>
      </c>
      <c r="AK49" s="146">
        <v>0</v>
      </c>
      <c r="AL49" s="148">
        <v>0</v>
      </c>
      <c r="AM49" s="146">
        <v>0</v>
      </c>
      <c r="AN49" s="149"/>
      <c r="AO49" s="152">
        <v>0</v>
      </c>
      <c r="AP49" s="149"/>
      <c r="AQ49" s="151">
        <v>0</v>
      </c>
      <c r="AR49" s="151">
        <v>0</v>
      </c>
      <c r="AS49" s="151">
        <v>0</v>
      </c>
      <c r="AT49" s="152">
        <v>0</v>
      </c>
      <c r="AU49" s="152">
        <v>0</v>
      </c>
      <c r="AV49" s="153"/>
      <c r="AW49" s="151">
        <v>0</v>
      </c>
      <c r="AX49" s="152">
        <v>0</v>
      </c>
      <c r="AY49" s="153"/>
      <c r="AZ49" s="152">
        <v>0</v>
      </c>
      <c r="BA49" s="152">
        <v>0</v>
      </c>
      <c r="BB49" s="162">
        <v>0</v>
      </c>
      <c r="BC49" s="162">
        <v>0</v>
      </c>
      <c r="BD49" s="152">
        <v>0</v>
      </c>
      <c r="BE49" s="152">
        <v>0</v>
      </c>
      <c r="BG49" s="152">
        <v>0</v>
      </c>
      <c r="BH49" s="155">
        <v>0</v>
      </c>
      <c r="BI49" s="152">
        <v>0</v>
      </c>
      <c r="BJ49" s="49">
        <v>35</v>
      </c>
      <c r="BK49" s="39" t="s">
        <v>92</v>
      </c>
      <c r="BL49" s="113"/>
    </row>
    <row r="50" spans="1:64" ht="18.75" x14ac:dyDescent="0.25">
      <c r="A50" s="49">
        <v>36</v>
      </c>
      <c r="B50" s="39" t="s">
        <v>93</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2">
        <v>0</v>
      </c>
      <c r="AC50" s="31">
        <v>0</v>
      </c>
      <c r="AD50" s="146">
        <v>0</v>
      </c>
      <c r="AE50" s="147">
        <v>0</v>
      </c>
      <c r="AF50" s="31">
        <v>0</v>
      </c>
      <c r="AG50" s="31">
        <v>0</v>
      </c>
      <c r="AH50" s="31">
        <v>0</v>
      </c>
      <c r="AI50" s="31">
        <v>0</v>
      </c>
      <c r="AJ50" s="31">
        <v>0</v>
      </c>
      <c r="AK50" s="146">
        <v>0</v>
      </c>
      <c r="AL50" s="148">
        <v>0</v>
      </c>
      <c r="AM50" s="146">
        <v>0</v>
      </c>
      <c r="AN50" s="149"/>
      <c r="AO50" s="152">
        <v>0</v>
      </c>
      <c r="AP50" s="149"/>
      <c r="AQ50" s="151">
        <v>0</v>
      </c>
      <c r="AR50" s="151">
        <v>0</v>
      </c>
      <c r="AS50" s="151">
        <v>0</v>
      </c>
      <c r="AT50" s="152">
        <v>0</v>
      </c>
      <c r="AU50" s="152">
        <v>0</v>
      </c>
      <c r="AV50" s="153"/>
      <c r="AW50" s="151">
        <v>0</v>
      </c>
      <c r="AX50" s="152">
        <v>0</v>
      </c>
      <c r="AY50" s="153"/>
      <c r="AZ50" s="152">
        <v>0</v>
      </c>
      <c r="BA50" s="152">
        <v>0</v>
      </c>
      <c r="BB50" s="162">
        <v>0</v>
      </c>
      <c r="BC50" s="162">
        <v>0</v>
      </c>
      <c r="BD50" s="152">
        <v>0</v>
      </c>
      <c r="BE50" s="152">
        <v>0</v>
      </c>
      <c r="BG50" s="152">
        <v>0</v>
      </c>
      <c r="BH50" s="155">
        <v>0</v>
      </c>
      <c r="BI50" s="152">
        <v>0</v>
      </c>
      <c r="BJ50" s="49">
        <v>36</v>
      </c>
      <c r="BK50" s="39" t="s">
        <v>93</v>
      </c>
      <c r="BL50" s="113"/>
    </row>
    <row r="51" spans="1:64" ht="33" x14ac:dyDescent="0.25">
      <c r="A51" s="40"/>
      <c r="B51" s="41" t="s">
        <v>94</v>
      </c>
      <c r="C51" s="43">
        <v>28894</v>
      </c>
      <c r="D51" s="43">
        <v>0</v>
      </c>
      <c r="E51" s="43">
        <v>212</v>
      </c>
      <c r="F51" s="43">
        <v>0</v>
      </c>
      <c r="G51" s="43">
        <v>7855</v>
      </c>
      <c r="H51" s="43">
        <v>9832</v>
      </c>
      <c r="I51" s="43">
        <v>8525</v>
      </c>
      <c r="J51" s="43">
        <v>97</v>
      </c>
      <c r="K51" s="43">
        <v>22507</v>
      </c>
      <c r="L51" s="43">
        <v>0</v>
      </c>
      <c r="M51" s="43">
        <v>836</v>
      </c>
      <c r="N51" s="43">
        <v>12466</v>
      </c>
      <c r="O51" s="43">
        <v>13360</v>
      </c>
      <c r="P51" s="43">
        <v>832</v>
      </c>
      <c r="Q51" s="43">
        <v>73257</v>
      </c>
      <c r="R51" s="43">
        <v>1280</v>
      </c>
      <c r="S51" s="43">
        <v>95249</v>
      </c>
      <c r="T51" s="43">
        <v>12515</v>
      </c>
      <c r="U51" s="43">
        <v>3608</v>
      </c>
      <c r="V51" s="43">
        <v>280</v>
      </c>
      <c r="W51" s="43">
        <v>23325</v>
      </c>
      <c r="X51" s="43">
        <v>7050</v>
      </c>
      <c r="Y51" s="43">
        <v>941</v>
      </c>
      <c r="Z51" s="43">
        <v>0</v>
      </c>
      <c r="AA51" s="43">
        <v>0</v>
      </c>
      <c r="AB51" s="43">
        <v>322921</v>
      </c>
      <c r="AC51" s="43">
        <v>148088</v>
      </c>
      <c r="AD51" s="43">
        <v>471009</v>
      </c>
      <c r="AE51" s="43">
        <v>148420</v>
      </c>
      <c r="AF51" s="43">
        <v>85455</v>
      </c>
      <c r="AG51" s="43">
        <v>17641</v>
      </c>
      <c r="AH51" s="43">
        <v>14200</v>
      </c>
      <c r="AI51" s="43">
        <v>31124</v>
      </c>
      <c r="AJ51" s="43">
        <v>6801</v>
      </c>
      <c r="AK51" s="43">
        <v>619429</v>
      </c>
      <c r="AL51" s="43">
        <v>0</v>
      </c>
      <c r="AM51" s="43">
        <v>471009</v>
      </c>
      <c r="AN51" s="156"/>
      <c r="AO51" s="43">
        <v>0</v>
      </c>
      <c r="AP51" s="156"/>
      <c r="AQ51" s="43">
        <v>908224</v>
      </c>
      <c r="AR51" s="43">
        <v>177543</v>
      </c>
      <c r="AS51" s="43">
        <v>0</v>
      </c>
      <c r="AT51" s="43">
        <v>-288795</v>
      </c>
      <c r="AU51" s="43">
        <v>-29455</v>
      </c>
      <c r="AV51" s="76">
        <v>0</v>
      </c>
      <c r="AW51" s="43">
        <v>0</v>
      </c>
      <c r="AX51" s="43">
        <v>471009</v>
      </c>
      <c r="AY51" s="76">
        <v>0</v>
      </c>
      <c r="AZ51" s="43">
        <v>550677</v>
      </c>
      <c r="BA51" s="43">
        <v>100833</v>
      </c>
      <c r="BB51" s="43">
        <v>734237</v>
      </c>
      <c r="BC51" s="43">
        <v>134443</v>
      </c>
      <c r="BD51" s="43">
        <v>-114808</v>
      </c>
      <c r="BE51" s="43">
        <v>13645</v>
      </c>
      <c r="BG51" s="43">
        <v>863461</v>
      </c>
      <c r="BH51" s="157">
        <v>0.54549000000000003</v>
      </c>
      <c r="BI51" s="43">
        <v>-244032</v>
      </c>
      <c r="BJ51" s="40"/>
      <c r="BK51" s="41" t="s">
        <v>94</v>
      </c>
      <c r="BL51" s="113"/>
    </row>
    <row r="52" spans="1:64" ht="18.75" x14ac:dyDescent="0.25">
      <c r="A52" s="40"/>
      <c r="B52" s="41" t="s">
        <v>95</v>
      </c>
      <c r="C52" s="43">
        <v>96092</v>
      </c>
      <c r="D52" s="43">
        <v>7497</v>
      </c>
      <c r="E52" s="43">
        <v>10638</v>
      </c>
      <c r="F52" s="43">
        <v>4640</v>
      </c>
      <c r="G52" s="43">
        <v>11757</v>
      </c>
      <c r="H52" s="43">
        <v>15335</v>
      </c>
      <c r="I52" s="43">
        <v>27835</v>
      </c>
      <c r="J52" s="43">
        <v>1970</v>
      </c>
      <c r="K52" s="43">
        <v>42659</v>
      </c>
      <c r="L52" s="43">
        <v>567</v>
      </c>
      <c r="M52" s="43">
        <v>4263</v>
      </c>
      <c r="N52" s="43">
        <v>28480</v>
      </c>
      <c r="O52" s="43">
        <v>31776</v>
      </c>
      <c r="P52" s="43">
        <v>2847</v>
      </c>
      <c r="Q52" s="43">
        <v>149956</v>
      </c>
      <c r="R52" s="43">
        <v>7599</v>
      </c>
      <c r="S52" s="43">
        <v>199784</v>
      </c>
      <c r="T52" s="43">
        <v>27109</v>
      </c>
      <c r="U52" s="43">
        <v>12906</v>
      </c>
      <c r="V52" s="43">
        <v>1069</v>
      </c>
      <c r="W52" s="43">
        <v>54725</v>
      </c>
      <c r="X52" s="43">
        <v>29779</v>
      </c>
      <c r="Y52" s="43">
        <v>17779</v>
      </c>
      <c r="Z52" s="43">
        <v>1321</v>
      </c>
      <c r="AA52" s="43">
        <v>1258</v>
      </c>
      <c r="AB52" s="43">
        <v>789641</v>
      </c>
      <c r="AC52" s="43">
        <v>479825</v>
      </c>
      <c r="AD52" s="43">
        <v>1269466</v>
      </c>
      <c r="AE52" s="43">
        <v>295555</v>
      </c>
      <c r="AF52" s="43">
        <v>164545</v>
      </c>
      <c r="AG52" s="43">
        <v>33589</v>
      </c>
      <c r="AH52" s="43">
        <v>35139</v>
      </c>
      <c r="AI52" s="43">
        <v>62282</v>
      </c>
      <c r="AJ52" s="43">
        <v>15040</v>
      </c>
      <c r="AK52" s="43">
        <v>1565021</v>
      </c>
      <c r="AL52" s="43">
        <v>5</v>
      </c>
      <c r="AM52" s="43">
        <v>1269471</v>
      </c>
      <c r="AN52" s="156"/>
      <c r="AO52" s="43" t="e">
        <v>#REF!</v>
      </c>
      <c r="AP52" s="156"/>
      <c r="AQ52" s="43">
        <v>2224003</v>
      </c>
      <c r="AR52" s="43">
        <v>523517</v>
      </c>
      <c r="AS52" s="43">
        <v>24</v>
      </c>
      <c r="AT52" s="43">
        <v>-658982</v>
      </c>
      <c r="AU52" s="43">
        <v>-43692</v>
      </c>
      <c r="AV52" s="76">
        <v>0</v>
      </c>
      <c r="AW52" s="43">
        <v>0</v>
      </c>
      <c r="AX52" s="43">
        <v>1269471</v>
      </c>
      <c r="AY52" s="76">
        <v>0</v>
      </c>
      <c r="AZ52" s="43">
        <v>1437092</v>
      </c>
      <c r="BA52" s="43">
        <v>350116</v>
      </c>
      <c r="BB52" s="43">
        <v>1916124</v>
      </c>
      <c r="BC52" s="43">
        <v>466820</v>
      </c>
      <c r="BD52" s="43">
        <v>-351103</v>
      </c>
      <c r="BE52" s="43">
        <v>13005</v>
      </c>
      <c r="BG52" s="43">
        <v>2044036</v>
      </c>
      <c r="BH52" s="157">
        <v>0.62105900000000003</v>
      </c>
      <c r="BI52" s="43">
        <v>-479015</v>
      </c>
      <c r="BJ52" s="40"/>
      <c r="BK52" s="41" t="s">
        <v>95</v>
      </c>
      <c r="BL52" s="113"/>
    </row>
    <row r="53" spans="1:64" ht="27.75" customHeight="1" x14ac:dyDescent="0.25">
      <c r="A53" s="50">
        <v>37</v>
      </c>
      <c r="B53" s="51" t="s">
        <v>96</v>
      </c>
      <c r="C53" s="31">
        <v>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2">
        <v>0</v>
      </c>
      <c r="AC53" s="31">
        <v>0</v>
      </c>
      <c r="AD53" s="146">
        <v>0</v>
      </c>
      <c r="AE53" s="147">
        <v>0</v>
      </c>
      <c r="AF53" s="31">
        <v>0</v>
      </c>
      <c r="AG53" s="31">
        <v>0</v>
      </c>
      <c r="AH53" s="31">
        <v>0</v>
      </c>
      <c r="AI53" s="31">
        <v>0</v>
      </c>
      <c r="AJ53" s="31">
        <v>0</v>
      </c>
      <c r="AK53" s="146">
        <v>0</v>
      </c>
      <c r="AL53" s="148">
        <v>0</v>
      </c>
      <c r="AM53" s="146">
        <v>0</v>
      </c>
      <c r="AN53" s="149"/>
      <c r="AO53" s="152">
        <v>0</v>
      </c>
      <c r="AP53" s="149"/>
      <c r="AQ53" s="151">
        <v>0</v>
      </c>
      <c r="AR53" s="151">
        <v>0</v>
      </c>
      <c r="AS53" s="151">
        <v>0</v>
      </c>
      <c r="AT53" s="152">
        <v>0</v>
      </c>
      <c r="AU53" s="152">
        <v>0</v>
      </c>
      <c r="AV53" s="153"/>
      <c r="AW53" s="151">
        <v>0</v>
      </c>
      <c r="AX53" s="152">
        <v>0</v>
      </c>
      <c r="AY53" s="153"/>
      <c r="AZ53" s="152">
        <v>0</v>
      </c>
      <c r="BA53" s="152">
        <v>0</v>
      </c>
      <c r="BB53" s="162">
        <v>0</v>
      </c>
      <c r="BC53" s="162">
        <v>0</v>
      </c>
      <c r="BD53" s="152">
        <v>0</v>
      </c>
      <c r="BE53" s="152">
        <v>0</v>
      </c>
      <c r="BG53" s="152">
        <v>0</v>
      </c>
      <c r="BH53" s="155">
        <v>0</v>
      </c>
      <c r="BI53" s="152">
        <v>0</v>
      </c>
      <c r="BJ53" s="50">
        <v>37</v>
      </c>
      <c r="BK53" s="51" t="s">
        <v>96</v>
      </c>
      <c r="BL53" s="113"/>
    </row>
    <row r="54" spans="1:64" ht="20.25" customHeight="1" x14ac:dyDescent="0.25">
      <c r="A54" s="40"/>
      <c r="B54" s="41" t="s">
        <v>97</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c r="W54" s="43">
        <v>0</v>
      </c>
      <c r="X54" s="43">
        <v>0</v>
      </c>
      <c r="Y54" s="43">
        <v>0</v>
      </c>
      <c r="Z54" s="43">
        <v>0</v>
      </c>
      <c r="AA54" s="43">
        <v>0</v>
      </c>
      <c r="AB54" s="43">
        <v>0</v>
      </c>
      <c r="AC54" s="43">
        <v>0</v>
      </c>
      <c r="AD54" s="43">
        <v>0</v>
      </c>
      <c r="AE54" s="43">
        <v>0</v>
      </c>
      <c r="AF54" s="43">
        <v>0</v>
      </c>
      <c r="AG54" s="43">
        <v>0</v>
      </c>
      <c r="AH54" s="43">
        <v>0</v>
      </c>
      <c r="AI54" s="43">
        <v>0</v>
      </c>
      <c r="AJ54" s="43">
        <v>0</v>
      </c>
      <c r="AK54" s="32">
        <v>0</v>
      </c>
      <c r="AL54" s="43">
        <v>0</v>
      </c>
      <c r="AM54" s="43">
        <v>0</v>
      </c>
      <c r="AN54" s="156"/>
      <c r="AO54" s="43">
        <v>0</v>
      </c>
      <c r="AP54" s="156"/>
      <c r="AQ54" s="43">
        <v>0</v>
      </c>
      <c r="AR54" s="43">
        <v>0</v>
      </c>
      <c r="AS54" s="43">
        <v>0</v>
      </c>
      <c r="AT54" s="43">
        <v>0</v>
      </c>
      <c r="AU54" s="43">
        <v>0</v>
      </c>
      <c r="AV54" s="76">
        <v>0</v>
      </c>
      <c r="AW54" s="43">
        <v>0</v>
      </c>
      <c r="AX54" s="43">
        <v>0</v>
      </c>
      <c r="AY54" s="76">
        <v>0</v>
      </c>
      <c r="AZ54" s="43">
        <v>0</v>
      </c>
      <c r="BA54" s="43">
        <v>0</v>
      </c>
      <c r="BB54" s="43">
        <v>0</v>
      </c>
      <c r="BC54" s="43">
        <v>0</v>
      </c>
      <c r="BD54" s="43">
        <v>0</v>
      </c>
      <c r="BE54" s="43">
        <v>0</v>
      </c>
      <c r="BG54" s="43">
        <v>0</v>
      </c>
      <c r="BH54" s="157">
        <v>0</v>
      </c>
      <c r="BI54" s="43">
        <v>0</v>
      </c>
      <c r="BJ54" s="40"/>
      <c r="BK54" s="41" t="s">
        <v>97</v>
      </c>
      <c r="BL54" s="113"/>
    </row>
    <row r="55" spans="1:64" ht="22.5" customHeight="1" x14ac:dyDescent="0.25">
      <c r="A55" s="163">
        <v>38</v>
      </c>
      <c r="B55" s="52" t="s">
        <v>98</v>
      </c>
      <c r="C55" s="31">
        <v>4282</v>
      </c>
      <c r="D55" s="31">
        <v>50</v>
      </c>
      <c r="E55" s="31">
        <v>1318</v>
      </c>
      <c r="F55" s="31">
        <v>0</v>
      </c>
      <c r="G55" s="31">
        <v>1150</v>
      </c>
      <c r="H55" s="31">
        <v>1148</v>
      </c>
      <c r="I55" s="31">
        <v>1865</v>
      </c>
      <c r="J55" s="31">
        <v>0</v>
      </c>
      <c r="K55" s="31">
        <v>2598</v>
      </c>
      <c r="L55" s="31">
        <v>0</v>
      </c>
      <c r="M55" s="31">
        <v>0</v>
      </c>
      <c r="N55" s="31">
        <v>1600</v>
      </c>
      <c r="O55" s="31">
        <v>861</v>
      </c>
      <c r="P55" s="31">
        <v>0</v>
      </c>
      <c r="Q55" s="31">
        <v>10449</v>
      </c>
      <c r="R55" s="31">
        <v>322</v>
      </c>
      <c r="S55" s="31">
        <v>16645</v>
      </c>
      <c r="T55" s="31">
        <v>2410</v>
      </c>
      <c r="U55" s="31">
        <v>898</v>
      </c>
      <c r="V55" s="31">
        <v>0</v>
      </c>
      <c r="W55" s="31">
        <v>2655</v>
      </c>
      <c r="X55" s="31">
        <v>2162</v>
      </c>
      <c r="Y55" s="31">
        <v>370</v>
      </c>
      <c r="Z55" s="31">
        <v>0</v>
      </c>
      <c r="AA55" s="31">
        <v>0</v>
      </c>
      <c r="AB55" s="32">
        <v>50783</v>
      </c>
      <c r="AC55" s="31">
        <v>8963</v>
      </c>
      <c r="AD55" s="146">
        <v>59746</v>
      </c>
      <c r="AE55" s="147">
        <v>16359</v>
      </c>
      <c r="AF55" s="31">
        <v>6697</v>
      </c>
      <c r="AG55" s="31">
        <v>2059</v>
      </c>
      <c r="AH55" s="31">
        <v>2186</v>
      </c>
      <c r="AI55" s="31">
        <v>5417</v>
      </c>
      <c r="AJ55" s="31">
        <v>878</v>
      </c>
      <c r="AK55" s="146">
        <v>76105</v>
      </c>
      <c r="AL55" s="148">
        <v>0</v>
      </c>
      <c r="AM55" s="146">
        <v>59746</v>
      </c>
      <c r="AN55" s="149"/>
      <c r="AO55" s="152">
        <v>0</v>
      </c>
      <c r="AP55" s="149"/>
      <c r="AQ55" s="151">
        <v>84486</v>
      </c>
      <c r="AR55" s="151">
        <v>11137</v>
      </c>
      <c r="AS55" s="151">
        <v>0</v>
      </c>
      <c r="AT55" s="152">
        <v>-8381</v>
      </c>
      <c r="AU55" s="152">
        <v>-2174</v>
      </c>
      <c r="AV55" s="153"/>
      <c r="AW55" s="151">
        <v>0</v>
      </c>
      <c r="AX55" s="152">
        <v>59746</v>
      </c>
      <c r="AY55" s="153"/>
      <c r="AZ55" s="152">
        <v>47661</v>
      </c>
      <c r="BA55" s="152">
        <v>8342</v>
      </c>
      <c r="BB55" s="162">
        <v>63548</v>
      </c>
      <c r="BC55" s="162">
        <v>11123</v>
      </c>
      <c r="BD55" s="152">
        <v>12557</v>
      </c>
      <c r="BE55" s="152">
        <v>-2160</v>
      </c>
      <c r="BG55" s="152">
        <v>73694</v>
      </c>
      <c r="BH55" s="155">
        <v>0.81073099999999998</v>
      </c>
      <c r="BI55" s="152">
        <v>2411</v>
      </c>
      <c r="BJ55" s="163">
        <v>38</v>
      </c>
      <c r="BK55" s="52" t="s">
        <v>98</v>
      </c>
      <c r="BL55" s="113"/>
    </row>
    <row r="56" spans="1:64" ht="18.75" x14ac:dyDescent="0.25">
      <c r="A56" s="46">
        <v>39</v>
      </c>
      <c r="B56" s="158" t="s">
        <v>99</v>
      </c>
      <c r="C56" s="31">
        <v>15</v>
      </c>
      <c r="D56" s="31">
        <v>0</v>
      </c>
      <c r="E56" s="31">
        <v>0</v>
      </c>
      <c r="F56" s="31">
        <v>0</v>
      </c>
      <c r="G56" s="31">
        <v>20</v>
      </c>
      <c r="H56" s="31">
        <v>0</v>
      </c>
      <c r="I56" s="31">
        <v>0</v>
      </c>
      <c r="J56" s="31">
        <v>0</v>
      </c>
      <c r="K56" s="31">
        <v>25</v>
      </c>
      <c r="L56" s="31">
        <v>0</v>
      </c>
      <c r="M56" s="31">
        <v>0</v>
      </c>
      <c r="N56" s="31">
        <v>20</v>
      </c>
      <c r="O56" s="31">
        <v>15</v>
      </c>
      <c r="P56" s="31">
        <v>0</v>
      </c>
      <c r="Q56" s="31">
        <v>70</v>
      </c>
      <c r="R56" s="31">
        <v>0</v>
      </c>
      <c r="S56" s="31">
        <v>100</v>
      </c>
      <c r="T56" s="31">
        <v>0</v>
      </c>
      <c r="U56" s="31">
        <v>0</v>
      </c>
      <c r="V56" s="31">
        <v>0</v>
      </c>
      <c r="W56" s="31">
        <v>15</v>
      </c>
      <c r="X56" s="31">
        <v>0</v>
      </c>
      <c r="Y56" s="31">
        <v>0</v>
      </c>
      <c r="Z56" s="31">
        <v>0</v>
      </c>
      <c r="AA56" s="31">
        <v>0</v>
      </c>
      <c r="AB56" s="32">
        <v>280</v>
      </c>
      <c r="AC56" s="31">
        <v>7</v>
      </c>
      <c r="AD56" s="146">
        <v>287</v>
      </c>
      <c r="AE56" s="147">
        <v>0</v>
      </c>
      <c r="AF56" s="31">
        <v>0</v>
      </c>
      <c r="AG56" s="31">
        <v>0</v>
      </c>
      <c r="AH56" s="31">
        <v>0</v>
      </c>
      <c r="AI56" s="31">
        <v>0</v>
      </c>
      <c r="AJ56" s="31">
        <v>0</v>
      </c>
      <c r="AK56" s="146">
        <v>287</v>
      </c>
      <c r="AL56" s="148">
        <v>0</v>
      </c>
      <c r="AM56" s="146">
        <v>287</v>
      </c>
      <c r="AN56" s="156"/>
      <c r="AO56" s="152">
        <v>0</v>
      </c>
      <c r="AP56" s="156"/>
      <c r="AQ56" s="151">
        <v>1787</v>
      </c>
      <c r="AR56" s="151">
        <v>44</v>
      </c>
      <c r="AS56" s="151">
        <v>0</v>
      </c>
      <c r="AT56" s="152">
        <v>-1500</v>
      </c>
      <c r="AU56" s="152">
        <v>-37</v>
      </c>
      <c r="AV56" s="76"/>
      <c r="AW56" s="43">
        <v>0</v>
      </c>
      <c r="AX56" s="43">
        <v>287</v>
      </c>
      <c r="AY56" s="76"/>
      <c r="AZ56" s="152">
        <v>10</v>
      </c>
      <c r="BA56" s="152">
        <v>5</v>
      </c>
      <c r="BB56" s="162">
        <v>13</v>
      </c>
      <c r="BC56" s="162">
        <v>7</v>
      </c>
      <c r="BD56" s="152">
        <v>274</v>
      </c>
      <c r="BE56" s="152">
        <v>0</v>
      </c>
      <c r="BG56" s="152">
        <v>300</v>
      </c>
      <c r="BH56" s="155">
        <v>0.95666700000000005</v>
      </c>
      <c r="BI56" s="152">
        <v>-13</v>
      </c>
      <c r="BJ56" s="46">
        <v>39</v>
      </c>
      <c r="BK56" s="158" t="s">
        <v>99</v>
      </c>
      <c r="BL56" s="113"/>
    </row>
    <row r="57" spans="1:64" ht="18.75" customHeight="1" x14ac:dyDescent="0.25">
      <c r="A57" s="46">
        <v>40</v>
      </c>
      <c r="B57" s="39" t="s">
        <v>100</v>
      </c>
      <c r="C57" s="31">
        <v>20</v>
      </c>
      <c r="D57" s="31">
        <v>0</v>
      </c>
      <c r="E57" s="31">
        <v>0</v>
      </c>
      <c r="F57" s="31">
        <v>0</v>
      </c>
      <c r="G57" s="31">
        <v>10</v>
      </c>
      <c r="H57" s="31">
        <v>0</v>
      </c>
      <c r="I57" s="31">
        <v>30</v>
      </c>
      <c r="J57" s="31">
        <v>0</v>
      </c>
      <c r="K57" s="31">
        <v>50</v>
      </c>
      <c r="L57" s="31">
        <v>0</v>
      </c>
      <c r="M57" s="31">
        <v>0</v>
      </c>
      <c r="N57" s="31">
        <v>20</v>
      </c>
      <c r="O57" s="31">
        <v>20</v>
      </c>
      <c r="P57" s="31">
        <v>0</v>
      </c>
      <c r="Q57" s="31">
        <v>0</v>
      </c>
      <c r="R57" s="31">
        <v>0</v>
      </c>
      <c r="S57" s="31">
        <v>150</v>
      </c>
      <c r="T57" s="31">
        <v>10</v>
      </c>
      <c r="U57" s="31">
        <v>30</v>
      </c>
      <c r="V57" s="31">
        <v>0</v>
      </c>
      <c r="W57" s="31">
        <v>10</v>
      </c>
      <c r="X57" s="31">
        <v>0</v>
      </c>
      <c r="Y57" s="31">
        <v>0</v>
      </c>
      <c r="Z57" s="31">
        <v>0</v>
      </c>
      <c r="AA57" s="31">
        <v>0</v>
      </c>
      <c r="AB57" s="32">
        <v>350</v>
      </c>
      <c r="AC57" s="31">
        <v>59</v>
      </c>
      <c r="AD57" s="146">
        <v>409</v>
      </c>
      <c r="AE57" s="147">
        <v>0</v>
      </c>
      <c r="AF57" s="31">
        <v>0</v>
      </c>
      <c r="AG57" s="31">
        <v>0</v>
      </c>
      <c r="AH57" s="31">
        <v>0</v>
      </c>
      <c r="AI57" s="31">
        <v>0</v>
      </c>
      <c r="AJ57" s="31">
        <v>0</v>
      </c>
      <c r="AK57" s="146">
        <v>409</v>
      </c>
      <c r="AL57" s="148">
        <v>0</v>
      </c>
      <c r="AM57" s="146">
        <v>409</v>
      </c>
      <c r="AN57" s="149"/>
      <c r="AO57" s="152">
        <v>0</v>
      </c>
      <c r="AP57" s="149"/>
      <c r="AQ57" s="151">
        <v>541</v>
      </c>
      <c r="AR57" s="151">
        <v>145</v>
      </c>
      <c r="AS57" s="151">
        <v>0</v>
      </c>
      <c r="AT57" s="152">
        <v>-132</v>
      </c>
      <c r="AU57" s="152">
        <v>-86</v>
      </c>
      <c r="AV57" s="153"/>
      <c r="AW57" s="151">
        <v>0</v>
      </c>
      <c r="AX57" s="152">
        <v>409</v>
      </c>
      <c r="AY57" s="153"/>
      <c r="AZ57" s="152">
        <v>136</v>
      </c>
      <c r="BA57" s="152">
        <v>46</v>
      </c>
      <c r="BB57" s="162">
        <v>181</v>
      </c>
      <c r="BC57" s="162">
        <v>61</v>
      </c>
      <c r="BD57" s="152">
        <v>228</v>
      </c>
      <c r="BE57" s="152">
        <v>-2</v>
      </c>
      <c r="BG57" s="152">
        <v>450</v>
      </c>
      <c r="BH57" s="155">
        <v>0.90888899999999995</v>
      </c>
      <c r="BI57" s="152">
        <v>-41</v>
      </c>
      <c r="BJ57" s="46">
        <v>40</v>
      </c>
      <c r="BK57" s="39" t="s">
        <v>100</v>
      </c>
      <c r="BL57" s="113"/>
    </row>
    <row r="58" spans="1:64" ht="26.25" customHeight="1" x14ac:dyDescent="0.25">
      <c r="A58" s="46">
        <v>41</v>
      </c>
      <c r="B58" s="39" t="s">
        <v>101</v>
      </c>
      <c r="C58" s="31">
        <v>0</v>
      </c>
      <c r="D58" s="31">
        <v>0</v>
      </c>
      <c r="E58" s="31">
        <v>0</v>
      </c>
      <c r="F58" s="31">
        <v>0</v>
      </c>
      <c r="G58" s="31">
        <v>0</v>
      </c>
      <c r="H58" s="31">
        <v>0</v>
      </c>
      <c r="I58" s="31">
        <v>820</v>
      </c>
      <c r="J58" s="31">
        <v>0</v>
      </c>
      <c r="K58" s="31">
        <v>0</v>
      </c>
      <c r="L58" s="31">
        <v>0</v>
      </c>
      <c r="M58" s="31">
        <v>0</v>
      </c>
      <c r="N58" s="31">
        <v>0</v>
      </c>
      <c r="O58" s="31">
        <v>0</v>
      </c>
      <c r="P58" s="31">
        <v>0</v>
      </c>
      <c r="Q58" s="31">
        <v>0</v>
      </c>
      <c r="R58" s="31">
        <v>0</v>
      </c>
      <c r="S58" s="31">
        <v>0</v>
      </c>
      <c r="T58" s="31">
        <v>0</v>
      </c>
      <c r="U58" s="31">
        <v>20</v>
      </c>
      <c r="V58" s="31">
        <v>0</v>
      </c>
      <c r="W58" s="31">
        <v>0</v>
      </c>
      <c r="X58" s="31">
        <v>20</v>
      </c>
      <c r="Y58" s="31">
        <v>0</v>
      </c>
      <c r="Z58" s="31">
        <v>0</v>
      </c>
      <c r="AA58" s="31">
        <v>0</v>
      </c>
      <c r="AB58" s="32">
        <v>860</v>
      </c>
      <c r="AC58" s="31">
        <v>0</v>
      </c>
      <c r="AD58" s="146">
        <v>860</v>
      </c>
      <c r="AE58" s="147">
        <v>0</v>
      </c>
      <c r="AF58" s="31">
        <v>0</v>
      </c>
      <c r="AG58" s="31">
        <v>0</v>
      </c>
      <c r="AH58" s="31">
        <v>0</v>
      </c>
      <c r="AI58" s="31">
        <v>0</v>
      </c>
      <c r="AJ58" s="31">
        <v>0</v>
      </c>
      <c r="AK58" s="146">
        <v>860</v>
      </c>
      <c r="AL58" s="148">
        <v>0</v>
      </c>
      <c r="AM58" s="146">
        <v>860</v>
      </c>
      <c r="AN58" s="149"/>
      <c r="AO58" s="152">
        <v>0</v>
      </c>
      <c r="AP58" s="149"/>
      <c r="AQ58" s="151">
        <v>6614</v>
      </c>
      <c r="AR58" s="151">
        <v>0</v>
      </c>
      <c r="AS58" s="151">
        <v>0</v>
      </c>
      <c r="AT58" s="152">
        <v>-5754</v>
      </c>
      <c r="AU58" s="152">
        <v>0</v>
      </c>
      <c r="AV58" s="153"/>
      <c r="AW58" s="151">
        <v>0</v>
      </c>
      <c r="AX58" s="152">
        <v>860</v>
      </c>
      <c r="AY58" s="153"/>
      <c r="AZ58" s="152">
        <v>357</v>
      </c>
      <c r="BA58" s="152">
        <v>0</v>
      </c>
      <c r="BB58" s="162">
        <v>476</v>
      </c>
      <c r="BC58" s="162">
        <v>0</v>
      </c>
      <c r="BD58" s="152">
        <v>384</v>
      </c>
      <c r="BE58" s="152">
        <v>0</v>
      </c>
      <c r="BG58" s="152">
        <v>860</v>
      </c>
      <c r="BH58" s="155">
        <v>1</v>
      </c>
      <c r="BI58" s="152">
        <v>0</v>
      </c>
      <c r="BJ58" s="46">
        <v>41</v>
      </c>
      <c r="BK58" s="39" t="s">
        <v>101</v>
      </c>
      <c r="BL58" s="113"/>
    </row>
    <row r="59" spans="1:64" ht="24.75" customHeight="1" x14ac:dyDescent="0.25">
      <c r="A59" s="46">
        <v>42</v>
      </c>
      <c r="B59" s="164" t="s">
        <v>102</v>
      </c>
      <c r="C59" s="31">
        <v>1245</v>
      </c>
      <c r="D59" s="31">
        <v>0</v>
      </c>
      <c r="E59" s="31">
        <v>0</v>
      </c>
      <c r="F59" s="31">
        <v>0</v>
      </c>
      <c r="G59" s="31">
        <v>62</v>
      </c>
      <c r="H59" s="31">
        <v>156</v>
      </c>
      <c r="I59" s="31">
        <v>325</v>
      </c>
      <c r="J59" s="31">
        <v>0</v>
      </c>
      <c r="K59" s="31">
        <v>778</v>
      </c>
      <c r="L59" s="31">
        <v>0</v>
      </c>
      <c r="M59" s="31">
        <v>0</v>
      </c>
      <c r="N59" s="31">
        <v>934</v>
      </c>
      <c r="O59" s="31">
        <v>373</v>
      </c>
      <c r="P59" s="31">
        <v>0</v>
      </c>
      <c r="Q59" s="31">
        <v>504</v>
      </c>
      <c r="R59" s="31">
        <v>0</v>
      </c>
      <c r="S59" s="31">
        <v>1306</v>
      </c>
      <c r="T59" s="31">
        <v>218</v>
      </c>
      <c r="U59" s="31">
        <v>80</v>
      </c>
      <c r="V59" s="31">
        <v>200</v>
      </c>
      <c r="W59" s="31">
        <v>903</v>
      </c>
      <c r="X59" s="31">
        <v>181</v>
      </c>
      <c r="Y59" s="31">
        <v>0</v>
      </c>
      <c r="Z59" s="31">
        <v>0</v>
      </c>
      <c r="AA59" s="31">
        <v>0</v>
      </c>
      <c r="AB59" s="32">
        <v>7265</v>
      </c>
      <c r="AC59" s="31">
        <v>719</v>
      </c>
      <c r="AD59" s="146">
        <v>7984</v>
      </c>
      <c r="AE59" s="147">
        <v>2337</v>
      </c>
      <c r="AF59" s="31">
        <v>701</v>
      </c>
      <c r="AG59" s="31">
        <v>58</v>
      </c>
      <c r="AH59" s="31">
        <v>121</v>
      </c>
      <c r="AI59" s="31">
        <v>1457</v>
      </c>
      <c r="AJ59" s="31">
        <v>552</v>
      </c>
      <c r="AK59" s="146">
        <v>10321</v>
      </c>
      <c r="AL59" s="148">
        <v>0</v>
      </c>
      <c r="AM59" s="146">
        <v>7984</v>
      </c>
      <c r="AN59" s="149"/>
      <c r="AO59" s="152">
        <v>0</v>
      </c>
      <c r="AP59" s="149"/>
      <c r="AQ59" s="151">
        <v>14229</v>
      </c>
      <c r="AR59" s="151">
        <v>815</v>
      </c>
      <c r="AS59" s="151">
        <v>0</v>
      </c>
      <c r="AT59" s="152">
        <v>-3908</v>
      </c>
      <c r="AU59" s="152">
        <v>-96</v>
      </c>
      <c r="AV59" s="153"/>
      <c r="AW59" s="151">
        <v>0</v>
      </c>
      <c r="AX59" s="152">
        <v>860</v>
      </c>
      <c r="AY59" s="153"/>
      <c r="AZ59" s="152">
        <v>5658</v>
      </c>
      <c r="BA59" s="152">
        <v>339</v>
      </c>
      <c r="BB59" s="162">
        <v>7544</v>
      </c>
      <c r="BC59" s="162">
        <v>452</v>
      </c>
      <c r="BD59" s="152">
        <v>2777</v>
      </c>
      <c r="BE59" s="152">
        <v>267</v>
      </c>
      <c r="BG59" s="152">
        <v>14637</v>
      </c>
      <c r="BH59" s="155">
        <v>0.54546700000000004</v>
      </c>
      <c r="BI59" s="152">
        <v>-4316</v>
      </c>
      <c r="BJ59" s="46">
        <v>42</v>
      </c>
      <c r="BK59" s="164" t="s">
        <v>102</v>
      </c>
      <c r="BL59" s="113"/>
    </row>
    <row r="60" spans="1:64" ht="28.5" customHeight="1" x14ac:dyDescent="0.25">
      <c r="A60" s="40"/>
      <c r="B60" s="41" t="s">
        <v>103</v>
      </c>
      <c r="C60" s="43">
        <v>5562</v>
      </c>
      <c r="D60" s="43">
        <v>50</v>
      </c>
      <c r="E60" s="43">
        <v>1318</v>
      </c>
      <c r="F60" s="43">
        <v>0</v>
      </c>
      <c r="G60" s="43">
        <v>1242</v>
      </c>
      <c r="H60" s="43">
        <v>1304</v>
      </c>
      <c r="I60" s="43">
        <v>3040</v>
      </c>
      <c r="J60" s="43">
        <v>0</v>
      </c>
      <c r="K60" s="43">
        <v>3451</v>
      </c>
      <c r="L60" s="43">
        <v>0</v>
      </c>
      <c r="M60" s="43">
        <v>0</v>
      </c>
      <c r="N60" s="43">
        <v>2574</v>
      </c>
      <c r="O60" s="43">
        <v>1269</v>
      </c>
      <c r="P60" s="43">
        <v>0</v>
      </c>
      <c r="Q60" s="43">
        <v>11023</v>
      </c>
      <c r="R60" s="43">
        <v>322</v>
      </c>
      <c r="S60" s="43">
        <v>18201</v>
      </c>
      <c r="T60" s="43">
        <v>2638</v>
      </c>
      <c r="U60" s="43">
        <v>1028</v>
      </c>
      <c r="V60" s="43">
        <v>200</v>
      </c>
      <c r="W60" s="43">
        <v>3583</v>
      </c>
      <c r="X60" s="43">
        <v>2363</v>
      </c>
      <c r="Y60" s="43">
        <v>370</v>
      </c>
      <c r="Z60" s="43">
        <v>0</v>
      </c>
      <c r="AA60" s="43">
        <v>0</v>
      </c>
      <c r="AB60" s="43">
        <v>59538</v>
      </c>
      <c r="AC60" s="43">
        <v>9748</v>
      </c>
      <c r="AD60" s="43">
        <v>69286</v>
      </c>
      <c r="AE60" s="43">
        <v>18696</v>
      </c>
      <c r="AF60" s="43">
        <v>7398</v>
      </c>
      <c r="AG60" s="43">
        <v>2117</v>
      </c>
      <c r="AH60" s="43">
        <v>2307</v>
      </c>
      <c r="AI60" s="43">
        <v>6874</v>
      </c>
      <c r="AJ60" s="43">
        <v>1430</v>
      </c>
      <c r="AK60" s="32">
        <v>87982</v>
      </c>
      <c r="AL60" s="43">
        <v>0</v>
      </c>
      <c r="AM60" s="43">
        <v>69286</v>
      </c>
      <c r="AN60" s="149"/>
      <c r="AO60" s="43">
        <v>0</v>
      </c>
      <c r="AP60" s="149"/>
      <c r="AQ60" s="43">
        <v>107657</v>
      </c>
      <c r="AR60" s="43">
        <v>12141</v>
      </c>
      <c r="AS60" s="43">
        <v>0</v>
      </c>
      <c r="AT60" s="43">
        <v>-19675</v>
      </c>
      <c r="AU60" s="43">
        <v>-2393</v>
      </c>
      <c r="AV60" s="43">
        <v>0</v>
      </c>
      <c r="AW60" s="43">
        <v>0</v>
      </c>
      <c r="AX60" s="43">
        <v>62162</v>
      </c>
      <c r="AY60" s="43">
        <v>0</v>
      </c>
      <c r="AZ60" s="43">
        <v>53822</v>
      </c>
      <c r="BA60" s="43">
        <v>8732</v>
      </c>
      <c r="BB60" s="43">
        <v>71762</v>
      </c>
      <c r="BC60" s="43">
        <v>11643</v>
      </c>
      <c r="BD60" s="43">
        <v>16220</v>
      </c>
      <c r="BE60" s="43">
        <v>-1895</v>
      </c>
      <c r="BG60" s="43">
        <v>89941</v>
      </c>
      <c r="BH60" s="157">
        <v>0.77034899999999995</v>
      </c>
      <c r="BI60" s="43">
        <v>-1959</v>
      </c>
      <c r="BJ60" s="40"/>
      <c r="BK60" s="41" t="s">
        <v>103</v>
      </c>
      <c r="BL60" s="113"/>
    </row>
    <row r="61" spans="1:64" ht="24" customHeight="1" x14ac:dyDescent="0.2">
      <c r="A61" s="165">
        <v>43</v>
      </c>
      <c r="B61" s="166" t="s">
        <v>104</v>
      </c>
      <c r="C61" s="31">
        <v>1750</v>
      </c>
      <c r="D61" s="31">
        <v>0</v>
      </c>
      <c r="E61" s="31">
        <v>2500</v>
      </c>
      <c r="F61" s="31">
        <v>0</v>
      </c>
      <c r="G61" s="31">
        <v>500</v>
      </c>
      <c r="H61" s="31">
        <v>0</v>
      </c>
      <c r="I61" s="31">
        <v>1700</v>
      </c>
      <c r="J61" s="31">
        <v>0</v>
      </c>
      <c r="K61" s="31">
        <v>3150</v>
      </c>
      <c r="L61" s="31">
        <v>0</v>
      </c>
      <c r="M61" s="31">
        <v>0</v>
      </c>
      <c r="N61" s="31">
        <v>2100</v>
      </c>
      <c r="O61" s="31">
        <v>2300</v>
      </c>
      <c r="P61" s="31">
        <v>0</v>
      </c>
      <c r="Q61" s="31">
        <v>0</v>
      </c>
      <c r="R61" s="31">
        <v>0</v>
      </c>
      <c r="S61" s="31">
        <v>5300</v>
      </c>
      <c r="T61" s="31">
        <v>0</v>
      </c>
      <c r="U61" s="31">
        <v>0</v>
      </c>
      <c r="V61" s="31">
        <v>0</v>
      </c>
      <c r="W61" s="31">
        <v>800</v>
      </c>
      <c r="X61" s="31">
        <v>2300</v>
      </c>
      <c r="Y61" s="31">
        <v>0</v>
      </c>
      <c r="Z61" s="31">
        <v>0</v>
      </c>
      <c r="AA61" s="31">
        <v>0</v>
      </c>
      <c r="AB61" s="32">
        <v>22400</v>
      </c>
      <c r="AC61" s="31">
        <v>4235</v>
      </c>
      <c r="AD61" s="146">
        <v>26635</v>
      </c>
      <c r="AE61" s="147">
        <v>0</v>
      </c>
      <c r="AF61" s="31">
        <v>0</v>
      </c>
      <c r="AG61" s="31">
        <v>0</v>
      </c>
      <c r="AH61" s="31">
        <v>0</v>
      </c>
      <c r="AI61" s="31">
        <v>0</v>
      </c>
      <c r="AJ61" s="31">
        <v>0</v>
      </c>
      <c r="AK61" s="146">
        <v>26635</v>
      </c>
      <c r="AL61" s="148">
        <v>0</v>
      </c>
      <c r="AM61" s="146">
        <v>26635</v>
      </c>
      <c r="AN61" s="149"/>
      <c r="AO61" s="167">
        <v>0</v>
      </c>
      <c r="AP61" s="149"/>
      <c r="AQ61" s="151">
        <v>26881</v>
      </c>
      <c r="AR61" s="151">
        <v>4730</v>
      </c>
      <c r="AS61" s="151">
        <v>0</v>
      </c>
      <c r="AT61" s="152">
        <v>-246</v>
      </c>
      <c r="AU61" s="152">
        <v>-495</v>
      </c>
      <c r="AV61" s="153"/>
      <c r="AW61" s="151">
        <v>0</v>
      </c>
      <c r="AX61" s="152">
        <v>26635</v>
      </c>
      <c r="AY61" s="153"/>
      <c r="AZ61" s="152">
        <v>19338</v>
      </c>
      <c r="BA61" s="152">
        <v>4010</v>
      </c>
      <c r="BB61" s="162">
        <v>25784</v>
      </c>
      <c r="BC61" s="162">
        <v>5347</v>
      </c>
      <c r="BD61" s="152">
        <v>851</v>
      </c>
      <c r="BE61" s="152">
        <v>-1112</v>
      </c>
      <c r="BG61" s="152">
        <v>27286</v>
      </c>
      <c r="BH61" s="155">
        <v>0.97614199999999995</v>
      </c>
      <c r="BI61" s="152">
        <v>-651</v>
      </c>
      <c r="BJ61" s="165">
        <v>43</v>
      </c>
      <c r="BK61" s="166" t="s">
        <v>104</v>
      </c>
      <c r="BL61" s="113"/>
    </row>
    <row r="62" spans="1:64" ht="24" customHeight="1" x14ac:dyDescent="0.2">
      <c r="A62" s="168">
        <v>44</v>
      </c>
      <c r="B62" s="169" t="s">
        <v>105</v>
      </c>
      <c r="C62" s="31">
        <v>1681</v>
      </c>
      <c r="D62" s="31">
        <v>0</v>
      </c>
      <c r="E62" s="31">
        <v>894</v>
      </c>
      <c r="F62" s="31">
        <v>0</v>
      </c>
      <c r="G62" s="31">
        <v>894</v>
      </c>
      <c r="H62" s="31">
        <v>0</v>
      </c>
      <c r="I62" s="31">
        <v>669</v>
      </c>
      <c r="J62" s="31">
        <v>0</v>
      </c>
      <c r="K62" s="31">
        <v>1149</v>
      </c>
      <c r="L62" s="31">
        <v>0</v>
      </c>
      <c r="M62" s="31">
        <v>0</v>
      </c>
      <c r="N62" s="31">
        <v>736</v>
      </c>
      <c r="O62" s="31">
        <v>936</v>
      </c>
      <c r="P62" s="31">
        <v>0</v>
      </c>
      <c r="Q62" s="31">
        <v>0</v>
      </c>
      <c r="R62" s="31">
        <v>0</v>
      </c>
      <c r="S62" s="31">
        <v>2905</v>
      </c>
      <c r="T62" s="31">
        <v>1046</v>
      </c>
      <c r="U62" s="31">
        <v>383</v>
      </c>
      <c r="V62" s="31">
        <v>0</v>
      </c>
      <c r="W62" s="31">
        <v>1003</v>
      </c>
      <c r="X62" s="31">
        <v>498</v>
      </c>
      <c r="Y62" s="31">
        <v>0</v>
      </c>
      <c r="Z62" s="31">
        <v>126</v>
      </c>
      <c r="AA62" s="31">
        <v>0</v>
      </c>
      <c r="AB62" s="32">
        <v>12920</v>
      </c>
      <c r="AC62" s="31">
        <v>4407</v>
      </c>
      <c r="AD62" s="146">
        <v>17327</v>
      </c>
      <c r="AE62" s="147">
        <v>4851</v>
      </c>
      <c r="AF62" s="31">
        <v>2763</v>
      </c>
      <c r="AG62" s="31">
        <v>278</v>
      </c>
      <c r="AH62" s="31">
        <v>0</v>
      </c>
      <c r="AI62" s="31">
        <v>1810</v>
      </c>
      <c r="AJ62" s="31">
        <v>320</v>
      </c>
      <c r="AK62" s="146">
        <v>22178</v>
      </c>
      <c r="AL62" s="148">
        <v>0</v>
      </c>
      <c r="AM62" s="146">
        <v>17327</v>
      </c>
      <c r="AN62" s="156"/>
      <c r="AO62" s="152">
        <v>0</v>
      </c>
      <c r="AP62" s="156"/>
      <c r="AQ62" s="151">
        <v>34857</v>
      </c>
      <c r="AR62" s="151">
        <v>5328</v>
      </c>
      <c r="AS62" s="151">
        <v>0</v>
      </c>
      <c r="AT62" s="152">
        <v>-12679</v>
      </c>
      <c r="AU62" s="152">
        <v>-921</v>
      </c>
      <c r="AV62" s="76"/>
      <c r="AW62" s="43">
        <v>0</v>
      </c>
      <c r="AX62" s="43">
        <v>17327</v>
      </c>
      <c r="AY62" s="76"/>
      <c r="AZ62" s="152">
        <v>24314</v>
      </c>
      <c r="BA62" s="152">
        <v>3357</v>
      </c>
      <c r="BB62" s="162">
        <v>32419</v>
      </c>
      <c r="BC62" s="162">
        <v>4476</v>
      </c>
      <c r="BD62" s="152">
        <v>-10241</v>
      </c>
      <c r="BE62" s="152">
        <v>-69</v>
      </c>
      <c r="BG62" s="152">
        <v>31558</v>
      </c>
      <c r="BH62" s="155">
        <v>0.54905300000000001</v>
      </c>
      <c r="BI62" s="152">
        <v>-9380</v>
      </c>
      <c r="BJ62" s="168">
        <v>44</v>
      </c>
      <c r="BK62" s="169" t="s">
        <v>105</v>
      </c>
      <c r="BL62" s="113"/>
    </row>
    <row r="63" spans="1:64" ht="22.5" customHeight="1" x14ac:dyDescent="0.2">
      <c r="A63" s="168">
        <v>45</v>
      </c>
      <c r="B63" s="170" t="s">
        <v>106</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2">
        <v>0</v>
      </c>
      <c r="AC63" s="31">
        <v>0</v>
      </c>
      <c r="AD63" s="146">
        <v>0</v>
      </c>
      <c r="AE63" s="147">
        <v>0</v>
      </c>
      <c r="AF63" s="31">
        <v>0</v>
      </c>
      <c r="AG63" s="31">
        <v>0</v>
      </c>
      <c r="AH63" s="31">
        <v>0</v>
      </c>
      <c r="AI63" s="31">
        <v>0</v>
      </c>
      <c r="AJ63" s="31">
        <v>0</v>
      </c>
      <c r="AK63" s="146">
        <v>0</v>
      </c>
      <c r="AL63" s="148">
        <v>0</v>
      </c>
      <c r="AM63" s="146">
        <v>0</v>
      </c>
      <c r="AN63" s="149"/>
      <c r="AO63" s="152">
        <v>0</v>
      </c>
      <c r="AP63" s="149"/>
      <c r="AQ63" s="151">
        <v>0</v>
      </c>
      <c r="AR63" s="151">
        <v>0</v>
      </c>
      <c r="AS63" s="151">
        <v>0</v>
      </c>
      <c r="AT63" s="152">
        <v>0</v>
      </c>
      <c r="AU63" s="152">
        <v>0</v>
      </c>
      <c r="AV63" s="153"/>
      <c r="AW63" s="151">
        <v>0</v>
      </c>
      <c r="AX63" s="152">
        <v>107844</v>
      </c>
      <c r="AY63" s="153">
        <v>0</v>
      </c>
      <c r="AZ63" s="152">
        <v>0</v>
      </c>
      <c r="BA63" s="152">
        <v>0</v>
      </c>
      <c r="BB63" s="162">
        <v>0</v>
      </c>
      <c r="BC63" s="162">
        <v>0</v>
      </c>
      <c r="BD63" s="152">
        <v>0</v>
      </c>
      <c r="BE63" s="152">
        <v>0</v>
      </c>
      <c r="BG63" s="152">
        <v>0</v>
      </c>
      <c r="BH63" s="155">
        <v>0</v>
      </c>
      <c r="BI63" s="152">
        <v>0</v>
      </c>
      <c r="BJ63" s="168">
        <v>45</v>
      </c>
      <c r="BK63" s="170" t="s">
        <v>106</v>
      </c>
      <c r="BL63" s="113"/>
    </row>
    <row r="64" spans="1:64" ht="26.25" customHeight="1" x14ac:dyDescent="0.2">
      <c r="A64" s="168">
        <v>46</v>
      </c>
      <c r="B64" s="170" t="s">
        <v>107</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600</v>
      </c>
      <c r="T64" s="31">
        <v>0</v>
      </c>
      <c r="U64" s="31">
        <v>0</v>
      </c>
      <c r="V64" s="31">
        <v>0</v>
      </c>
      <c r="W64" s="31">
        <v>0</v>
      </c>
      <c r="X64" s="31">
        <v>0</v>
      </c>
      <c r="Y64" s="31">
        <v>0</v>
      </c>
      <c r="Z64" s="31">
        <v>0</v>
      </c>
      <c r="AA64" s="31">
        <v>0</v>
      </c>
      <c r="AB64" s="32">
        <v>600</v>
      </c>
      <c r="AC64" s="31">
        <v>0</v>
      </c>
      <c r="AD64" s="146">
        <v>600</v>
      </c>
      <c r="AE64" s="147">
        <v>0</v>
      </c>
      <c r="AF64" s="31">
        <v>0</v>
      </c>
      <c r="AG64" s="31">
        <v>0</v>
      </c>
      <c r="AH64" s="31">
        <v>0</v>
      </c>
      <c r="AI64" s="31">
        <v>0</v>
      </c>
      <c r="AJ64" s="31">
        <v>0</v>
      </c>
      <c r="AK64" s="146">
        <v>600</v>
      </c>
      <c r="AL64" s="148">
        <v>0</v>
      </c>
      <c r="AM64" s="146">
        <v>600</v>
      </c>
      <c r="AN64" s="149"/>
      <c r="AO64" s="152">
        <v>0</v>
      </c>
      <c r="AP64" s="149"/>
      <c r="AQ64" s="151">
        <v>0</v>
      </c>
      <c r="AR64" s="151">
        <v>0</v>
      </c>
      <c r="AS64" s="151">
        <v>0</v>
      </c>
      <c r="AT64" s="152">
        <v>600</v>
      </c>
      <c r="AU64" s="152">
        <v>0</v>
      </c>
      <c r="AV64" s="153"/>
      <c r="AW64" s="151">
        <v>0</v>
      </c>
      <c r="AX64" s="152">
        <v>600</v>
      </c>
      <c r="AY64" s="153"/>
      <c r="AZ64" s="152">
        <v>0</v>
      </c>
      <c r="BA64" s="152">
        <v>0</v>
      </c>
      <c r="BB64" s="162">
        <v>0</v>
      </c>
      <c r="BC64" s="162">
        <v>0</v>
      </c>
      <c r="BD64" s="152">
        <v>600</v>
      </c>
      <c r="BE64" s="152">
        <v>0</v>
      </c>
      <c r="BG64" s="152">
        <v>600</v>
      </c>
      <c r="BH64" s="155">
        <v>1</v>
      </c>
      <c r="BI64" s="152">
        <v>0</v>
      </c>
      <c r="BJ64" s="168">
        <v>46</v>
      </c>
      <c r="BK64" s="170" t="s">
        <v>107</v>
      </c>
      <c r="BL64" s="113"/>
    </row>
    <row r="65" spans="1:64" ht="18.75" x14ac:dyDescent="0.2">
      <c r="A65" s="168">
        <v>47</v>
      </c>
      <c r="B65" s="170" t="s">
        <v>108</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2">
        <v>0</v>
      </c>
      <c r="AC65" s="31">
        <v>0</v>
      </c>
      <c r="AD65" s="146">
        <v>0</v>
      </c>
      <c r="AE65" s="147">
        <v>0</v>
      </c>
      <c r="AF65" s="31">
        <v>0</v>
      </c>
      <c r="AG65" s="31">
        <v>0</v>
      </c>
      <c r="AH65" s="31">
        <v>0</v>
      </c>
      <c r="AI65" s="31">
        <v>0</v>
      </c>
      <c r="AJ65" s="31">
        <v>0</v>
      </c>
      <c r="AK65" s="146">
        <v>0</v>
      </c>
      <c r="AL65" s="148">
        <v>0</v>
      </c>
      <c r="AM65" s="146">
        <v>0</v>
      </c>
      <c r="AN65" s="149"/>
      <c r="AO65" s="152">
        <v>0</v>
      </c>
      <c r="AP65" s="149"/>
      <c r="AQ65" s="151">
        <v>0</v>
      </c>
      <c r="AR65" s="151">
        <v>0</v>
      </c>
      <c r="AS65" s="151">
        <v>0</v>
      </c>
      <c r="AT65" s="152">
        <v>0</v>
      </c>
      <c r="AU65" s="152">
        <v>0</v>
      </c>
      <c r="AV65" s="153"/>
      <c r="AW65" s="151">
        <v>0</v>
      </c>
      <c r="AX65" s="152">
        <v>214568</v>
      </c>
      <c r="AY65" s="153"/>
      <c r="AZ65" s="152">
        <v>0</v>
      </c>
      <c r="BA65" s="152">
        <v>0</v>
      </c>
      <c r="BB65" s="162">
        <v>0</v>
      </c>
      <c r="BC65" s="162">
        <v>0</v>
      </c>
      <c r="BD65" s="152">
        <v>0</v>
      </c>
      <c r="BE65" s="152">
        <v>0</v>
      </c>
      <c r="BG65" s="152">
        <v>0</v>
      </c>
      <c r="BH65" s="155">
        <v>0</v>
      </c>
      <c r="BI65" s="152">
        <v>0</v>
      </c>
      <c r="BJ65" s="168">
        <v>47</v>
      </c>
      <c r="BK65" s="170" t="s">
        <v>108</v>
      </c>
      <c r="BL65" s="113"/>
    </row>
    <row r="66" spans="1:64" ht="18.75" x14ac:dyDescent="0.2">
      <c r="A66" s="168">
        <v>48</v>
      </c>
      <c r="B66" s="170" t="s">
        <v>109</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2">
        <v>0</v>
      </c>
      <c r="AC66" s="31">
        <v>0</v>
      </c>
      <c r="AD66" s="146">
        <v>0</v>
      </c>
      <c r="AE66" s="147">
        <v>0</v>
      </c>
      <c r="AF66" s="31">
        <v>0</v>
      </c>
      <c r="AG66" s="31">
        <v>0</v>
      </c>
      <c r="AH66" s="31">
        <v>0</v>
      </c>
      <c r="AI66" s="31">
        <v>0</v>
      </c>
      <c r="AJ66" s="31">
        <v>0</v>
      </c>
      <c r="AK66" s="146">
        <v>0</v>
      </c>
      <c r="AL66" s="148">
        <v>0</v>
      </c>
      <c r="AM66" s="146">
        <v>0</v>
      </c>
      <c r="AN66" s="149"/>
      <c r="AO66" s="152">
        <v>0</v>
      </c>
      <c r="AP66" s="149"/>
      <c r="AQ66" s="151">
        <v>0</v>
      </c>
      <c r="AR66" s="151">
        <v>0</v>
      </c>
      <c r="AS66" s="151">
        <v>0</v>
      </c>
      <c r="AT66" s="152">
        <v>0</v>
      </c>
      <c r="AU66" s="152">
        <v>0</v>
      </c>
      <c r="AV66" s="153"/>
      <c r="AW66" s="151">
        <v>0</v>
      </c>
      <c r="AX66" s="152">
        <v>0</v>
      </c>
      <c r="AY66" s="153"/>
      <c r="AZ66" s="152">
        <v>0</v>
      </c>
      <c r="BA66" s="152">
        <v>0</v>
      </c>
      <c r="BB66" s="162">
        <v>0</v>
      </c>
      <c r="BC66" s="162">
        <v>0</v>
      </c>
      <c r="BD66" s="152">
        <v>0</v>
      </c>
      <c r="BE66" s="152">
        <v>0</v>
      </c>
      <c r="BG66" s="152">
        <v>0</v>
      </c>
      <c r="BH66" s="155">
        <v>0</v>
      </c>
      <c r="BI66" s="152">
        <v>0</v>
      </c>
      <c r="BJ66" s="168">
        <v>48</v>
      </c>
      <c r="BK66" s="170" t="s">
        <v>109</v>
      </c>
      <c r="BL66" s="113"/>
    </row>
    <row r="67" spans="1:64" ht="18.75" x14ac:dyDescent="0.2">
      <c r="A67" s="168">
        <v>49</v>
      </c>
      <c r="B67" s="170" t="s">
        <v>110</v>
      </c>
      <c r="C67" s="31">
        <v>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2">
        <v>0</v>
      </c>
      <c r="AC67" s="31">
        <v>0</v>
      </c>
      <c r="AD67" s="146">
        <v>0</v>
      </c>
      <c r="AE67" s="147">
        <v>0</v>
      </c>
      <c r="AF67" s="31">
        <v>0</v>
      </c>
      <c r="AG67" s="31">
        <v>0</v>
      </c>
      <c r="AH67" s="31">
        <v>0</v>
      </c>
      <c r="AI67" s="31">
        <v>0</v>
      </c>
      <c r="AJ67" s="31">
        <v>0</v>
      </c>
      <c r="AK67" s="146">
        <v>0</v>
      </c>
      <c r="AL67" s="148">
        <v>0</v>
      </c>
      <c r="AM67" s="146">
        <v>0</v>
      </c>
      <c r="AN67" s="149"/>
      <c r="AO67" s="152">
        <v>0</v>
      </c>
      <c r="AP67" s="149"/>
      <c r="AQ67" s="151">
        <v>0</v>
      </c>
      <c r="AR67" s="151">
        <v>0</v>
      </c>
      <c r="AS67" s="151">
        <v>0</v>
      </c>
      <c r="AT67" s="152">
        <v>0</v>
      </c>
      <c r="AU67" s="152">
        <v>0</v>
      </c>
      <c r="AV67" s="153"/>
      <c r="AW67" s="151">
        <v>0</v>
      </c>
      <c r="AX67" s="152">
        <v>0</v>
      </c>
      <c r="AY67" s="153"/>
      <c r="AZ67" s="152">
        <v>0</v>
      </c>
      <c r="BA67" s="152">
        <v>0</v>
      </c>
      <c r="BB67" s="162">
        <v>0</v>
      </c>
      <c r="BC67" s="162">
        <v>0</v>
      </c>
      <c r="BD67" s="152">
        <v>0</v>
      </c>
      <c r="BE67" s="152">
        <v>0</v>
      </c>
      <c r="BG67" s="152">
        <v>0</v>
      </c>
      <c r="BH67" s="155">
        <v>0</v>
      </c>
      <c r="BI67" s="152">
        <v>0</v>
      </c>
      <c r="BJ67" s="168">
        <v>49</v>
      </c>
      <c r="BK67" s="170" t="s">
        <v>110</v>
      </c>
      <c r="BL67" s="113"/>
    </row>
    <row r="68" spans="1:64" ht="18.75" x14ac:dyDescent="0.2">
      <c r="A68" s="168">
        <v>50</v>
      </c>
      <c r="B68" s="170" t="s">
        <v>111</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2">
        <v>0</v>
      </c>
      <c r="AC68" s="31">
        <v>0</v>
      </c>
      <c r="AD68" s="146">
        <v>0</v>
      </c>
      <c r="AE68" s="147">
        <v>0</v>
      </c>
      <c r="AF68" s="31">
        <v>0</v>
      </c>
      <c r="AG68" s="31">
        <v>0</v>
      </c>
      <c r="AH68" s="31">
        <v>0</v>
      </c>
      <c r="AI68" s="31">
        <v>0</v>
      </c>
      <c r="AJ68" s="31">
        <v>0</v>
      </c>
      <c r="AK68" s="146">
        <v>0</v>
      </c>
      <c r="AL68" s="148">
        <v>0</v>
      </c>
      <c r="AM68" s="146">
        <v>0</v>
      </c>
      <c r="AN68" s="149"/>
      <c r="AO68" s="152">
        <v>0</v>
      </c>
      <c r="AP68" s="149"/>
      <c r="AQ68" s="151">
        <v>39</v>
      </c>
      <c r="AR68" s="151">
        <v>39</v>
      </c>
      <c r="AS68" s="151">
        <v>0</v>
      </c>
      <c r="AT68" s="152">
        <v>-39</v>
      </c>
      <c r="AU68" s="152">
        <v>-39</v>
      </c>
      <c r="AV68" s="153"/>
      <c r="AW68" s="151"/>
      <c r="AX68" s="152">
        <v>0</v>
      </c>
      <c r="AY68" s="153"/>
      <c r="AZ68" s="152">
        <v>0</v>
      </c>
      <c r="BA68" s="152">
        <v>0</v>
      </c>
      <c r="BB68" s="162">
        <v>0</v>
      </c>
      <c r="BC68" s="162">
        <v>0</v>
      </c>
      <c r="BD68" s="152">
        <v>0</v>
      </c>
      <c r="BE68" s="152">
        <v>0</v>
      </c>
      <c r="BG68" s="152">
        <v>0</v>
      </c>
      <c r="BH68" s="155">
        <v>0</v>
      </c>
      <c r="BI68" s="152">
        <v>0</v>
      </c>
      <c r="BJ68" s="168">
        <v>50</v>
      </c>
      <c r="BK68" s="170" t="s">
        <v>111</v>
      </c>
      <c r="BL68" s="113"/>
    </row>
    <row r="69" spans="1:64" ht="18.75" x14ac:dyDescent="0.2">
      <c r="A69" s="168">
        <v>51</v>
      </c>
      <c r="B69" s="170" t="s">
        <v>112</v>
      </c>
      <c r="C69" s="31">
        <v>0</v>
      </c>
      <c r="D69" s="31">
        <v>0</v>
      </c>
      <c r="E69" s="31">
        <v>0</v>
      </c>
      <c r="F69" s="31">
        <v>0</v>
      </c>
      <c r="G69" s="31">
        <v>0</v>
      </c>
      <c r="H69" s="31">
        <v>0</v>
      </c>
      <c r="I69" s="31">
        <v>0</v>
      </c>
      <c r="J69" s="31">
        <v>0</v>
      </c>
      <c r="K69" s="31">
        <v>0</v>
      </c>
      <c r="L69" s="31">
        <v>0</v>
      </c>
      <c r="M69" s="31">
        <v>3763</v>
      </c>
      <c r="N69" s="31">
        <v>0</v>
      </c>
      <c r="O69" s="31">
        <v>0</v>
      </c>
      <c r="P69" s="31">
        <v>0</v>
      </c>
      <c r="Q69" s="31">
        <v>0</v>
      </c>
      <c r="R69" s="31">
        <v>0</v>
      </c>
      <c r="S69" s="31">
        <v>0</v>
      </c>
      <c r="T69" s="31">
        <v>0</v>
      </c>
      <c r="U69" s="31">
        <v>0</v>
      </c>
      <c r="V69" s="31">
        <v>0</v>
      </c>
      <c r="W69" s="31">
        <v>0</v>
      </c>
      <c r="X69" s="31">
        <v>0</v>
      </c>
      <c r="Y69" s="31">
        <v>0</v>
      </c>
      <c r="Z69" s="31">
        <v>0</v>
      </c>
      <c r="AA69" s="31">
        <v>0</v>
      </c>
      <c r="AB69" s="32">
        <v>3763</v>
      </c>
      <c r="AC69" s="31">
        <v>0</v>
      </c>
      <c r="AD69" s="146">
        <v>3763</v>
      </c>
      <c r="AE69" s="147">
        <v>0</v>
      </c>
      <c r="AF69" s="31">
        <v>0</v>
      </c>
      <c r="AG69" s="31">
        <v>0</v>
      </c>
      <c r="AH69" s="31">
        <v>0</v>
      </c>
      <c r="AI69" s="31">
        <v>0</v>
      </c>
      <c r="AJ69" s="31">
        <v>0</v>
      </c>
      <c r="AK69" s="146">
        <v>3763</v>
      </c>
      <c r="AL69" s="148">
        <v>3664</v>
      </c>
      <c r="AM69" s="146">
        <v>7427</v>
      </c>
      <c r="AN69" s="149"/>
      <c r="AO69" s="152">
        <v>0</v>
      </c>
      <c r="AP69" s="149"/>
      <c r="AQ69" s="151">
        <v>3638</v>
      </c>
      <c r="AR69" s="151">
        <v>0</v>
      </c>
      <c r="AS69" s="151">
        <v>3638</v>
      </c>
      <c r="AT69" s="152">
        <v>125</v>
      </c>
      <c r="AU69" s="152">
        <v>0</v>
      </c>
      <c r="AV69" s="153"/>
      <c r="AW69" s="151"/>
      <c r="AX69" s="152">
        <v>7427</v>
      </c>
      <c r="AY69" s="153"/>
      <c r="AZ69" s="152">
        <v>2775</v>
      </c>
      <c r="BA69" s="152">
        <v>0</v>
      </c>
      <c r="BB69" s="162">
        <v>3700</v>
      </c>
      <c r="BC69" s="162">
        <v>0</v>
      </c>
      <c r="BD69" s="152">
        <v>63</v>
      </c>
      <c r="BE69" s="152">
        <v>0</v>
      </c>
      <c r="BG69" s="152">
        <v>3664</v>
      </c>
      <c r="BH69" s="155">
        <v>1.02702</v>
      </c>
      <c r="BI69" s="152">
        <v>99</v>
      </c>
      <c r="BJ69" s="168">
        <v>51</v>
      </c>
      <c r="BK69" s="170" t="s">
        <v>112</v>
      </c>
      <c r="BL69" s="113"/>
    </row>
    <row r="70" spans="1:64" s="45" customFormat="1" ht="27.75" customHeight="1" x14ac:dyDescent="0.2">
      <c r="A70" s="168">
        <v>52</v>
      </c>
      <c r="B70" s="170" t="s">
        <v>113</v>
      </c>
      <c r="C70" s="31">
        <v>269</v>
      </c>
      <c r="D70" s="31">
        <v>0</v>
      </c>
      <c r="E70" s="31">
        <v>0</v>
      </c>
      <c r="F70" s="31">
        <v>0</v>
      </c>
      <c r="G70" s="31">
        <v>0</v>
      </c>
      <c r="H70" s="31">
        <v>0</v>
      </c>
      <c r="I70" s="31">
        <v>0</v>
      </c>
      <c r="J70" s="31">
        <v>0</v>
      </c>
      <c r="K70" s="31">
        <v>328</v>
      </c>
      <c r="L70" s="31">
        <v>0</v>
      </c>
      <c r="M70" s="31">
        <v>0</v>
      </c>
      <c r="N70" s="31">
        <v>0</v>
      </c>
      <c r="O70" s="31">
        <v>242</v>
      </c>
      <c r="P70" s="31">
        <v>0</v>
      </c>
      <c r="Q70" s="31">
        <v>0</v>
      </c>
      <c r="R70" s="31">
        <v>0</v>
      </c>
      <c r="S70" s="31">
        <v>560</v>
      </c>
      <c r="T70" s="31">
        <v>358</v>
      </c>
      <c r="U70" s="31">
        <v>0</v>
      </c>
      <c r="V70" s="31">
        <v>0</v>
      </c>
      <c r="W70" s="31">
        <v>392</v>
      </c>
      <c r="X70" s="31">
        <v>0</v>
      </c>
      <c r="Y70" s="31">
        <v>0</v>
      </c>
      <c r="Z70" s="31">
        <v>0</v>
      </c>
      <c r="AA70" s="31">
        <v>0</v>
      </c>
      <c r="AB70" s="32">
        <v>2149</v>
      </c>
      <c r="AC70" s="31">
        <v>1918</v>
      </c>
      <c r="AD70" s="146">
        <v>4067</v>
      </c>
      <c r="AE70" s="147">
        <v>0</v>
      </c>
      <c r="AF70" s="31">
        <v>0</v>
      </c>
      <c r="AG70" s="31">
        <v>0</v>
      </c>
      <c r="AH70" s="31">
        <v>0</v>
      </c>
      <c r="AI70" s="31">
        <v>0</v>
      </c>
      <c r="AJ70" s="31">
        <v>0</v>
      </c>
      <c r="AK70" s="146">
        <v>4067</v>
      </c>
      <c r="AL70" s="148">
        <v>0</v>
      </c>
      <c r="AM70" s="146">
        <v>4067</v>
      </c>
      <c r="AN70" s="149"/>
      <c r="AO70" s="152">
        <v>0</v>
      </c>
      <c r="AP70" s="149"/>
      <c r="AQ70" s="151">
        <v>4200</v>
      </c>
      <c r="AR70" s="151">
        <v>2122</v>
      </c>
      <c r="AS70" s="151">
        <v>0</v>
      </c>
      <c r="AT70" s="152">
        <v>-133</v>
      </c>
      <c r="AU70" s="152">
        <v>-204</v>
      </c>
      <c r="AV70" s="153"/>
      <c r="AW70" s="151"/>
      <c r="AX70" s="152">
        <v>4067</v>
      </c>
      <c r="AY70" s="153"/>
      <c r="AZ70" s="152">
        <v>1252</v>
      </c>
      <c r="BA70" s="152">
        <v>1199</v>
      </c>
      <c r="BB70" s="162">
        <v>1669</v>
      </c>
      <c r="BC70" s="162">
        <v>1599</v>
      </c>
      <c r="BD70" s="152">
        <v>2398</v>
      </c>
      <c r="BE70" s="152">
        <v>319</v>
      </c>
      <c r="BG70" s="152">
        <v>4342</v>
      </c>
      <c r="BH70" s="155">
        <v>0.93666499999999997</v>
      </c>
      <c r="BI70" s="152">
        <v>-275</v>
      </c>
      <c r="BJ70" s="168">
        <v>52</v>
      </c>
      <c r="BK70" s="170" t="s">
        <v>113</v>
      </c>
      <c r="BL70" s="113"/>
    </row>
    <row r="71" spans="1:64" ht="21" customHeight="1" x14ac:dyDescent="0.2">
      <c r="A71" s="168">
        <v>53</v>
      </c>
      <c r="B71" s="170" t="s">
        <v>114</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2">
        <v>0</v>
      </c>
      <c r="AC71" s="31">
        <v>9176</v>
      </c>
      <c r="AD71" s="146">
        <v>9176</v>
      </c>
      <c r="AE71" s="147">
        <v>0</v>
      </c>
      <c r="AF71" s="31">
        <v>0</v>
      </c>
      <c r="AG71" s="31">
        <v>0</v>
      </c>
      <c r="AH71" s="31">
        <v>0</v>
      </c>
      <c r="AI71" s="31">
        <v>0</v>
      </c>
      <c r="AJ71" s="31">
        <v>0</v>
      </c>
      <c r="AK71" s="146">
        <v>9176</v>
      </c>
      <c r="AL71" s="148">
        <v>0</v>
      </c>
      <c r="AM71" s="146">
        <v>9176</v>
      </c>
      <c r="AN71" s="149"/>
      <c r="AO71" s="152">
        <v>0</v>
      </c>
      <c r="AP71" s="149"/>
      <c r="AQ71" s="151">
        <v>12193</v>
      </c>
      <c r="AR71" s="151">
        <v>12193</v>
      </c>
      <c r="AS71" s="151">
        <v>0</v>
      </c>
      <c r="AT71" s="152">
        <v>-3017</v>
      </c>
      <c r="AU71" s="152">
        <v>-3017</v>
      </c>
      <c r="AV71" s="153"/>
      <c r="AW71" s="151"/>
      <c r="AX71" s="152">
        <v>9176</v>
      </c>
      <c r="AY71" s="153"/>
      <c r="AZ71" s="152">
        <v>8012</v>
      </c>
      <c r="BA71" s="152">
        <v>8012</v>
      </c>
      <c r="BB71" s="162">
        <v>10683</v>
      </c>
      <c r="BC71" s="162">
        <v>10683</v>
      </c>
      <c r="BD71" s="152">
        <v>-1507</v>
      </c>
      <c r="BE71" s="152">
        <v>-1507</v>
      </c>
      <c r="BG71" s="152">
        <v>10395</v>
      </c>
      <c r="BH71" s="155">
        <v>0.88273199999999996</v>
      </c>
      <c r="BI71" s="152">
        <v>-1219</v>
      </c>
      <c r="BJ71" s="168">
        <v>53</v>
      </c>
      <c r="BK71" s="170" t="s">
        <v>114</v>
      </c>
      <c r="BL71" s="113"/>
    </row>
    <row r="72" spans="1:64" ht="26.25" customHeight="1" x14ac:dyDescent="0.2">
      <c r="A72" s="168">
        <v>54</v>
      </c>
      <c r="B72" s="170" t="s">
        <v>115</v>
      </c>
      <c r="C72" s="31">
        <v>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2">
        <v>0</v>
      </c>
      <c r="AC72" s="31">
        <v>0</v>
      </c>
      <c r="AD72" s="146">
        <v>0</v>
      </c>
      <c r="AE72" s="147">
        <v>0</v>
      </c>
      <c r="AF72" s="31">
        <v>0</v>
      </c>
      <c r="AG72" s="31">
        <v>0</v>
      </c>
      <c r="AH72" s="31">
        <v>0</v>
      </c>
      <c r="AI72" s="31">
        <v>0</v>
      </c>
      <c r="AJ72" s="31">
        <v>0</v>
      </c>
      <c r="AK72" s="146">
        <v>0</v>
      </c>
      <c r="AL72" s="148">
        <v>0</v>
      </c>
      <c r="AM72" s="146">
        <v>0</v>
      </c>
      <c r="AN72" s="149"/>
      <c r="AO72" s="152">
        <v>0</v>
      </c>
      <c r="AP72" s="149"/>
      <c r="AQ72" s="151">
        <v>0</v>
      </c>
      <c r="AR72" s="151">
        <v>0</v>
      </c>
      <c r="AS72" s="151">
        <v>0</v>
      </c>
      <c r="AT72" s="152">
        <v>0</v>
      </c>
      <c r="AU72" s="152">
        <v>0</v>
      </c>
      <c r="AV72" s="153"/>
      <c r="AW72" s="151"/>
      <c r="AX72" s="152">
        <v>0</v>
      </c>
      <c r="AY72" s="153"/>
      <c r="AZ72" s="152">
        <v>0</v>
      </c>
      <c r="BA72" s="152">
        <v>0</v>
      </c>
      <c r="BB72" s="162">
        <v>0</v>
      </c>
      <c r="BC72" s="162">
        <v>0</v>
      </c>
      <c r="BD72" s="152">
        <v>0</v>
      </c>
      <c r="BE72" s="152">
        <v>0</v>
      </c>
      <c r="BG72" s="152">
        <v>0</v>
      </c>
      <c r="BH72" s="155">
        <v>0</v>
      </c>
      <c r="BI72" s="152">
        <v>0</v>
      </c>
      <c r="BJ72" s="168">
        <v>54</v>
      </c>
      <c r="BK72" s="170" t="s">
        <v>115</v>
      </c>
      <c r="BL72" s="113"/>
    </row>
    <row r="73" spans="1:64" ht="18.75" x14ac:dyDescent="0.2">
      <c r="A73" s="168">
        <v>55</v>
      </c>
      <c r="B73" s="170" t="s">
        <v>116</v>
      </c>
      <c r="C73" s="31">
        <v>0</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2">
        <v>0</v>
      </c>
      <c r="AC73" s="31">
        <v>0</v>
      </c>
      <c r="AD73" s="146">
        <v>0</v>
      </c>
      <c r="AE73" s="147">
        <v>0</v>
      </c>
      <c r="AF73" s="31">
        <v>0</v>
      </c>
      <c r="AG73" s="31">
        <v>0</v>
      </c>
      <c r="AH73" s="31">
        <v>0</v>
      </c>
      <c r="AI73" s="31">
        <v>0</v>
      </c>
      <c r="AJ73" s="31">
        <v>0</v>
      </c>
      <c r="AK73" s="146">
        <v>0</v>
      </c>
      <c r="AL73" s="148">
        <v>0</v>
      </c>
      <c r="AM73" s="146">
        <v>0</v>
      </c>
      <c r="AN73" s="149"/>
      <c r="AO73" s="152">
        <v>0</v>
      </c>
      <c r="AP73" s="149"/>
      <c r="AQ73" s="151">
        <v>0</v>
      </c>
      <c r="AR73" s="151">
        <v>0</v>
      </c>
      <c r="AS73" s="151">
        <v>0</v>
      </c>
      <c r="AT73" s="152">
        <v>0</v>
      </c>
      <c r="AU73" s="152">
        <v>0</v>
      </c>
      <c r="AV73" s="153"/>
      <c r="AW73" s="151">
        <v>0</v>
      </c>
      <c r="AX73" s="152">
        <v>0</v>
      </c>
      <c r="AY73" s="153"/>
      <c r="AZ73" s="152">
        <v>0</v>
      </c>
      <c r="BA73" s="152">
        <v>0</v>
      </c>
      <c r="BB73" s="162">
        <v>0</v>
      </c>
      <c r="BC73" s="162">
        <v>0</v>
      </c>
      <c r="BD73" s="152">
        <v>0</v>
      </c>
      <c r="BE73" s="152">
        <v>0</v>
      </c>
      <c r="BG73" s="152">
        <v>0</v>
      </c>
      <c r="BH73" s="155">
        <v>0</v>
      </c>
      <c r="BI73" s="152">
        <v>0</v>
      </c>
      <c r="BJ73" s="168">
        <v>55</v>
      </c>
      <c r="BK73" s="170" t="s">
        <v>116</v>
      </c>
      <c r="BL73" s="113"/>
    </row>
    <row r="74" spans="1:64" ht="18.75" x14ac:dyDescent="0.25">
      <c r="A74" s="163">
        <v>56</v>
      </c>
      <c r="B74" s="52" t="s">
        <v>117</v>
      </c>
      <c r="C74" s="31">
        <v>0</v>
      </c>
      <c r="D74" s="31">
        <v>0</v>
      </c>
      <c r="E74" s="31">
        <v>0</v>
      </c>
      <c r="F74" s="31">
        <v>0</v>
      </c>
      <c r="G74" s="31">
        <v>0</v>
      </c>
      <c r="H74" s="31">
        <v>0</v>
      </c>
      <c r="I74" s="31">
        <v>0</v>
      </c>
      <c r="J74" s="31">
        <v>0</v>
      </c>
      <c r="K74" s="31">
        <v>1905</v>
      </c>
      <c r="L74" s="31">
        <v>0</v>
      </c>
      <c r="M74" s="31">
        <v>0</v>
      </c>
      <c r="N74" s="31">
        <v>0</v>
      </c>
      <c r="O74" s="31">
        <v>0</v>
      </c>
      <c r="P74" s="31">
        <v>0</v>
      </c>
      <c r="Q74" s="31">
        <v>9923</v>
      </c>
      <c r="R74" s="31">
        <v>0</v>
      </c>
      <c r="S74" s="31">
        <v>4997</v>
      </c>
      <c r="T74" s="31">
        <v>0</v>
      </c>
      <c r="U74" s="31">
        <v>0</v>
      </c>
      <c r="V74" s="31">
        <v>0</v>
      </c>
      <c r="W74" s="31">
        <v>0</v>
      </c>
      <c r="X74" s="31">
        <v>0</v>
      </c>
      <c r="Y74" s="31">
        <v>0</v>
      </c>
      <c r="Z74" s="31">
        <v>0</v>
      </c>
      <c r="AA74" s="31">
        <v>0</v>
      </c>
      <c r="AB74" s="32">
        <v>16825</v>
      </c>
      <c r="AC74" s="31">
        <v>5590</v>
      </c>
      <c r="AD74" s="146">
        <v>22415</v>
      </c>
      <c r="AE74" s="147">
        <v>0</v>
      </c>
      <c r="AF74" s="31">
        <v>0</v>
      </c>
      <c r="AG74" s="31">
        <v>0</v>
      </c>
      <c r="AH74" s="31">
        <v>0</v>
      </c>
      <c r="AI74" s="31">
        <v>0</v>
      </c>
      <c r="AJ74" s="31">
        <v>0</v>
      </c>
      <c r="AK74" s="146">
        <v>22415</v>
      </c>
      <c r="AL74" s="148">
        <v>0</v>
      </c>
      <c r="AM74" s="146">
        <v>22415</v>
      </c>
      <c r="AN74" s="149"/>
      <c r="AO74" s="152">
        <v>0</v>
      </c>
      <c r="AP74" s="149"/>
      <c r="AQ74" s="151">
        <v>28573</v>
      </c>
      <c r="AR74" s="151">
        <v>8107</v>
      </c>
      <c r="AS74" s="151">
        <v>0</v>
      </c>
      <c r="AT74" s="152">
        <v>-6158</v>
      </c>
      <c r="AU74" s="152">
        <v>-2517</v>
      </c>
      <c r="AV74" s="153"/>
      <c r="AW74" s="151">
        <v>0</v>
      </c>
      <c r="AX74" s="152">
        <v>22415</v>
      </c>
      <c r="AY74" s="153"/>
      <c r="AZ74" s="152">
        <v>13531</v>
      </c>
      <c r="BA74" s="152">
        <v>4793</v>
      </c>
      <c r="BB74" s="162">
        <v>18041</v>
      </c>
      <c r="BC74" s="162">
        <v>6391</v>
      </c>
      <c r="BD74" s="152">
        <v>4374</v>
      </c>
      <c r="BE74" s="152">
        <v>-801</v>
      </c>
      <c r="BG74" s="152">
        <v>28070</v>
      </c>
      <c r="BH74" s="155">
        <v>0.798539</v>
      </c>
      <c r="BI74" s="152">
        <v>-5655</v>
      </c>
      <c r="BJ74" s="163">
        <v>56</v>
      </c>
      <c r="BK74" s="52" t="s">
        <v>117</v>
      </c>
      <c r="BL74" s="113"/>
    </row>
    <row r="75" spans="1:64" ht="18.75" x14ac:dyDescent="0.2">
      <c r="A75" s="168">
        <v>57</v>
      </c>
      <c r="B75" s="170" t="s">
        <v>118</v>
      </c>
      <c r="C75" s="31">
        <v>0</v>
      </c>
      <c r="D75" s="31">
        <v>0</v>
      </c>
      <c r="E75" s="31">
        <v>0</v>
      </c>
      <c r="F75" s="31">
        <v>0</v>
      </c>
      <c r="G75" s="31">
        <v>0</v>
      </c>
      <c r="H75" s="31">
        <v>0</v>
      </c>
      <c r="I75" s="31">
        <v>0</v>
      </c>
      <c r="J75" s="31">
        <v>0</v>
      </c>
      <c r="K75" s="31">
        <v>0</v>
      </c>
      <c r="L75" s="31">
        <v>0</v>
      </c>
      <c r="M75" s="31">
        <v>0</v>
      </c>
      <c r="N75" s="31">
        <v>0</v>
      </c>
      <c r="O75" s="31">
        <v>5126</v>
      </c>
      <c r="P75" s="31">
        <v>0</v>
      </c>
      <c r="Q75" s="31">
        <v>0</v>
      </c>
      <c r="R75" s="31">
        <v>0</v>
      </c>
      <c r="S75" s="31">
        <v>0</v>
      </c>
      <c r="T75" s="31">
        <v>0</v>
      </c>
      <c r="U75" s="31">
        <v>0</v>
      </c>
      <c r="V75" s="31">
        <v>0</v>
      </c>
      <c r="W75" s="31">
        <v>0</v>
      </c>
      <c r="X75" s="31">
        <v>0</v>
      </c>
      <c r="Y75" s="31">
        <v>0</v>
      </c>
      <c r="Z75" s="31">
        <v>0</v>
      </c>
      <c r="AA75" s="31">
        <v>0</v>
      </c>
      <c r="AB75" s="32">
        <v>5126</v>
      </c>
      <c r="AC75" s="31">
        <v>0</v>
      </c>
      <c r="AD75" s="146">
        <v>5126</v>
      </c>
      <c r="AE75" s="147">
        <v>0</v>
      </c>
      <c r="AF75" s="31">
        <v>0</v>
      </c>
      <c r="AG75" s="31">
        <v>0</v>
      </c>
      <c r="AH75" s="31">
        <v>0</v>
      </c>
      <c r="AI75" s="31">
        <v>0</v>
      </c>
      <c r="AJ75" s="31">
        <v>0</v>
      </c>
      <c r="AK75" s="146">
        <v>5126</v>
      </c>
      <c r="AL75" s="148">
        <v>0</v>
      </c>
      <c r="AM75" s="146">
        <v>5126</v>
      </c>
      <c r="AN75" s="149"/>
      <c r="AO75" s="152">
        <v>0</v>
      </c>
      <c r="AP75" s="149"/>
      <c r="AQ75" s="151">
        <v>4961</v>
      </c>
      <c r="AR75" s="151">
        <v>0</v>
      </c>
      <c r="AS75" s="151">
        <v>0</v>
      </c>
      <c r="AT75" s="152">
        <v>165</v>
      </c>
      <c r="AU75" s="152">
        <v>0</v>
      </c>
      <c r="AV75" s="153"/>
      <c r="AW75" s="151">
        <v>0</v>
      </c>
      <c r="AX75" s="152">
        <v>5126</v>
      </c>
      <c r="AY75" s="153"/>
      <c r="AZ75" s="152">
        <v>1407</v>
      </c>
      <c r="BA75" s="152">
        <v>0</v>
      </c>
      <c r="BB75" s="162">
        <v>1876</v>
      </c>
      <c r="BC75" s="162">
        <v>0</v>
      </c>
      <c r="BD75" s="152">
        <v>3250</v>
      </c>
      <c r="BE75" s="152">
        <v>0</v>
      </c>
      <c r="BG75" s="152">
        <v>5126</v>
      </c>
      <c r="BH75" s="155">
        <v>1</v>
      </c>
      <c r="BI75" s="152">
        <v>0</v>
      </c>
      <c r="BJ75" s="168">
        <v>57</v>
      </c>
      <c r="BK75" s="170" t="s">
        <v>118</v>
      </c>
      <c r="BL75" s="113"/>
    </row>
    <row r="76" spans="1:64" ht="18.75" x14ac:dyDescent="0.2">
      <c r="A76" s="168">
        <v>58</v>
      </c>
      <c r="B76" s="170" t="s">
        <v>119</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2">
        <v>0</v>
      </c>
      <c r="AC76" s="31">
        <v>0</v>
      </c>
      <c r="AD76" s="146">
        <v>0</v>
      </c>
      <c r="AE76" s="147">
        <v>0</v>
      </c>
      <c r="AF76" s="31">
        <v>0</v>
      </c>
      <c r="AG76" s="31">
        <v>0</v>
      </c>
      <c r="AH76" s="31">
        <v>0</v>
      </c>
      <c r="AI76" s="31">
        <v>0</v>
      </c>
      <c r="AJ76" s="31">
        <v>0</v>
      </c>
      <c r="AK76" s="146">
        <v>0</v>
      </c>
      <c r="AL76" s="148">
        <v>0</v>
      </c>
      <c r="AM76" s="146">
        <v>0</v>
      </c>
      <c r="AN76" s="149"/>
      <c r="AO76" s="152">
        <v>0</v>
      </c>
      <c r="AP76" s="149"/>
      <c r="AQ76" s="151">
        <v>0</v>
      </c>
      <c r="AR76" s="151">
        <v>0</v>
      </c>
      <c r="AS76" s="151">
        <v>0</v>
      </c>
      <c r="AT76" s="152">
        <v>0</v>
      </c>
      <c r="AU76" s="152">
        <v>0</v>
      </c>
      <c r="AV76" s="153"/>
      <c r="AW76" s="151">
        <v>0</v>
      </c>
      <c r="AX76" s="152">
        <v>0</v>
      </c>
      <c r="AY76" s="153"/>
      <c r="AZ76" s="152">
        <v>0</v>
      </c>
      <c r="BA76" s="152">
        <v>0</v>
      </c>
      <c r="BB76" s="162">
        <v>0</v>
      </c>
      <c r="BC76" s="162">
        <v>0</v>
      </c>
      <c r="BD76" s="152">
        <v>0</v>
      </c>
      <c r="BE76" s="152">
        <v>0</v>
      </c>
      <c r="BG76" s="152">
        <v>0</v>
      </c>
      <c r="BH76" s="155">
        <v>0</v>
      </c>
      <c r="BI76" s="152">
        <v>0</v>
      </c>
      <c r="BJ76" s="168">
        <v>58</v>
      </c>
      <c r="BK76" s="170" t="s">
        <v>119</v>
      </c>
      <c r="BL76" s="113"/>
    </row>
    <row r="77" spans="1:64" ht="18.75" x14ac:dyDescent="0.2">
      <c r="A77" s="168">
        <v>59</v>
      </c>
      <c r="B77" s="170" t="s">
        <v>120</v>
      </c>
      <c r="C77" s="31">
        <v>0</v>
      </c>
      <c r="D77" s="31">
        <v>0</v>
      </c>
      <c r="E77" s="31">
        <v>108</v>
      </c>
      <c r="F77" s="31">
        <v>0</v>
      </c>
      <c r="G77" s="31">
        <v>0</v>
      </c>
      <c r="H77" s="31">
        <v>0</v>
      </c>
      <c r="I77" s="31">
        <v>0</v>
      </c>
      <c r="J77" s="31">
        <v>0</v>
      </c>
      <c r="K77" s="31">
        <v>200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2">
        <v>308</v>
      </c>
      <c r="AC77" s="31">
        <v>0</v>
      </c>
      <c r="AD77" s="146">
        <v>308</v>
      </c>
      <c r="AE77" s="147">
        <v>0</v>
      </c>
      <c r="AF77" s="31">
        <v>0</v>
      </c>
      <c r="AG77" s="31">
        <v>0</v>
      </c>
      <c r="AH77" s="31">
        <v>0</v>
      </c>
      <c r="AI77" s="31">
        <v>0</v>
      </c>
      <c r="AJ77" s="31">
        <v>0</v>
      </c>
      <c r="AK77" s="146">
        <v>308</v>
      </c>
      <c r="AL77" s="148">
        <v>0</v>
      </c>
      <c r="AM77" s="146">
        <v>308</v>
      </c>
      <c r="AN77" s="149"/>
      <c r="AO77" s="152">
        <v>0</v>
      </c>
      <c r="AP77" s="149"/>
      <c r="AQ77" s="151">
        <v>3043</v>
      </c>
      <c r="AR77" s="151">
        <v>0</v>
      </c>
      <c r="AS77" s="151">
        <v>0</v>
      </c>
      <c r="AT77" s="152">
        <v>-2735</v>
      </c>
      <c r="AU77" s="152">
        <v>0</v>
      </c>
      <c r="AV77" s="153"/>
      <c r="AW77" s="151"/>
      <c r="AX77" s="152">
        <v>308</v>
      </c>
      <c r="AY77" s="153"/>
      <c r="AZ77" s="152">
        <v>133</v>
      </c>
      <c r="BA77" s="152">
        <v>0</v>
      </c>
      <c r="BB77" s="162">
        <v>177</v>
      </c>
      <c r="BC77" s="162">
        <v>0</v>
      </c>
      <c r="BD77" s="152">
        <v>131</v>
      </c>
      <c r="BE77" s="152">
        <v>0</v>
      </c>
      <c r="BG77" s="152">
        <v>308</v>
      </c>
      <c r="BH77" s="155">
        <v>1</v>
      </c>
      <c r="BI77" s="152">
        <v>0</v>
      </c>
      <c r="BJ77" s="168">
        <v>59</v>
      </c>
      <c r="BK77" s="170" t="s">
        <v>120</v>
      </c>
      <c r="BL77" s="113"/>
    </row>
    <row r="78" spans="1:64" ht="26.25" customHeight="1" x14ac:dyDescent="0.2">
      <c r="A78" s="168">
        <v>60</v>
      </c>
      <c r="B78" s="170" t="s">
        <v>121</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2">
        <v>0</v>
      </c>
      <c r="AC78" s="31">
        <v>0</v>
      </c>
      <c r="AD78" s="146">
        <v>0</v>
      </c>
      <c r="AE78" s="147">
        <v>0</v>
      </c>
      <c r="AF78" s="31">
        <v>0</v>
      </c>
      <c r="AG78" s="31">
        <v>0</v>
      </c>
      <c r="AH78" s="31">
        <v>0</v>
      </c>
      <c r="AI78" s="31">
        <v>0</v>
      </c>
      <c r="AJ78" s="31">
        <v>0</v>
      </c>
      <c r="AK78" s="146">
        <v>0</v>
      </c>
      <c r="AL78" s="148">
        <v>0</v>
      </c>
      <c r="AM78" s="146">
        <v>0</v>
      </c>
      <c r="AN78" s="149"/>
      <c r="AO78" s="152">
        <v>0</v>
      </c>
      <c r="AP78" s="149"/>
      <c r="AQ78" s="151">
        <v>0</v>
      </c>
      <c r="AR78" s="151">
        <v>0</v>
      </c>
      <c r="AS78" s="151">
        <v>0</v>
      </c>
      <c r="AT78" s="152">
        <v>0</v>
      </c>
      <c r="AU78" s="152">
        <v>0</v>
      </c>
      <c r="AV78" s="153"/>
      <c r="AW78" s="151"/>
      <c r="AX78" s="152">
        <v>0</v>
      </c>
      <c r="AY78" s="153"/>
      <c r="AZ78" s="152">
        <v>0</v>
      </c>
      <c r="BA78" s="152">
        <v>0</v>
      </c>
      <c r="BB78" s="162">
        <v>0</v>
      </c>
      <c r="BC78" s="162">
        <v>0</v>
      </c>
      <c r="BD78" s="152">
        <v>0</v>
      </c>
      <c r="BE78" s="152">
        <v>0</v>
      </c>
      <c r="BG78" s="152">
        <v>0</v>
      </c>
      <c r="BH78" s="155">
        <v>0</v>
      </c>
      <c r="BI78" s="152">
        <v>0</v>
      </c>
      <c r="BJ78" s="168">
        <v>60</v>
      </c>
      <c r="BK78" s="170" t="s">
        <v>121</v>
      </c>
      <c r="BL78" s="113"/>
    </row>
    <row r="79" spans="1:64" ht="18.75" x14ac:dyDescent="0.2">
      <c r="A79" s="168">
        <v>61</v>
      </c>
      <c r="B79" s="170" t="s">
        <v>122</v>
      </c>
      <c r="C79" s="31">
        <v>50</v>
      </c>
      <c r="D79" s="31">
        <v>0</v>
      </c>
      <c r="E79" s="31">
        <v>0</v>
      </c>
      <c r="F79" s="31">
        <v>0</v>
      </c>
      <c r="G79" s="31">
        <v>0</v>
      </c>
      <c r="H79" s="31">
        <v>0</v>
      </c>
      <c r="I79" s="31">
        <v>0</v>
      </c>
      <c r="J79" s="31">
        <v>50</v>
      </c>
      <c r="K79" s="31">
        <v>0</v>
      </c>
      <c r="L79" s="31">
        <v>0</v>
      </c>
      <c r="M79" s="31">
        <v>0</v>
      </c>
      <c r="N79" s="31">
        <v>50</v>
      </c>
      <c r="O79" s="31">
        <v>0</v>
      </c>
      <c r="P79" s="31">
        <v>0</v>
      </c>
      <c r="Q79" s="31">
        <v>0</v>
      </c>
      <c r="R79" s="31">
        <v>0</v>
      </c>
      <c r="S79" s="31">
        <v>0</v>
      </c>
      <c r="T79" s="31">
        <v>50</v>
      </c>
      <c r="U79" s="31">
        <v>50</v>
      </c>
      <c r="V79" s="31">
        <v>0</v>
      </c>
      <c r="W79" s="31">
        <v>50</v>
      </c>
      <c r="X79" s="31">
        <v>0</v>
      </c>
      <c r="Y79" s="31">
        <v>0</v>
      </c>
      <c r="Z79" s="31">
        <v>50</v>
      </c>
      <c r="AA79" s="31">
        <v>0</v>
      </c>
      <c r="AB79" s="32">
        <v>350</v>
      </c>
      <c r="AC79" s="31">
        <v>0</v>
      </c>
      <c r="AD79" s="146">
        <v>350</v>
      </c>
      <c r="AE79" s="147">
        <v>0</v>
      </c>
      <c r="AF79" s="31">
        <v>0</v>
      </c>
      <c r="AG79" s="31">
        <v>0</v>
      </c>
      <c r="AH79" s="31">
        <v>0</v>
      </c>
      <c r="AI79" s="31">
        <v>0</v>
      </c>
      <c r="AJ79" s="31">
        <v>0</v>
      </c>
      <c r="AK79" s="146">
        <v>350</v>
      </c>
      <c r="AL79" s="148">
        <v>0</v>
      </c>
      <c r="AM79" s="146">
        <v>350</v>
      </c>
      <c r="AN79" s="149"/>
      <c r="AO79" s="152">
        <v>0</v>
      </c>
      <c r="AP79" s="149"/>
      <c r="AQ79" s="151">
        <v>837</v>
      </c>
      <c r="AR79" s="151">
        <v>0</v>
      </c>
      <c r="AS79" s="151">
        <v>0</v>
      </c>
      <c r="AT79" s="152">
        <v>-487</v>
      </c>
      <c r="AU79" s="152">
        <v>0</v>
      </c>
      <c r="AV79" s="153"/>
      <c r="AW79" s="151"/>
      <c r="AX79" s="152">
        <v>350</v>
      </c>
      <c r="AY79" s="153"/>
      <c r="AZ79" s="152">
        <v>48</v>
      </c>
      <c r="BA79" s="152">
        <v>0</v>
      </c>
      <c r="BB79" s="162">
        <v>64</v>
      </c>
      <c r="BC79" s="162">
        <v>0</v>
      </c>
      <c r="BD79" s="152">
        <v>286</v>
      </c>
      <c r="BE79" s="152">
        <v>0</v>
      </c>
      <c r="BG79" s="152">
        <v>350</v>
      </c>
      <c r="BH79" s="155">
        <v>1</v>
      </c>
      <c r="BI79" s="152">
        <v>0</v>
      </c>
      <c r="BJ79" s="168">
        <v>61</v>
      </c>
      <c r="BK79" s="170" t="s">
        <v>122</v>
      </c>
      <c r="BL79" s="113"/>
    </row>
    <row r="80" spans="1:64" ht="18.75" x14ac:dyDescent="0.2">
      <c r="A80" s="168">
        <v>62</v>
      </c>
      <c r="B80" s="170" t="s">
        <v>123</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2">
        <v>0</v>
      </c>
      <c r="AC80" s="31">
        <v>2839</v>
      </c>
      <c r="AD80" s="146">
        <v>2839</v>
      </c>
      <c r="AE80" s="147">
        <v>0</v>
      </c>
      <c r="AF80" s="31">
        <v>0</v>
      </c>
      <c r="AG80" s="31">
        <v>0</v>
      </c>
      <c r="AH80" s="31">
        <v>0</v>
      </c>
      <c r="AI80" s="31">
        <v>0</v>
      </c>
      <c r="AJ80" s="31">
        <v>0</v>
      </c>
      <c r="AK80" s="146">
        <v>2839</v>
      </c>
      <c r="AL80" s="148">
        <v>0</v>
      </c>
      <c r="AM80" s="146">
        <v>2839</v>
      </c>
      <c r="AN80" s="149"/>
      <c r="AO80" s="152">
        <v>0</v>
      </c>
      <c r="AP80" s="149"/>
      <c r="AQ80" s="151">
        <v>4247</v>
      </c>
      <c r="AR80" s="151">
        <v>4247</v>
      </c>
      <c r="AS80" s="151">
        <v>0</v>
      </c>
      <c r="AT80" s="152">
        <v>-1408</v>
      </c>
      <c r="AU80" s="152">
        <v>-1408</v>
      </c>
      <c r="AV80" s="153"/>
      <c r="AW80" s="151">
        <v>0</v>
      </c>
      <c r="AX80" s="152">
        <v>2839</v>
      </c>
      <c r="AY80" s="153"/>
      <c r="AZ80" s="152">
        <v>2078</v>
      </c>
      <c r="BA80" s="152">
        <v>2078</v>
      </c>
      <c r="BB80" s="162">
        <v>2771</v>
      </c>
      <c r="BC80" s="162">
        <v>2771</v>
      </c>
      <c r="BD80" s="152">
        <v>68</v>
      </c>
      <c r="BE80" s="152">
        <v>68</v>
      </c>
      <c r="BG80" s="152">
        <v>4388</v>
      </c>
      <c r="BH80" s="155">
        <v>0.64699200000000001</v>
      </c>
      <c r="BI80" s="152">
        <v>-1549</v>
      </c>
      <c r="BJ80" s="168">
        <v>62</v>
      </c>
      <c r="BK80" s="170" t="s">
        <v>123</v>
      </c>
      <c r="BL80" s="113"/>
    </row>
    <row r="81" spans="1:64" ht="22.5" customHeight="1" x14ac:dyDescent="0.2">
      <c r="A81" s="168">
        <v>63</v>
      </c>
      <c r="B81" s="170" t="s">
        <v>124</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2">
        <v>0</v>
      </c>
      <c r="AC81" s="31">
        <v>0</v>
      </c>
      <c r="AD81" s="146">
        <v>0</v>
      </c>
      <c r="AE81" s="147">
        <v>0</v>
      </c>
      <c r="AF81" s="31">
        <v>0</v>
      </c>
      <c r="AG81" s="31">
        <v>0</v>
      </c>
      <c r="AH81" s="31">
        <v>0</v>
      </c>
      <c r="AI81" s="31">
        <v>0</v>
      </c>
      <c r="AJ81" s="31">
        <v>0</v>
      </c>
      <c r="AK81" s="146">
        <v>0</v>
      </c>
      <c r="AL81" s="148">
        <v>0</v>
      </c>
      <c r="AM81" s="146">
        <v>0</v>
      </c>
      <c r="AN81" s="149"/>
      <c r="AO81" s="152">
        <v>0</v>
      </c>
      <c r="AP81" s="149"/>
      <c r="AQ81" s="151">
        <v>0</v>
      </c>
      <c r="AR81" s="151">
        <v>0</v>
      </c>
      <c r="AS81" s="151">
        <v>0</v>
      </c>
      <c r="AT81" s="152">
        <v>0</v>
      </c>
      <c r="AU81" s="152">
        <v>0</v>
      </c>
      <c r="AV81" s="153"/>
      <c r="AW81" s="151">
        <v>0</v>
      </c>
      <c r="AX81" s="152">
        <v>0</v>
      </c>
      <c r="AY81" s="153"/>
      <c r="AZ81" s="152">
        <v>0</v>
      </c>
      <c r="BA81" s="152">
        <v>0</v>
      </c>
      <c r="BB81" s="162">
        <v>0</v>
      </c>
      <c r="BC81" s="162">
        <v>0</v>
      </c>
      <c r="BD81" s="152">
        <v>0</v>
      </c>
      <c r="BE81" s="152">
        <v>0</v>
      </c>
      <c r="BG81" s="152">
        <v>0</v>
      </c>
      <c r="BH81" s="155">
        <v>0</v>
      </c>
      <c r="BI81" s="152">
        <v>0</v>
      </c>
      <c r="BJ81" s="168">
        <v>63</v>
      </c>
      <c r="BK81" s="170" t="s">
        <v>124</v>
      </c>
      <c r="BL81" s="113"/>
    </row>
    <row r="82" spans="1:64" ht="18.75" x14ac:dyDescent="0.2">
      <c r="A82" s="168">
        <v>64</v>
      </c>
      <c r="B82" s="170" t="s">
        <v>125</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2">
        <v>0</v>
      </c>
      <c r="AC82" s="31">
        <v>0</v>
      </c>
      <c r="AD82" s="146">
        <v>0</v>
      </c>
      <c r="AE82" s="147">
        <v>0</v>
      </c>
      <c r="AF82" s="31">
        <v>0</v>
      </c>
      <c r="AG82" s="31">
        <v>0</v>
      </c>
      <c r="AH82" s="31">
        <v>0</v>
      </c>
      <c r="AI82" s="31">
        <v>0</v>
      </c>
      <c r="AJ82" s="31">
        <v>0</v>
      </c>
      <c r="AK82" s="146">
        <v>0</v>
      </c>
      <c r="AL82" s="148">
        <v>0</v>
      </c>
      <c r="AM82" s="146">
        <v>0</v>
      </c>
      <c r="AN82" s="149"/>
      <c r="AO82" s="152">
        <v>0</v>
      </c>
      <c r="AP82" s="149"/>
      <c r="AQ82" s="151">
        <v>0</v>
      </c>
      <c r="AR82" s="151">
        <v>0</v>
      </c>
      <c r="AS82" s="151">
        <v>0</v>
      </c>
      <c r="AT82" s="152">
        <v>0</v>
      </c>
      <c r="AU82" s="152">
        <v>0</v>
      </c>
      <c r="AV82" s="153"/>
      <c r="AW82" s="151">
        <v>0</v>
      </c>
      <c r="AX82" s="152">
        <v>0</v>
      </c>
      <c r="AY82" s="153"/>
      <c r="AZ82" s="152">
        <v>0</v>
      </c>
      <c r="BA82" s="152">
        <v>0</v>
      </c>
      <c r="BB82" s="162">
        <v>0</v>
      </c>
      <c r="BC82" s="162">
        <v>0</v>
      </c>
      <c r="BD82" s="152">
        <v>0</v>
      </c>
      <c r="BE82" s="152">
        <v>0</v>
      </c>
      <c r="BG82" s="152">
        <v>0</v>
      </c>
      <c r="BH82" s="155">
        <v>0</v>
      </c>
      <c r="BI82" s="152">
        <v>0</v>
      </c>
      <c r="BJ82" s="168">
        <v>64</v>
      </c>
      <c r="BK82" s="170" t="s">
        <v>125</v>
      </c>
      <c r="BL82" s="113"/>
    </row>
    <row r="83" spans="1:64" ht="18.75" x14ac:dyDescent="0.2">
      <c r="A83" s="168">
        <v>65</v>
      </c>
      <c r="B83" s="170" t="s">
        <v>126</v>
      </c>
      <c r="C83" s="31">
        <v>1388</v>
      </c>
      <c r="D83" s="31">
        <v>0</v>
      </c>
      <c r="E83" s="31">
        <v>1190</v>
      </c>
      <c r="F83" s="31">
        <v>0</v>
      </c>
      <c r="G83" s="31">
        <v>0</v>
      </c>
      <c r="H83" s="31">
        <v>0</v>
      </c>
      <c r="I83" s="31">
        <v>1076</v>
      </c>
      <c r="J83" s="31">
        <v>0</v>
      </c>
      <c r="K83" s="31">
        <v>1188</v>
      </c>
      <c r="L83" s="31">
        <v>0</v>
      </c>
      <c r="M83" s="31">
        <v>0</v>
      </c>
      <c r="N83" s="31">
        <v>0</v>
      </c>
      <c r="O83" s="31">
        <v>0</v>
      </c>
      <c r="P83" s="31">
        <v>0</v>
      </c>
      <c r="Q83" s="31">
        <v>0</v>
      </c>
      <c r="R83" s="31">
        <v>310</v>
      </c>
      <c r="S83" s="31">
        <v>0</v>
      </c>
      <c r="T83" s="31">
        <v>0</v>
      </c>
      <c r="U83" s="31">
        <v>0</v>
      </c>
      <c r="V83" s="31">
        <v>0</v>
      </c>
      <c r="W83" s="31">
        <v>0</v>
      </c>
      <c r="X83" s="31">
        <v>0</v>
      </c>
      <c r="Y83" s="31">
        <v>0</v>
      </c>
      <c r="Z83" s="31">
        <v>0</v>
      </c>
      <c r="AA83" s="31">
        <v>0</v>
      </c>
      <c r="AB83" s="32">
        <v>5152</v>
      </c>
      <c r="AC83" s="31">
        <v>0</v>
      </c>
      <c r="AD83" s="146">
        <v>5152</v>
      </c>
      <c r="AE83" s="147">
        <v>0</v>
      </c>
      <c r="AF83" s="31">
        <v>0</v>
      </c>
      <c r="AG83" s="31">
        <v>0</v>
      </c>
      <c r="AH83" s="31">
        <v>0</v>
      </c>
      <c r="AI83" s="31">
        <v>0</v>
      </c>
      <c r="AJ83" s="31">
        <v>0</v>
      </c>
      <c r="AK83" s="146">
        <v>5152</v>
      </c>
      <c r="AL83" s="148">
        <v>0</v>
      </c>
      <c r="AM83" s="146">
        <v>5152</v>
      </c>
      <c r="AN83" s="149"/>
      <c r="AO83" s="152">
        <v>0</v>
      </c>
      <c r="AP83" s="149"/>
      <c r="AQ83" s="151">
        <v>3178</v>
      </c>
      <c r="AR83" s="151">
        <v>0</v>
      </c>
      <c r="AS83" s="151">
        <v>0</v>
      </c>
      <c r="AT83" s="152">
        <v>1974</v>
      </c>
      <c r="AU83" s="152">
        <v>0</v>
      </c>
      <c r="AV83" s="153"/>
      <c r="AW83" s="151">
        <v>0</v>
      </c>
      <c r="AX83" s="152">
        <v>5152</v>
      </c>
      <c r="AY83" s="153"/>
      <c r="AZ83" s="152">
        <v>1384</v>
      </c>
      <c r="BA83" s="152">
        <v>0</v>
      </c>
      <c r="BB83" s="162">
        <v>1845</v>
      </c>
      <c r="BC83" s="162">
        <v>0</v>
      </c>
      <c r="BD83" s="152">
        <v>3307</v>
      </c>
      <c r="BE83" s="152">
        <v>0</v>
      </c>
      <c r="BG83" s="152">
        <v>5152</v>
      </c>
      <c r="BH83" s="155">
        <v>1</v>
      </c>
      <c r="BI83" s="152">
        <v>0</v>
      </c>
      <c r="BJ83" s="168">
        <v>65</v>
      </c>
      <c r="BK83" s="170" t="s">
        <v>126</v>
      </c>
      <c r="BL83" s="113"/>
    </row>
    <row r="84" spans="1:64" ht="18.75" x14ac:dyDescent="0.2">
      <c r="A84" s="168">
        <v>66</v>
      </c>
      <c r="B84" s="171" t="s">
        <v>127</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2">
        <v>0</v>
      </c>
      <c r="AC84" s="31">
        <v>0</v>
      </c>
      <c r="AD84" s="146">
        <v>0</v>
      </c>
      <c r="AE84" s="147">
        <v>0</v>
      </c>
      <c r="AF84" s="31">
        <v>0</v>
      </c>
      <c r="AG84" s="31">
        <v>0</v>
      </c>
      <c r="AH84" s="31">
        <v>0</v>
      </c>
      <c r="AI84" s="31">
        <v>0</v>
      </c>
      <c r="AJ84" s="31">
        <v>0</v>
      </c>
      <c r="AK84" s="146">
        <v>0</v>
      </c>
      <c r="AL84" s="148">
        <v>0</v>
      </c>
      <c r="AM84" s="146">
        <v>0</v>
      </c>
      <c r="AN84" s="149"/>
      <c r="AO84" s="152">
        <v>0</v>
      </c>
      <c r="AP84" s="149"/>
      <c r="AQ84" s="151">
        <v>0</v>
      </c>
      <c r="AR84" s="151">
        <v>0</v>
      </c>
      <c r="AS84" s="151">
        <v>0</v>
      </c>
      <c r="AT84" s="152">
        <v>0</v>
      </c>
      <c r="AU84" s="152">
        <v>0</v>
      </c>
      <c r="AV84" s="153"/>
      <c r="AW84" s="151"/>
      <c r="AX84" s="152">
        <v>0</v>
      </c>
      <c r="AY84" s="153"/>
      <c r="AZ84" s="152">
        <v>0</v>
      </c>
      <c r="BA84" s="152">
        <v>0</v>
      </c>
      <c r="BB84" s="162">
        <v>0</v>
      </c>
      <c r="BC84" s="162">
        <v>0</v>
      </c>
      <c r="BD84" s="152">
        <v>0</v>
      </c>
      <c r="BE84" s="152">
        <v>0</v>
      </c>
      <c r="BG84" s="152">
        <v>0</v>
      </c>
      <c r="BH84" s="155">
        <v>0</v>
      </c>
      <c r="BI84" s="152">
        <v>0</v>
      </c>
      <c r="BJ84" s="168">
        <v>66</v>
      </c>
      <c r="BK84" s="171" t="s">
        <v>127</v>
      </c>
      <c r="BL84" s="113"/>
    </row>
    <row r="85" spans="1:64" ht="18.75" x14ac:dyDescent="0.2">
      <c r="A85" s="168">
        <v>67</v>
      </c>
      <c r="B85" s="171" t="s">
        <v>128</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2">
        <v>0</v>
      </c>
      <c r="AC85" s="31">
        <v>0</v>
      </c>
      <c r="AD85" s="146">
        <v>0</v>
      </c>
      <c r="AE85" s="147">
        <v>0</v>
      </c>
      <c r="AF85" s="31">
        <v>0</v>
      </c>
      <c r="AG85" s="31">
        <v>0</v>
      </c>
      <c r="AH85" s="31">
        <v>0</v>
      </c>
      <c r="AI85" s="31">
        <v>0</v>
      </c>
      <c r="AJ85" s="31">
        <v>0</v>
      </c>
      <c r="AK85" s="146">
        <v>0</v>
      </c>
      <c r="AL85" s="148">
        <v>0</v>
      </c>
      <c r="AM85" s="146">
        <v>0</v>
      </c>
      <c r="AN85" s="149"/>
      <c r="AO85" s="152">
        <v>0</v>
      </c>
      <c r="AP85" s="149"/>
      <c r="AQ85" s="151">
        <v>0</v>
      </c>
      <c r="AR85" s="151">
        <v>0</v>
      </c>
      <c r="AS85" s="151">
        <v>0</v>
      </c>
      <c r="AT85" s="152">
        <v>0</v>
      </c>
      <c r="AU85" s="152">
        <v>0</v>
      </c>
      <c r="AV85" s="153"/>
      <c r="AW85" s="151"/>
      <c r="AX85" s="152">
        <v>0</v>
      </c>
      <c r="AY85" s="153"/>
      <c r="AZ85" s="152">
        <v>0</v>
      </c>
      <c r="BA85" s="152">
        <v>0</v>
      </c>
      <c r="BB85" s="162">
        <v>0</v>
      </c>
      <c r="BC85" s="162">
        <v>0</v>
      </c>
      <c r="BD85" s="152">
        <v>0</v>
      </c>
      <c r="BE85" s="152">
        <v>0</v>
      </c>
      <c r="BG85" s="152">
        <v>0</v>
      </c>
      <c r="BH85" s="155">
        <v>0</v>
      </c>
      <c r="BI85" s="152">
        <v>0</v>
      </c>
      <c r="BJ85" s="168">
        <v>67</v>
      </c>
      <c r="BK85" s="171" t="s">
        <v>128</v>
      </c>
      <c r="BL85" s="113"/>
    </row>
    <row r="86" spans="1:64" ht="18.75" x14ac:dyDescent="0.2">
      <c r="A86" s="168">
        <v>68</v>
      </c>
      <c r="B86" s="171" t="s">
        <v>129</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2">
        <v>0</v>
      </c>
      <c r="AC86" s="31">
        <v>0</v>
      </c>
      <c r="AD86" s="146">
        <v>0</v>
      </c>
      <c r="AE86" s="147">
        <v>0</v>
      </c>
      <c r="AF86" s="31">
        <v>0</v>
      </c>
      <c r="AG86" s="31">
        <v>0</v>
      </c>
      <c r="AH86" s="31">
        <v>0</v>
      </c>
      <c r="AI86" s="31">
        <v>0</v>
      </c>
      <c r="AJ86" s="31">
        <v>0</v>
      </c>
      <c r="AK86" s="146">
        <v>0</v>
      </c>
      <c r="AL86" s="148">
        <v>0</v>
      </c>
      <c r="AM86" s="146">
        <v>0</v>
      </c>
      <c r="AN86" s="149"/>
      <c r="AO86" s="152">
        <v>0</v>
      </c>
      <c r="AP86" s="149"/>
      <c r="AQ86" s="151">
        <v>0</v>
      </c>
      <c r="AR86" s="151">
        <v>0</v>
      </c>
      <c r="AS86" s="151">
        <v>0</v>
      </c>
      <c r="AT86" s="152">
        <v>0</v>
      </c>
      <c r="AU86" s="152">
        <v>0</v>
      </c>
      <c r="AV86" s="153"/>
      <c r="AW86" s="151"/>
      <c r="AX86" s="152">
        <v>0</v>
      </c>
      <c r="AY86" s="153"/>
      <c r="AZ86" s="152">
        <v>0</v>
      </c>
      <c r="BA86" s="152">
        <v>0</v>
      </c>
      <c r="BB86" s="162">
        <v>0</v>
      </c>
      <c r="BC86" s="162">
        <v>0</v>
      </c>
      <c r="BD86" s="152">
        <v>0</v>
      </c>
      <c r="BE86" s="152">
        <v>0</v>
      </c>
      <c r="BG86" s="152">
        <v>0</v>
      </c>
      <c r="BH86" s="155">
        <v>0</v>
      </c>
      <c r="BI86" s="152">
        <v>0</v>
      </c>
      <c r="BJ86" s="168">
        <v>68</v>
      </c>
      <c r="BK86" s="171" t="s">
        <v>129</v>
      </c>
      <c r="BL86" s="113"/>
    </row>
    <row r="87" spans="1:64" ht="18.75" x14ac:dyDescent="0.2">
      <c r="A87" s="168">
        <v>69</v>
      </c>
      <c r="B87" s="171" t="s">
        <v>130</v>
      </c>
      <c r="C87" s="31">
        <v>0</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2">
        <v>0</v>
      </c>
      <c r="AC87" s="31">
        <v>0</v>
      </c>
      <c r="AD87" s="146">
        <v>0</v>
      </c>
      <c r="AE87" s="147">
        <v>0</v>
      </c>
      <c r="AF87" s="31">
        <v>0</v>
      </c>
      <c r="AG87" s="31">
        <v>0</v>
      </c>
      <c r="AH87" s="31">
        <v>0</v>
      </c>
      <c r="AI87" s="31">
        <v>0</v>
      </c>
      <c r="AJ87" s="31">
        <v>0</v>
      </c>
      <c r="AK87" s="146">
        <v>0</v>
      </c>
      <c r="AL87" s="148">
        <v>0</v>
      </c>
      <c r="AM87" s="146">
        <v>0</v>
      </c>
      <c r="AN87" s="149"/>
      <c r="AO87" s="152">
        <v>0</v>
      </c>
      <c r="AP87" s="149"/>
      <c r="AQ87" s="151">
        <v>0</v>
      </c>
      <c r="AR87" s="151">
        <v>0</v>
      </c>
      <c r="AS87" s="151">
        <v>0</v>
      </c>
      <c r="AT87" s="152">
        <v>0</v>
      </c>
      <c r="AU87" s="152">
        <v>0</v>
      </c>
      <c r="AV87" s="153"/>
      <c r="AW87" s="151">
        <v>0</v>
      </c>
      <c r="AX87" s="152">
        <v>0</v>
      </c>
      <c r="AY87" s="153"/>
      <c r="AZ87" s="152">
        <v>0</v>
      </c>
      <c r="BA87" s="152">
        <v>0</v>
      </c>
      <c r="BB87" s="162">
        <v>0</v>
      </c>
      <c r="BC87" s="162">
        <v>0</v>
      </c>
      <c r="BD87" s="152">
        <v>0</v>
      </c>
      <c r="BE87" s="152">
        <v>0</v>
      </c>
      <c r="BG87" s="152">
        <v>0</v>
      </c>
      <c r="BH87" s="155">
        <v>0</v>
      </c>
      <c r="BI87" s="152">
        <v>0</v>
      </c>
      <c r="BJ87" s="168">
        <v>69</v>
      </c>
      <c r="BK87" s="171" t="s">
        <v>130</v>
      </c>
      <c r="BL87" s="113"/>
    </row>
    <row r="88" spans="1:64" ht="18.75" x14ac:dyDescent="0.2">
      <c r="A88" s="168">
        <v>70</v>
      </c>
      <c r="B88" s="171" t="s">
        <v>131</v>
      </c>
      <c r="C88" s="31">
        <v>0</v>
      </c>
      <c r="D88" s="31">
        <v>0</v>
      </c>
      <c r="E88" s="31">
        <v>0</v>
      </c>
      <c r="F88" s="31">
        <v>0</v>
      </c>
      <c r="G88" s="31">
        <v>0</v>
      </c>
      <c r="H88" s="31">
        <v>0</v>
      </c>
      <c r="I88" s="31">
        <v>0</v>
      </c>
      <c r="J88" s="31">
        <v>0</v>
      </c>
      <c r="K88" s="31">
        <v>0</v>
      </c>
      <c r="L88" s="31">
        <v>0</v>
      </c>
      <c r="M88" s="31">
        <v>535</v>
      </c>
      <c r="N88" s="31">
        <v>0</v>
      </c>
      <c r="O88" s="31">
        <v>0</v>
      </c>
      <c r="P88" s="31">
        <v>0</v>
      </c>
      <c r="Q88" s="31">
        <v>0</v>
      </c>
      <c r="R88" s="31">
        <v>0</v>
      </c>
      <c r="S88" s="31">
        <v>0</v>
      </c>
      <c r="T88" s="31">
        <v>0</v>
      </c>
      <c r="U88" s="31">
        <v>0</v>
      </c>
      <c r="V88" s="31">
        <v>0</v>
      </c>
      <c r="W88" s="31">
        <v>0</v>
      </c>
      <c r="X88" s="31">
        <v>0</v>
      </c>
      <c r="Y88" s="31">
        <v>0</v>
      </c>
      <c r="Z88" s="31">
        <v>0</v>
      </c>
      <c r="AA88" s="31">
        <v>0</v>
      </c>
      <c r="AB88" s="32">
        <v>535</v>
      </c>
      <c r="AC88" s="31">
        <v>0</v>
      </c>
      <c r="AD88" s="146">
        <v>535</v>
      </c>
      <c r="AE88" s="147">
        <v>0</v>
      </c>
      <c r="AF88" s="31">
        <v>0</v>
      </c>
      <c r="AG88" s="31">
        <v>0</v>
      </c>
      <c r="AH88" s="31">
        <v>0</v>
      </c>
      <c r="AI88" s="31">
        <v>0</v>
      </c>
      <c r="AJ88" s="31">
        <v>0</v>
      </c>
      <c r="AK88" s="146">
        <v>535</v>
      </c>
      <c r="AL88" s="148">
        <v>535</v>
      </c>
      <c r="AM88" s="146">
        <v>1070</v>
      </c>
      <c r="AN88" s="149"/>
      <c r="AO88" s="152">
        <v>0</v>
      </c>
      <c r="AP88" s="149"/>
      <c r="AQ88" s="151">
        <v>456</v>
      </c>
      <c r="AR88" s="151">
        <v>0</v>
      </c>
      <c r="AS88" s="151">
        <v>456</v>
      </c>
      <c r="AT88" s="152">
        <v>79</v>
      </c>
      <c r="AU88" s="152">
        <v>0</v>
      </c>
      <c r="AV88" s="153"/>
      <c r="AW88" s="151"/>
      <c r="AX88" s="152">
        <v>1070</v>
      </c>
      <c r="AY88" s="153"/>
      <c r="AZ88" s="152">
        <v>309</v>
      </c>
      <c r="BA88" s="152">
        <v>0</v>
      </c>
      <c r="BB88" s="162">
        <v>412</v>
      </c>
      <c r="BC88" s="162">
        <v>0</v>
      </c>
      <c r="BD88" s="152">
        <v>123</v>
      </c>
      <c r="BE88" s="152">
        <v>0</v>
      </c>
      <c r="BG88" s="152">
        <v>535</v>
      </c>
      <c r="BH88" s="155">
        <v>1</v>
      </c>
      <c r="BI88" s="152">
        <v>0</v>
      </c>
      <c r="BJ88" s="168">
        <v>70</v>
      </c>
      <c r="BK88" s="171" t="s">
        <v>131</v>
      </c>
      <c r="BL88" s="113"/>
    </row>
    <row r="89" spans="1:64" ht="18.75" x14ac:dyDescent="0.2">
      <c r="A89" s="168">
        <v>71</v>
      </c>
      <c r="B89" s="171" t="s">
        <v>132</v>
      </c>
      <c r="C89" s="31">
        <v>0</v>
      </c>
      <c r="D89" s="31">
        <v>0</v>
      </c>
      <c r="E89" s="31">
        <v>0</v>
      </c>
      <c r="F89" s="31">
        <v>0</v>
      </c>
      <c r="G89" s="31">
        <v>0</v>
      </c>
      <c r="H89" s="31">
        <v>0</v>
      </c>
      <c r="I89" s="31">
        <v>0</v>
      </c>
      <c r="J89" s="31">
        <v>0</v>
      </c>
      <c r="K89" s="31">
        <v>0</v>
      </c>
      <c r="L89" s="31">
        <v>0</v>
      </c>
      <c r="M89" s="31">
        <v>515</v>
      </c>
      <c r="N89" s="31">
        <v>0</v>
      </c>
      <c r="O89" s="31">
        <v>0</v>
      </c>
      <c r="P89" s="31">
        <v>0</v>
      </c>
      <c r="Q89" s="31">
        <v>0</v>
      </c>
      <c r="R89" s="31">
        <v>0</v>
      </c>
      <c r="S89" s="31">
        <v>0</v>
      </c>
      <c r="T89" s="31">
        <v>0</v>
      </c>
      <c r="U89" s="31">
        <v>0</v>
      </c>
      <c r="V89" s="31">
        <v>0</v>
      </c>
      <c r="W89" s="31">
        <v>0</v>
      </c>
      <c r="X89" s="31">
        <v>0</v>
      </c>
      <c r="Y89" s="31">
        <v>0</v>
      </c>
      <c r="Z89" s="31">
        <v>0</v>
      </c>
      <c r="AA89" s="31">
        <v>0</v>
      </c>
      <c r="AB89" s="32">
        <v>515</v>
      </c>
      <c r="AC89" s="31">
        <v>0</v>
      </c>
      <c r="AD89" s="146">
        <v>515</v>
      </c>
      <c r="AE89" s="147">
        <v>0</v>
      </c>
      <c r="AF89" s="31">
        <v>0</v>
      </c>
      <c r="AG89" s="31">
        <v>0</v>
      </c>
      <c r="AH89" s="31">
        <v>0</v>
      </c>
      <c r="AI89" s="31">
        <v>0</v>
      </c>
      <c r="AJ89" s="31">
        <v>0</v>
      </c>
      <c r="AK89" s="146">
        <v>515</v>
      </c>
      <c r="AL89" s="148">
        <v>515</v>
      </c>
      <c r="AM89" s="146">
        <v>1030</v>
      </c>
      <c r="AN89" s="149"/>
      <c r="AO89" s="152">
        <v>0</v>
      </c>
      <c r="AP89" s="149"/>
      <c r="AQ89" s="151">
        <v>481</v>
      </c>
      <c r="AR89" s="151">
        <v>0</v>
      </c>
      <c r="AS89" s="151">
        <v>481</v>
      </c>
      <c r="AT89" s="152">
        <v>34</v>
      </c>
      <c r="AU89" s="152">
        <v>0</v>
      </c>
      <c r="AV89" s="153"/>
      <c r="AW89" s="151"/>
      <c r="AX89" s="152">
        <v>1030</v>
      </c>
      <c r="AY89" s="153"/>
      <c r="AZ89" s="152">
        <v>365</v>
      </c>
      <c r="BA89" s="152">
        <v>0</v>
      </c>
      <c r="BB89" s="162">
        <v>487</v>
      </c>
      <c r="BC89" s="162">
        <v>0</v>
      </c>
      <c r="BD89" s="152">
        <v>28</v>
      </c>
      <c r="BE89" s="152">
        <v>0</v>
      </c>
      <c r="BG89" s="152">
        <v>515</v>
      </c>
      <c r="BH89" s="155">
        <v>1</v>
      </c>
      <c r="BI89" s="152">
        <v>0</v>
      </c>
      <c r="BJ89" s="168">
        <v>71</v>
      </c>
      <c r="BK89" s="171" t="s">
        <v>132</v>
      </c>
      <c r="BL89" s="113"/>
    </row>
    <row r="90" spans="1:64" ht="18.75" x14ac:dyDescent="0.2">
      <c r="A90" s="168">
        <v>72</v>
      </c>
      <c r="B90" s="170" t="s">
        <v>133</v>
      </c>
      <c r="C90" s="31">
        <v>0</v>
      </c>
      <c r="D90" s="31">
        <v>0</v>
      </c>
      <c r="E90" s="31">
        <v>0</v>
      </c>
      <c r="F90" s="31">
        <v>0</v>
      </c>
      <c r="G90" s="31">
        <v>0</v>
      </c>
      <c r="H90" s="31">
        <v>0</v>
      </c>
      <c r="I90" s="31">
        <v>0</v>
      </c>
      <c r="J90" s="31">
        <v>0</v>
      </c>
      <c r="K90" s="31">
        <v>724</v>
      </c>
      <c r="L90" s="31">
        <v>0</v>
      </c>
      <c r="M90" s="31">
        <v>0</v>
      </c>
      <c r="N90" s="31">
        <v>0</v>
      </c>
      <c r="O90" s="31">
        <v>1229</v>
      </c>
      <c r="P90" s="31">
        <v>0</v>
      </c>
      <c r="Q90" s="31">
        <v>0</v>
      </c>
      <c r="R90" s="31">
        <v>0</v>
      </c>
      <c r="S90" s="31">
        <v>2606</v>
      </c>
      <c r="T90" s="31">
        <v>0</v>
      </c>
      <c r="U90" s="31">
        <v>0</v>
      </c>
      <c r="V90" s="31">
        <v>0</v>
      </c>
      <c r="W90" s="31">
        <v>0</v>
      </c>
      <c r="X90" s="31">
        <v>0</v>
      </c>
      <c r="Y90" s="31">
        <v>0</v>
      </c>
      <c r="Z90" s="31">
        <v>0</v>
      </c>
      <c r="AA90" s="31">
        <v>0</v>
      </c>
      <c r="AB90" s="32">
        <v>4559</v>
      </c>
      <c r="AC90" s="31">
        <v>1100</v>
      </c>
      <c r="AD90" s="146">
        <v>5659</v>
      </c>
      <c r="AE90" s="147">
        <v>0</v>
      </c>
      <c r="AF90" s="31">
        <v>0</v>
      </c>
      <c r="AG90" s="31">
        <v>0</v>
      </c>
      <c r="AH90" s="31">
        <v>0</v>
      </c>
      <c r="AI90" s="31">
        <v>0</v>
      </c>
      <c r="AJ90" s="31">
        <v>0</v>
      </c>
      <c r="AK90" s="146">
        <v>5659</v>
      </c>
      <c r="AL90" s="148">
        <v>0</v>
      </c>
      <c r="AM90" s="146">
        <v>5659</v>
      </c>
      <c r="AN90" s="149"/>
      <c r="AO90" s="152">
        <v>0</v>
      </c>
      <c r="AP90" s="149"/>
      <c r="AQ90" s="151">
        <v>5455</v>
      </c>
      <c r="AR90" s="151">
        <v>900</v>
      </c>
      <c r="AS90" s="151">
        <v>0</v>
      </c>
      <c r="AT90" s="152">
        <v>204</v>
      </c>
      <c r="AU90" s="152">
        <v>200</v>
      </c>
      <c r="AV90" s="153"/>
      <c r="AW90" s="151">
        <v>0</v>
      </c>
      <c r="AX90" s="152">
        <v>5659</v>
      </c>
      <c r="AY90" s="153"/>
      <c r="AZ90" s="152">
        <v>681</v>
      </c>
      <c r="BA90" s="152">
        <v>680</v>
      </c>
      <c r="BB90" s="162">
        <v>908</v>
      </c>
      <c r="BC90" s="162">
        <v>907</v>
      </c>
      <c r="BD90" s="152">
        <v>4751</v>
      </c>
      <c r="BE90" s="152">
        <v>193</v>
      </c>
      <c r="BG90" s="152">
        <v>5805</v>
      </c>
      <c r="BH90" s="155">
        <v>0.97484899999999997</v>
      </c>
      <c r="BI90" s="152">
        <v>-146</v>
      </c>
      <c r="BJ90" s="168">
        <v>72</v>
      </c>
      <c r="BK90" s="170" t="s">
        <v>133</v>
      </c>
      <c r="BL90" s="113"/>
    </row>
    <row r="91" spans="1:64" ht="18.75" x14ac:dyDescent="0.2">
      <c r="A91" s="168">
        <v>73</v>
      </c>
      <c r="B91" s="170" t="s">
        <v>134</v>
      </c>
      <c r="C91" s="31">
        <v>0</v>
      </c>
      <c r="D91" s="31">
        <v>0</v>
      </c>
      <c r="E91" s="31">
        <v>0</v>
      </c>
      <c r="F91" s="31">
        <v>0</v>
      </c>
      <c r="G91" s="31">
        <v>0</v>
      </c>
      <c r="H91" s="31">
        <v>0</v>
      </c>
      <c r="I91" s="31">
        <v>0</v>
      </c>
      <c r="J91" s="31">
        <v>0</v>
      </c>
      <c r="K91" s="31">
        <v>150</v>
      </c>
      <c r="L91" s="31">
        <v>0</v>
      </c>
      <c r="M91" s="31">
        <v>0</v>
      </c>
      <c r="N91" s="31">
        <v>0</v>
      </c>
      <c r="O91" s="31">
        <v>0</v>
      </c>
      <c r="P91" s="31">
        <v>0</v>
      </c>
      <c r="Q91" s="31">
        <v>0</v>
      </c>
      <c r="R91" s="31">
        <v>0</v>
      </c>
      <c r="S91" s="31">
        <v>100</v>
      </c>
      <c r="T91" s="31">
        <v>0</v>
      </c>
      <c r="U91" s="31">
        <v>0</v>
      </c>
      <c r="V91" s="31">
        <v>0</v>
      </c>
      <c r="W91" s="31">
        <v>0</v>
      </c>
      <c r="X91" s="31">
        <v>0</v>
      </c>
      <c r="Y91" s="31">
        <v>0</v>
      </c>
      <c r="Z91" s="31">
        <v>0</v>
      </c>
      <c r="AA91" s="31">
        <v>0</v>
      </c>
      <c r="AB91" s="32">
        <v>250</v>
      </c>
      <c r="AC91" s="31">
        <v>1327</v>
      </c>
      <c r="AD91" s="146">
        <v>1577</v>
      </c>
      <c r="AE91" s="147">
        <v>0</v>
      </c>
      <c r="AF91" s="31">
        <v>0</v>
      </c>
      <c r="AG91" s="31">
        <v>0</v>
      </c>
      <c r="AH91" s="31">
        <v>0</v>
      </c>
      <c r="AI91" s="31">
        <v>0</v>
      </c>
      <c r="AJ91" s="31">
        <v>0</v>
      </c>
      <c r="AK91" s="146">
        <v>1577</v>
      </c>
      <c r="AL91" s="148">
        <v>0</v>
      </c>
      <c r="AM91" s="146">
        <v>1577</v>
      </c>
      <c r="AN91" s="149"/>
      <c r="AO91" s="152">
        <v>0</v>
      </c>
      <c r="AP91" s="149"/>
      <c r="AQ91" s="151">
        <v>7865</v>
      </c>
      <c r="AR91" s="151">
        <v>1158</v>
      </c>
      <c r="AS91" s="151">
        <v>0</v>
      </c>
      <c r="AT91" s="152">
        <v>-6288</v>
      </c>
      <c r="AU91" s="152">
        <v>169</v>
      </c>
      <c r="AV91" s="153"/>
      <c r="AW91" s="151"/>
      <c r="AX91" s="152">
        <v>1577</v>
      </c>
      <c r="AY91" s="153"/>
      <c r="AZ91" s="152">
        <v>421</v>
      </c>
      <c r="BA91" s="152">
        <v>403</v>
      </c>
      <c r="BB91" s="162">
        <v>561</v>
      </c>
      <c r="BC91" s="162">
        <v>537</v>
      </c>
      <c r="BD91" s="152">
        <v>1016</v>
      </c>
      <c r="BE91" s="152">
        <v>790</v>
      </c>
      <c r="BG91" s="152">
        <v>1450</v>
      </c>
      <c r="BH91" s="155">
        <v>1.0875859999999999</v>
      </c>
      <c r="BI91" s="152">
        <v>127</v>
      </c>
      <c r="BJ91" s="168">
        <v>73</v>
      </c>
      <c r="BK91" s="170" t="s">
        <v>134</v>
      </c>
      <c r="BL91" s="113"/>
    </row>
    <row r="92" spans="1:64" ht="18.75" x14ac:dyDescent="0.2">
      <c r="A92" s="168">
        <v>74</v>
      </c>
      <c r="B92" s="170" t="s">
        <v>135</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2">
        <v>0</v>
      </c>
      <c r="AC92" s="31">
        <v>3115</v>
      </c>
      <c r="AD92" s="146">
        <v>3115</v>
      </c>
      <c r="AE92" s="147">
        <v>0</v>
      </c>
      <c r="AF92" s="31">
        <v>0</v>
      </c>
      <c r="AG92" s="31">
        <v>0</v>
      </c>
      <c r="AH92" s="31">
        <v>0</v>
      </c>
      <c r="AI92" s="31">
        <v>0</v>
      </c>
      <c r="AJ92" s="31">
        <v>0</v>
      </c>
      <c r="AK92" s="146">
        <v>3115</v>
      </c>
      <c r="AL92" s="148">
        <v>0</v>
      </c>
      <c r="AM92" s="146">
        <v>3115</v>
      </c>
      <c r="AN92" s="149"/>
      <c r="AO92" s="152">
        <v>0</v>
      </c>
      <c r="AP92" s="149"/>
      <c r="AQ92" s="151">
        <v>2670</v>
      </c>
      <c r="AR92" s="151">
        <v>2670</v>
      </c>
      <c r="AS92" s="151">
        <v>0</v>
      </c>
      <c r="AT92" s="152">
        <v>445</v>
      </c>
      <c r="AU92" s="152">
        <v>445</v>
      </c>
      <c r="AV92" s="153"/>
      <c r="AW92" s="151"/>
      <c r="AX92" s="152">
        <v>3115</v>
      </c>
      <c r="AY92" s="153"/>
      <c r="AZ92" s="152">
        <v>1190</v>
      </c>
      <c r="BA92" s="152">
        <v>1190</v>
      </c>
      <c r="BB92" s="162">
        <v>1587</v>
      </c>
      <c r="BC92" s="162">
        <v>1587</v>
      </c>
      <c r="BD92" s="152">
        <v>1528</v>
      </c>
      <c r="BE92" s="152">
        <v>1528</v>
      </c>
      <c r="BG92" s="152">
        <v>3790</v>
      </c>
      <c r="BH92" s="155">
        <v>0.82189999999999996</v>
      </c>
      <c r="BI92" s="152">
        <v>-675</v>
      </c>
      <c r="BJ92" s="168">
        <v>74</v>
      </c>
      <c r="BK92" s="170" t="s">
        <v>135</v>
      </c>
      <c r="BL92" s="113"/>
    </row>
    <row r="93" spans="1:64" ht="18.75" x14ac:dyDescent="0.2">
      <c r="A93" s="168">
        <v>75</v>
      </c>
      <c r="B93" s="170" t="s">
        <v>136</v>
      </c>
      <c r="C93" s="31">
        <v>0</v>
      </c>
      <c r="D93" s="31">
        <v>0</v>
      </c>
      <c r="E93" s="31">
        <v>0</v>
      </c>
      <c r="F93" s="31">
        <v>0</v>
      </c>
      <c r="G93" s="31">
        <v>0</v>
      </c>
      <c r="H93" s="31">
        <v>0</v>
      </c>
      <c r="I93" s="31">
        <v>0</v>
      </c>
      <c r="J93" s="31">
        <v>0</v>
      </c>
      <c r="K93" s="31">
        <v>0</v>
      </c>
      <c r="L93" s="31">
        <v>0</v>
      </c>
      <c r="M93" s="31">
        <v>0</v>
      </c>
      <c r="N93" s="31">
        <v>0</v>
      </c>
      <c r="O93" s="31">
        <v>0</v>
      </c>
      <c r="P93" s="31">
        <v>0</v>
      </c>
      <c r="Q93" s="31">
        <v>9600</v>
      </c>
      <c r="R93" s="31">
        <v>0</v>
      </c>
      <c r="S93" s="31">
        <v>6258</v>
      </c>
      <c r="T93" s="31">
        <v>0</v>
      </c>
      <c r="U93" s="31">
        <v>0</v>
      </c>
      <c r="V93" s="31">
        <v>0</v>
      </c>
      <c r="W93" s="31">
        <v>0</v>
      </c>
      <c r="X93" s="31">
        <v>0</v>
      </c>
      <c r="Y93" s="31">
        <v>0</v>
      </c>
      <c r="Z93" s="31">
        <v>0</v>
      </c>
      <c r="AA93" s="31">
        <v>0</v>
      </c>
      <c r="AB93" s="32">
        <v>15858</v>
      </c>
      <c r="AC93" s="31">
        <v>800</v>
      </c>
      <c r="AD93" s="146">
        <v>16658</v>
      </c>
      <c r="AE93" s="147">
        <v>0</v>
      </c>
      <c r="AF93" s="31">
        <v>0</v>
      </c>
      <c r="AG93" s="31">
        <v>0</v>
      </c>
      <c r="AH93" s="31">
        <v>0</v>
      </c>
      <c r="AI93" s="31">
        <v>0</v>
      </c>
      <c r="AJ93" s="31">
        <v>0</v>
      </c>
      <c r="AK93" s="146">
        <v>16658</v>
      </c>
      <c r="AL93" s="148">
        <v>0</v>
      </c>
      <c r="AM93" s="146">
        <v>16658</v>
      </c>
      <c r="AN93" s="149"/>
      <c r="AO93" s="152">
        <v>0</v>
      </c>
      <c r="AP93" s="149"/>
      <c r="AQ93" s="151">
        <v>0</v>
      </c>
      <c r="AR93" s="151">
        <v>0</v>
      </c>
      <c r="AS93" s="151">
        <v>0</v>
      </c>
      <c r="AT93" s="152">
        <v>16658</v>
      </c>
      <c r="AU93" s="152">
        <v>800</v>
      </c>
      <c r="AV93" s="153"/>
      <c r="AW93" s="151"/>
      <c r="AX93" s="152">
        <v>16658</v>
      </c>
      <c r="AY93" s="153"/>
      <c r="AZ93" s="152">
        <v>0</v>
      </c>
      <c r="BA93" s="152">
        <v>0</v>
      </c>
      <c r="BB93" s="162">
        <v>0</v>
      </c>
      <c r="BC93" s="162">
        <v>0</v>
      </c>
      <c r="BD93" s="152">
        <v>16658</v>
      </c>
      <c r="BE93" s="152">
        <v>800</v>
      </c>
      <c r="BG93" s="152">
        <v>15858</v>
      </c>
      <c r="BH93" s="155">
        <v>1.050448</v>
      </c>
      <c r="BI93" s="152">
        <v>800</v>
      </c>
      <c r="BJ93" s="168">
        <v>75</v>
      </c>
      <c r="BK93" s="170" t="s">
        <v>136</v>
      </c>
      <c r="BL93" s="113"/>
    </row>
    <row r="94" spans="1:64" ht="18.75" x14ac:dyDescent="0.2">
      <c r="A94" s="168">
        <v>76</v>
      </c>
      <c r="B94" s="170" t="s">
        <v>137</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2">
        <v>0</v>
      </c>
      <c r="AC94" s="31">
        <v>0</v>
      </c>
      <c r="AD94" s="146">
        <v>0</v>
      </c>
      <c r="AE94" s="147">
        <v>0</v>
      </c>
      <c r="AF94" s="31">
        <v>0</v>
      </c>
      <c r="AG94" s="31">
        <v>0</v>
      </c>
      <c r="AH94" s="31">
        <v>0</v>
      </c>
      <c r="AI94" s="31">
        <v>0</v>
      </c>
      <c r="AJ94" s="31">
        <v>0</v>
      </c>
      <c r="AK94" s="146">
        <v>0</v>
      </c>
      <c r="AL94" s="148">
        <v>0</v>
      </c>
      <c r="AM94" s="146">
        <v>0</v>
      </c>
      <c r="AN94" s="149"/>
      <c r="AO94" s="152">
        <v>0</v>
      </c>
      <c r="AP94" s="149"/>
      <c r="AQ94" s="151">
        <v>0</v>
      </c>
      <c r="AR94" s="151">
        <v>0</v>
      </c>
      <c r="AS94" s="151">
        <v>0</v>
      </c>
      <c r="AT94" s="152">
        <v>0</v>
      </c>
      <c r="AU94" s="152">
        <v>0</v>
      </c>
      <c r="AV94" s="153"/>
      <c r="AW94" s="151"/>
      <c r="AX94" s="152">
        <v>0</v>
      </c>
      <c r="AY94" s="153"/>
      <c r="AZ94" s="152">
        <v>0</v>
      </c>
      <c r="BA94" s="152">
        <v>0</v>
      </c>
      <c r="BB94" s="162">
        <v>0</v>
      </c>
      <c r="BC94" s="162">
        <v>0</v>
      </c>
      <c r="BD94" s="152">
        <v>0</v>
      </c>
      <c r="BE94" s="152">
        <v>0</v>
      </c>
      <c r="BG94" s="152">
        <v>0</v>
      </c>
      <c r="BH94" s="155">
        <v>0</v>
      </c>
      <c r="BI94" s="152">
        <v>0</v>
      </c>
      <c r="BJ94" s="168">
        <v>76</v>
      </c>
      <c r="BK94" s="170" t="s">
        <v>137</v>
      </c>
      <c r="BL94" s="113"/>
    </row>
    <row r="95" spans="1:64" ht="18.75" x14ac:dyDescent="0.2">
      <c r="A95" s="168">
        <v>77</v>
      </c>
      <c r="B95" s="170" t="s">
        <v>138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2">
        <v>0</v>
      </c>
      <c r="AC95" s="31">
        <v>0</v>
      </c>
      <c r="AD95" s="146">
        <v>0</v>
      </c>
      <c r="AE95" s="147">
        <v>0</v>
      </c>
      <c r="AF95" s="31">
        <v>0</v>
      </c>
      <c r="AG95" s="31">
        <v>0</v>
      </c>
      <c r="AH95" s="31">
        <v>0</v>
      </c>
      <c r="AI95" s="31">
        <v>0</v>
      </c>
      <c r="AJ95" s="31">
        <v>0</v>
      </c>
      <c r="AK95" s="146">
        <v>0</v>
      </c>
      <c r="AL95" s="148">
        <v>0</v>
      </c>
      <c r="AM95" s="146"/>
      <c r="AN95" s="149"/>
      <c r="AO95" s="153"/>
      <c r="AP95" s="149"/>
      <c r="AQ95" s="151">
        <v>0</v>
      </c>
      <c r="AR95" s="151">
        <v>0</v>
      </c>
      <c r="AS95" s="151">
        <v>0</v>
      </c>
      <c r="AT95" s="152">
        <v>0</v>
      </c>
      <c r="AU95" s="152">
        <v>0</v>
      </c>
      <c r="AV95" s="153"/>
      <c r="AW95" s="151"/>
      <c r="AX95" s="152">
        <v>0</v>
      </c>
      <c r="AY95" s="153"/>
      <c r="AZ95" s="152">
        <v>0</v>
      </c>
      <c r="BA95" s="152">
        <v>0</v>
      </c>
      <c r="BB95" s="162">
        <v>0</v>
      </c>
      <c r="BC95" s="162">
        <v>0</v>
      </c>
      <c r="BD95" s="152">
        <v>0</v>
      </c>
      <c r="BE95" s="152">
        <v>0</v>
      </c>
      <c r="BG95" s="152">
        <v>0</v>
      </c>
      <c r="BH95" s="155">
        <v>0</v>
      </c>
      <c r="BI95" s="152">
        <v>0</v>
      </c>
      <c r="BJ95" s="168">
        <v>77</v>
      </c>
      <c r="BK95" s="170" t="s">
        <v>138</v>
      </c>
      <c r="BL95" s="113"/>
    </row>
    <row r="96" spans="1:64" ht="18.75" x14ac:dyDescent="0.2">
      <c r="A96" s="168">
        <v>78</v>
      </c>
      <c r="B96" s="172" t="s">
        <v>139</v>
      </c>
      <c r="C96" s="31">
        <v>698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2">
        <v>698</v>
      </c>
      <c r="AC96" s="31">
        <v>125</v>
      </c>
      <c r="AD96" s="146">
        <v>823</v>
      </c>
      <c r="AE96" s="147">
        <v>0</v>
      </c>
      <c r="AF96" s="31">
        <v>0</v>
      </c>
      <c r="AG96" s="31">
        <v>0</v>
      </c>
      <c r="AH96" s="31">
        <v>0</v>
      </c>
      <c r="AI96" s="31">
        <v>0</v>
      </c>
      <c r="AJ96" s="31">
        <v>0</v>
      </c>
      <c r="AK96" s="146">
        <v>823</v>
      </c>
      <c r="AL96" s="148">
        <v>0</v>
      </c>
      <c r="AM96" s="146"/>
      <c r="AN96" s="149"/>
      <c r="AO96" s="153"/>
      <c r="AP96" s="149"/>
      <c r="AQ96" s="151">
        <v>0</v>
      </c>
      <c r="AR96" s="151">
        <v>0</v>
      </c>
      <c r="AS96" s="151">
        <v>0</v>
      </c>
      <c r="AT96" s="152">
        <v>823</v>
      </c>
      <c r="AU96" s="152">
        <v>125</v>
      </c>
      <c r="AV96" s="153"/>
      <c r="AW96" s="151"/>
      <c r="AX96" s="152">
        <v>0</v>
      </c>
      <c r="AY96" s="153"/>
      <c r="AZ96" s="152">
        <v>0</v>
      </c>
      <c r="BA96" s="152">
        <v>0</v>
      </c>
      <c r="BB96" s="162">
        <v>0</v>
      </c>
      <c r="BC96" s="162">
        <v>0</v>
      </c>
      <c r="BD96" s="152">
        <v>823</v>
      </c>
      <c r="BE96" s="152">
        <v>125</v>
      </c>
      <c r="BG96" s="152">
        <v>1500</v>
      </c>
      <c r="BH96" s="155">
        <v>0.54866700000000002</v>
      </c>
      <c r="BI96" s="152">
        <v>-677</v>
      </c>
      <c r="BJ96" s="168">
        <v>78</v>
      </c>
      <c r="BK96" s="170" t="s">
        <v>139</v>
      </c>
      <c r="BL96" s="113"/>
    </row>
    <row r="97" spans="1:64" ht="18.75" x14ac:dyDescent="0.2">
      <c r="A97" s="173">
        <v>79</v>
      </c>
      <c r="B97" s="174" t="s">
        <v>140</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2">
        <v>0</v>
      </c>
      <c r="AC97" s="31">
        <v>0</v>
      </c>
      <c r="AD97" s="146">
        <v>0</v>
      </c>
      <c r="AE97" s="147">
        <v>0</v>
      </c>
      <c r="AF97" s="31">
        <v>0</v>
      </c>
      <c r="AG97" s="31">
        <v>0</v>
      </c>
      <c r="AH97" s="31">
        <v>0</v>
      </c>
      <c r="AI97" s="31">
        <v>0</v>
      </c>
      <c r="AJ97" s="31">
        <v>0</v>
      </c>
      <c r="AK97" s="146">
        <v>0</v>
      </c>
      <c r="AL97" s="148">
        <v>0</v>
      </c>
      <c r="AM97" s="146"/>
      <c r="AN97" s="149"/>
      <c r="AO97" s="153"/>
      <c r="AP97" s="149"/>
      <c r="AQ97" s="151">
        <v>0</v>
      </c>
      <c r="AR97" s="151">
        <v>0</v>
      </c>
      <c r="AS97" s="151">
        <v>0</v>
      </c>
      <c r="AT97" s="152">
        <v>0</v>
      </c>
      <c r="AU97" s="152">
        <v>0</v>
      </c>
      <c r="AV97" s="153"/>
      <c r="AW97" s="151"/>
      <c r="AX97" s="152">
        <v>0</v>
      </c>
      <c r="AY97" s="153"/>
      <c r="AZ97" s="152">
        <v>0</v>
      </c>
      <c r="BA97" s="152">
        <v>0</v>
      </c>
      <c r="BB97" s="162">
        <v>0</v>
      </c>
      <c r="BC97" s="162">
        <v>0</v>
      </c>
      <c r="BD97" s="152">
        <v>0</v>
      </c>
      <c r="BE97" s="152">
        <v>0</v>
      </c>
      <c r="BG97" s="152">
        <v>0</v>
      </c>
      <c r="BH97" s="155">
        <v>0</v>
      </c>
      <c r="BI97" s="152">
        <v>0</v>
      </c>
      <c r="BJ97" s="173">
        <v>79</v>
      </c>
      <c r="BK97" s="174" t="s">
        <v>140</v>
      </c>
      <c r="BL97" s="113"/>
    </row>
    <row r="98" spans="1:64" ht="18.75" x14ac:dyDescent="0.25">
      <c r="A98" s="64"/>
      <c r="B98" s="41" t="s">
        <v>141</v>
      </c>
      <c r="C98" s="43">
        <v>5836</v>
      </c>
      <c r="D98" s="43">
        <v>0</v>
      </c>
      <c r="E98" s="43">
        <v>4692</v>
      </c>
      <c r="F98" s="43">
        <v>0</v>
      </c>
      <c r="G98" s="43">
        <v>1394</v>
      </c>
      <c r="H98" s="43">
        <v>0</v>
      </c>
      <c r="I98" s="43">
        <v>3445</v>
      </c>
      <c r="J98" s="43">
        <v>50</v>
      </c>
      <c r="K98" s="43">
        <v>8794</v>
      </c>
      <c r="L98" s="43">
        <v>0</v>
      </c>
      <c r="M98" s="43">
        <v>4813</v>
      </c>
      <c r="N98" s="43">
        <v>2886</v>
      </c>
      <c r="O98" s="43">
        <v>9833</v>
      </c>
      <c r="P98" s="43">
        <v>0</v>
      </c>
      <c r="Q98" s="43">
        <v>19523</v>
      </c>
      <c r="R98" s="43">
        <v>310</v>
      </c>
      <c r="S98" s="43">
        <v>23326</v>
      </c>
      <c r="T98" s="43">
        <v>1454</v>
      </c>
      <c r="U98" s="43">
        <v>433</v>
      </c>
      <c r="V98" s="43">
        <v>0</v>
      </c>
      <c r="W98" s="43">
        <v>2245</v>
      </c>
      <c r="X98" s="43">
        <v>2798</v>
      </c>
      <c r="Y98" s="43">
        <v>0</v>
      </c>
      <c r="Z98" s="43">
        <v>176</v>
      </c>
      <c r="AA98" s="43">
        <v>0</v>
      </c>
      <c r="AB98" s="43">
        <v>92008</v>
      </c>
      <c r="AC98" s="43">
        <v>34632</v>
      </c>
      <c r="AD98" s="43">
        <v>126640</v>
      </c>
      <c r="AE98" s="43">
        <v>4851</v>
      </c>
      <c r="AF98" s="43">
        <v>2763</v>
      </c>
      <c r="AG98" s="43">
        <v>278</v>
      </c>
      <c r="AH98" s="43">
        <v>0</v>
      </c>
      <c r="AI98" s="43">
        <v>1810</v>
      </c>
      <c r="AJ98" s="43">
        <v>320</v>
      </c>
      <c r="AK98" s="32">
        <v>131491</v>
      </c>
      <c r="AL98" s="43">
        <v>4714</v>
      </c>
      <c r="AM98" s="43">
        <v>131354</v>
      </c>
      <c r="AN98" s="146"/>
      <c r="AO98" s="149">
        <v>0</v>
      </c>
      <c r="AP98" s="152"/>
      <c r="AQ98" s="43">
        <v>143574</v>
      </c>
      <c r="AR98" s="43">
        <v>41494</v>
      </c>
      <c r="AS98" s="43">
        <v>4575</v>
      </c>
      <c r="AT98" s="43">
        <v>-12083</v>
      </c>
      <c r="AU98" s="43">
        <v>-6862</v>
      </c>
      <c r="AV98" s="43">
        <v>0</v>
      </c>
      <c r="AW98" s="43">
        <v>0</v>
      </c>
      <c r="AX98" s="43">
        <v>301137</v>
      </c>
      <c r="AY98" s="43">
        <v>0</v>
      </c>
      <c r="AZ98" s="43">
        <v>77238</v>
      </c>
      <c r="BA98" s="43">
        <v>25722</v>
      </c>
      <c r="BB98" s="43">
        <v>102984</v>
      </c>
      <c r="BC98" s="43">
        <v>34298</v>
      </c>
      <c r="BD98" s="43">
        <v>28507</v>
      </c>
      <c r="BE98" s="43">
        <v>334</v>
      </c>
      <c r="BF98" s="43">
        <v>98133</v>
      </c>
      <c r="BG98" s="43">
        <v>150692</v>
      </c>
      <c r="BH98" s="157">
        <v>0.84038999999999997</v>
      </c>
      <c r="BI98" s="43">
        <v>-19201</v>
      </c>
      <c r="BJ98" s="64"/>
      <c r="BK98" s="41" t="s">
        <v>141</v>
      </c>
      <c r="BL98" s="113"/>
    </row>
    <row r="99" spans="1:64" ht="18.75" x14ac:dyDescent="0.25">
      <c r="A99" s="40"/>
      <c r="B99" s="41" t="s">
        <v>17</v>
      </c>
      <c r="C99" s="43">
        <v>107490</v>
      </c>
      <c r="D99" s="43">
        <v>7547</v>
      </c>
      <c r="E99" s="43">
        <v>16648</v>
      </c>
      <c r="F99" s="43">
        <v>4640</v>
      </c>
      <c r="G99" s="43">
        <v>14393</v>
      </c>
      <c r="H99" s="43">
        <v>16639</v>
      </c>
      <c r="I99" s="43">
        <v>34320</v>
      </c>
      <c r="J99" s="43">
        <v>2020</v>
      </c>
      <c r="K99" s="43">
        <v>54904</v>
      </c>
      <c r="L99" s="43">
        <v>567</v>
      </c>
      <c r="M99" s="43">
        <v>9076</v>
      </c>
      <c r="N99" s="43">
        <v>33940</v>
      </c>
      <c r="O99" s="43">
        <v>42878</v>
      </c>
      <c r="P99" s="43">
        <v>2847</v>
      </c>
      <c r="Q99" s="43">
        <v>180502</v>
      </c>
      <c r="R99" s="43">
        <v>8231</v>
      </c>
      <c r="S99" s="43">
        <v>241311</v>
      </c>
      <c r="T99" s="43">
        <v>31201</v>
      </c>
      <c r="U99" s="43">
        <v>14367</v>
      </c>
      <c r="V99" s="43">
        <v>1269</v>
      </c>
      <c r="W99" s="43">
        <v>60553</v>
      </c>
      <c r="X99" s="43">
        <v>34940</v>
      </c>
      <c r="Y99" s="43">
        <v>18149</v>
      </c>
      <c r="Z99" s="43">
        <v>1497</v>
      </c>
      <c r="AA99" s="43">
        <v>1258</v>
      </c>
      <c r="AB99" s="43">
        <v>941187</v>
      </c>
      <c r="AC99" s="43">
        <v>524205</v>
      </c>
      <c r="AD99" s="43">
        <v>1465392</v>
      </c>
      <c r="AE99" s="43">
        <v>319102</v>
      </c>
      <c r="AF99" s="43">
        <v>174706</v>
      </c>
      <c r="AG99" s="43">
        <v>35984</v>
      </c>
      <c r="AH99" s="43">
        <v>37446</v>
      </c>
      <c r="AI99" s="43">
        <v>70966</v>
      </c>
      <c r="AJ99" s="43">
        <v>16790</v>
      </c>
      <c r="AK99" s="43">
        <v>1784494</v>
      </c>
      <c r="AL99" s="43">
        <v>4719</v>
      </c>
      <c r="AM99" s="43">
        <v>1470111</v>
      </c>
      <c r="AN99" s="146"/>
      <c r="AO99" s="149">
        <v>0</v>
      </c>
      <c r="AP99" s="152"/>
      <c r="AQ99" s="43">
        <v>2475234</v>
      </c>
      <c r="AR99" s="43">
        <v>577152</v>
      </c>
      <c r="AS99" s="43">
        <v>4599</v>
      </c>
      <c r="AT99" s="43">
        <v>-690740</v>
      </c>
      <c r="AU99" s="43">
        <v>-52947</v>
      </c>
      <c r="AV99" s="43">
        <v>0</v>
      </c>
      <c r="AW99" s="43">
        <v>0</v>
      </c>
      <c r="AX99" s="43">
        <v>469136</v>
      </c>
      <c r="AY99" s="43">
        <v>0</v>
      </c>
      <c r="AZ99" s="43">
        <v>1568152</v>
      </c>
      <c r="BA99" s="43">
        <v>384570</v>
      </c>
      <c r="BB99" s="43">
        <v>2090870</v>
      </c>
      <c r="BC99" s="43">
        <v>512761</v>
      </c>
      <c r="BD99" s="43">
        <v>-306376</v>
      </c>
      <c r="BE99" s="43">
        <v>11444</v>
      </c>
      <c r="BF99" s="43">
        <v>1771768</v>
      </c>
      <c r="BG99" s="43">
        <v>2284669</v>
      </c>
      <c r="BH99" s="157">
        <v>0.64140200000000003</v>
      </c>
      <c r="BI99" s="43">
        <v>-500175</v>
      </c>
      <c r="BJ99" s="40"/>
      <c r="BK99" s="41" t="s">
        <v>17</v>
      </c>
      <c r="BL99" s="113"/>
    </row>
    <row r="100" spans="1:64" ht="49.5" x14ac:dyDescent="0.25">
      <c r="A100" s="46"/>
      <c r="B100" s="63" t="s">
        <v>142</v>
      </c>
      <c r="C100" s="31">
        <v>920</v>
      </c>
      <c r="D100" s="31">
        <v>21</v>
      </c>
      <c r="E100" s="31">
        <v>35</v>
      </c>
      <c r="F100" s="31">
        <v>7</v>
      </c>
      <c r="G100" s="31">
        <v>281</v>
      </c>
      <c r="H100" s="31">
        <v>124</v>
      </c>
      <c r="I100" s="31">
        <v>148</v>
      </c>
      <c r="J100" s="31">
        <v>2</v>
      </c>
      <c r="K100" s="31">
        <v>270</v>
      </c>
      <c r="L100" s="31">
        <v>21</v>
      </c>
      <c r="M100" s="31">
        <v>187</v>
      </c>
      <c r="N100" s="31">
        <v>351</v>
      </c>
      <c r="O100" s="31">
        <v>1251</v>
      </c>
      <c r="P100" s="31">
        <v>7</v>
      </c>
      <c r="Q100" s="31">
        <v>1110</v>
      </c>
      <c r="R100" s="31">
        <v>14</v>
      </c>
      <c r="S100" s="31">
        <v>2389</v>
      </c>
      <c r="T100" s="31">
        <v>284</v>
      </c>
      <c r="U100" s="31">
        <v>124</v>
      </c>
      <c r="V100" s="31">
        <v>0</v>
      </c>
      <c r="W100" s="31">
        <v>469</v>
      </c>
      <c r="X100" s="31">
        <v>126</v>
      </c>
      <c r="Y100" s="31">
        <v>3608</v>
      </c>
      <c r="Z100" s="31">
        <v>9</v>
      </c>
      <c r="AA100" s="31">
        <v>5</v>
      </c>
      <c r="AB100" s="32">
        <v>11763</v>
      </c>
      <c r="AC100" s="31">
        <v>16027</v>
      </c>
      <c r="AD100" s="146">
        <v>27790</v>
      </c>
      <c r="AE100" s="147">
        <v>0</v>
      </c>
      <c r="AF100" s="31">
        <v>0</v>
      </c>
      <c r="AG100" s="31">
        <v>0</v>
      </c>
      <c r="AH100" s="31">
        <v>0</v>
      </c>
      <c r="AI100" s="31">
        <v>0</v>
      </c>
      <c r="AJ100" s="31">
        <v>0</v>
      </c>
      <c r="AK100" s="146">
        <v>27790</v>
      </c>
      <c r="AL100" s="148">
        <v>225</v>
      </c>
      <c r="AM100" s="146">
        <v>28015</v>
      </c>
      <c r="AN100" s="149"/>
      <c r="AO100" s="152">
        <v>0</v>
      </c>
      <c r="AP100" s="149"/>
      <c r="AQ100" s="151">
        <v>18724</v>
      </c>
      <c r="AR100" s="151">
        <v>10865</v>
      </c>
      <c r="AS100" s="151">
        <v>0</v>
      </c>
      <c r="AT100" s="152">
        <v>9066</v>
      </c>
      <c r="AU100" s="152">
        <v>5162</v>
      </c>
      <c r="AV100" s="153"/>
      <c r="AW100" s="151"/>
      <c r="AX100" s="152">
        <v>28015</v>
      </c>
      <c r="AY100" s="153"/>
      <c r="AZ100" s="152">
        <v>21011</v>
      </c>
      <c r="BA100" s="152">
        <v>12020</v>
      </c>
      <c r="BB100" s="162">
        <v>28015</v>
      </c>
      <c r="BC100" s="162">
        <v>16027</v>
      </c>
      <c r="BD100" s="152">
        <v>-225</v>
      </c>
      <c r="BE100" s="152">
        <v>0</v>
      </c>
      <c r="BG100" s="152">
        <v>28015</v>
      </c>
      <c r="BH100" s="155">
        <v>0.99196899999999999</v>
      </c>
      <c r="BI100" s="152">
        <v>-225</v>
      </c>
      <c r="BJ100" s="46"/>
      <c r="BK100" s="63" t="s">
        <v>142</v>
      </c>
      <c r="BL100" s="113"/>
    </row>
    <row r="101" spans="1:64" ht="18.75" x14ac:dyDescent="0.25">
      <c r="A101" s="64"/>
      <c r="B101" s="41" t="s">
        <v>17</v>
      </c>
      <c r="C101" s="43">
        <v>108410</v>
      </c>
      <c r="D101" s="43">
        <v>7568</v>
      </c>
      <c r="E101" s="43">
        <v>16683</v>
      </c>
      <c r="F101" s="43">
        <v>4647</v>
      </c>
      <c r="G101" s="43">
        <v>14674</v>
      </c>
      <c r="H101" s="43">
        <v>16763</v>
      </c>
      <c r="I101" s="43">
        <v>34468</v>
      </c>
      <c r="J101" s="43">
        <v>2022</v>
      </c>
      <c r="K101" s="43">
        <v>55174</v>
      </c>
      <c r="L101" s="43">
        <v>588</v>
      </c>
      <c r="M101" s="43">
        <v>9263</v>
      </c>
      <c r="N101" s="43">
        <v>34291</v>
      </c>
      <c r="O101" s="43">
        <v>44129</v>
      </c>
      <c r="P101" s="43">
        <v>2854</v>
      </c>
      <c r="Q101" s="43">
        <v>181612</v>
      </c>
      <c r="R101" s="43">
        <v>8245</v>
      </c>
      <c r="S101" s="43">
        <v>243700</v>
      </c>
      <c r="T101" s="43">
        <v>31485</v>
      </c>
      <c r="U101" s="43">
        <v>14491</v>
      </c>
      <c r="V101" s="43">
        <v>1269</v>
      </c>
      <c r="W101" s="43">
        <v>61022</v>
      </c>
      <c r="X101" s="43">
        <v>35066</v>
      </c>
      <c r="Y101" s="43">
        <v>21757</v>
      </c>
      <c r="Z101" s="43">
        <v>1506</v>
      </c>
      <c r="AA101" s="43">
        <v>1263</v>
      </c>
      <c r="AB101" s="43">
        <v>952950</v>
      </c>
      <c r="AC101" s="43">
        <v>540232</v>
      </c>
      <c r="AD101" s="43">
        <v>1493182</v>
      </c>
      <c r="AE101" s="43">
        <v>319102</v>
      </c>
      <c r="AF101" s="43">
        <v>174706</v>
      </c>
      <c r="AG101" s="43">
        <v>35984</v>
      </c>
      <c r="AH101" s="43">
        <v>37446</v>
      </c>
      <c r="AI101" s="43">
        <v>70966</v>
      </c>
      <c r="AJ101" s="43">
        <v>16790</v>
      </c>
      <c r="AK101" s="43">
        <v>1812284</v>
      </c>
      <c r="AL101" s="43">
        <v>4944</v>
      </c>
      <c r="AM101" s="43">
        <v>1760011</v>
      </c>
      <c r="AN101" s="149"/>
      <c r="AO101" s="43">
        <v>0</v>
      </c>
      <c r="AP101" s="149"/>
      <c r="AQ101" s="43">
        <v>2493958</v>
      </c>
      <c r="AR101" s="43">
        <v>588017</v>
      </c>
      <c r="AS101" s="43">
        <v>4599</v>
      </c>
      <c r="AT101" s="43">
        <v>-681674</v>
      </c>
      <c r="AU101" s="43">
        <v>-47785</v>
      </c>
      <c r="AV101" s="43">
        <v>0</v>
      </c>
      <c r="AW101" s="43">
        <v>0</v>
      </c>
      <c r="AX101" s="43">
        <v>497151</v>
      </c>
      <c r="AY101" s="43">
        <v>0</v>
      </c>
      <c r="AZ101" s="43">
        <v>1589163</v>
      </c>
      <c r="BA101" s="43">
        <v>396590</v>
      </c>
      <c r="BB101" s="43">
        <v>2118885</v>
      </c>
      <c r="BC101" s="43">
        <v>528788</v>
      </c>
      <c r="BD101" s="43">
        <v>-306601</v>
      </c>
      <c r="BE101" s="43">
        <v>11444</v>
      </c>
      <c r="BG101" s="43">
        <v>2312684</v>
      </c>
      <c r="BH101" s="157">
        <v>0.64564900000000003</v>
      </c>
      <c r="BI101" s="43">
        <v>-500400</v>
      </c>
      <c r="BJ101" s="64"/>
      <c r="BK101" s="41" t="s">
        <v>17</v>
      </c>
      <c r="BL101" s="113"/>
    </row>
    <row r="102" spans="1:64" ht="18.75" hidden="1" x14ac:dyDescent="0.3">
      <c r="AE102" s="256">
        <v>319102</v>
      </c>
      <c r="AF102" s="257"/>
      <c r="AG102" s="257"/>
      <c r="AH102" s="257"/>
      <c r="AI102" s="257"/>
      <c r="AJ102" s="258"/>
      <c r="AK102" s="113">
        <v>1812284</v>
      </c>
      <c r="AL102" s="175"/>
      <c r="BB102" s="176"/>
      <c r="BC102" s="176"/>
      <c r="BD102" s="96"/>
      <c r="BE102" s="96"/>
      <c r="BG102" s="113">
        <v>0</v>
      </c>
      <c r="BI102" s="14"/>
    </row>
    <row r="103" spans="1:64" ht="33.75" hidden="1" x14ac:dyDescent="0.3">
      <c r="B103" s="177" t="s">
        <v>193</v>
      </c>
      <c r="C103" s="178">
        <v>0.79854499999999995</v>
      </c>
      <c r="D103" s="178">
        <v>0.79854499999999995</v>
      </c>
      <c r="E103" s="178">
        <v>0.79854499999999995</v>
      </c>
      <c r="F103" s="178">
        <v>0.79854499999999995</v>
      </c>
      <c r="G103" s="178">
        <v>0.79854499999999995</v>
      </c>
      <c r="H103" s="178">
        <v>0.79854499999999995</v>
      </c>
      <c r="I103" s="178">
        <v>0.79854499999999995</v>
      </c>
      <c r="J103" s="178">
        <v>0.79854499999999995</v>
      </c>
      <c r="K103" s="178">
        <v>0.79854499999999995</v>
      </c>
      <c r="L103" s="178">
        <v>0.79854499999999995</v>
      </c>
      <c r="M103" s="178">
        <v>0.79854499999999995</v>
      </c>
      <c r="N103" s="178">
        <v>0.79854499999999995</v>
      </c>
      <c r="O103" s="178">
        <v>0.79854499999999995</v>
      </c>
      <c r="P103" s="178">
        <v>0.79854499999999995</v>
      </c>
      <c r="Q103" s="179">
        <v>0.79854499999999995</v>
      </c>
      <c r="R103" s="178">
        <v>0.79854499999999995</v>
      </c>
      <c r="S103" s="179">
        <v>0.79854499999999995</v>
      </c>
      <c r="T103" s="178">
        <v>0.79854499999999995</v>
      </c>
      <c r="U103" s="178">
        <v>0.79854499999999995</v>
      </c>
      <c r="V103" s="178">
        <v>0.79854499999999995</v>
      </c>
      <c r="W103" s="178">
        <v>0.79854499999999995</v>
      </c>
      <c r="X103" s="178">
        <v>0.79854499999999995</v>
      </c>
      <c r="Y103" s="179">
        <v>0.79854499999999995</v>
      </c>
      <c r="Z103" s="178">
        <v>0.79854499999999995</v>
      </c>
      <c r="AA103" s="178">
        <v>0.79854499999999995</v>
      </c>
      <c r="AB103" s="178"/>
      <c r="AC103" s="178">
        <v>0.79854499999999995</v>
      </c>
      <c r="AD103" s="91"/>
      <c r="AK103" s="113">
        <v>-0.39800800010561943</v>
      </c>
      <c r="AL103" s="180"/>
      <c r="AM103" s="91"/>
      <c r="AN103" s="91"/>
      <c r="AO103" s="91"/>
      <c r="AP103" s="91"/>
      <c r="AQ103" s="91"/>
      <c r="AR103" s="91"/>
      <c r="AS103" s="91"/>
      <c r="AT103" s="91"/>
      <c r="AU103" s="91"/>
      <c r="AV103" s="181"/>
      <c r="AW103" s="91"/>
      <c r="AX103" s="91"/>
      <c r="AY103" s="181"/>
      <c r="AZ103" s="91"/>
      <c r="BA103" s="91"/>
      <c r="BB103" s="182"/>
      <c r="BC103" s="182"/>
      <c r="BD103" s="183"/>
      <c r="BE103" s="183"/>
      <c r="BF103" s="91"/>
      <c r="BG103" s="91"/>
      <c r="BH103" s="91"/>
      <c r="BI103" s="91"/>
      <c r="BK103" s="177" t="s">
        <v>193</v>
      </c>
    </row>
    <row r="104" spans="1:64" s="184" customFormat="1" ht="33" hidden="1" x14ac:dyDescent="0.25">
      <c r="B104" s="177" t="s">
        <v>194</v>
      </c>
      <c r="C104" s="178">
        <v>0.60788021619790855</v>
      </c>
      <c r="D104" s="178">
        <v>0.60784080076263103</v>
      </c>
      <c r="E104" s="178">
        <v>0.60784313725490191</v>
      </c>
      <c r="F104" s="178">
        <v>0</v>
      </c>
      <c r="G104" s="178">
        <v>0.60786026200873366</v>
      </c>
      <c r="H104" s="178">
        <v>0.60789370164779932</v>
      </c>
      <c r="I104" s="178">
        <v>0.60788917586287861</v>
      </c>
      <c r="J104" s="178">
        <v>0.60691823899371067</v>
      </c>
      <c r="K104" s="178">
        <v>0.60787331656060384</v>
      </c>
      <c r="L104" s="178">
        <v>0.60869565217391308</v>
      </c>
      <c r="M104" s="178">
        <v>0.60785498489425982</v>
      </c>
      <c r="N104" s="178">
        <v>0.60788183894790537</v>
      </c>
      <c r="O104" s="178">
        <v>0.60787038074535549</v>
      </c>
      <c r="P104" s="178">
        <v>0.60802469135802473</v>
      </c>
      <c r="Q104" s="179">
        <v>0.60788157664138376</v>
      </c>
      <c r="R104" s="178">
        <v>0.60785729016292023</v>
      </c>
      <c r="S104" s="179">
        <v>0.33467824176113375</v>
      </c>
      <c r="T104" s="178">
        <v>0.60787479492721541</v>
      </c>
      <c r="U104" s="178">
        <v>0.60785986464198372</v>
      </c>
      <c r="V104" s="178">
        <v>0.60785986464198372</v>
      </c>
      <c r="W104" s="178">
        <v>0.60791326949992219</v>
      </c>
      <c r="X104" s="178">
        <v>0.60785291989921919</v>
      </c>
      <c r="Y104" s="179">
        <v>0</v>
      </c>
      <c r="Z104" s="178">
        <v>0.60739856801909309</v>
      </c>
      <c r="AA104" s="178"/>
      <c r="AB104" s="178"/>
      <c r="AC104" s="178">
        <v>0.88273156123379171</v>
      </c>
      <c r="AD104" s="178"/>
      <c r="AE104" s="45"/>
      <c r="AF104" s="45"/>
      <c r="AG104" s="45"/>
      <c r="AH104" s="45"/>
      <c r="AI104" s="45"/>
      <c r="AJ104" s="45"/>
      <c r="AK104" s="1"/>
      <c r="AL104" s="185"/>
      <c r="AV104" s="186"/>
      <c r="AY104" s="186"/>
      <c r="BK104" s="177" t="s">
        <v>194</v>
      </c>
    </row>
    <row r="105" spans="1:64" s="184" customFormat="1" ht="16.5" hidden="1" x14ac:dyDescent="0.25">
      <c r="C105" s="187">
        <v>0</v>
      </c>
      <c r="D105" s="187">
        <v>0</v>
      </c>
      <c r="E105" s="187">
        <v>0</v>
      </c>
      <c r="F105" s="187">
        <v>3290</v>
      </c>
      <c r="G105" s="187">
        <v>0</v>
      </c>
      <c r="H105" s="187">
        <v>0</v>
      </c>
      <c r="I105" s="187">
        <v>0</v>
      </c>
      <c r="J105" s="187">
        <v>927</v>
      </c>
      <c r="K105" s="187">
        <v>0</v>
      </c>
      <c r="L105" s="187">
        <v>0</v>
      </c>
      <c r="M105" s="187">
        <v>0</v>
      </c>
      <c r="N105" s="187">
        <v>0</v>
      </c>
      <c r="O105" s="187">
        <v>0</v>
      </c>
      <c r="P105" s="187">
        <v>0</v>
      </c>
      <c r="Q105" s="188">
        <v>0</v>
      </c>
      <c r="R105" s="187">
        <v>0</v>
      </c>
      <c r="S105" s="188">
        <v>-273244</v>
      </c>
      <c r="T105" s="187">
        <v>0</v>
      </c>
      <c r="U105" s="187">
        <v>0</v>
      </c>
      <c r="V105" s="187"/>
      <c r="W105" s="187">
        <v>-927</v>
      </c>
      <c r="X105" s="187">
        <v>0</v>
      </c>
      <c r="Y105" s="188">
        <v>-49148</v>
      </c>
      <c r="Z105" s="187">
        <v>0</v>
      </c>
      <c r="AA105" s="187">
        <v>0</v>
      </c>
      <c r="AB105" s="178"/>
      <c r="AC105" s="178">
        <v>0</v>
      </c>
      <c r="AD105" s="178"/>
      <c r="AE105" s="45"/>
      <c r="AF105" s="45"/>
      <c r="AG105" s="45"/>
      <c r="AH105" s="45"/>
      <c r="AI105" s="45"/>
      <c r="AJ105" s="45"/>
      <c r="AK105" s="1"/>
      <c r="AL105" s="185"/>
      <c r="AV105" s="186"/>
      <c r="AY105" s="186"/>
    </row>
    <row r="106" spans="1:64" s="189" customFormat="1" ht="15.75" x14ac:dyDescent="0.25">
      <c r="AE106" s="190"/>
      <c r="AF106" s="190"/>
      <c r="AG106" s="190"/>
      <c r="AH106" s="190"/>
      <c r="AI106" s="190"/>
      <c r="AJ106" s="190"/>
    </row>
    <row r="107" spans="1:64" s="189" customFormat="1" ht="15.75" x14ac:dyDescent="0.25">
      <c r="AE107" s="190"/>
      <c r="AF107" s="190"/>
      <c r="AG107" s="190"/>
      <c r="AH107" s="190"/>
      <c r="AI107" s="190"/>
      <c r="AJ107" s="190"/>
    </row>
    <row r="108" spans="1:64" s="189" customFormat="1" ht="15.75" x14ac:dyDescent="0.25">
      <c r="AE108" s="190"/>
      <c r="AF108" s="190"/>
      <c r="AG108" s="190"/>
      <c r="AH108" s="190"/>
      <c r="AI108" s="190"/>
      <c r="AJ108" s="190"/>
    </row>
    <row r="109" spans="1:64" x14ac:dyDescent="0.2">
      <c r="AC109" s="1"/>
      <c r="AL109" s="1"/>
      <c r="AV109" s="1"/>
      <c r="AY109" s="1"/>
    </row>
  </sheetData>
  <mergeCells count="33">
    <mergeCell ref="W1:AB1"/>
    <mergeCell ref="BB9:BB10"/>
    <mergeCell ref="BD9:BD10"/>
    <mergeCell ref="BG9:BG10"/>
    <mergeCell ref="BH9:BH10"/>
    <mergeCell ref="AQ9:AQ10"/>
    <mergeCell ref="AR9:AS9"/>
    <mergeCell ref="AT9:AT10"/>
    <mergeCell ref="AW9:AW10"/>
    <mergeCell ref="AX9:AX10"/>
    <mergeCell ref="AZ9:AZ10"/>
    <mergeCell ref="AE9:AE10"/>
    <mergeCell ref="AL9:AL10"/>
    <mergeCell ref="AM9:AM10"/>
    <mergeCell ref="AO9:AO10"/>
    <mergeCell ref="BK9:BK10"/>
    <mergeCell ref="AE102:AJ102"/>
    <mergeCell ref="BI9:BI10"/>
    <mergeCell ref="BJ9:BJ10"/>
    <mergeCell ref="A9:A10"/>
    <mergeCell ref="B9:B10"/>
    <mergeCell ref="C9:AA9"/>
    <mergeCell ref="AB9:AB10"/>
    <mergeCell ref="AC9:AC10"/>
    <mergeCell ref="AD9:AD10"/>
    <mergeCell ref="B4:Z4"/>
    <mergeCell ref="AE4:AJ4"/>
    <mergeCell ref="AE6:AJ6"/>
    <mergeCell ref="AK6:AK8"/>
    <mergeCell ref="AE7:AE8"/>
    <mergeCell ref="AF7:AJ7"/>
    <mergeCell ref="AF9:AJ9"/>
    <mergeCell ref="AK9:AK10"/>
  </mergeCells>
  <conditionalFormatting sqref="AX63:AX97 AX100 AX29:AX50">
    <cfRule type="cellIs" dxfId="137" priority="48" operator="greaterThan">
      <formula>0</formula>
    </cfRule>
  </conditionalFormatting>
  <conditionalFormatting sqref="BH29:BH50 AU12:AU16 AU29:AU50">
    <cfRule type="cellIs" dxfId="136" priority="44" operator="lessThan">
      <formula>0</formula>
    </cfRule>
  </conditionalFormatting>
  <conditionalFormatting sqref="BH25:BH27">
    <cfRule type="cellIs" dxfId="135" priority="41" operator="lessThan">
      <formula>0</formula>
    </cfRule>
  </conditionalFormatting>
  <conditionalFormatting sqref="BG12:BI16 BG18:BI23">
    <cfRule type="cellIs" dxfId="134" priority="43" operator="lessThan">
      <formula>0</formula>
    </cfRule>
  </conditionalFormatting>
  <conditionalFormatting sqref="AX53 AX25:AX27 AX18:AX23 AX13:AX16">
    <cfRule type="cellIs" dxfId="133" priority="50" operator="greaterThan">
      <formula>0</formula>
    </cfRule>
  </conditionalFormatting>
  <conditionalFormatting sqref="AX57:AX59 AX55 AX61">
    <cfRule type="cellIs" dxfId="132" priority="49" operator="greaterThan">
      <formula>0</formula>
    </cfRule>
  </conditionalFormatting>
  <conditionalFormatting sqref="BD12:BD16">
    <cfRule type="cellIs" dxfId="131" priority="46" operator="lessThan">
      <formula>0</formula>
    </cfRule>
  </conditionalFormatting>
  <conditionalFormatting sqref="BE12:BE16">
    <cfRule type="cellIs" dxfId="130" priority="45" operator="lessThan">
      <formula>0</formula>
    </cfRule>
  </conditionalFormatting>
  <conditionalFormatting sqref="AX12">
    <cfRule type="cellIs" dxfId="129" priority="51" operator="greaterThan">
      <formula>0</formula>
    </cfRule>
  </conditionalFormatting>
  <conditionalFormatting sqref="AT12:AT16">
    <cfRule type="cellIs" dxfId="128" priority="47" operator="lessThan">
      <formula>0</formula>
    </cfRule>
  </conditionalFormatting>
  <conditionalFormatting sqref="BH53">
    <cfRule type="cellIs" dxfId="127" priority="42" operator="lessThan">
      <formula>0</formula>
    </cfRule>
  </conditionalFormatting>
  <conditionalFormatting sqref="BH55:BH59">
    <cfRule type="cellIs" dxfId="126" priority="40" operator="lessThan">
      <formula>0</formula>
    </cfRule>
  </conditionalFormatting>
  <conditionalFormatting sqref="BH61:BH97">
    <cfRule type="cellIs" dxfId="125" priority="39" operator="lessThan">
      <formula>0</formula>
    </cfRule>
  </conditionalFormatting>
  <conditionalFormatting sqref="BH100">
    <cfRule type="cellIs" dxfId="124" priority="38" operator="lessThan">
      <formula>0</formula>
    </cfRule>
  </conditionalFormatting>
  <conditionalFormatting sqref="BG55:BG59">
    <cfRule type="cellIs" dxfId="123" priority="7" operator="lessThan">
      <formula>0</formula>
    </cfRule>
  </conditionalFormatting>
  <conditionalFormatting sqref="AT18:AT23">
    <cfRule type="cellIs" dxfId="122" priority="37" operator="lessThan">
      <formula>0</formula>
    </cfRule>
  </conditionalFormatting>
  <conditionalFormatting sqref="AT25:AT27">
    <cfRule type="cellIs" dxfId="121" priority="36" operator="lessThan">
      <formula>0</formula>
    </cfRule>
  </conditionalFormatting>
  <conditionalFormatting sqref="AT29:AT50">
    <cfRule type="cellIs" dxfId="120" priority="35" operator="lessThan">
      <formula>0</formula>
    </cfRule>
  </conditionalFormatting>
  <conditionalFormatting sqref="AT53">
    <cfRule type="cellIs" dxfId="119" priority="34" operator="lessThan">
      <formula>0</formula>
    </cfRule>
  </conditionalFormatting>
  <conditionalFormatting sqref="AT55:AT59">
    <cfRule type="cellIs" dxfId="118" priority="33" operator="lessThan">
      <formula>0</formula>
    </cfRule>
  </conditionalFormatting>
  <conditionalFormatting sqref="AT61:AT97">
    <cfRule type="cellIs" dxfId="117" priority="32" operator="lessThan">
      <formula>0</formula>
    </cfRule>
  </conditionalFormatting>
  <conditionalFormatting sqref="AT100">
    <cfRule type="cellIs" dxfId="116" priority="31" operator="lessThan">
      <formula>0</formula>
    </cfRule>
  </conditionalFormatting>
  <conditionalFormatting sqref="AU18:AU23">
    <cfRule type="cellIs" dxfId="115" priority="30" operator="lessThan">
      <formula>0</formula>
    </cfRule>
  </conditionalFormatting>
  <conditionalFormatting sqref="AU25:AU27">
    <cfRule type="cellIs" dxfId="114" priority="29" operator="lessThan">
      <formula>0</formula>
    </cfRule>
  </conditionalFormatting>
  <conditionalFormatting sqref="AU53">
    <cfRule type="cellIs" dxfId="113" priority="28" operator="lessThan">
      <formula>0</formula>
    </cfRule>
  </conditionalFormatting>
  <conditionalFormatting sqref="AU55:AU59">
    <cfRule type="cellIs" dxfId="112" priority="27" operator="lessThan">
      <formula>0</formula>
    </cfRule>
  </conditionalFormatting>
  <conditionalFormatting sqref="AU61:AU97">
    <cfRule type="cellIs" dxfId="111" priority="26" operator="lessThan">
      <formula>0</formula>
    </cfRule>
  </conditionalFormatting>
  <conditionalFormatting sqref="AU100">
    <cfRule type="cellIs" dxfId="110" priority="25" operator="lessThan">
      <formula>0</formula>
    </cfRule>
  </conditionalFormatting>
  <conditionalFormatting sqref="BD18:BD23">
    <cfRule type="cellIs" dxfId="109" priority="24" operator="lessThan">
      <formula>0</formula>
    </cfRule>
  </conditionalFormatting>
  <conditionalFormatting sqref="BD25:BD27">
    <cfRule type="cellIs" dxfId="108" priority="23" operator="lessThan">
      <formula>0</formula>
    </cfRule>
  </conditionalFormatting>
  <conditionalFormatting sqref="BD29:BD50">
    <cfRule type="cellIs" dxfId="107" priority="22" operator="lessThan">
      <formula>0</formula>
    </cfRule>
  </conditionalFormatting>
  <conditionalFormatting sqref="BD53">
    <cfRule type="cellIs" dxfId="106" priority="21" operator="lessThan">
      <formula>0</formula>
    </cfRule>
  </conditionalFormatting>
  <conditionalFormatting sqref="BD55:BD59">
    <cfRule type="cellIs" dxfId="105" priority="20" operator="lessThan">
      <formula>0</formula>
    </cfRule>
  </conditionalFormatting>
  <conditionalFormatting sqref="BD61:BD97">
    <cfRule type="cellIs" dxfId="104" priority="19" operator="lessThan">
      <formula>0</formula>
    </cfRule>
  </conditionalFormatting>
  <conditionalFormatting sqref="BD100">
    <cfRule type="cellIs" dxfId="103" priority="18" operator="lessThan">
      <formula>0</formula>
    </cfRule>
  </conditionalFormatting>
  <conditionalFormatting sqref="BE18:BE23">
    <cfRule type="cellIs" dxfId="102" priority="17" operator="lessThan">
      <formula>0</formula>
    </cfRule>
  </conditionalFormatting>
  <conditionalFormatting sqref="BE25:BE27">
    <cfRule type="cellIs" dxfId="101" priority="16" operator="lessThan">
      <formula>0</formula>
    </cfRule>
  </conditionalFormatting>
  <conditionalFormatting sqref="BE29:BE50">
    <cfRule type="cellIs" dxfId="100" priority="15" operator="lessThan">
      <formula>0</formula>
    </cfRule>
  </conditionalFormatting>
  <conditionalFormatting sqref="BE53">
    <cfRule type="cellIs" dxfId="99" priority="14" operator="lessThan">
      <formula>0</formula>
    </cfRule>
  </conditionalFormatting>
  <conditionalFormatting sqref="BE55:BE59">
    <cfRule type="cellIs" dxfId="98" priority="13" operator="lessThan">
      <formula>0</formula>
    </cfRule>
  </conditionalFormatting>
  <conditionalFormatting sqref="BE61:BE97">
    <cfRule type="cellIs" dxfId="97" priority="12" operator="lessThan">
      <formula>0</formula>
    </cfRule>
  </conditionalFormatting>
  <conditionalFormatting sqref="BE100">
    <cfRule type="cellIs" dxfId="96" priority="11" operator="lessThan">
      <formula>0</formula>
    </cfRule>
  </conditionalFormatting>
  <conditionalFormatting sqref="BG61:BG97">
    <cfRule type="cellIs" dxfId="95" priority="6" operator="lessThan">
      <formula>0</formula>
    </cfRule>
  </conditionalFormatting>
  <conditionalFormatting sqref="BG25:BG27">
    <cfRule type="cellIs" dxfId="94" priority="10" operator="lessThan">
      <formula>0</formula>
    </cfRule>
  </conditionalFormatting>
  <conditionalFormatting sqref="BG29:BG50">
    <cfRule type="cellIs" dxfId="93" priority="9" operator="lessThan">
      <formula>0</formula>
    </cfRule>
  </conditionalFormatting>
  <conditionalFormatting sqref="BG53">
    <cfRule type="cellIs" dxfId="92" priority="8" operator="lessThan">
      <formula>0</formula>
    </cfRule>
  </conditionalFormatting>
  <conditionalFormatting sqref="BG100">
    <cfRule type="cellIs" dxfId="91" priority="5" operator="lessThan">
      <formula>0</formula>
    </cfRule>
  </conditionalFormatting>
  <conditionalFormatting sqref="BI25:BI27">
    <cfRule type="cellIs" dxfId="90" priority="4" operator="lessThan">
      <formula>0</formula>
    </cfRule>
  </conditionalFormatting>
  <conditionalFormatting sqref="BI29:BI50 BI53 BI55:BI59">
    <cfRule type="cellIs" dxfId="89" priority="3" operator="lessThan">
      <formula>0</formula>
    </cfRule>
  </conditionalFormatting>
  <conditionalFormatting sqref="BI61:BI97">
    <cfRule type="cellIs" dxfId="88" priority="2" operator="lessThan">
      <formula>0</formula>
    </cfRule>
  </conditionalFormatting>
  <conditionalFormatting sqref="BI100">
    <cfRule type="cellIs" dxfId="87"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6"/>
  <sheetViews>
    <sheetView tabSelected="1" view="pageBreakPreview" zoomScale="60" zoomScaleNormal="70" workbookViewId="0">
      <pane xSplit="2" ySplit="6" topLeftCell="K64" activePane="bottomRight" state="frozen"/>
      <selection activeCell="E12" sqref="E12"/>
      <selection pane="topRight" activeCell="E12" sqref="E12"/>
      <selection pane="bottomLeft" activeCell="E12" sqref="E12"/>
      <selection pane="bottomRight" activeCell="B3" sqref="B3:V3"/>
    </sheetView>
  </sheetViews>
  <sheetFormatPr defaultRowHeight="12.75" x14ac:dyDescent="0.2"/>
  <cols>
    <col min="1" max="1" width="4" style="191" customWidth="1"/>
    <col min="2" max="2" width="57.85546875" style="191" customWidth="1"/>
    <col min="3" max="3" width="23.28515625" style="191" customWidth="1"/>
    <col min="4" max="4" width="16.7109375" style="191" customWidth="1"/>
    <col min="5" max="5" width="16.42578125" style="191" customWidth="1"/>
    <col min="6" max="6" width="17.5703125" style="191" customWidth="1"/>
    <col min="7" max="7" width="22.28515625" style="191" customWidth="1"/>
    <col min="8" max="8" width="22.85546875" style="191" customWidth="1"/>
    <col min="9" max="9" width="19.85546875" style="191" customWidth="1"/>
    <col min="10" max="10" width="22.140625" style="191" customWidth="1"/>
    <col min="11" max="11" width="20.7109375" style="191" customWidth="1"/>
    <col min="12" max="12" width="22.28515625" style="191" customWidth="1"/>
    <col min="13" max="13" width="19.5703125" style="191" customWidth="1"/>
    <col min="14" max="14" width="18.28515625" style="191" customWidth="1"/>
    <col min="15" max="18" width="19.5703125" style="191" customWidth="1"/>
    <col min="19" max="19" width="29.5703125" style="191" customWidth="1"/>
    <col min="20" max="20" width="21.28515625" style="191" customWidth="1"/>
    <col min="21" max="21" width="18.28515625" style="191" customWidth="1"/>
    <col min="22" max="22" width="19" style="191" customWidth="1"/>
    <col min="23" max="16384" width="9.140625" style="191"/>
  </cols>
  <sheetData>
    <row r="1" spans="1:22" ht="3" customHeight="1" x14ac:dyDescent="0.2"/>
    <row r="2" spans="1:22" ht="26.25" customHeight="1" x14ac:dyDescent="0.2">
      <c r="M2" s="269" t="s">
        <v>205</v>
      </c>
      <c r="N2" s="269"/>
      <c r="O2" s="269"/>
      <c r="V2" s="192"/>
    </row>
    <row r="3" spans="1:22" s="194" customFormat="1" ht="63" customHeight="1" x14ac:dyDescent="0.25">
      <c r="A3" s="193"/>
      <c r="B3" s="270" t="s">
        <v>208</v>
      </c>
      <c r="C3" s="270"/>
      <c r="D3" s="270"/>
      <c r="E3" s="270"/>
      <c r="F3" s="270"/>
      <c r="G3" s="270"/>
      <c r="H3" s="270"/>
      <c r="I3" s="270"/>
      <c r="J3" s="270"/>
      <c r="K3" s="270"/>
      <c r="L3" s="270"/>
      <c r="M3" s="270"/>
      <c r="N3" s="270"/>
      <c r="O3" s="270"/>
      <c r="P3" s="270"/>
      <c r="Q3" s="270"/>
      <c r="R3" s="270"/>
      <c r="S3" s="270"/>
      <c r="T3" s="270"/>
      <c r="U3" s="270"/>
      <c r="V3" s="270"/>
    </row>
    <row r="4" spans="1:22" ht="38.25" customHeight="1" x14ac:dyDescent="0.2">
      <c r="A4" s="271" t="s">
        <v>195</v>
      </c>
      <c r="B4" s="271" t="s">
        <v>196</v>
      </c>
      <c r="C4" s="273" t="s">
        <v>197</v>
      </c>
      <c r="D4" s="274"/>
      <c r="E4" s="274"/>
      <c r="F4" s="274"/>
      <c r="G4" s="274"/>
      <c r="H4" s="274"/>
      <c r="I4" s="274"/>
      <c r="J4" s="274"/>
      <c r="K4" s="274"/>
      <c r="L4" s="274"/>
      <c r="M4" s="274"/>
      <c r="N4" s="274"/>
      <c r="O4" s="274"/>
      <c r="P4" s="274"/>
      <c r="Q4" s="274"/>
      <c r="R4" s="274"/>
      <c r="S4" s="275"/>
      <c r="T4" s="276" t="s">
        <v>155</v>
      </c>
      <c r="U4" s="278" t="s">
        <v>198</v>
      </c>
      <c r="V4" s="276" t="s">
        <v>199</v>
      </c>
    </row>
    <row r="5" spans="1:22" ht="135" customHeight="1" x14ac:dyDescent="0.2">
      <c r="A5" s="272"/>
      <c r="B5" s="272"/>
      <c r="C5" s="195" t="s">
        <v>24</v>
      </c>
      <c r="D5" s="195" t="s">
        <v>29</v>
      </c>
      <c r="E5" s="195" t="s">
        <v>30</v>
      </c>
      <c r="F5" s="195" t="s">
        <v>32</v>
      </c>
      <c r="G5" s="195" t="s">
        <v>33</v>
      </c>
      <c r="H5" s="195" t="s">
        <v>200</v>
      </c>
      <c r="I5" s="195" t="s">
        <v>36</v>
      </c>
      <c r="J5" s="195" t="s">
        <v>176</v>
      </c>
      <c r="K5" s="195" t="s">
        <v>40</v>
      </c>
      <c r="L5" s="195" t="s">
        <v>41</v>
      </c>
      <c r="M5" s="195" t="s">
        <v>42</v>
      </c>
      <c r="N5" s="195" t="s">
        <v>43</v>
      </c>
      <c r="O5" s="195" t="s">
        <v>201</v>
      </c>
      <c r="P5" s="196" t="s">
        <v>28</v>
      </c>
      <c r="Q5" s="196" t="s">
        <v>202</v>
      </c>
      <c r="R5" s="196" t="s">
        <v>45</v>
      </c>
      <c r="S5" s="195" t="s">
        <v>203</v>
      </c>
      <c r="T5" s="277"/>
      <c r="U5" s="279"/>
      <c r="V5" s="277"/>
    </row>
    <row r="6" spans="1:22" ht="15.75" x14ac:dyDescent="0.2">
      <c r="A6" s="197">
        <v>1</v>
      </c>
      <c r="B6" s="198">
        <v>2</v>
      </c>
      <c r="C6" s="197">
        <v>3</v>
      </c>
      <c r="D6" s="198">
        <v>4</v>
      </c>
      <c r="E6" s="197">
        <v>5</v>
      </c>
      <c r="F6" s="198">
        <v>6</v>
      </c>
      <c r="G6" s="197">
        <v>7</v>
      </c>
      <c r="H6" s="198">
        <v>8</v>
      </c>
      <c r="I6" s="197">
        <v>9</v>
      </c>
      <c r="J6" s="198">
        <v>10</v>
      </c>
      <c r="K6" s="197">
        <v>11</v>
      </c>
      <c r="L6" s="198">
        <v>12</v>
      </c>
      <c r="M6" s="197">
        <v>13</v>
      </c>
      <c r="N6" s="198">
        <v>14</v>
      </c>
      <c r="O6" s="197">
        <v>15</v>
      </c>
      <c r="P6" s="197">
        <v>16</v>
      </c>
      <c r="Q6" s="197">
        <v>17</v>
      </c>
      <c r="R6" s="197">
        <v>18</v>
      </c>
      <c r="S6" s="197">
        <v>19</v>
      </c>
      <c r="T6" s="198">
        <v>20</v>
      </c>
      <c r="U6" s="197">
        <v>21</v>
      </c>
      <c r="V6" s="198">
        <v>22</v>
      </c>
    </row>
    <row r="7" spans="1:22" ht="33.75" x14ac:dyDescent="0.3">
      <c r="A7" s="199">
        <v>1</v>
      </c>
      <c r="B7" s="200" t="s">
        <v>55</v>
      </c>
      <c r="C7" s="115">
        <f>'[3]НМП_на 2025 год (Пр4)_было'!C7</f>
        <v>2530</v>
      </c>
      <c r="D7" s="115">
        <f>'[3]НМП_на 2025 год (Пр4)_было'!D7</f>
        <v>0</v>
      </c>
      <c r="E7" s="115">
        <f>'[3]НМП_на 2025 год (Пр4)_было'!E7</f>
        <v>47</v>
      </c>
      <c r="F7" s="115">
        <f>'[3]НМП_на 2025 год (Пр4)_было'!F7</f>
        <v>870</v>
      </c>
      <c r="G7" s="115">
        <f>'[3]НМП_на 2025 год (Пр4)_было'!G7</f>
        <v>170</v>
      </c>
      <c r="H7" s="115">
        <f>'[3]НМП_на 2025 год (Пр4)_было'!H7</f>
        <v>550</v>
      </c>
      <c r="I7" s="115">
        <f>'[3]НМП_на 2025 год (Пр4)_было'!I7</f>
        <v>0</v>
      </c>
      <c r="J7" s="115">
        <f>'[3]НМП_на 2025 год (Пр4)_было'!J7</f>
        <v>0</v>
      </c>
      <c r="K7" s="115">
        <f>'[3]НМП_на 2025 год (Пр4)_было'!K7</f>
        <v>560</v>
      </c>
      <c r="L7" s="115">
        <f>'[3]НМП_на 2025 год (Пр4)_было'!L7</f>
        <v>270</v>
      </c>
      <c r="M7" s="115">
        <f>'[3]НМП_на 2025 год (Пр4)_было'!M7</f>
        <v>4900</v>
      </c>
      <c r="N7" s="115">
        <f>'[3]НМП_на 2025 год (Пр4)_было'!N7</f>
        <v>0</v>
      </c>
      <c r="O7" s="115">
        <f>'[3]НМП_на 2025 год (Пр4)_было'!O7</f>
        <v>6370</v>
      </c>
      <c r="P7" s="115">
        <f>'[3]НМП_на 2025 год (Пр4)_было'!P7</f>
        <v>0</v>
      </c>
      <c r="Q7" s="115">
        <f>'[3]НМП_на 2025 год (Пр4)_было'!Q7</f>
        <v>40</v>
      </c>
      <c r="R7" s="115">
        <f>'[3]НМП_на 2025 год (Пр4)_было'!R7</f>
        <v>18</v>
      </c>
      <c r="S7" s="115">
        <f>'[3]НМП_на 2025 год (Пр4)_было'!S7</f>
        <v>0</v>
      </c>
      <c r="T7" s="201">
        <f>SUM(C7:S7)</f>
        <v>16325</v>
      </c>
      <c r="U7" s="115">
        <f>'[3]НМП_на 2025 год (Пр4)_было'!U7</f>
        <v>0</v>
      </c>
      <c r="V7" s="201">
        <f>T7+U7</f>
        <v>16325</v>
      </c>
    </row>
    <row r="8" spans="1:22" ht="33.75" x14ac:dyDescent="0.3">
      <c r="A8" s="199">
        <v>2</v>
      </c>
      <c r="B8" s="200" t="s">
        <v>56</v>
      </c>
      <c r="C8" s="115">
        <f>'[3]НМП_на 2025 год (Пр4)_было'!C8</f>
        <v>0</v>
      </c>
      <c r="D8" s="115">
        <f>'[3]НМП_на 2025 год (Пр4)_было'!D8</f>
        <v>0</v>
      </c>
      <c r="E8" s="115">
        <f>'[3]НМП_на 2025 год (Пр4)_было'!E8</f>
        <v>16</v>
      </c>
      <c r="F8" s="115">
        <f>'[3]НМП_на 2025 год (Пр4)_было'!F8</f>
        <v>0</v>
      </c>
      <c r="G8" s="115">
        <f>'[3]НМП_на 2025 год (Пр4)_было'!G8</f>
        <v>48</v>
      </c>
      <c r="H8" s="115">
        <f>'[3]НМП_на 2025 год (Пр4)_было'!H8</f>
        <v>122</v>
      </c>
      <c r="I8" s="115">
        <f>'[3]НМП_на 2025 год (Пр4)_было'!I8</f>
        <v>20</v>
      </c>
      <c r="J8" s="115">
        <f>'[3]НМП_на 2025 год (Пр4)_было'!J8</f>
        <v>12208</v>
      </c>
      <c r="K8" s="115">
        <f>'[3]НМП_на 2025 год (Пр4)_было'!K8</f>
        <v>0</v>
      </c>
      <c r="L8" s="115">
        <f>'[3]НМП_на 2025 год (Пр4)_было'!L8</f>
        <v>21015</v>
      </c>
      <c r="M8" s="115">
        <f>'[3]НМП_на 2025 год (Пр4)_было'!M8</f>
        <v>0</v>
      </c>
      <c r="N8" s="115">
        <f>'[3]НМП_на 2025 год (Пр4)_было'!N8</f>
        <v>5</v>
      </c>
      <c r="O8" s="115">
        <f>'[3]НМП_на 2025 год (Пр4)_было'!O8</f>
        <v>5192</v>
      </c>
      <c r="P8" s="115">
        <f>'[3]НМП_на 2025 год (Пр4)_было'!P8</f>
        <v>0</v>
      </c>
      <c r="Q8" s="115">
        <f>'[3]НМП_на 2025 год (Пр4)_было'!Q8</f>
        <v>0</v>
      </c>
      <c r="R8" s="115">
        <f>'[3]НМП_на 2025 год (Пр4)_было'!R8</f>
        <v>0</v>
      </c>
      <c r="S8" s="115">
        <f>'[3]НМП_на 2025 год (Пр4)_было'!S8</f>
        <v>0</v>
      </c>
      <c r="T8" s="201">
        <f t="shared" ref="T8:T45" si="0">SUM(C8:S8)</f>
        <v>38626</v>
      </c>
      <c r="U8" s="115">
        <f>'[3]НМП_на 2025 год (Пр4)_было'!U8</f>
        <v>0</v>
      </c>
      <c r="V8" s="201">
        <f t="shared" ref="V8:V11" si="1">T8+U8</f>
        <v>38626</v>
      </c>
    </row>
    <row r="9" spans="1:22" ht="33.75" x14ac:dyDescent="0.3">
      <c r="A9" s="199">
        <v>3</v>
      </c>
      <c r="B9" s="200" t="s">
        <v>57</v>
      </c>
      <c r="C9" s="115">
        <f>'[3]НМП_на 2025 год (Пр4)_было'!C9</f>
        <v>0</v>
      </c>
      <c r="D9" s="115">
        <f>'[3]НМП_на 2025 год (Пр4)_было'!D9</f>
        <v>0</v>
      </c>
      <c r="E9" s="115">
        <f>'[3]НМП_на 2025 год (Пр4)_было'!E9</f>
        <v>0</v>
      </c>
      <c r="F9" s="115">
        <f>'[3]НМП_на 2025 год (Пр4)_было'!F9</f>
        <v>0</v>
      </c>
      <c r="G9" s="115">
        <f>'[3]НМП_на 2025 год (Пр4)_было'!G9</f>
        <v>0</v>
      </c>
      <c r="H9" s="115">
        <f>'[3]НМП_на 2025 год (Пр4)_было'!H9</f>
        <v>0</v>
      </c>
      <c r="I9" s="115">
        <f>'[3]НМП_на 2025 год (Пр4)_было'!I9</f>
        <v>0</v>
      </c>
      <c r="J9" s="115">
        <f>'[3]НМП_на 2025 год (Пр4)_было'!J9</f>
        <v>0</v>
      </c>
      <c r="K9" s="115">
        <f>'[3]НМП_на 2025 год (Пр4)_было'!K9</f>
        <v>0</v>
      </c>
      <c r="L9" s="115">
        <f>'[3]НМП_на 2025 год (Пр4)_было'!L9</f>
        <v>0</v>
      </c>
      <c r="M9" s="115">
        <f>'[3]НМП_на 2025 год (Пр4)_было'!M9</f>
        <v>0</v>
      </c>
      <c r="N9" s="115">
        <f>'[3]НМП_на 2025 год (Пр4)_было'!N9</f>
        <v>0</v>
      </c>
      <c r="O9" s="115">
        <f>'[3]НМП_на 2025 год (Пр4)_было'!O9</f>
        <v>0</v>
      </c>
      <c r="P9" s="115">
        <f>'[3]НМП_на 2025 год (Пр4)_было'!P9</f>
        <v>0</v>
      </c>
      <c r="Q9" s="115">
        <f>'[3]НМП_на 2025 год (Пр4)_было'!Q9</f>
        <v>0</v>
      </c>
      <c r="R9" s="115">
        <f>'[3]НМП_на 2025 год (Пр4)_было'!R9</f>
        <v>0</v>
      </c>
      <c r="S9" s="115">
        <f>'[3]НМП_на 2025 год (Пр4)_было'!S9</f>
        <v>0</v>
      </c>
      <c r="T9" s="201">
        <f t="shared" si="0"/>
        <v>0</v>
      </c>
      <c r="U9" s="115">
        <f>'[3]НМП_на 2025 год (Пр4)_было'!U9</f>
        <v>0</v>
      </c>
      <c r="V9" s="201">
        <f t="shared" si="1"/>
        <v>0</v>
      </c>
    </row>
    <row r="10" spans="1:22" ht="15.75" customHeight="1" x14ac:dyDescent="0.3">
      <c r="A10" s="199">
        <v>4</v>
      </c>
      <c r="B10" s="202" t="s">
        <v>58</v>
      </c>
      <c r="C10" s="115">
        <f>'[3]НМП_на 2025 год (Пр4)_было'!C10</f>
        <v>0</v>
      </c>
      <c r="D10" s="115">
        <f>'[3]НМП_на 2025 год (Пр4)_было'!D10</f>
        <v>0</v>
      </c>
      <c r="E10" s="115">
        <f>'[3]НМП_на 2025 год (Пр4)_было'!E10</f>
        <v>0</v>
      </c>
      <c r="F10" s="115">
        <f>'[3]НМП_на 2025 год (Пр4)_было'!F10</f>
        <v>0</v>
      </c>
      <c r="G10" s="115">
        <f>'[3]НМП_на 2025 год (Пр4)_было'!G10</f>
        <v>0</v>
      </c>
      <c r="H10" s="115">
        <f>'[3]НМП_на 2025 год (Пр4)_было'!H10</f>
        <v>0</v>
      </c>
      <c r="I10" s="115">
        <f>'[3]НМП_на 2025 год (Пр4)_было'!I10</f>
        <v>0</v>
      </c>
      <c r="J10" s="115">
        <f>'[3]НМП_на 2025 год (Пр4)_было'!J10</f>
        <v>0</v>
      </c>
      <c r="K10" s="115">
        <f>'[3]НМП_на 2025 год (Пр4)_было'!K10</f>
        <v>0</v>
      </c>
      <c r="L10" s="115">
        <f>'[3]НМП_на 2025 год (Пр4)_было'!L10</f>
        <v>0</v>
      </c>
      <c r="M10" s="115">
        <f>'[3]НМП_на 2025 год (Пр4)_было'!M10</f>
        <v>0</v>
      </c>
      <c r="N10" s="115">
        <f>'[3]НМП_на 2025 год (Пр4)_было'!N10</f>
        <v>0</v>
      </c>
      <c r="O10" s="115">
        <f>'[3]НМП_на 2025 год (Пр4)_было'!O10</f>
        <v>0</v>
      </c>
      <c r="P10" s="115">
        <f>'[3]НМП_на 2025 год (Пр4)_было'!P10</f>
        <v>0</v>
      </c>
      <c r="Q10" s="115">
        <f>'[3]НМП_на 2025 год (Пр4)_было'!Q10</f>
        <v>0</v>
      </c>
      <c r="R10" s="115">
        <f>'[3]НМП_на 2025 год (Пр4)_было'!R10</f>
        <v>0</v>
      </c>
      <c r="S10" s="115">
        <f>'[3]НМП_на 2025 год (Пр4)_было'!S10</f>
        <v>0</v>
      </c>
      <c r="T10" s="201">
        <f t="shared" si="0"/>
        <v>0</v>
      </c>
      <c r="U10" s="115">
        <f>'[3]НМП_на 2025 год (Пр4)_было'!U10</f>
        <v>0</v>
      </c>
      <c r="V10" s="201">
        <f t="shared" si="1"/>
        <v>0</v>
      </c>
    </row>
    <row r="11" spans="1:22" ht="33" x14ac:dyDescent="0.3">
      <c r="A11" s="199">
        <v>5</v>
      </c>
      <c r="B11" s="202" t="s">
        <v>59</v>
      </c>
      <c r="C11" s="115">
        <f>'[3]НМП_на 2025 год (Пр4)_было'!C11</f>
        <v>0</v>
      </c>
      <c r="D11" s="115">
        <f>'[3]НМП_на 2025 год (Пр4)_было'!D11</f>
        <v>0</v>
      </c>
      <c r="E11" s="115">
        <f>'[3]НМП_на 2025 год (Пр4)_было'!E11</f>
        <v>0</v>
      </c>
      <c r="F11" s="115">
        <f>'[3]НМП_на 2025 год (Пр4)_было'!F11</f>
        <v>0</v>
      </c>
      <c r="G11" s="115">
        <f>'[3]НМП_на 2025 год (Пр4)_было'!G11</f>
        <v>0</v>
      </c>
      <c r="H11" s="115">
        <f>'[3]НМП_на 2025 год (Пр4)_было'!H11</f>
        <v>0</v>
      </c>
      <c r="I11" s="115">
        <f>'[3]НМП_на 2025 год (Пр4)_было'!I11</f>
        <v>19480</v>
      </c>
      <c r="J11" s="115">
        <f>'[3]НМП_на 2025 год (Пр4)_было'!J11</f>
        <v>0</v>
      </c>
      <c r="K11" s="115">
        <f>'[3]НМП_на 2025 год (Пр4)_было'!K11</f>
        <v>0</v>
      </c>
      <c r="L11" s="115">
        <f>'[3]НМП_на 2025 год (Пр4)_было'!L11</f>
        <v>0</v>
      </c>
      <c r="M11" s="115">
        <f>'[3]НМП_на 2025 год (Пр4)_было'!M11</f>
        <v>0</v>
      </c>
      <c r="N11" s="115">
        <f>'[3]НМП_на 2025 год (Пр4)_было'!N11</f>
        <v>0</v>
      </c>
      <c r="O11" s="115">
        <f>'[3]НМП_на 2025 год (Пр4)_было'!O11</f>
        <v>0</v>
      </c>
      <c r="P11" s="115">
        <f>'[3]НМП_на 2025 год (Пр4)_было'!P11</f>
        <v>0</v>
      </c>
      <c r="Q11" s="115">
        <f>'[3]НМП_на 2025 год (Пр4)_было'!Q11</f>
        <v>0</v>
      </c>
      <c r="R11" s="115">
        <f>'[3]НМП_на 2025 год (Пр4)_было'!R11</f>
        <v>0</v>
      </c>
      <c r="S11" s="115">
        <f>'[3]НМП_на 2025 год (Пр4)_было'!S11</f>
        <v>0</v>
      </c>
      <c r="T11" s="201">
        <f t="shared" si="0"/>
        <v>19480</v>
      </c>
      <c r="U11" s="115">
        <f>'[3]НМП_на 2025 год (Пр4)_было'!U11</f>
        <v>0</v>
      </c>
      <c r="V11" s="201">
        <f t="shared" si="1"/>
        <v>19480</v>
      </c>
    </row>
    <row r="12" spans="1:22" ht="18.75" x14ac:dyDescent="0.25">
      <c r="A12" s="203"/>
      <c r="B12" s="204" t="s">
        <v>60</v>
      </c>
      <c r="C12" s="42">
        <f t="shared" ref="C12:S12" si="2">SUM(C7:C11)</f>
        <v>2530</v>
      </c>
      <c r="D12" s="42">
        <f t="shared" si="2"/>
        <v>0</v>
      </c>
      <c r="E12" s="42">
        <f t="shared" si="2"/>
        <v>63</v>
      </c>
      <c r="F12" s="42">
        <f t="shared" si="2"/>
        <v>870</v>
      </c>
      <c r="G12" s="42">
        <f t="shared" si="2"/>
        <v>218</v>
      </c>
      <c r="H12" s="42">
        <f t="shared" si="2"/>
        <v>672</v>
      </c>
      <c r="I12" s="42">
        <f t="shared" si="2"/>
        <v>19500</v>
      </c>
      <c r="J12" s="42">
        <f t="shared" si="2"/>
        <v>12208</v>
      </c>
      <c r="K12" s="42">
        <f t="shared" si="2"/>
        <v>560</v>
      </c>
      <c r="L12" s="42">
        <f t="shared" si="2"/>
        <v>21285</v>
      </c>
      <c r="M12" s="42">
        <f t="shared" si="2"/>
        <v>4900</v>
      </c>
      <c r="N12" s="42">
        <f t="shared" si="2"/>
        <v>5</v>
      </c>
      <c r="O12" s="42">
        <f t="shared" si="2"/>
        <v>11562</v>
      </c>
      <c r="P12" s="42">
        <f t="shared" si="2"/>
        <v>0</v>
      </c>
      <c r="Q12" s="42">
        <f t="shared" si="2"/>
        <v>40</v>
      </c>
      <c r="R12" s="42">
        <f t="shared" si="2"/>
        <v>18</v>
      </c>
      <c r="S12" s="42">
        <f t="shared" si="2"/>
        <v>0</v>
      </c>
      <c r="T12" s="42">
        <f t="shared" ref="T12:V12" si="3">SUM(T7:T11)</f>
        <v>74431</v>
      </c>
      <c r="U12" s="42">
        <f t="shared" si="3"/>
        <v>0</v>
      </c>
      <c r="V12" s="42">
        <f t="shared" si="3"/>
        <v>74431</v>
      </c>
    </row>
    <row r="13" spans="1:22" ht="18.75" x14ac:dyDescent="0.3">
      <c r="A13" s="199">
        <v>6</v>
      </c>
      <c r="B13" s="202" t="s">
        <v>61</v>
      </c>
      <c r="C13" s="115">
        <f>'[3]НМП_на 2025 год (Пр4)_было'!C13</f>
        <v>0</v>
      </c>
      <c r="D13" s="115">
        <f>'[3]НМП_на 2025 год (Пр4)_было'!D13</f>
        <v>0</v>
      </c>
      <c r="E13" s="115">
        <f>'[3]НМП_на 2025 год (Пр4)_было'!E13</f>
        <v>0</v>
      </c>
      <c r="F13" s="115">
        <f>'[3]НМП_на 2025 год (Пр4)_было'!F13</f>
        <v>0</v>
      </c>
      <c r="G13" s="115">
        <f>'[3]НМП_на 2025 год (Пр4)_было'!G13</f>
        <v>0</v>
      </c>
      <c r="H13" s="115">
        <f>'[3]НМП_на 2025 год (Пр4)_было'!H13</f>
        <v>0</v>
      </c>
      <c r="I13" s="115">
        <f>'[3]НМП_на 2025 год (Пр4)_было'!I13</f>
        <v>0</v>
      </c>
      <c r="J13" s="115">
        <f>'[3]НМП_на 2025 год (Пр4)_было'!J13</f>
        <v>0</v>
      </c>
      <c r="K13" s="115">
        <f>'[3]НМП_на 2025 год (Пр4)_было'!K13</f>
        <v>93591</v>
      </c>
      <c r="L13" s="115">
        <f>'[3]НМП_на 2025 год (Пр4)_было'!L13</f>
        <v>0</v>
      </c>
      <c r="M13" s="115">
        <f>'[3]НМП_на 2025 год (Пр4)_было'!M13</f>
        <v>0</v>
      </c>
      <c r="N13" s="115">
        <f>'[3]НМП_на 2025 год (Пр4)_было'!N13</f>
        <v>0</v>
      </c>
      <c r="O13" s="115">
        <f>'[3]НМП_на 2025 год (Пр4)_было'!O13</f>
        <v>0</v>
      </c>
      <c r="P13" s="115">
        <f>'[3]НМП_на 2025 год (Пр4)_было'!P13</f>
        <v>0</v>
      </c>
      <c r="Q13" s="115">
        <f>'[3]НМП_на 2025 год (Пр4)_было'!Q13</f>
        <v>0</v>
      </c>
      <c r="R13" s="115">
        <f>'[3]НМП_на 2025 год (Пр4)_было'!R13</f>
        <v>0</v>
      </c>
      <c r="S13" s="115">
        <f>'[3]НМП_на 2025 год (Пр4)_было'!S13</f>
        <v>37193</v>
      </c>
      <c r="T13" s="201">
        <f t="shared" si="0"/>
        <v>130784</v>
      </c>
      <c r="U13" s="115">
        <f>'[3]НМП_на 2025 год (Пр4)_было'!U13</f>
        <v>0</v>
      </c>
      <c r="V13" s="201">
        <f t="shared" ref="V13:V18" si="4">T13+U13</f>
        <v>130784</v>
      </c>
    </row>
    <row r="14" spans="1:22" ht="18.75" x14ac:dyDescent="0.3">
      <c r="A14" s="199">
        <v>7</v>
      </c>
      <c r="B14" s="202" t="s">
        <v>62</v>
      </c>
      <c r="C14" s="115">
        <f>'[3]НМП_на 2025 год (Пр4)_было'!C14</f>
        <v>1845</v>
      </c>
      <c r="D14" s="115">
        <f>'[3]НМП_на 2025 год (Пр4)_было'!D14</f>
        <v>0</v>
      </c>
      <c r="E14" s="115">
        <f>'[3]НМП_на 2025 год (Пр4)_было'!E14</f>
        <v>3994</v>
      </c>
      <c r="F14" s="115">
        <f>'[3]НМП_на 2025 год (Пр4)_было'!F14</f>
        <v>3985</v>
      </c>
      <c r="G14" s="115">
        <f>'[3]НМП_на 2025 год (Пр4)_было'!G14</f>
        <v>3827</v>
      </c>
      <c r="H14" s="115">
        <f>'[3]НМП_на 2025 год (Пр4)_было'!H14</f>
        <v>3500</v>
      </c>
      <c r="I14" s="115">
        <f>'[3]НМП_на 2025 год (Пр4)_было'!I14</f>
        <v>0</v>
      </c>
      <c r="J14" s="115">
        <f>'[3]НМП_на 2025 год (Пр4)_было'!J14</f>
        <v>0</v>
      </c>
      <c r="K14" s="115">
        <f>'[3]НМП_на 2025 год (Пр4)_было'!K14</f>
        <v>1498</v>
      </c>
      <c r="L14" s="115">
        <f>'[3]НМП_на 2025 год (Пр4)_было'!L14</f>
        <v>34615</v>
      </c>
      <c r="M14" s="115">
        <f>'[3]НМП_на 2025 год (Пр4)_было'!M14</f>
        <v>2300</v>
      </c>
      <c r="N14" s="115">
        <f>'[3]НМП_на 2025 год (Пр4)_было'!N14</f>
        <v>0</v>
      </c>
      <c r="O14" s="115">
        <f>'[3]НМП_на 2025 год (Пр4)_было'!O14</f>
        <v>6862</v>
      </c>
      <c r="P14" s="115">
        <f>'[3]НМП_на 2025 год (Пр4)_было'!P14</f>
        <v>0</v>
      </c>
      <c r="Q14" s="115">
        <f>'[3]НМП_на 2025 год (Пр4)_было'!Q14</f>
        <v>0</v>
      </c>
      <c r="R14" s="115">
        <f>'[3]НМП_на 2025 год (Пр4)_было'!R14</f>
        <v>0</v>
      </c>
      <c r="S14" s="115">
        <f>'[3]НМП_на 2025 год (Пр4)_было'!S14</f>
        <v>0</v>
      </c>
      <c r="T14" s="201">
        <f t="shared" si="0"/>
        <v>62426</v>
      </c>
      <c r="U14" s="115">
        <f>'[3]НМП_на 2025 год (Пр4)_было'!U14</f>
        <v>0</v>
      </c>
      <c r="V14" s="201">
        <f t="shared" si="4"/>
        <v>62426</v>
      </c>
    </row>
    <row r="15" spans="1:22" ht="18.75" x14ac:dyDescent="0.3">
      <c r="A15" s="199">
        <v>8</v>
      </c>
      <c r="B15" s="202" t="s">
        <v>63</v>
      </c>
      <c r="C15" s="115">
        <f>'[3]НМП_на 2025 год (Пр4)_было'!C15</f>
        <v>0</v>
      </c>
      <c r="D15" s="115">
        <f>'[3]НМП_на 2025 год (Пр4)_было'!D15</f>
        <v>0</v>
      </c>
      <c r="E15" s="115">
        <f>'[3]НМП_на 2025 год (Пр4)_было'!E15</f>
        <v>0</v>
      </c>
      <c r="F15" s="115">
        <f>'[3]НМП_на 2025 год (Пр4)_было'!F15</f>
        <v>0</v>
      </c>
      <c r="G15" s="115">
        <f>'[3]НМП_на 2025 год (Пр4)_было'!G15</f>
        <v>0</v>
      </c>
      <c r="H15" s="115">
        <f>'[3]НМП_на 2025 год (Пр4)_было'!H15</f>
        <v>0</v>
      </c>
      <c r="I15" s="115">
        <f>'[3]НМП_на 2025 год (Пр4)_было'!I15</f>
        <v>0</v>
      </c>
      <c r="J15" s="115">
        <f>'[3]НМП_на 2025 год (Пр4)_было'!J15</f>
        <v>0</v>
      </c>
      <c r="K15" s="115">
        <f>'[3]НМП_на 2025 год (Пр4)_было'!K15</f>
        <v>1370</v>
      </c>
      <c r="L15" s="115">
        <f>'[3]НМП_на 2025 год (Пр4)_было'!L15</f>
        <v>0</v>
      </c>
      <c r="M15" s="115">
        <f>'[3]НМП_на 2025 год (Пр4)_было'!M15</f>
        <v>0</v>
      </c>
      <c r="N15" s="115">
        <f>'[3]НМП_на 2025 год (Пр4)_было'!N15</f>
        <v>0</v>
      </c>
      <c r="O15" s="115">
        <f>'[3]НМП_на 2025 год (Пр4)_было'!O15</f>
        <v>0</v>
      </c>
      <c r="P15" s="115">
        <f>'[3]НМП_на 2025 год (Пр4)_было'!P15</f>
        <v>0</v>
      </c>
      <c r="Q15" s="115">
        <f>'[3]НМП_на 2025 год (Пр4)_было'!Q15</f>
        <v>0</v>
      </c>
      <c r="R15" s="115">
        <f>'[3]НМП_на 2025 год (Пр4)_было'!R15</f>
        <v>0</v>
      </c>
      <c r="S15" s="115">
        <f>'[3]НМП_на 2025 год (Пр4)_было'!S15</f>
        <v>0</v>
      </c>
      <c r="T15" s="201">
        <f t="shared" si="0"/>
        <v>1370</v>
      </c>
      <c r="U15" s="115">
        <f>'[3]НМП_на 2025 год (Пр4)_было'!U15</f>
        <v>0</v>
      </c>
      <c r="V15" s="201">
        <f t="shared" si="4"/>
        <v>1370</v>
      </c>
    </row>
    <row r="16" spans="1:22" ht="33" x14ac:dyDescent="0.3">
      <c r="A16" s="199">
        <v>9</v>
      </c>
      <c r="B16" s="202" t="s">
        <v>64</v>
      </c>
      <c r="C16" s="115">
        <f>'[3]НМП_на 2025 год (Пр4)_было'!C16</f>
        <v>0</v>
      </c>
      <c r="D16" s="115">
        <f>'[3]НМП_на 2025 год (Пр4)_было'!D16</f>
        <v>0</v>
      </c>
      <c r="E16" s="115">
        <f>'[3]НМП_на 2025 год (Пр4)_было'!E16</f>
        <v>0</v>
      </c>
      <c r="F16" s="115">
        <f>'[3]НМП_на 2025 год (Пр4)_было'!F16</f>
        <v>0</v>
      </c>
      <c r="G16" s="115">
        <f>'[3]НМП_на 2025 год (Пр4)_было'!G16</f>
        <v>0</v>
      </c>
      <c r="H16" s="115">
        <f>'[3]НМП_на 2025 год (Пр4)_было'!H16</f>
        <v>0</v>
      </c>
      <c r="I16" s="115">
        <f>'[3]НМП_на 2025 год (Пр4)_было'!I16</f>
        <v>0</v>
      </c>
      <c r="J16" s="115">
        <f>'[3]НМП_на 2025 год (Пр4)_было'!J16</f>
        <v>0</v>
      </c>
      <c r="K16" s="115">
        <f>'[3]НМП_на 2025 год (Пр4)_было'!K16</f>
        <v>0</v>
      </c>
      <c r="L16" s="115">
        <f>'[3]НМП_на 2025 год (Пр4)_было'!L16</f>
        <v>0</v>
      </c>
      <c r="M16" s="115">
        <f>'[3]НМП_на 2025 год (Пр4)_было'!M16</f>
        <v>0</v>
      </c>
      <c r="N16" s="115">
        <f>'[3]НМП_на 2025 год (Пр4)_было'!N16</f>
        <v>0</v>
      </c>
      <c r="O16" s="115">
        <f>'[3]НМП_на 2025 год (Пр4)_было'!O16</f>
        <v>0</v>
      </c>
      <c r="P16" s="115">
        <f>'[3]НМП_на 2025 год (Пр4)_было'!P16</f>
        <v>0</v>
      </c>
      <c r="Q16" s="115">
        <f>'[3]НМП_на 2025 год (Пр4)_было'!Q16</f>
        <v>0</v>
      </c>
      <c r="R16" s="115">
        <f>'[3]НМП_на 2025 год (Пр4)_было'!R16</f>
        <v>0</v>
      </c>
      <c r="S16" s="115">
        <f>'[3]НМП_на 2025 год (Пр4)_было'!S16</f>
        <v>0</v>
      </c>
      <c r="T16" s="201">
        <f t="shared" si="0"/>
        <v>0</v>
      </c>
      <c r="U16" s="115">
        <f>'[3]НМП_на 2025 год (Пр4)_было'!U16</f>
        <v>18756</v>
      </c>
      <c r="V16" s="201">
        <f t="shared" si="4"/>
        <v>18756</v>
      </c>
    </row>
    <row r="17" spans="1:22" ht="18.75" x14ac:dyDescent="0.3">
      <c r="A17" s="199">
        <v>10</v>
      </c>
      <c r="B17" s="202" t="s">
        <v>65</v>
      </c>
      <c r="C17" s="115">
        <f>'[3]НМП_на 2025 год (Пр4)_было'!C17</f>
        <v>0</v>
      </c>
      <c r="D17" s="115">
        <f>'[3]НМП_на 2025 год (Пр4)_было'!D17</f>
        <v>0</v>
      </c>
      <c r="E17" s="115">
        <f>'[3]НМП_на 2025 год (Пр4)_было'!E17</f>
        <v>0</v>
      </c>
      <c r="F17" s="115">
        <f>'[3]НМП_на 2025 год (Пр4)_было'!F17</f>
        <v>0</v>
      </c>
      <c r="G17" s="115">
        <f>'[3]НМП_на 2025 год (Пр4)_было'!G17</f>
        <v>0</v>
      </c>
      <c r="H17" s="115">
        <f>'[3]НМП_на 2025 год (Пр4)_было'!H17</f>
        <v>0</v>
      </c>
      <c r="I17" s="115">
        <f>'[3]НМП_на 2025 год (Пр4)_было'!I17</f>
        <v>0</v>
      </c>
      <c r="J17" s="115">
        <f>'[3]НМП_на 2025 год (Пр4)_было'!J17</f>
        <v>0</v>
      </c>
      <c r="K17" s="115">
        <f>'[3]НМП_на 2025 год (Пр4)_было'!K17</f>
        <v>0</v>
      </c>
      <c r="L17" s="115">
        <f>'[3]НМП_на 2025 год (Пр4)_было'!L17</f>
        <v>0</v>
      </c>
      <c r="M17" s="115">
        <f>'[3]НМП_на 2025 год (Пр4)_было'!M17</f>
        <v>0</v>
      </c>
      <c r="N17" s="115">
        <f>'[3]НМП_на 2025 год (Пр4)_было'!N17</f>
        <v>0</v>
      </c>
      <c r="O17" s="115">
        <f>'[3]НМП_на 2025 год (Пр4)_было'!O17</f>
        <v>0</v>
      </c>
      <c r="P17" s="115">
        <f>'[3]НМП_на 2025 год (Пр4)_было'!P17</f>
        <v>0</v>
      </c>
      <c r="Q17" s="115">
        <f>'[3]НМП_на 2025 год (Пр4)_было'!Q17</f>
        <v>0</v>
      </c>
      <c r="R17" s="115">
        <f>'[3]НМП_на 2025 год (Пр4)_было'!R17</f>
        <v>0</v>
      </c>
      <c r="S17" s="115">
        <f>'[3]НМП_на 2025 год (Пр4)_было'!S17</f>
        <v>0</v>
      </c>
      <c r="T17" s="201">
        <f t="shared" si="0"/>
        <v>0</v>
      </c>
      <c r="U17" s="115">
        <f>'[3]НМП_на 2025 год (Пр4)_было'!U17</f>
        <v>0</v>
      </c>
      <c r="V17" s="201">
        <f t="shared" si="4"/>
        <v>0</v>
      </c>
    </row>
    <row r="18" spans="1:22" ht="18.75" x14ac:dyDescent="0.3">
      <c r="A18" s="199">
        <v>11</v>
      </c>
      <c r="B18" s="202" t="s">
        <v>66</v>
      </c>
      <c r="C18" s="115">
        <f>'[3]НМП_на 2025 год (Пр4)_было'!C18</f>
        <v>0</v>
      </c>
      <c r="D18" s="115">
        <f>'[3]НМП_на 2025 год (Пр4)_было'!D18</f>
        <v>0</v>
      </c>
      <c r="E18" s="115">
        <f>'[3]НМП_на 2025 год (Пр4)_было'!E18</f>
        <v>0</v>
      </c>
      <c r="F18" s="115">
        <f>'[3]НМП_на 2025 год (Пр4)_было'!F18</f>
        <v>0</v>
      </c>
      <c r="G18" s="115">
        <f>'[3]НМП_на 2025 год (Пр4)_было'!G18</f>
        <v>0</v>
      </c>
      <c r="H18" s="115">
        <f>'[3]НМП_на 2025 год (Пр4)_было'!H18</f>
        <v>0</v>
      </c>
      <c r="I18" s="115">
        <f>'[3]НМП_на 2025 год (Пр4)_было'!I18</f>
        <v>0</v>
      </c>
      <c r="J18" s="115">
        <f>'[3]НМП_на 2025 год (Пр4)_было'!J18</f>
        <v>38073</v>
      </c>
      <c r="K18" s="115">
        <f>'[3]НМП_на 2025 год (Пр4)_было'!K18</f>
        <v>0</v>
      </c>
      <c r="L18" s="115">
        <f>'[3]НМП_на 2025 год (Пр4)_было'!L18</f>
        <v>0</v>
      </c>
      <c r="M18" s="115">
        <f>'[3]НМП_на 2025 год (Пр4)_было'!M18</f>
        <v>0</v>
      </c>
      <c r="N18" s="115">
        <f>'[3]НМП_на 2025 год (Пр4)_было'!N18</f>
        <v>0</v>
      </c>
      <c r="O18" s="115">
        <f>'[3]НМП_на 2025 год (Пр4)_было'!O18</f>
        <v>0</v>
      </c>
      <c r="P18" s="115">
        <f>'[3]НМП_на 2025 год (Пр4)_было'!P18</f>
        <v>0</v>
      </c>
      <c r="Q18" s="115">
        <f>'[3]НМП_на 2025 год (Пр4)_было'!Q18</f>
        <v>0</v>
      </c>
      <c r="R18" s="115">
        <f>'[3]НМП_на 2025 год (Пр4)_было'!R18</f>
        <v>0</v>
      </c>
      <c r="S18" s="115">
        <f>'[3]НМП_на 2025 год (Пр4)_было'!S18</f>
        <v>0</v>
      </c>
      <c r="T18" s="201">
        <f t="shared" si="0"/>
        <v>38073</v>
      </c>
      <c r="U18" s="115">
        <f>'[3]НМП_на 2025 год (Пр4)_было'!U18</f>
        <v>0</v>
      </c>
      <c r="V18" s="201">
        <f t="shared" si="4"/>
        <v>38073</v>
      </c>
    </row>
    <row r="19" spans="1:22" ht="33" x14ac:dyDescent="0.25">
      <c r="A19" s="203"/>
      <c r="B19" s="204" t="s">
        <v>67</v>
      </c>
      <c r="C19" s="42">
        <f t="shared" ref="C19:S19" si="5">SUM(C13:C18)</f>
        <v>1845</v>
      </c>
      <c r="D19" s="42">
        <f t="shared" si="5"/>
        <v>0</v>
      </c>
      <c r="E19" s="42">
        <f t="shared" si="5"/>
        <v>3994</v>
      </c>
      <c r="F19" s="42">
        <f t="shared" si="5"/>
        <v>3985</v>
      </c>
      <c r="G19" s="42">
        <f t="shared" si="5"/>
        <v>3827</v>
      </c>
      <c r="H19" s="42">
        <f t="shared" si="5"/>
        <v>3500</v>
      </c>
      <c r="I19" s="42">
        <f t="shared" si="5"/>
        <v>0</v>
      </c>
      <c r="J19" s="42">
        <f t="shared" si="5"/>
        <v>38073</v>
      </c>
      <c r="K19" s="42">
        <f t="shared" si="5"/>
        <v>96459</v>
      </c>
      <c r="L19" s="42">
        <f t="shared" si="5"/>
        <v>34615</v>
      </c>
      <c r="M19" s="42">
        <f t="shared" si="5"/>
        <v>2300</v>
      </c>
      <c r="N19" s="42">
        <f t="shared" si="5"/>
        <v>0</v>
      </c>
      <c r="O19" s="42">
        <f t="shared" si="5"/>
        <v>6862</v>
      </c>
      <c r="P19" s="42">
        <f t="shared" si="5"/>
        <v>0</v>
      </c>
      <c r="Q19" s="42">
        <f t="shared" si="5"/>
        <v>0</v>
      </c>
      <c r="R19" s="42">
        <f t="shared" si="5"/>
        <v>0</v>
      </c>
      <c r="S19" s="42">
        <f t="shared" si="5"/>
        <v>37193</v>
      </c>
      <c r="T19" s="42">
        <f t="shared" ref="T19:V19" si="6">SUM(T13:T18)</f>
        <v>232653</v>
      </c>
      <c r="U19" s="42">
        <f t="shared" si="6"/>
        <v>18756</v>
      </c>
      <c r="V19" s="42">
        <f t="shared" si="6"/>
        <v>251409</v>
      </c>
    </row>
    <row r="20" spans="1:22" ht="33.75" x14ac:dyDescent="0.3">
      <c r="A20" s="205">
        <v>12</v>
      </c>
      <c r="B20" s="206" t="s">
        <v>68</v>
      </c>
      <c r="C20" s="115">
        <f>'[3]НМП_на 2025 год (Пр4)_было'!C20</f>
        <v>0</v>
      </c>
      <c r="D20" s="115">
        <f>'[3]НМП_на 2025 год (Пр4)_было'!D20</f>
        <v>0</v>
      </c>
      <c r="E20" s="115">
        <f>'[3]НМП_на 2025 год (Пр4)_было'!E20</f>
        <v>0</v>
      </c>
      <c r="F20" s="115">
        <f>'[3]НМП_на 2025 год (Пр4)_было'!F20</f>
        <v>0</v>
      </c>
      <c r="G20" s="115">
        <f>'[3]НМП_на 2025 год (Пр4)_было'!G20</f>
        <v>0</v>
      </c>
      <c r="H20" s="115">
        <f>'[3]НМП_на 2025 год (Пр4)_было'!H20</f>
        <v>0</v>
      </c>
      <c r="I20" s="115">
        <f>'[3]НМП_на 2025 год (Пр4)_было'!I20</f>
        <v>0</v>
      </c>
      <c r="J20" s="115">
        <f>'[3]НМП_на 2025 год (Пр4)_было'!J20</f>
        <v>0</v>
      </c>
      <c r="K20" s="115">
        <f>'[3]НМП_на 2025 год (Пр4)_было'!K20</f>
        <v>0</v>
      </c>
      <c r="L20" s="115">
        <f>'[3]НМП_на 2025 год (Пр4)_было'!L20</f>
        <v>0</v>
      </c>
      <c r="M20" s="115">
        <f>'[3]НМП_на 2025 год (Пр4)_было'!M20</f>
        <v>0</v>
      </c>
      <c r="N20" s="115">
        <f>'[3]НМП_на 2025 год (Пр4)_было'!N20</f>
        <v>0</v>
      </c>
      <c r="O20" s="115">
        <f>'[3]НМП_на 2025 год (Пр4)_было'!O20</f>
        <v>0</v>
      </c>
      <c r="P20" s="115">
        <f>'[3]НМП_на 2025 год (Пр4)_было'!P20</f>
        <v>0</v>
      </c>
      <c r="Q20" s="115">
        <f>'[3]НМП_на 2025 год (Пр4)_было'!Q20</f>
        <v>0</v>
      </c>
      <c r="R20" s="115">
        <f>'[3]НМП_на 2025 год (Пр4)_было'!R20</f>
        <v>0</v>
      </c>
      <c r="S20" s="115">
        <f>'[3]НМП_на 2025 год (Пр4)_было'!S20</f>
        <v>0</v>
      </c>
      <c r="T20" s="201">
        <f t="shared" si="0"/>
        <v>0</v>
      </c>
      <c r="U20" s="115">
        <f>'[3]НМП_на 2025 год (Пр4)_было'!U20</f>
        <v>0</v>
      </c>
      <c r="V20" s="201">
        <f t="shared" ref="V20:V22" si="7">T20+U20</f>
        <v>0</v>
      </c>
    </row>
    <row r="21" spans="1:22" ht="18.75" x14ac:dyDescent="0.3">
      <c r="A21" s="205">
        <v>13</v>
      </c>
      <c r="B21" s="206" t="s">
        <v>187</v>
      </c>
      <c r="C21" s="115">
        <f>'[3]НМП_на 2025 год (Пр4)_было'!C21</f>
        <v>3</v>
      </c>
      <c r="D21" s="115">
        <f>'[3]НМП_на 2025 год (Пр4)_было'!D21</f>
        <v>468</v>
      </c>
      <c r="E21" s="115">
        <f>'[3]НМП_на 2025 год (Пр4)_было'!E21</f>
        <v>0</v>
      </c>
      <c r="F21" s="115">
        <f>'[3]НМП_на 2025 год (Пр4)_было'!F21</f>
        <v>58</v>
      </c>
      <c r="G21" s="115">
        <f>'[3]НМП_на 2025 год (Пр4)_было'!G21</f>
        <v>0</v>
      </c>
      <c r="H21" s="115">
        <f>'[3]НМП_на 2025 год (Пр4)_было'!H21</f>
        <v>63</v>
      </c>
      <c r="I21" s="115">
        <f>'[3]НМП_на 2025 год (Пр4)_было'!I21</f>
        <v>4</v>
      </c>
      <c r="J21" s="115">
        <f>'[3]НМП_на 2025 год (Пр4)_было'!J21</f>
        <v>4763</v>
      </c>
      <c r="K21" s="115">
        <f>'[3]НМП_на 2025 год (Пр4)_было'!K21</f>
        <v>0</v>
      </c>
      <c r="L21" s="115">
        <f>'[3]НМП_на 2025 год (Пр4)_было'!L21</f>
        <v>1195</v>
      </c>
      <c r="M21" s="115">
        <f>'[3]НМП_на 2025 год (Пр4)_было'!M21</f>
        <v>0</v>
      </c>
      <c r="N21" s="115">
        <f>'[3]НМП_на 2025 год (Пр4)_было'!N21</f>
        <v>35</v>
      </c>
      <c r="O21" s="115">
        <f>'[3]НМП_на 2025 год (Пр4)_было'!O21</f>
        <v>1580</v>
      </c>
      <c r="P21" s="115">
        <f>'[3]НМП_на 2025 год (Пр4)_было'!P21</f>
        <v>0</v>
      </c>
      <c r="Q21" s="115">
        <f>'[3]НМП_на 2025 год (Пр4)_было'!Q21</f>
        <v>0</v>
      </c>
      <c r="R21" s="115">
        <f>'[3]НМП_на 2025 год (Пр4)_было'!R21</f>
        <v>0</v>
      </c>
      <c r="S21" s="115">
        <f>'[3]НМП_на 2025 год (Пр4)_было'!S21</f>
        <v>0</v>
      </c>
      <c r="T21" s="201">
        <f t="shared" si="0"/>
        <v>8169</v>
      </c>
      <c r="U21" s="115">
        <f>'[3]НМП_на 2025 год (Пр4)_было'!U21</f>
        <v>0</v>
      </c>
      <c r="V21" s="201">
        <f t="shared" si="7"/>
        <v>8169</v>
      </c>
    </row>
    <row r="22" spans="1:22" ht="19.5" customHeight="1" x14ac:dyDescent="0.3">
      <c r="A22" s="205">
        <v>14</v>
      </c>
      <c r="B22" s="206" t="s">
        <v>70</v>
      </c>
      <c r="C22" s="115">
        <f>'[3]НМП_на 2025 год (Пр4)_было'!C22</f>
        <v>30</v>
      </c>
      <c r="D22" s="115">
        <f>'[3]НМП_на 2025 год (Пр4)_было'!D22</f>
        <v>0</v>
      </c>
      <c r="E22" s="115">
        <f>'[3]НМП_на 2025 год (Пр4)_было'!E22</f>
        <v>48</v>
      </c>
      <c r="F22" s="115">
        <f>'[3]НМП_на 2025 год (Пр4)_было'!F22</f>
        <v>1011</v>
      </c>
      <c r="G22" s="115">
        <f>'[3]НМП_на 2025 год (Пр4)_было'!G22</f>
        <v>4</v>
      </c>
      <c r="H22" s="115">
        <f>'[3]НМП_на 2025 год (Пр4)_было'!H22</f>
        <v>37</v>
      </c>
      <c r="I22" s="115">
        <f>'[3]НМП_на 2025 год (Пр4)_было'!I22</f>
        <v>36</v>
      </c>
      <c r="J22" s="115">
        <f>'[3]НМП_на 2025 год (Пр4)_было'!J22</f>
        <v>1053</v>
      </c>
      <c r="K22" s="115">
        <f>'[3]НМП_на 2025 год (Пр4)_было'!K22</f>
        <v>16808</v>
      </c>
      <c r="L22" s="115">
        <f>'[3]НМП_на 2025 год (Пр4)_было'!L22</f>
        <v>3775</v>
      </c>
      <c r="M22" s="115">
        <f>'[3]НМП_на 2025 год (Пр4)_было'!M22</f>
        <v>174</v>
      </c>
      <c r="N22" s="115">
        <f>'[3]НМП_на 2025 год (Пр4)_было'!N22</f>
        <v>0</v>
      </c>
      <c r="O22" s="115">
        <f>'[3]НМП_на 2025 год (Пр4)_было'!O22</f>
        <v>1617</v>
      </c>
      <c r="P22" s="115">
        <f>'[3]НМП_на 2025 год (Пр4)_было'!P22</f>
        <v>0</v>
      </c>
      <c r="Q22" s="115">
        <f>'[3]НМП_на 2025 год (Пр4)_было'!Q22</f>
        <v>0</v>
      </c>
      <c r="R22" s="115">
        <f>'[3]НМП_на 2025 год (Пр4)_было'!R22</f>
        <v>0</v>
      </c>
      <c r="S22" s="115">
        <f>'[3]НМП_на 2025 год (Пр4)_было'!S22</f>
        <v>0</v>
      </c>
      <c r="T22" s="201">
        <f t="shared" si="0"/>
        <v>24593</v>
      </c>
      <c r="U22" s="115">
        <f>'[3]НМП_на 2025 год (Пр4)_было'!U22</f>
        <v>0</v>
      </c>
      <c r="V22" s="201">
        <f t="shared" si="7"/>
        <v>24593</v>
      </c>
    </row>
    <row r="23" spans="1:22" ht="33" x14ac:dyDescent="0.25">
      <c r="A23" s="203"/>
      <c r="B23" s="204" t="s">
        <v>71</v>
      </c>
      <c r="C23" s="42">
        <f>SUM(C20:C22)</f>
        <v>33</v>
      </c>
      <c r="D23" s="42">
        <f t="shared" ref="D23:V23" si="8">SUM(D20:D22)</f>
        <v>468</v>
      </c>
      <c r="E23" s="42">
        <f t="shared" si="8"/>
        <v>48</v>
      </c>
      <c r="F23" s="42">
        <f t="shared" si="8"/>
        <v>1069</v>
      </c>
      <c r="G23" s="42">
        <f t="shared" si="8"/>
        <v>4</v>
      </c>
      <c r="H23" s="42">
        <f t="shared" si="8"/>
        <v>100</v>
      </c>
      <c r="I23" s="42">
        <f t="shared" si="8"/>
        <v>40</v>
      </c>
      <c r="J23" s="42">
        <f t="shared" si="8"/>
        <v>5816</v>
      </c>
      <c r="K23" s="42">
        <f t="shared" si="8"/>
        <v>16808</v>
      </c>
      <c r="L23" s="42">
        <f t="shared" si="8"/>
        <v>4970</v>
      </c>
      <c r="M23" s="42">
        <f t="shared" si="8"/>
        <v>174</v>
      </c>
      <c r="N23" s="42">
        <f t="shared" si="8"/>
        <v>35</v>
      </c>
      <c r="O23" s="42">
        <f t="shared" si="8"/>
        <v>3197</v>
      </c>
      <c r="P23" s="42">
        <f t="shared" si="8"/>
        <v>0</v>
      </c>
      <c r="Q23" s="42">
        <f t="shared" si="8"/>
        <v>0</v>
      </c>
      <c r="R23" s="42">
        <f t="shared" si="8"/>
        <v>0</v>
      </c>
      <c r="S23" s="42">
        <f t="shared" si="8"/>
        <v>0</v>
      </c>
      <c r="T23" s="42">
        <f t="shared" si="8"/>
        <v>32762</v>
      </c>
      <c r="U23" s="42">
        <f>SUM(U20:U22)</f>
        <v>0</v>
      </c>
      <c r="V23" s="42">
        <f t="shared" si="8"/>
        <v>32762</v>
      </c>
    </row>
    <row r="24" spans="1:22" ht="18.75" x14ac:dyDescent="0.3">
      <c r="A24" s="207">
        <v>15</v>
      </c>
      <c r="B24" s="202" t="s">
        <v>72</v>
      </c>
      <c r="C24" s="115">
        <f>'[3]НМП_на 2025 год (Пр4)_было'!C24</f>
        <v>50</v>
      </c>
      <c r="D24" s="115">
        <f>'[3]НМП_на 2025 год (Пр4)_было'!D24</f>
        <v>50</v>
      </c>
      <c r="E24" s="115">
        <f>'[3]НМП_на 2025 год (Пр4)_было'!E24</f>
        <v>0</v>
      </c>
      <c r="F24" s="115">
        <f>'[3]НМП_на 2025 год (Пр4)_было'!F24</f>
        <v>0</v>
      </c>
      <c r="G24" s="115">
        <f>'[3]НМП_на 2025 год (Пр4)_было'!G24</f>
        <v>0</v>
      </c>
      <c r="H24" s="115">
        <f>'[3]НМП_на 2025 год (Пр4)_было'!H24</f>
        <v>0</v>
      </c>
      <c r="I24" s="115">
        <f>'[3]НМП_на 2025 год (Пр4)_было'!I24</f>
        <v>72</v>
      </c>
      <c r="J24" s="115">
        <f>'[3]НМП_на 2025 год (Пр4)_было'!J24</f>
        <v>6803</v>
      </c>
      <c r="K24" s="115">
        <f>'[3]НМП_на 2025 год (Пр4)_было'!K24</f>
        <v>4132</v>
      </c>
      <c r="L24" s="115">
        <f>'[3]НМП_на 2025 год (Пр4)_было'!L24</f>
        <v>0</v>
      </c>
      <c r="M24" s="115">
        <f>'[3]НМП_на 2025 год (Пр4)_было'!M24</f>
        <v>0</v>
      </c>
      <c r="N24" s="115">
        <f>'[3]НМП_на 2025 год (Пр4)_было'!N24</f>
        <v>0</v>
      </c>
      <c r="O24" s="115">
        <f>'[3]НМП_на 2025 год (Пр4)_было'!O24</f>
        <v>50</v>
      </c>
      <c r="P24" s="115">
        <f>'[3]НМП_на 2025 год (Пр4)_было'!P24</f>
        <v>50</v>
      </c>
      <c r="Q24" s="115">
        <f>'[3]НМП_на 2025 год (Пр4)_было'!Q24</f>
        <v>0</v>
      </c>
      <c r="R24" s="115">
        <f>'[3]НМП_на 2025 год (Пр4)_было'!R24</f>
        <v>0</v>
      </c>
      <c r="S24" s="115">
        <f>'[3]НМП_на 2025 год (Пр4)_было'!S24</f>
        <v>0</v>
      </c>
      <c r="T24" s="201">
        <f t="shared" si="0"/>
        <v>11207</v>
      </c>
      <c r="U24" s="115">
        <f>'[3]НМП_на 2025 год (Пр4)_было'!U24</f>
        <v>0</v>
      </c>
      <c r="V24" s="201">
        <f t="shared" ref="V24:V45" si="9">T24+U24</f>
        <v>11207</v>
      </c>
    </row>
    <row r="25" spans="1:22" ht="18.75" x14ac:dyDescent="0.3">
      <c r="A25" s="207">
        <v>16</v>
      </c>
      <c r="B25" s="202" t="s">
        <v>73</v>
      </c>
      <c r="C25" s="115">
        <f>'[3]НМП_на 2025 год (Пр4)_было'!C25</f>
        <v>0</v>
      </c>
      <c r="D25" s="115">
        <f>'[3]НМП_на 2025 год (Пр4)_было'!D25</f>
        <v>0</v>
      </c>
      <c r="E25" s="115">
        <f>'[3]НМП_на 2025 год (Пр4)_было'!E25</f>
        <v>0</v>
      </c>
      <c r="F25" s="115">
        <f>'[3]НМП_на 2025 год (Пр4)_было'!F25</f>
        <v>0</v>
      </c>
      <c r="G25" s="115">
        <f>'[3]НМП_на 2025 год (Пр4)_было'!G25</f>
        <v>0</v>
      </c>
      <c r="H25" s="115">
        <f>'[3]НМП_на 2025 год (Пр4)_было'!H25</f>
        <v>0</v>
      </c>
      <c r="I25" s="115">
        <f>'[3]НМП_на 2025 год (Пр4)_было'!I25</f>
        <v>0</v>
      </c>
      <c r="J25" s="115">
        <f>'[3]НМП_на 2025 год (Пр4)_было'!J25</f>
        <v>39</v>
      </c>
      <c r="K25" s="115">
        <f>'[3]НМП_на 2025 год (Пр4)_было'!K25</f>
        <v>11224</v>
      </c>
      <c r="L25" s="115">
        <f>'[3]НМП_на 2025 год (Пр4)_было'!L25</f>
        <v>0</v>
      </c>
      <c r="M25" s="115">
        <f>'[3]НМП_на 2025 год (Пр4)_было'!M25</f>
        <v>20</v>
      </c>
      <c r="N25" s="115">
        <f>'[3]НМП_на 2025 год (Пр4)_было'!N25</f>
        <v>0</v>
      </c>
      <c r="O25" s="115">
        <f>'[3]НМП_на 2025 год (Пр4)_было'!O25</f>
        <v>40</v>
      </c>
      <c r="P25" s="115">
        <f>'[3]НМП_на 2025 год (Пр4)_было'!P25</f>
        <v>0</v>
      </c>
      <c r="Q25" s="115">
        <f>'[3]НМП_на 2025 год (Пр4)_было'!Q25</f>
        <v>0</v>
      </c>
      <c r="R25" s="115">
        <f>'[3]НМП_на 2025 год (Пр4)_было'!R25</f>
        <v>0</v>
      </c>
      <c r="S25" s="115">
        <f>'[3]НМП_на 2025 год (Пр4)_было'!S25</f>
        <v>0</v>
      </c>
      <c r="T25" s="201">
        <f t="shared" si="0"/>
        <v>11323</v>
      </c>
      <c r="U25" s="115">
        <f>'[3]НМП_на 2025 год (Пр4)_было'!U25</f>
        <v>0</v>
      </c>
      <c r="V25" s="201">
        <f t="shared" si="9"/>
        <v>11323</v>
      </c>
    </row>
    <row r="26" spans="1:22" ht="18.75" x14ac:dyDescent="0.3">
      <c r="A26" s="207">
        <v>17</v>
      </c>
      <c r="B26" s="202" t="s">
        <v>74</v>
      </c>
      <c r="C26" s="115">
        <f>'[3]НМП_на 2025 год (Пр4)_было'!C26</f>
        <v>19</v>
      </c>
      <c r="D26" s="115">
        <f>'[3]НМП_на 2025 год (Пр4)_было'!D26</f>
        <v>0</v>
      </c>
      <c r="E26" s="115">
        <f>'[3]НМП_на 2025 год (Пр4)_было'!E26</f>
        <v>0</v>
      </c>
      <c r="F26" s="115">
        <f>'[3]НМП_на 2025 год (Пр4)_было'!F26</f>
        <v>25</v>
      </c>
      <c r="G26" s="115">
        <f>'[3]НМП_на 2025 год (Пр4)_было'!G26</f>
        <v>0</v>
      </c>
      <c r="H26" s="115">
        <f>'[3]НМП_на 2025 год (Пр4)_было'!H26</f>
        <v>0</v>
      </c>
      <c r="I26" s="115">
        <f>'[3]НМП_на 2025 год (Пр4)_было'!I26</f>
        <v>0</v>
      </c>
      <c r="J26" s="115">
        <f>'[3]НМП_на 2025 год (Пр4)_было'!J26</f>
        <v>3802</v>
      </c>
      <c r="K26" s="115">
        <f>'[3]НМП_на 2025 год (Пр4)_было'!K26</f>
        <v>1010</v>
      </c>
      <c r="L26" s="115">
        <f>'[3]НМП_на 2025 год (Пр4)_было'!L26</f>
        <v>0</v>
      </c>
      <c r="M26" s="115">
        <f>'[3]НМП_на 2025 год (Пр4)_было'!M26</f>
        <v>100</v>
      </c>
      <c r="N26" s="115">
        <f>'[3]НМП_на 2025 год (Пр4)_было'!N26</f>
        <v>0</v>
      </c>
      <c r="O26" s="115">
        <f>'[3]НМП_на 2025 год (Пр4)_было'!O26</f>
        <v>600</v>
      </c>
      <c r="P26" s="115">
        <f>'[3]НМП_на 2025 год (Пр4)_было'!P26</f>
        <v>0</v>
      </c>
      <c r="Q26" s="115">
        <f>'[3]НМП_на 2025 год (Пр4)_было'!Q26</f>
        <v>0</v>
      </c>
      <c r="R26" s="115">
        <f>'[3]НМП_на 2025 год (Пр4)_было'!R26</f>
        <v>0</v>
      </c>
      <c r="S26" s="115">
        <f>'[3]НМП_на 2025 год (Пр4)_было'!S26</f>
        <v>10052</v>
      </c>
      <c r="T26" s="201">
        <f t="shared" si="0"/>
        <v>15608</v>
      </c>
      <c r="U26" s="115">
        <f>'[3]НМП_на 2025 год (Пр4)_было'!U26</f>
        <v>0</v>
      </c>
      <c r="V26" s="201">
        <f t="shared" si="9"/>
        <v>15608</v>
      </c>
    </row>
    <row r="27" spans="1:22" ht="18.75" x14ac:dyDescent="0.3">
      <c r="A27" s="207">
        <v>18</v>
      </c>
      <c r="B27" s="202" t="s">
        <v>75</v>
      </c>
      <c r="C27" s="115">
        <f>'[3]НМП_на 2025 год (Пр4)_было'!C27</f>
        <v>90</v>
      </c>
      <c r="D27" s="115">
        <f>'[3]НМП_на 2025 год (Пр4)_было'!D27</f>
        <v>0</v>
      </c>
      <c r="E27" s="115">
        <f>'[3]НМП_на 2025 год (Пр4)_было'!E27</f>
        <v>0</v>
      </c>
      <c r="F27" s="115">
        <f>'[3]НМП_на 2025 год (Пр4)_было'!F27</f>
        <v>100</v>
      </c>
      <c r="G27" s="115">
        <f>'[3]НМП_на 2025 год (Пр4)_было'!G27</f>
        <v>0</v>
      </c>
      <c r="H27" s="115">
        <f>'[3]НМП_на 2025 год (Пр4)_было'!H27</f>
        <v>0</v>
      </c>
      <c r="I27" s="115">
        <f>'[3]НМП_на 2025 год (Пр4)_было'!I27</f>
        <v>0</v>
      </c>
      <c r="J27" s="115">
        <f>'[3]НМП_на 2025 год (Пр4)_было'!J27</f>
        <v>485</v>
      </c>
      <c r="K27" s="115">
        <f>'[3]НМП_на 2025 год (Пр4)_было'!K27</f>
        <v>9442</v>
      </c>
      <c r="L27" s="115">
        <f>'[3]НМП_на 2025 год (Пр4)_было'!L27</f>
        <v>0</v>
      </c>
      <c r="M27" s="115">
        <f>'[3]НМП_на 2025 год (Пр4)_было'!M27</f>
        <v>0</v>
      </c>
      <c r="N27" s="115">
        <f>'[3]НМП_на 2025 год (Пр4)_было'!N27</f>
        <v>0</v>
      </c>
      <c r="O27" s="115">
        <f>'[3]НМП_на 2025 год (Пр4)_было'!O27</f>
        <v>700</v>
      </c>
      <c r="P27" s="115">
        <f>'[3]НМП_на 2025 год (Пр4)_было'!P27</f>
        <v>0</v>
      </c>
      <c r="Q27" s="115">
        <f>'[3]НМП_на 2025 год (Пр4)_было'!Q27</f>
        <v>0</v>
      </c>
      <c r="R27" s="115">
        <f>'[3]НМП_на 2025 год (Пр4)_было'!R27</f>
        <v>0</v>
      </c>
      <c r="S27" s="115">
        <f>'[3]НМП_на 2025 год (Пр4)_было'!S27</f>
        <v>3323</v>
      </c>
      <c r="T27" s="201">
        <f t="shared" si="0"/>
        <v>14140</v>
      </c>
      <c r="U27" s="115">
        <f>'[3]НМП_на 2025 год (Пр4)_было'!U27</f>
        <v>0</v>
      </c>
      <c r="V27" s="201">
        <f t="shared" si="9"/>
        <v>14140</v>
      </c>
    </row>
    <row r="28" spans="1:22" ht="18.75" x14ac:dyDescent="0.3">
      <c r="A28" s="207">
        <v>19</v>
      </c>
      <c r="B28" s="202" t="s">
        <v>76</v>
      </c>
      <c r="C28" s="115">
        <f>'[3]НМП_на 2025 год (Пр4)_было'!C28</f>
        <v>110</v>
      </c>
      <c r="D28" s="115">
        <f>'[3]НМП_на 2025 год (Пр4)_было'!D28</f>
        <v>0</v>
      </c>
      <c r="E28" s="115">
        <f>'[3]НМП_на 2025 год (Пр4)_было'!E28</f>
        <v>75</v>
      </c>
      <c r="F28" s="115">
        <f>'[3]НМП_на 2025 год (Пр4)_было'!F28</f>
        <v>110</v>
      </c>
      <c r="G28" s="115">
        <f>'[3]НМП_на 2025 год (Пр4)_было'!G28</f>
        <v>0</v>
      </c>
      <c r="H28" s="115">
        <f>'[3]НМП_на 2025 год (Пр4)_было'!H28</f>
        <v>110</v>
      </c>
      <c r="I28" s="115">
        <f>'[3]НМП_на 2025 год (Пр4)_было'!I28</f>
        <v>50</v>
      </c>
      <c r="J28" s="115">
        <f>'[3]НМП_на 2025 год (Пр4)_было'!J28</f>
        <v>3077</v>
      </c>
      <c r="K28" s="115">
        <f>'[3]НМП_на 2025 год (Пр4)_было'!K28</f>
        <v>853</v>
      </c>
      <c r="L28" s="115">
        <f>'[3]НМП_на 2025 год (Пр4)_было'!L28</f>
        <v>220</v>
      </c>
      <c r="M28" s="115">
        <f>'[3]НМП_на 2025 год (Пр4)_было'!M28</f>
        <v>0</v>
      </c>
      <c r="N28" s="115">
        <f>'[3]НМП_на 2025 год (Пр4)_было'!N28</f>
        <v>0</v>
      </c>
      <c r="O28" s="115">
        <f>'[3]НМП_на 2025 год (Пр4)_было'!O28</f>
        <v>867</v>
      </c>
      <c r="P28" s="115">
        <f>'[3]НМП_на 2025 год (Пр4)_было'!P28</f>
        <v>0</v>
      </c>
      <c r="Q28" s="115">
        <f>'[3]НМП_на 2025 год (Пр4)_было'!Q28</f>
        <v>0</v>
      </c>
      <c r="R28" s="115">
        <f>'[3]НМП_на 2025 год (Пр4)_было'!R28</f>
        <v>0</v>
      </c>
      <c r="S28" s="115">
        <f>'[3]НМП_на 2025 год (Пр4)_было'!S28</f>
        <v>5470</v>
      </c>
      <c r="T28" s="201">
        <f t="shared" si="0"/>
        <v>10942</v>
      </c>
      <c r="U28" s="115">
        <f>'[3]НМП_на 2025 год (Пр4)_было'!U28</f>
        <v>0</v>
      </c>
      <c r="V28" s="201">
        <f t="shared" si="9"/>
        <v>10942</v>
      </c>
    </row>
    <row r="29" spans="1:22" ht="18.75" x14ac:dyDescent="0.3">
      <c r="A29" s="207">
        <v>20</v>
      </c>
      <c r="B29" s="202" t="s">
        <v>77</v>
      </c>
      <c r="C29" s="115">
        <f>'[3]НМП_на 2025 год (Пр4)_было'!C29</f>
        <v>0</v>
      </c>
      <c r="D29" s="115">
        <f>'[3]НМП_на 2025 год (Пр4)_было'!D29</f>
        <v>0</v>
      </c>
      <c r="E29" s="115">
        <f>'[3]НМП_на 2025 год (Пр4)_было'!E29</f>
        <v>0</v>
      </c>
      <c r="F29" s="115">
        <f>'[3]НМП_на 2025 год (Пр4)_было'!F29</f>
        <v>50</v>
      </c>
      <c r="G29" s="115">
        <f>'[3]НМП_на 2025 год (Пр4)_было'!G29</f>
        <v>0</v>
      </c>
      <c r="H29" s="115">
        <f>'[3]НМП_на 2025 год (Пр4)_было'!H29</f>
        <v>100</v>
      </c>
      <c r="I29" s="115">
        <f>'[3]НМП_на 2025 год (Пр4)_было'!I29</f>
        <v>20</v>
      </c>
      <c r="J29" s="115">
        <f>'[3]НМП_на 2025 год (Пр4)_было'!J29</f>
        <v>606</v>
      </c>
      <c r="K29" s="115">
        <f>'[3]НМП_на 2025 год (Пр4)_было'!K29</f>
        <v>3080</v>
      </c>
      <c r="L29" s="115">
        <f>'[3]НМП_на 2025 год (Пр4)_было'!L29</f>
        <v>0</v>
      </c>
      <c r="M29" s="115">
        <f>'[3]НМП_на 2025 год (Пр4)_было'!M29</f>
        <v>0</v>
      </c>
      <c r="N29" s="115">
        <f>'[3]НМП_на 2025 год (Пр4)_было'!N29</f>
        <v>0</v>
      </c>
      <c r="O29" s="115">
        <f>'[3]НМП_на 2025 год (Пр4)_было'!O29</f>
        <v>250</v>
      </c>
      <c r="P29" s="115">
        <f>'[3]НМП_на 2025 год (Пр4)_было'!P29</f>
        <v>0</v>
      </c>
      <c r="Q29" s="115">
        <f>'[3]НМП_на 2025 год (Пр4)_было'!Q29</f>
        <v>0</v>
      </c>
      <c r="R29" s="115">
        <f>'[3]НМП_на 2025 год (Пр4)_было'!R29</f>
        <v>0</v>
      </c>
      <c r="S29" s="115">
        <f>'[3]НМП_на 2025 год (Пр4)_было'!S29</f>
        <v>0</v>
      </c>
      <c r="T29" s="201">
        <f t="shared" si="0"/>
        <v>4106</v>
      </c>
      <c r="U29" s="115">
        <f>'[3]НМП_на 2025 год (Пр4)_было'!U29</f>
        <v>0</v>
      </c>
      <c r="V29" s="201">
        <f t="shared" si="9"/>
        <v>4106</v>
      </c>
    </row>
    <row r="30" spans="1:22" ht="18.75" x14ac:dyDescent="0.3">
      <c r="A30" s="207">
        <v>21</v>
      </c>
      <c r="B30" s="202" t="s">
        <v>78</v>
      </c>
      <c r="C30" s="115">
        <f>'[3]НМП_на 2025 год (Пр4)_было'!C30</f>
        <v>300</v>
      </c>
      <c r="D30" s="115">
        <f>'[3]НМП_на 2025 год (Пр4)_было'!D30</f>
        <v>4000</v>
      </c>
      <c r="E30" s="115">
        <f>'[3]НМП_на 2025 год (Пр4)_было'!E30</f>
        <v>373</v>
      </c>
      <c r="F30" s="115">
        <f>'[3]НМП_на 2025 год (Пр4)_было'!F30</f>
        <v>300</v>
      </c>
      <c r="G30" s="115">
        <f>'[3]НМП_на 2025 год (Пр4)_было'!G30</f>
        <v>0</v>
      </c>
      <c r="H30" s="115">
        <f>'[3]НМП_на 2025 год (Пр4)_было'!H30</f>
        <v>0</v>
      </c>
      <c r="I30" s="115">
        <f>'[3]НМП_на 2025 год (Пр4)_было'!I30</f>
        <v>0</v>
      </c>
      <c r="J30" s="115">
        <f>'[3]НМП_на 2025 год (Пр4)_было'!J30</f>
        <v>4689</v>
      </c>
      <c r="K30" s="115">
        <f>'[3]НМП_на 2025 год (Пр4)_было'!K30</f>
        <v>0</v>
      </c>
      <c r="L30" s="115">
        <f>'[3]НМП_на 2025 год (Пр4)_было'!L30</f>
        <v>1600</v>
      </c>
      <c r="M30" s="115">
        <f>'[3]НМП_на 2025 год (Пр4)_было'!M30</f>
        <v>0</v>
      </c>
      <c r="N30" s="115">
        <f>'[3]НМП_на 2025 год (Пр4)_было'!N30</f>
        <v>0</v>
      </c>
      <c r="O30" s="115">
        <f>'[3]НМП_на 2025 год (Пр4)_было'!O30</f>
        <v>3000</v>
      </c>
      <c r="P30" s="115">
        <f>'[3]НМП_на 2025 год (Пр4)_было'!P30</f>
        <v>0</v>
      </c>
      <c r="Q30" s="115">
        <f>'[3]НМП_на 2025 год (Пр4)_было'!Q30</f>
        <v>0</v>
      </c>
      <c r="R30" s="115">
        <f>'[3]НМП_на 2025 год (Пр4)_было'!R30</f>
        <v>0</v>
      </c>
      <c r="S30" s="115">
        <f>'[3]НМП_на 2025 год (Пр4)_было'!S30</f>
        <v>6480</v>
      </c>
      <c r="T30" s="201">
        <f t="shared" si="0"/>
        <v>20742</v>
      </c>
      <c r="U30" s="115">
        <f>'[3]НМП_на 2025 год (Пр4)_было'!U30</f>
        <v>0</v>
      </c>
      <c r="V30" s="201">
        <f t="shared" si="9"/>
        <v>20742</v>
      </c>
    </row>
    <row r="31" spans="1:22" ht="18.75" x14ac:dyDescent="0.3">
      <c r="A31" s="207">
        <v>22</v>
      </c>
      <c r="B31" s="202" t="s">
        <v>79</v>
      </c>
      <c r="C31" s="115">
        <f>'[3]НМП_на 2025 год (Пр4)_было'!C31</f>
        <v>92</v>
      </c>
      <c r="D31" s="115">
        <f>'[3]НМП_на 2025 год (Пр4)_было'!D31</f>
        <v>0</v>
      </c>
      <c r="E31" s="115">
        <f>'[3]НМП_на 2025 год (Пр4)_было'!E31</f>
        <v>0</v>
      </c>
      <c r="F31" s="115">
        <f>'[3]НМП_на 2025 год (Пр4)_было'!F31</f>
        <v>0</v>
      </c>
      <c r="G31" s="115">
        <f>'[3]НМП_на 2025 год (Пр4)_было'!G31</f>
        <v>0</v>
      </c>
      <c r="H31" s="115">
        <f>'[3]НМП_на 2025 год (Пр4)_было'!H31</f>
        <v>200</v>
      </c>
      <c r="I31" s="115">
        <f>'[3]НМП_на 2025 год (Пр4)_было'!I31</f>
        <v>218</v>
      </c>
      <c r="J31" s="115">
        <f>'[3]НМП_на 2025 год (Пр4)_было'!J31</f>
        <v>3719</v>
      </c>
      <c r="K31" s="115">
        <f>'[3]НМП_на 2025 год (Пр4)_было'!K31</f>
        <v>2863</v>
      </c>
      <c r="L31" s="115">
        <f>'[3]НМП_на 2025 год (Пр4)_было'!L31</f>
        <v>600</v>
      </c>
      <c r="M31" s="115">
        <f>'[3]НМП_на 2025 год (Пр4)_было'!M31</f>
        <v>0</v>
      </c>
      <c r="N31" s="115">
        <f>'[3]НМП_на 2025 год (Пр4)_было'!N31</f>
        <v>0</v>
      </c>
      <c r="O31" s="115">
        <f>'[3]НМП_на 2025 год (Пр4)_было'!O31</f>
        <v>1000</v>
      </c>
      <c r="P31" s="115">
        <f>'[3]НМП_на 2025 год (Пр4)_было'!P31</f>
        <v>0</v>
      </c>
      <c r="Q31" s="115">
        <f>'[3]НМП_на 2025 год (Пр4)_было'!Q31</f>
        <v>0</v>
      </c>
      <c r="R31" s="115">
        <f>'[3]НМП_на 2025 год (Пр4)_было'!R31</f>
        <v>0</v>
      </c>
      <c r="S31" s="115">
        <f>'[3]НМП_на 2025 год (Пр4)_было'!S31</f>
        <v>1498</v>
      </c>
      <c r="T31" s="201">
        <f t="shared" si="0"/>
        <v>10190</v>
      </c>
      <c r="U31" s="115">
        <f>'[3]НМП_на 2025 год (Пр4)_было'!U31</f>
        <v>0</v>
      </c>
      <c r="V31" s="201">
        <f t="shared" si="9"/>
        <v>10190</v>
      </c>
    </row>
    <row r="32" spans="1:22" ht="18.75" x14ac:dyDescent="0.3">
      <c r="A32" s="207">
        <v>23</v>
      </c>
      <c r="B32" s="202" t="s">
        <v>80</v>
      </c>
      <c r="C32" s="115">
        <f>'[3]НМП_на 2025 год (Пр4)_было'!C32</f>
        <v>8</v>
      </c>
      <c r="D32" s="115">
        <f>'[3]НМП_на 2025 год (Пр4)_было'!D32</f>
        <v>0</v>
      </c>
      <c r="E32" s="115">
        <f>'[3]НМП_на 2025 год (Пр4)_было'!E32</f>
        <v>0</v>
      </c>
      <c r="F32" s="115">
        <f>'[3]НМП_на 2025 год (Пр4)_было'!F32</f>
        <v>0</v>
      </c>
      <c r="G32" s="115">
        <f>'[3]НМП_на 2025 год (Пр4)_было'!G32</f>
        <v>0</v>
      </c>
      <c r="H32" s="115">
        <f>'[3]НМП_на 2025 год (Пр4)_было'!H32</f>
        <v>9</v>
      </c>
      <c r="I32" s="115">
        <f>'[3]НМП_на 2025 год (Пр4)_было'!I32</f>
        <v>17</v>
      </c>
      <c r="J32" s="115">
        <f>'[3]НМП_на 2025 год (Пр4)_было'!J32</f>
        <v>30</v>
      </c>
      <c r="K32" s="115">
        <f>'[3]НМП_на 2025 год (Пр4)_было'!K32</f>
        <v>2949</v>
      </c>
      <c r="L32" s="115">
        <f>'[3]НМП_на 2025 год (Пр4)_было'!L32</f>
        <v>0</v>
      </c>
      <c r="M32" s="115">
        <f>'[3]НМП_на 2025 год (Пр4)_было'!M32</f>
        <v>0</v>
      </c>
      <c r="N32" s="115">
        <f>'[3]НМП_на 2025 год (Пр4)_было'!N32</f>
        <v>0</v>
      </c>
      <c r="O32" s="115">
        <f>'[3]НМП_на 2025 год (Пр4)_было'!O32</f>
        <v>44</v>
      </c>
      <c r="P32" s="115">
        <f>'[3]НМП_на 2025 год (Пр4)_было'!P32</f>
        <v>0</v>
      </c>
      <c r="Q32" s="115">
        <f>'[3]НМП_на 2025 год (Пр4)_было'!Q32</f>
        <v>0</v>
      </c>
      <c r="R32" s="115">
        <f>'[3]НМП_на 2025 год (Пр4)_было'!R32</f>
        <v>0</v>
      </c>
      <c r="S32" s="115">
        <f>'[3]НМП_на 2025 год (Пр4)_было'!S32</f>
        <v>493</v>
      </c>
      <c r="T32" s="201">
        <f t="shared" si="0"/>
        <v>3550</v>
      </c>
      <c r="U32" s="115">
        <f>'[3]НМП_на 2025 год (Пр4)_было'!U32</f>
        <v>0</v>
      </c>
      <c r="V32" s="201">
        <f t="shared" si="9"/>
        <v>3550</v>
      </c>
    </row>
    <row r="33" spans="1:22" ht="18.75" x14ac:dyDescent="0.3">
      <c r="A33" s="207">
        <v>24</v>
      </c>
      <c r="B33" s="202" t="s">
        <v>81</v>
      </c>
      <c r="C33" s="115">
        <f>'[3]НМП_на 2025 год (Пр4)_было'!C33</f>
        <v>0</v>
      </c>
      <c r="D33" s="115">
        <f>'[3]НМП_на 2025 год (Пр4)_было'!D33</f>
        <v>0</v>
      </c>
      <c r="E33" s="115">
        <f>'[3]НМП_на 2025 год (Пр4)_было'!E33</f>
        <v>0</v>
      </c>
      <c r="F33" s="115">
        <f>'[3]НМП_на 2025 год (Пр4)_было'!F33</f>
        <v>2</v>
      </c>
      <c r="G33" s="115">
        <f>'[3]НМП_на 2025 год (Пр4)_было'!G33</f>
        <v>0</v>
      </c>
      <c r="H33" s="115">
        <f>'[3]НМП_на 2025 год (Пр4)_было'!H33</f>
        <v>90</v>
      </c>
      <c r="I33" s="115">
        <f>'[3]НМП_на 2025 год (Пр4)_было'!I33</f>
        <v>60</v>
      </c>
      <c r="J33" s="115">
        <f>'[3]НМП_на 2025 год (Пр4)_было'!J33</f>
        <v>353</v>
      </c>
      <c r="K33" s="115">
        <f>'[3]НМП_на 2025 год (Пр4)_было'!K33</f>
        <v>2765</v>
      </c>
      <c r="L33" s="115">
        <f>'[3]НМП_на 2025 год (Пр4)_было'!L33</f>
        <v>0</v>
      </c>
      <c r="M33" s="115">
        <f>'[3]НМП_на 2025 год (Пр4)_было'!M33</f>
        <v>0</v>
      </c>
      <c r="N33" s="115">
        <f>'[3]НМП_на 2025 год (Пр4)_было'!N33</f>
        <v>0</v>
      </c>
      <c r="O33" s="115">
        <f>'[3]НМП_на 2025 год (Пр4)_было'!O33</f>
        <v>270</v>
      </c>
      <c r="P33" s="115">
        <f>'[3]НМП_на 2025 год (Пр4)_было'!P33</f>
        <v>0</v>
      </c>
      <c r="Q33" s="115">
        <f>'[3]НМП_на 2025 год (Пр4)_было'!Q33</f>
        <v>0</v>
      </c>
      <c r="R33" s="115">
        <f>'[3]НМП_на 2025 год (Пр4)_было'!R33</f>
        <v>0</v>
      </c>
      <c r="S33" s="115">
        <f>'[3]НМП_на 2025 год (Пр4)_было'!S33</f>
        <v>1094</v>
      </c>
      <c r="T33" s="201">
        <f t="shared" si="0"/>
        <v>4634</v>
      </c>
      <c r="U33" s="115">
        <f>'[3]НМП_на 2025 год (Пр4)_было'!U33</f>
        <v>0</v>
      </c>
      <c r="V33" s="201">
        <f t="shared" si="9"/>
        <v>4634</v>
      </c>
    </row>
    <row r="34" spans="1:22" ht="18.75" x14ac:dyDescent="0.3">
      <c r="A34" s="207">
        <v>25</v>
      </c>
      <c r="B34" s="202" t="s">
        <v>82</v>
      </c>
      <c r="C34" s="115">
        <f>'[3]НМП_на 2025 год (Пр4)_было'!C34</f>
        <v>9</v>
      </c>
      <c r="D34" s="115">
        <f>'[3]НМП_на 2025 год (Пр4)_было'!D34</f>
        <v>532</v>
      </c>
      <c r="E34" s="115">
        <f>'[3]НМП_на 2025 год (Пр4)_было'!E34</f>
        <v>0</v>
      </c>
      <c r="F34" s="115">
        <f>'[3]НМП_на 2025 год (Пр4)_было'!F34</f>
        <v>22</v>
      </c>
      <c r="G34" s="115">
        <f>'[3]НМП_на 2025 год (Пр4)_было'!G34</f>
        <v>0</v>
      </c>
      <c r="H34" s="115">
        <f>'[3]НМП_на 2025 год (Пр4)_было'!H34</f>
        <v>0</v>
      </c>
      <c r="I34" s="115">
        <f>'[3]НМП_на 2025 год (Пр4)_было'!I34</f>
        <v>0</v>
      </c>
      <c r="J34" s="115">
        <f>'[3]НМП_на 2025 год (Пр4)_было'!J34</f>
        <v>505</v>
      </c>
      <c r="K34" s="115">
        <f>'[3]НМП_на 2025 год (Пр4)_было'!K34</f>
        <v>4011</v>
      </c>
      <c r="L34" s="115">
        <f>'[3]НМП_на 2025 год (Пр4)_было'!L34</f>
        <v>125</v>
      </c>
      <c r="M34" s="115">
        <f>'[3]НМП_на 2025 год (Пр4)_было'!M34</f>
        <v>0</v>
      </c>
      <c r="N34" s="115">
        <f>'[3]НМП_на 2025 год (Пр4)_было'!N34</f>
        <v>0</v>
      </c>
      <c r="O34" s="115">
        <f>'[3]НМП_на 2025 год (Пр4)_было'!O34</f>
        <v>0</v>
      </c>
      <c r="P34" s="115">
        <f>'[3]НМП_на 2025 год (Пр4)_было'!P34</f>
        <v>0</v>
      </c>
      <c r="Q34" s="115">
        <f>'[3]НМП_на 2025 год (Пр4)_было'!Q34</f>
        <v>0</v>
      </c>
      <c r="R34" s="115">
        <f>'[3]НМП_на 2025 год (Пр4)_было'!R34</f>
        <v>0</v>
      </c>
      <c r="S34" s="115">
        <f>'[3]НМП_на 2025 год (Пр4)_было'!S34</f>
        <v>2597</v>
      </c>
      <c r="T34" s="201">
        <f t="shared" si="0"/>
        <v>7801</v>
      </c>
      <c r="U34" s="115">
        <f>'[3]НМП_на 2025 год (Пр4)_было'!U34</f>
        <v>0</v>
      </c>
      <c r="V34" s="201">
        <f t="shared" si="9"/>
        <v>7801</v>
      </c>
    </row>
    <row r="35" spans="1:22" ht="18.75" x14ac:dyDescent="0.3">
      <c r="A35" s="207">
        <v>26</v>
      </c>
      <c r="B35" s="202" t="s">
        <v>83</v>
      </c>
      <c r="C35" s="115">
        <f>'[3]НМП_на 2025 год (Пр4)_было'!C35</f>
        <v>9</v>
      </c>
      <c r="D35" s="115">
        <f>'[3]НМП_на 2025 год (Пр4)_было'!D35</f>
        <v>0</v>
      </c>
      <c r="E35" s="115">
        <f>'[3]НМП_на 2025 год (Пр4)_было'!E35</f>
        <v>0</v>
      </c>
      <c r="F35" s="115">
        <f>'[3]НМП_на 2025 год (Пр4)_было'!F35</f>
        <v>12</v>
      </c>
      <c r="G35" s="115">
        <f>'[3]НМП_на 2025 год (Пр4)_было'!G35</f>
        <v>0</v>
      </c>
      <c r="H35" s="115">
        <f>'[3]НМП_на 2025 год (Пр4)_было'!H35</f>
        <v>30</v>
      </c>
      <c r="I35" s="115">
        <f>'[3]НМП_на 2025 год (Пр4)_было'!I35</f>
        <v>147</v>
      </c>
      <c r="J35" s="115">
        <f>'[3]НМП_на 2025 год (Пр4)_было'!J35</f>
        <v>7206</v>
      </c>
      <c r="K35" s="115">
        <f>'[3]НМП_на 2025 год (Пр4)_было'!K35</f>
        <v>10875</v>
      </c>
      <c r="L35" s="115">
        <f>'[3]НМП_на 2025 год (Пр4)_было'!L35</f>
        <v>1588</v>
      </c>
      <c r="M35" s="115">
        <f>'[3]НМП_на 2025 год (Пр4)_было'!M35</f>
        <v>0</v>
      </c>
      <c r="N35" s="115">
        <f>'[3]НМП_на 2025 год (Пр4)_было'!N35</f>
        <v>0</v>
      </c>
      <c r="O35" s="115">
        <f>'[3]НМП_на 2025 год (Пр4)_было'!O35</f>
        <v>1</v>
      </c>
      <c r="P35" s="115">
        <f>'[3]НМП_на 2025 год (Пр4)_было'!P35</f>
        <v>0</v>
      </c>
      <c r="Q35" s="115">
        <f>'[3]НМП_на 2025 год (Пр4)_было'!Q35</f>
        <v>0</v>
      </c>
      <c r="R35" s="115">
        <f>'[3]НМП_на 2025 год (Пр4)_было'!R35</f>
        <v>0</v>
      </c>
      <c r="S35" s="115">
        <f>'[3]НМП_на 2025 год (Пр4)_было'!S35</f>
        <v>0</v>
      </c>
      <c r="T35" s="201">
        <f t="shared" si="0"/>
        <v>19868</v>
      </c>
      <c r="U35" s="115">
        <f>'[3]НМП_на 2025 год (Пр4)_было'!U35</f>
        <v>0</v>
      </c>
      <c r="V35" s="201">
        <f t="shared" si="9"/>
        <v>19868</v>
      </c>
    </row>
    <row r="36" spans="1:22" ht="18.75" x14ac:dyDescent="0.3">
      <c r="A36" s="207">
        <v>27</v>
      </c>
      <c r="B36" s="202" t="s">
        <v>84</v>
      </c>
      <c r="C36" s="115">
        <f>'[3]НМП_на 2025 год (Пр4)_было'!C36</f>
        <v>10</v>
      </c>
      <c r="D36" s="115">
        <f>'[3]НМП_на 2025 год (Пр4)_было'!D36</f>
        <v>0</v>
      </c>
      <c r="E36" s="115">
        <f>'[3]НМП_на 2025 год (Пр4)_было'!E36</f>
        <v>0</v>
      </c>
      <c r="F36" s="115">
        <f>'[3]НМП_на 2025 год (Пр4)_было'!F36</f>
        <v>0</v>
      </c>
      <c r="G36" s="115">
        <f>'[3]НМП_на 2025 год (Пр4)_было'!G36</f>
        <v>0</v>
      </c>
      <c r="H36" s="115">
        <f>'[3]НМП_на 2025 год (Пр4)_было'!H36</f>
        <v>20</v>
      </c>
      <c r="I36" s="115">
        <f>'[3]НМП_на 2025 год (Пр4)_было'!I36</f>
        <v>20</v>
      </c>
      <c r="J36" s="115">
        <f>'[3]НМП_на 2025 год (Пр4)_было'!J36</f>
        <v>3128</v>
      </c>
      <c r="K36" s="115">
        <f>'[3]НМП_на 2025 год (Пр4)_было'!K36</f>
        <v>3224</v>
      </c>
      <c r="L36" s="115">
        <f>'[3]НМП_на 2025 год (Пр4)_было'!L36</f>
        <v>100</v>
      </c>
      <c r="M36" s="115">
        <f>'[3]НМП_на 2025 год (Пр4)_было'!M36</f>
        <v>0</v>
      </c>
      <c r="N36" s="115">
        <f>'[3]НМП_на 2025 год (Пр4)_было'!N36</f>
        <v>0</v>
      </c>
      <c r="O36" s="115">
        <f>'[3]НМП_на 2025 год (Пр4)_было'!O36</f>
        <v>50</v>
      </c>
      <c r="P36" s="115">
        <f>'[3]НМП_на 2025 год (Пр4)_было'!P36</f>
        <v>0</v>
      </c>
      <c r="Q36" s="115">
        <f>'[3]НМП_на 2025 год (Пр4)_было'!Q36</f>
        <v>0</v>
      </c>
      <c r="R36" s="115">
        <f>'[3]НМП_на 2025 год (Пр4)_было'!R36</f>
        <v>0</v>
      </c>
      <c r="S36" s="115">
        <f>'[3]НМП_на 2025 год (Пр4)_было'!S36</f>
        <v>3311</v>
      </c>
      <c r="T36" s="201">
        <f t="shared" si="0"/>
        <v>9863</v>
      </c>
      <c r="U36" s="115">
        <f>'[3]НМП_на 2025 год (Пр4)_было'!U36</f>
        <v>0</v>
      </c>
      <c r="V36" s="201">
        <f t="shared" si="9"/>
        <v>9863</v>
      </c>
    </row>
    <row r="37" spans="1:22" ht="18.75" x14ac:dyDescent="0.3">
      <c r="A37" s="207">
        <v>28</v>
      </c>
      <c r="B37" s="202" t="s">
        <v>85</v>
      </c>
      <c r="C37" s="115">
        <f>'[3]НМП_на 2025 год (Пр4)_было'!C37</f>
        <v>0</v>
      </c>
      <c r="D37" s="115">
        <f>'[3]НМП_на 2025 год (Пр4)_было'!D37</f>
        <v>0</v>
      </c>
      <c r="E37" s="115">
        <f>'[3]НМП_на 2025 год (Пр4)_было'!E37</f>
        <v>75</v>
      </c>
      <c r="F37" s="115">
        <f>'[3]НМП_на 2025 год (Пр4)_было'!F37</f>
        <v>100</v>
      </c>
      <c r="G37" s="115">
        <f>'[3]НМП_на 2025 год (Пр4)_было'!G37</f>
        <v>0</v>
      </c>
      <c r="H37" s="115">
        <f>'[3]НМП_на 2025 год (Пр4)_было'!H37</f>
        <v>45</v>
      </c>
      <c r="I37" s="115">
        <f>'[3]НМП_на 2025 год (Пр4)_было'!I37</f>
        <v>0</v>
      </c>
      <c r="J37" s="115">
        <f>'[3]НМП_на 2025 год (Пр4)_было'!J37</f>
        <v>873</v>
      </c>
      <c r="K37" s="115">
        <f>'[3]НМП_на 2025 год (Пр4)_было'!K37</f>
        <v>18500</v>
      </c>
      <c r="L37" s="115">
        <f>'[3]НМП_на 2025 год (Пр4)_было'!L37</f>
        <v>130</v>
      </c>
      <c r="M37" s="115">
        <f>'[3]НМП_на 2025 год (Пр4)_было'!M37</f>
        <v>0</v>
      </c>
      <c r="N37" s="115">
        <f>'[3]НМП_на 2025 год (Пр4)_было'!N37</f>
        <v>0</v>
      </c>
      <c r="O37" s="115">
        <f>'[3]НМП_на 2025 год (Пр4)_было'!O37</f>
        <v>800</v>
      </c>
      <c r="P37" s="115">
        <f>'[3]НМП_на 2025 год (Пр4)_было'!P37</f>
        <v>0</v>
      </c>
      <c r="Q37" s="115">
        <f>'[3]НМП_на 2025 год (Пр4)_было'!Q37</f>
        <v>0</v>
      </c>
      <c r="R37" s="115">
        <f>'[3]НМП_на 2025 год (Пр4)_было'!R37</f>
        <v>0</v>
      </c>
      <c r="S37" s="115">
        <f>'[3]НМП_на 2025 год (Пр4)_было'!S37</f>
        <v>0</v>
      </c>
      <c r="T37" s="201">
        <f t="shared" si="0"/>
        <v>20523</v>
      </c>
      <c r="U37" s="115">
        <f>'[3]НМП_на 2025 год (Пр4)_было'!U37</f>
        <v>0</v>
      </c>
      <c r="V37" s="201">
        <f t="shared" si="9"/>
        <v>20523</v>
      </c>
    </row>
    <row r="38" spans="1:22" ht="18.75" x14ac:dyDescent="0.3">
      <c r="A38" s="207">
        <v>29</v>
      </c>
      <c r="B38" s="202" t="s">
        <v>86</v>
      </c>
      <c r="C38" s="115">
        <f>'[3]НМП_на 2025 год (Пр4)_было'!C38</f>
        <v>0</v>
      </c>
      <c r="D38" s="115">
        <f>'[3]НМП_на 2025 год (Пр4)_было'!D38</f>
        <v>0</v>
      </c>
      <c r="E38" s="115">
        <f>'[3]НМП_на 2025 год (Пр4)_было'!E38</f>
        <v>0</v>
      </c>
      <c r="F38" s="115">
        <f>'[3]НМП_на 2025 год (Пр4)_было'!F38</f>
        <v>0</v>
      </c>
      <c r="G38" s="115">
        <f>'[3]НМП_на 2025 год (Пр4)_было'!G38</f>
        <v>0</v>
      </c>
      <c r="H38" s="115">
        <f>'[3]НМП_на 2025 год (Пр4)_было'!H38</f>
        <v>0</v>
      </c>
      <c r="I38" s="115">
        <f>'[3]НМП_на 2025 год (Пр4)_было'!I38</f>
        <v>0</v>
      </c>
      <c r="J38" s="115">
        <f>'[3]НМП_на 2025 год (Пр4)_было'!J38</f>
        <v>1036</v>
      </c>
      <c r="K38" s="115">
        <f>'[3]НМП_на 2025 год (Пр4)_было'!K38</f>
        <v>713</v>
      </c>
      <c r="L38" s="115">
        <f>'[3]НМП_на 2025 год (Пр4)_было'!L38</f>
        <v>0</v>
      </c>
      <c r="M38" s="115">
        <f>'[3]НМП_на 2025 год (Пр4)_было'!M38</f>
        <v>0</v>
      </c>
      <c r="N38" s="115">
        <f>'[3]НМП_на 2025 год (Пр4)_было'!N38</f>
        <v>0</v>
      </c>
      <c r="O38" s="115">
        <f>'[3]НМП_на 2025 год (Пр4)_было'!O38</f>
        <v>0</v>
      </c>
      <c r="P38" s="115">
        <f>'[3]НМП_на 2025 год (Пр4)_было'!P38</f>
        <v>0</v>
      </c>
      <c r="Q38" s="115">
        <f>'[3]НМП_на 2025 год (Пр4)_было'!Q38</f>
        <v>0</v>
      </c>
      <c r="R38" s="115">
        <f>'[3]НМП_на 2025 год (Пр4)_было'!R38</f>
        <v>0</v>
      </c>
      <c r="S38" s="115">
        <f>'[3]НМП_на 2025 год (Пр4)_было'!S38</f>
        <v>2446</v>
      </c>
      <c r="T38" s="201">
        <f t="shared" si="0"/>
        <v>4195</v>
      </c>
      <c r="U38" s="115">
        <f>'[3]НМП_на 2025 год (Пр4)_было'!U38</f>
        <v>0</v>
      </c>
      <c r="V38" s="201">
        <f t="shared" si="9"/>
        <v>4195</v>
      </c>
    </row>
    <row r="39" spans="1:22" ht="18.75" x14ac:dyDescent="0.3">
      <c r="A39" s="207">
        <v>30</v>
      </c>
      <c r="B39" s="202" t="s">
        <v>87</v>
      </c>
      <c r="C39" s="115">
        <f>'[3]НМП_на 2025 год (Пр4)_было'!C39</f>
        <v>36</v>
      </c>
      <c r="D39" s="115">
        <f>'[3]НМП_на 2025 год (Пр4)_было'!D39</f>
        <v>0</v>
      </c>
      <c r="E39" s="115">
        <f>'[3]НМП_на 2025 год (Пр4)_было'!E39</f>
        <v>50</v>
      </c>
      <c r="F39" s="115">
        <f>'[3]НМП_на 2025 год (Пр4)_было'!F39</f>
        <v>0</v>
      </c>
      <c r="G39" s="115">
        <f>'[3]НМП_на 2025 год (Пр4)_было'!G39</f>
        <v>0</v>
      </c>
      <c r="H39" s="115">
        <f>'[3]НМП_на 2025 год (Пр4)_было'!H39</f>
        <v>30</v>
      </c>
      <c r="I39" s="115">
        <f>'[3]НМП_на 2025 год (Пр4)_было'!I39</f>
        <v>0</v>
      </c>
      <c r="J39" s="115">
        <f>'[3]НМП_на 2025 год (Пр4)_было'!J39</f>
        <v>1116</v>
      </c>
      <c r="K39" s="115">
        <f>'[3]НМП_на 2025 год (Пр4)_было'!K39</f>
        <v>5400</v>
      </c>
      <c r="L39" s="115">
        <f>'[3]НМП_на 2025 год (Пр4)_было'!L39</f>
        <v>0</v>
      </c>
      <c r="M39" s="115">
        <f>'[3]НМП_на 2025 год (Пр4)_было'!M39</f>
        <v>0</v>
      </c>
      <c r="N39" s="115">
        <f>'[3]НМП_на 2025 год (Пр4)_было'!N39</f>
        <v>0</v>
      </c>
      <c r="O39" s="115">
        <f>'[3]НМП_на 2025 год (Пр4)_было'!O39</f>
        <v>312</v>
      </c>
      <c r="P39" s="115">
        <f>'[3]НМП_на 2025 год (Пр4)_было'!P39</f>
        <v>0</v>
      </c>
      <c r="Q39" s="115">
        <f>'[3]НМП_на 2025 год (Пр4)_было'!Q39</f>
        <v>0</v>
      </c>
      <c r="R39" s="115">
        <f>'[3]НМП_на 2025 год (Пр4)_было'!R39</f>
        <v>0</v>
      </c>
      <c r="S39" s="115">
        <f>'[3]НМП_на 2025 год (Пр4)_было'!S39</f>
        <v>0</v>
      </c>
      <c r="T39" s="201">
        <f t="shared" si="0"/>
        <v>6944</v>
      </c>
      <c r="U39" s="115">
        <f>'[3]НМП_на 2025 год (Пр4)_было'!U39</f>
        <v>0</v>
      </c>
      <c r="V39" s="201">
        <f t="shared" si="9"/>
        <v>6944</v>
      </c>
    </row>
    <row r="40" spans="1:22" ht="18.75" x14ac:dyDescent="0.3">
      <c r="A40" s="207">
        <v>31</v>
      </c>
      <c r="B40" s="202" t="s">
        <v>88</v>
      </c>
      <c r="C40" s="115">
        <f>'[3]НМП_на 2025 год (Пр4)_было'!C40</f>
        <v>0</v>
      </c>
      <c r="D40" s="115">
        <f>'[3]НМП_на 2025 год (Пр4)_было'!D40</f>
        <v>0</v>
      </c>
      <c r="E40" s="115">
        <f>'[3]НМП_на 2025 год (Пр4)_было'!E40</f>
        <v>0</v>
      </c>
      <c r="F40" s="115">
        <f>'[3]НМП_на 2025 год (Пр4)_было'!F40</f>
        <v>0</v>
      </c>
      <c r="G40" s="115">
        <f>'[3]НМП_на 2025 год (Пр4)_было'!G40</f>
        <v>0</v>
      </c>
      <c r="H40" s="115">
        <f>'[3]НМП_на 2025 год (Пр4)_было'!H40</f>
        <v>0</v>
      </c>
      <c r="I40" s="115">
        <f>'[3]НМП_на 2025 год (Пр4)_было'!I40</f>
        <v>0</v>
      </c>
      <c r="J40" s="115">
        <f>'[3]НМП_на 2025 год (Пр4)_было'!J40</f>
        <v>12044</v>
      </c>
      <c r="K40" s="115">
        <f>'[3]НМП_на 2025 год (Пр4)_было'!K40</f>
        <v>13447</v>
      </c>
      <c r="L40" s="115">
        <f>'[3]НМП_на 2025 год (Пр4)_было'!L40</f>
        <v>0</v>
      </c>
      <c r="M40" s="115">
        <f>'[3]НМП_на 2025 год (Пр4)_было'!M40</f>
        <v>0</v>
      </c>
      <c r="N40" s="115">
        <f>'[3]НМП_на 2025 год (Пр4)_было'!N40</f>
        <v>0</v>
      </c>
      <c r="O40" s="115">
        <f>'[3]НМП_на 2025 год (Пр4)_было'!O40</f>
        <v>0</v>
      </c>
      <c r="P40" s="115">
        <f>'[3]НМП_на 2025 год (Пр4)_было'!P40</f>
        <v>0</v>
      </c>
      <c r="Q40" s="115">
        <f>'[3]НМП_на 2025 год (Пр4)_было'!Q40</f>
        <v>0</v>
      </c>
      <c r="R40" s="115">
        <f>'[3]НМП_на 2025 год (Пр4)_было'!R40</f>
        <v>0</v>
      </c>
      <c r="S40" s="115">
        <f>'[3]НМП_на 2025 год (Пр4)_было'!S40</f>
        <v>4376</v>
      </c>
      <c r="T40" s="201">
        <f t="shared" si="0"/>
        <v>29867</v>
      </c>
      <c r="U40" s="115">
        <f>'[3]НМП_на 2025 год (Пр4)_было'!U40</f>
        <v>0</v>
      </c>
      <c r="V40" s="201">
        <f t="shared" si="9"/>
        <v>29867</v>
      </c>
    </row>
    <row r="41" spans="1:22" ht="18.75" x14ac:dyDescent="0.3">
      <c r="A41" s="207">
        <v>32</v>
      </c>
      <c r="B41" s="202" t="s">
        <v>89</v>
      </c>
      <c r="C41" s="115">
        <f>'[3]НМП_на 2025 год (Пр4)_было'!C41</f>
        <v>0</v>
      </c>
      <c r="D41" s="115">
        <f>'[3]НМП_на 2025 год (Пр4)_было'!D41</f>
        <v>0</v>
      </c>
      <c r="E41" s="115">
        <f>'[3]НМП_на 2025 год (Пр4)_было'!E41</f>
        <v>0</v>
      </c>
      <c r="F41" s="115">
        <f>'[3]НМП_на 2025 год (Пр4)_было'!F41</f>
        <v>15</v>
      </c>
      <c r="G41" s="115">
        <f>'[3]НМП_на 2025 год (Пр4)_было'!G41</f>
        <v>0</v>
      </c>
      <c r="H41" s="115">
        <f>'[3]НМП_на 2025 год (Пр4)_было'!H41</f>
        <v>0</v>
      </c>
      <c r="I41" s="115">
        <f>'[3]НМП_на 2025 год (Пр4)_было'!I41</f>
        <v>0</v>
      </c>
      <c r="J41" s="115">
        <f>'[3]НМП_на 2025 год (Пр4)_было'!J41</f>
        <v>175</v>
      </c>
      <c r="K41" s="115">
        <f>'[3]НМП_на 2025 год (Пр4)_было'!K41</f>
        <v>4024</v>
      </c>
      <c r="L41" s="115">
        <f>'[3]НМП_на 2025 год (Пр4)_было'!L41</f>
        <v>0</v>
      </c>
      <c r="M41" s="115">
        <f>'[3]НМП_на 2025 год (Пр4)_было'!M41</f>
        <v>0</v>
      </c>
      <c r="N41" s="115">
        <f>'[3]НМП_на 2025 год (Пр4)_было'!N41</f>
        <v>0</v>
      </c>
      <c r="O41" s="115">
        <f>'[3]НМП_на 2025 год (Пр4)_было'!O41</f>
        <v>10</v>
      </c>
      <c r="P41" s="115">
        <f>'[3]НМП_на 2025 год (Пр4)_было'!P41</f>
        <v>0</v>
      </c>
      <c r="Q41" s="115">
        <f>'[3]НМП_на 2025 год (Пр4)_было'!Q41</f>
        <v>0</v>
      </c>
      <c r="R41" s="115">
        <f>'[3]НМП_на 2025 год (Пр4)_было'!R41</f>
        <v>0</v>
      </c>
      <c r="S41" s="115">
        <f>'[3]НМП_на 2025 год (Пр4)_было'!S41</f>
        <v>1005</v>
      </c>
      <c r="T41" s="201">
        <f t="shared" si="0"/>
        <v>5229</v>
      </c>
      <c r="U41" s="115">
        <f>'[3]НМП_на 2025 год (Пр4)_было'!U41</f>
        <v>0</v>
      </c>
      <c r="V41" s="201">
        <f t="shared" si="9"/>
        <v>5229</v>
      </c>
    </row>
    <row r="42" spans="1:22" ht="33" x14ac:dyDescent="0.3">
      <c r="A42" s="207">
        <v>33</v>
      </c>
      <c r="B42" s="202" t="s">
        <v>90</v>
      </c>
      <c r="C42" s="115">
        <f>'[3]НМП_на 2025 год (Пр4)_было'!C42</f>
        <v>0</v>
      </c>
      <c r="D42" s="115">
        <f>'[3]НМП_на 2025 год (Пр4)_было'!D42</f>
        <v>0</v>
      </c>
      <c r="E42" s="115">
        <f>'[3]НМП_на 2025 год (Пр4)_было'!E42</f>
        <v>0</v>
      </c>
      <c r="F42" s="115">
        <f>'[3]НМП_на 2025 год (Пр4)_было'!F42</f>
        <v>0</v>
      </c>
      <c r="G42" s="115">
        <f>'[3]НМП_на 2025 год (Пр4)_было'!G42</f>
        <v>0</v>
      </c>
      <c r="H42" s="115">
        <f>'[3]НМП_на 2025 год (Пр4)_было'!H42</f>
        <v>0</v>
      </c>
      <c r="I42" s="115">
        <f>'[3]НМП_на 2025 год (Пр4)_было'!I42</f>
        <v>0</v>
      </c>
      <c r="J42" s="115">
        <f>'[3]НМП_на 2025 год (Пр4)_было'!J42</f>
        <v>146</v>
      </c>
      <c r="K42" s="115">
        <f>'[3]НМП_на 2025 год (Пр4)_было'!K42</f>
        <v>48</v>
      </c>
      <c r="L42" s="115">
        <f>'[3]НМП_на 2025 год (Пр4)_было'!L42</f>
        <v>0</v>
      </c>
      <c r="M42" s="115">
        <f>'[3]НМП_на 2025 год (Пр4)_было'!M42</f>
        <v>0</v>
      </c>
      <c r="N42" s="115">
        <f>'[3]НМП_на 2025 год (Пр4)_было'!N42</f>
        <v>0</v>
      </c>
      <c r="O42" s="115">
        <f>'[3]НМП_на 2025 год (Пр4)_было'!O42</f>
        <v>0</v>
      </c>
      <c r="P42" s="115">
        <f>'[3]НМП_на 2025 год (Пр4)_было'!P42</f>
        <v>0</v>
      </c>
      <c r="Q42" s="115">
        <f>'[3]НМП_на 2025 год (Пр4)_было'!Q42</f>
        <v>0</v>
      </c>
      <c r="R42" s="115">
        <f>'[3]НМП_на 2025 год (Пр4)_было'!R42</f>
        <v>0</v>
      </c>
      <c r="S42" s="115">
        <f>'[3]НМП_на 2025 год (Пр4)_было'!S42</f>
        <v>25880</v>
      </c>
      <c r="T42" s="201">
        <f t="shared" si="0"/>
        <v>26074</v>
      </c>
      <c r="U42" s="115">
        <f>'[3]НМП_на 2025 год (Пр4)_было'!U42</f>
        <v>0</v>
      </c>
      <c r="V42" s="201">
        <f t="shared" si="9"/>
        <v>26074</v>
      </c>
    </row>
    <row r="43" spans="1:22" ht="33" x14ac:dyDescent="0.3">
      <c r="A43" s="207">
        <v>34</v>
      </c>
      <c r="B43" s="202" t="s">
        <v>91</v>
      </c>
      <c r="C43" s="115">
        <f>'[3]НМП_на 2025 год (Пр4)_было'!C43</f>
        <v>0</v>
      </c>
      <c r="D43" s="115">
        <f>'[3]НМП_на 2025 год (Пр4)_было'!D43</f>
        <v>8000</v>
      </c>
      <c r="E43" s="115">
        <f>'[3]НМП_на 2025 год (Пр4)_было'!E43</f>
        <v>0</v>
      </c>
      <c r="F43" s="115">
        <f>'[3]НМП_на 2025 год (Пр4)_было'!F43</f>
        <v>0</v>
      </c>
      <c r="G43" s="115">
        <f>'[3]НМП_на 2025 год (Пр4)_было'!G43</f>
        <v>0</v>
      </c>
      <c r="H43" s="115">
        <f>'[3]НМП_на 2025 год (Пр4)_было'!H43</f>
        <v>0</v>
      </c>
      <c r="I43" s="115">
        <f>'[3]НМП_на 2025 год (Пр4)_было'!I43</f>
        <v>0</v>
      </c>
      <c r="J43" s="115">
        <f>'[3]НМП_на 2025 год (Пр4)_было'!J43</f>
        <v>0</v>
      </c>
      <c r="K43" s="115">
        <f>'[3]НМП_на 2025 год (Пр4)_было'!K43</f>
        <v>0</v>
      </c>
      <c r="L43" s="115">
        <f>'[3]НМП_на 2025 год (Пр4)_было'!L43</f>
        <v>0</v>
      </c>
      <c r="M43" s="115">
        <f>'[3]НМП_на 2025 год (Пр4)_было'!M43</f>
        <v>0</v>
      </c>
      <c r="N43" s="115">
        <f>'[3]НМП_на 2025 год (Пр4)_было'!N43</f>
        <v>0</v>
      </c>
      <c r="O43" s="115">
        <f>'[3]НМП_на 2025 год (Пр4)_было'!O43</f>
        <v>0</v>
      </c>
      <c r="P43" s="115">
        <f>'[3]НМП_на 2025 год (Пр4)_было'!P43</f>
        <v>0</v>
      </c>
      <c r="Q43" s="115">
        <f>'[3]НМП_на 2025 год (Пр4)_было'!Q43</f>
        <v>0</v>
      </c>
      <c r="R43" s="115">
        <f>'[3]НМП_на 2025 год (Пр4)_было'!R43</f>
        <v>0</v>
      </c>
      <c r="S43" s="115">
        <f>'[3]НМП_на 2025 год (Пр4)_было'!S43</f>
        <v>0</v>
      </c>
      <c r="T43" s="201">
        <f t="shared" si="0"/>
        <v>8000</v>
      </c>
      <c r="U43" s="115">
        <f>'[3]НМП_на 2025 год (Пр4)_было'!U43</f>
        <v>0</v>
      </c>
      <c r="V43" s="201">
        <f t="shared" si="9"/>
        <v>8000</v>
      </c>
    </row>
    <row r="44" spans="1:22" ht="33" x14ac:dyDescent="0.3">
      <c r="A44" s="207">
        <v>35</v>
      </c>
      <c r="B44" s="202" t="s">
        <v>92</v>
      </c>
      <c r="C44" s="115">
        <f>'[3]НМП_на 2025 год (Пр4)_было'!C44</f>
        <v>0</v>
      </c>
      <c r="D44" s="115">
        <f>'[3]НМП_на 2025 год (Пр4)_было'!D44</f>
        <v>0</v>
      </c>
      <c r="E44" s="115">
        <f>'[3]НМП_на 2025 год (Пр4)_было'!E44</f>
        <v>0</v>
      </c>
      <c r="F44" s="115">
        <f>'[3]НМП_на 2025 год (Пр4)_было'!F44</f>
        <v>0</v>
      </c>
      <c r="G44" s="115">
        <f>'[3]НМП_на 2025 год (Пр4)_было'!G44</f>
        <v>0</v>
      </c>
      <c r="H44" s="115">
        <f>'[3]НМП_на 2025 год (Пр4)_было'!H44</f>
        <v>0</v>
      </c>
      <c r="I44" s="115">
        <f>'[3]НМП_на 2025 год (Пр4)_было'!I44</f>
        <v>0</v>
      </c>
      <c r="J44" s="115">
        <f>'[3]НМП_на 2025 год (Пр4)_было'!J44</f>
        <v>0</v>
      </c>
      <c r="K44" s="115">
        <f>'[3]НМП_на 2025 год (Пр4)_было'!K44</f>
        <v>0</v>
      </c>
      <c r="L44" s="115">
        <f>'[3]НМП_на 2025 год (Пр4)_было'!L44</f>
        <v>0</v>
      </c>
      <c r="M44" s="115">
        <f>'[3]НМП_на 2025 год (Пр4)_было'!M44</f>
        <v>0</v>
      </c>
      <c r="N44" s="115">
        <f>'[3]НМП_на 2025 год (Пр4)_было'!N44</f>
        <v>0</v>
      </c>
      <c r="O44" s="115">
        <f>'[3]НМП_на 2025 год (Пр4)_было'!O44</f>
        <v>0</v>
      </c>
      <c r="P44" s="115">
        <f>'[3]НМП_на 2025 год (Пр4)_было'!P44</f>
        <v>0</v>
      </c>
      <c r="Q44" s="115">
        <f>'[3]НМП_на 2025 год (Пр4)_было'!Q44</f>
        <v>0</v>
      </c>
      <c r="R44" s="115">
        <f>'[3]НМП_на 2025 год (Пр4)_было'!R44</f>
        <v>0</v>
      </c>
      <c r="S44" s="115">
        <f>'[3]НМП_на 2025 год (Пр4)_было'!S44</f>
        <v>0</v>
      </c>
      <c r="T44" s="201">
        <f t="shared" si="0"/>
        <v>0</v>
      </c>
      <c r="U44" s="115">
        <f>'[3]НМП_на 2025 год (Пр4)_было'!U44</f>
        <v>0</v>
      </c>
      <c r="V44" s="201">
        <f t="shared" si="9"/>
        <v>0</v>
      </c>
    </row>
    <row r="45" spans="1:22" ht="33" x14ac:dyDescent="0.3">
      <c r="A45" s="207">
        <v>36</v>
      </c>
      <c r="B45" s="202" t="s">
        <v>93</v>
      </c>
      <c r="C45" s="115">
        <f>'[3]НМП_на 2025 год (Пр4)_было'!C45</f>
        <v>0</v>
      </c>
      <c r="D45" s="115">
        <f>'[3]НМП_на 2025 год (Пр4)_было'!D45</f>
        <v>0</v>
      </c>
      <c r="E45" s="115">
        <f>'[3]НМП_на 2025 год (Пр4)_было'!E45</f>
        <v>0</v>
      </c>
      <c r="F45" s="115">
        <f>'[3]НМП_на 2025 год (Пр4)_было'!F45</f>
        <v>0</v>
      </c>
      <c r="G45" s="115">
        <f>'[3]НМП_на 2025 год (Пр4)_было'!G45</f>
        <v>0</v>
      </c>
      <c r="H45" s="115">
        <f>'[3]НМП_на 2025 год (Пр4)_было'!H45</f>
        <v>0</v>
      </c>
      <c r="I45" s="115">
        <f>'[3]НМП_на 2025 год (Пр4)_было'!I45</f>
        <v>0</v>
      </c>
      <c r="J45" s="115">
        <f>'[3]НМП_на 2025 год (Пр4)_было'!J45</f>
        <v>0</v>
      </c>
      <c r="K45" s="115">
        <f>'[3]НМП_на 2025 год (Пр4)_было'!K45</f>
        <v>0</v>
      </c>
      <c r="L45" s="115">
        <f>'[3]НМП_на 2025 год (Пр4)_было'!L45</f>
        <v>0</v>
      </c>
      <c r="M45" s="115">
        <f>'[3]НМП_на 2025 год (Пр4)_было'!M45</f>
        <v>0</v>
      </c>
      <c r="N45" s="115">
        <f>'[3]НМП_на 2025 год (Пр4)_было'!N45</f>
        <v>0</v>
      </c>
      <c r="O45" s="115">
        <f>'[3]НМП_на 2025 год (Пр4)_было'!O45</f>
        <v>0</v>
      </c>
      <c r="P45" s="115">
        <f>'[3]НМП_на 2025 год (Пр4)_было'!P45</f>
        <v>0</v>
      </c>
      <c r="Q45" s="115">
        <f>'[3]НМП_на 2025 год (Пр4)_было'!Q45</f>
        <v>0</v>
      </c>
      <c r="R45" s="115">
        <f>'[3]НМП_на 2025 год (Пр4)_было'!R45</f>
        <v>0</v>
      </c>
      <c r="S45" s="115">
        <f>'[3]НМП_на 2025 год (Пр4)_было'!S45</f>
        <v>0</v>
      </c>
      <c r="T45" s="201">
        <f t="shared" si="0"/>
        <v>0</v>
      </c>
      <c r="U45" s="115">
        <f>'[3]НМП_на 2025 год (Пр4)_было'!U45</f>
        <v>0</v>
      </c>
      <c r="V45" s="201">
        <f t="shared" si="9"/>
        <v>0</v>
      </c>
    </row>
    <row r="46" spans="1:22" ht="49.5" x14ac:dyDescent="0.25">
      <c r="A46" s="203"/>
      <c r="B46" s="204" t="s">
        <v>94</v>
      </c>
      <c r="C46" s="42">
        <f>SUM(C24:C45)</f>
        <v>733</v>
      </c>
      <c r="D46" s="42">
        <f t="shared" ref="D46:V46" si="10">SUM(D24:D45)</f>
        <v>12582</v>
      </c>
      <c r="E46" s="42">
        <f t="shared" si="10"/>
        <v>573</v>
      </c>
      <c r="F46" s="42">
        <f t="shared" si="10"/>
        <v>736</v>
      </c>
      <c r="G46" s="42">
        <f t="shared" si="10"/>
        <v>0</v>
      </c>
      <c r="H46" s="42">
        <f t="shared" si="10"/>
        <v>634</v>
      </c>
      <c r="I46" s="42">
        <f t="shared" si="10"/>
        <v>604</v>
      </c>
      <c r="J46" s="42">
        <f t="shared" si="10"/>
        <v>49832</v>
      </c>
      <c r="K46" s="42">
        <f t="shared" si="10"/>
        <v>98560</v>
      </c>
      <c r="L46" s="42">
        <f t="shared" si="10"/>
        <v>4363</v>
      </c>
      <c r="M46" s="42">
        <f t="shared" si="10"/>
        <v>120</v>
      </c>
      <c r="N46" s="42">
        <f t="shared" si="10"/>
        <v>0</v>
      </c>
      <c r="O46" s="42">
        <f t="shared" si="10"/>
        <v>7994</v>
      </c>
      <c r="P46" s="42">
        <f t="shared" si="10"/>
        <v>50</v>
      </c>
      <c r="Q46" s="42">
        <f t="shared" si="10"/>
        <v>0</v>
      </c>
      <c r="R46" s="42">
        <f t="shared" si="10"/>
        <v>0</v>
      </c>
      <c r="S46" s="42">
        <f t="shared" si="10"/>
        <v>68025</v>
      </c>
      <c r="T46" s="42">
        <f t="shared" si="10"/>
        <v>244806</v>
      </c>
      <c r="U46" s="42">
        <f>SUM(U24:U45)</f>
        <v>0</v>
      </c>
      <c r="V46" s="42">
        <f t="shared" si="10"/>
        <v>244806</v>
      </c>
    </row>
    <row r="47" spans="1:22" ht="18.75" x14ac:dyDescent="0.25">
      <c r="A47" s="203"/>
      <c r="B47" s="204" t="s">
        <v>95</v>
      </c>
      <c r="C47" s="42">
        <f>C12+C19+C23+C46</f>
        <v>5141</v>
      </c>
      <c r="D47" s="42">
        <f t="shared" ref="D47:V47" si="11">D12+D19+D23+D46</f>
        <v>13050</v>
      </c>
      <c r="E47" s="42">
        <f t="shared" si="11"/>
        <v>4678</v>
      </c>
      <c r="F47" s="42">
        <f t="shared" si="11"/>
        <v>6660</v>
      </c>
      <c r="G47" s="42">
        <f t="shared" si="11"/>
        <v>4049</v>
      </c>
      <c r="H47" s="42">
        <f t="shared" si="11"/>
        <v>4906</v>
      </c>
      <c r="I47" s="42">
        <f t="shared" si="11"/>
        <v>20144</v>
      </c>
      <c r="J47" s="42">
        <f t="shared" si="11"/>
        <v>105929</v>
      </c>
      <c r="K47" s="42">
        <f t="shared" si="11"/>
        <v>212387</v>
      </c>
      <c r="L47" s="42">
        <f t="shared" si="11"/>
        <v>65233</v>
      </c>
      <c r="M47" s="42">
        <f t="shared" si="11"/>
        <v>7494</v>
      </c>
      <c r="N47" s="42">
        <f t="shared" si="11"/>
        <v>40</v>
      </c>
      <c r="O47" s="42">
        <f t="shared" si="11"/>
        <v>29615</v>
      </c>
      <c r="P47" s="42">
        <f t="shared" si="11"/>
        <v>50</v>
      </c>
      <c r="Q47" s="42">
        <f t="shared" si="11"/>
        <v>40</v>
      </c>
      <c r="R47" s="42">
        <f t="shared" si="11"/>
        <v>18</v>
      </c>
      <c r="S47" s="42">
        <f t="shared" si="11"/>
        <v>105218</v>
      </c>
      <c r="T47" s="42">
        <f t="shared" si="11"/>
        <v>584652</v>
      </c>
      <c r="U47" s="42">
        <f>U12+U19+U23+U46</f>
        <v>18756</v>
      </c>
      <c r="V47" s="42">
        <f t="shared" si="11"/>
        <v>603408</v>
      </c>
    </row>
    <row r="48" spans="1:22" ht="18.75" x14ac:dyDescent="0.3">
      <c r="A48" s="208">
        <v>37</v>
      </c>
      <c r="B48" s="209" t="s">
        <v>96</v>
      </c>
      <c r="C48" s="115">
        <f>'[3]НМП_на 2025 год (Пр4)_было'!C48</f>
        <v>0</v>
      </c>
      <c r="D48" s="115">
        <f>'[3]НМП_на 2025 год (Пр4)_было'!D48</f>
        <v>0</v>
      </c>
      <c r="E48" s="115">
        <f>'[3]НМП_на 2025 год (Пр4)_было'!E48</f>
        <v>0</v>
      </c>
      <c r="F48" s="115">
        <f>'[3]НМП_на 2025 год (Пр4)_было'!F48</f>
        <v>0</v>
      </c>
      <c r="G48" s="115">
        <f>'[3]НМП_на 2025 год (Пр4)_было'!G48</f>
        <v>0</v>
      </c>
      <c r="H48" s="115">
        <f>'[3]НМП_на 2025 год (Пр4)_было'!H48</f>
        <v>0</v>
      </c>
      <c r="I48" s="115">
        <f>'[3]НМП_на 2025 год (Пр4)_было'!I48</f>
        <v>0</v>
      </c>
      <c r="J48" s="115">
        <f>'[3]НМП_на 2025 год (Пр4)_было'!J48</f>
        <v>0</v>
      </c>
      <c r="K48" s="115">
        <f>'[3]НМП_на 2025 год (Пр4)_было'!K48</f>
        <v>0</v>
      </c>
      <c r="L48" s="115">
        <f>'[3]НМП_на 2025 год (Пр4)_было'!L48</f>
        <v>0</v>
      </c>
      <c r="M48" s="115">
        <f>'[3]НМП_на 2025 год (Пр4)_было'!M48</f>
        <v>0</v>
      </c>
      <c r="N48" s="115">
        <f>'[3]НМП_на 2025 год (Пр4)_было'!N48</f>
        <v>0</v>
      </c>
      <c r="O48" s="115">
        <f>'[3]НМП_на 2025 год (Пр4)_было'!O48</f>
        <v>0</v>
      </c>
      <c r="P48" s="115">
        <f>'[3]НМП_на 2025 год (Пр4)_было'!P48</f>
        <v>0</v>
      </c>
      <c r="Q48" s="115">
        <f>'[3]НМП_на 2025 год (Пр4)_было'!Q48</f>
        <v>0</v>
      </c>
      <c r="R48" s="115">
        <f>'[3]НМП_на 2025 год (Пр4)_было'!R48</f>
        <v>0</v>
      </c>
      <c r="S48" s="115">
        <f>'[3]НМП_на 2025 год (Пр4)_было'!S48</f>
        <v>0</v>
      </c>
      <c r="T48" s="201">
        <f t="shared" ref="T48" si="12">SUM(C48:S48)</f>
        <v>0</v>
      </c>
      <c r="U48" s="115">
        <f>'[3]НМП_на 2025 год (Пр4)_было'!U48</f>
        <v>0</v>
      </c>
      <c r="V48" s="201">
        <f>T48+U48</f>
        <v>0</v>
      </c>
    </row>
    <row r="49" spans="1:22" ht="18.75" x14ac:dyDescent="0.25">
      <c r="A49" s="203"/>
      <c r="B49" s="204" t="s">
        <v>97</v>
      </c>
      <c r="C49" s="42">
        <f t="shared" ref="C49:V49" si="13">C48</f>
        <v>0</v>
      </c>
      <c r="D49" s="42">
        <f t="shared" si="13"/>
        <v>0</v>
      </c>
      <c r="E49" s="42">
        <f t="shared" si="13"/>
        <v>0</v>
      </c>
      <c r="F49" s="42">
        <f t="shared" si="13"/>
        <v>0</v>
      </c>
      <c r="G49" s="42">
        <f t="shared" si="13"/>
        <v>0</v>
      </c>
      <c r="H49" s="42">
        <f t="shared" si="13"/>
        <v>0</v>
      </c>
      <c r="I49" s="42">
        <f t="shared" si="13"/>
        <v>0</v>
      </c>
      <c r="J49" s="42">
        <f t="shared" si="13"/>
        <v>0</v>
      </c>
      <c r="K49" s="42">
        <f t="shared" si="13"/>
        <v>0</v>
      </c>
      <c r="L49" s="42">
        <f t="shared" si="13"/>
        <v>0</v>
      </c>
      <c r="M49" s="42">
        <f t="shared" si="13"/>
        <v>0</v>
      </c>
      <c r="N49" s="42">
        <f t="shared" si="13"/>
        <v>0</v>
      </c>
      <c r="O49" s="42">
        <f t="shared" si="13"/>
        <v>0</v>
      </c>
      <c r="P49" s="42">
        <f t="shared" si="13"/>
        <v>0</v>
      </c>
      <c r="Q49" s="42">
        <f t="shared" si="13"/>
        <v>0</v>
      </c>
      <c r="R49" s="42">
        <f t="shared" si="13"/>
        <v>0</v>
      </c>
      <c r="S49" s="42">
        <f t="shared" si="13"/>
        <v>0</v>
      </c>
      <c r="T49" s="210">
        <f t="shared" si="13"/>
        <v>0</v>
      </c>
      <c r="U49" s="210">
        <f t="shared" si="13"/>
        <v>0</v>
      </c>
      <c r="V49" s="210">
        <f t="shared" si="13"/>
        <v>0</v>
      </c>
    </row>
    <row r="50" spans="1:22" ht="18.75" x14ac:dyDescent="0.3">
      <c r="A50" s="207">
        <v>38</v>
      </c>
      <c r="B50" s="202" t="s">
        <v>98</v>
      </c>
      <c r="C50" s="115">
        <f>'[3]НМП_на 2025 год (Пр4)_было'!C50</f>
        <v>70</v>
      </c>
      <c r="D50" s="115">
        <f>'[3]НМП_на 2025 год (Пр4)_было'!D50</f>
        <v>0</v>
      </c>
      <c r="E50" s="115">
        <f>'[3]НМП_на 2025 год (Пр4)_было'!E50</f>
        <v>20</v>
      </c>
      <c r="F50" s="115">
        <f>'[3]НМП_на 2025 год (Пр4)_было'!F50</f>
        <v>150</v>
      </c>
      <c r="G50" s="115">
        <f>'[3]НМП_на 2025 год (Пр4)_было'!G50</f>
        <v>0</v>
      </c>
      <c r="H50" s="115">
        <f>'[3]НМП_на 2025 год (Пр4)_было'!H50</f>
        <v>0</v>
      </c>
      <c r="I50" s="115">
        <f>'[3]НМП_на 2025 год (Пр4)_было'!I50</f>
        <v>0</v>
      </c>
      <c r="J50" s="115">
        <f>'[3]НМП_на 2025 год (Пр4)_было'!J50</f>
        <v>3118</v>
      </c>
      <c r="K50" s="115">
        <f>'[3]НМП_на 2025 год (Пр4)_было'!K50</f>
        <v>19500</v>
      </c>
      <c r="L50" s="115">
        <f>'[3]НМП_на 2025 год (Пр4)_было'!L50</f>
        <v>5200</v>
      </c>
      <c r="M50" s="115">
        <f>'[3]НМП_на 2025 год (Пр4)_было'!M50</f>
        <v>0</v>
      </c>
      <c r="N50" s="115">
        <f>'[3]НМП_на 2025 год (Пр4)_было'!N50</f>
        <v>0</v>
      </c>
      <c r="O50" s="115">
        <f>'[3]НМП_на 2025 год (Пр4)_было'!O50</f>
        <v>1400</v>
      </c>
      <c r="P50" s="115">
        <f>'[3]НМП_на 2025 год (Пр4)_было'!P50</f>
        <v>0</v>
      </c>
      <c r="Q50" s="115">
        <f>'[3]НМП_на 2025 год (Пр4)_было'!Q50</f>
        <v>0</v>
      </c>
      <c r="R50" s="115">
        <f>'[3]НМП_на 2025 год (Пр4)_было'!R50</f>
        <v>0</v>
      </c>
      <c r="S50" s="115">
        <f>'[3]НМП_на 2025 год (Пр4)_было'!S50</f>
        <v>0</v>
      </c>
      <c r="T50" s="201">
        <f t="shared" ref="T50:T54" si="14">SUM(C50:S50)</f>
        <v>29458</v>
      </c>
      <c r="U50" s="115">
        <f>'[3]НМП_на 2025 год (Пр4)_было'!U50</f>
        <v>0</v>
      </c>
      <c r="V50" s="201">
        <f t="shared" ref="V50:V54" si="15">T50+U50</f>
        <v>29458</v>
      </c>
    </row>
    <row r="51" spans="1:22" ht="18.75" x14ac:dyDescent="0.3">
      <c r="A51" s="211">
        <v>39</v>
      </c>
      <c r="B51" s="202" t="s">
        <v>99</v>
      </c>
      <c r="C51" s="115">
        <f>'[3]НМП_на 2025 год (Пр4)_было'!C51</f>
        <v>0</v>
      </c>
      <c r="D51" s="115">
        <f>'[3]НМП_на 2025 год (Пр4)_было'!D51</f>
        <v>0</v>
      </c>
      <c r="E51" s="115">
        <f>'[3]НМП_на 2025 год (Пр4)_было'!E51</f>
        <v>0</v>
      </c>
      <c r="F51" s="115">
        <f>'[3]НМП_на 2025 год (Пр4)_было'!F51</f>
        <v>0</v>
      </c>
      <c r="G51" s="115">
        <f>'[3]НМП_на 2025 год (Пр4)_было'!G51</f>
        <v>0</v>
      </c>
      <c r="H51" s="115">
        <f>'[3]НМП_на 2025 год (Пр4)_было'!H51</f>
        <v>0</v>
      </c>
      <c r="I51" s="115">
        <f>'[3]НМП_на 2025 год (Пр4)_было'!I51</f>
        <v>0</v>
      </c>
      <c r="J51" s="115">
        <f>'[3]НМП_на 2025 год (Пр4)_было'!J51</f>
        <v>0</v>
      </c>
      <c r="K51" s="115">
        <f>'[3]НМП_на 2025 год (Пр4)_было'!K51</f>
        <v>0</v>
      </c>
      <c r="L51" s="115">
        <f>'[3]НМП_на 2025 год (Пр4)_было'!L51</f>
        <v>0</v>
      </c>
      <c r="M51" s="115">
        <f>'[3]НМП_на 2025 год (Пр4)_было'!M51</f>
        <v>0</v>
      </c>
      <c r="N51" s="115">
        <f>'[3]НМП_на 2025 год (Пр4)_было'!N51</f>
        <v>0</v>
      </c>
      <c r="O51" s="115">
        <f>'[3]НМП_на 2025 год (Пр4)_было'!O51</f>
        <v>0</v>
      </c>
      <c r="P51" s="115">
        <f>'[3]НМП_на 2025 год (Пр4)_было'!P51</f>
        <v>0</v>
      </c>
      <c r="Q51" s="115">
        <f>'[3]НМП_на 2025 год (Пр4)_было'!Q51</f>
        <v>0</v>
      </c>
      <c r="R51" s="115">
        <f>'[3]НМП_на 2025 год (Пр4)_было'!R51</f>
        <v>0</v>
      </c>
      <c r="S51" s="115">
        <f>'[3]НМП_на 2025 год (Пр4)_было'!S51</f>
        <v>0</v>
      </c>
      <c r="T51" s="201">
        <f t="shared" si="14"/>
        <v>0</v>
      </c>
      <c r="U51" s="115">
        <f>'[3]НМП_на 2025 год (Пр4)_было'!U51</f>
        <v>0</v>
      </c>
      <c r="V51" s="201">
        <f t="shared" si="15"/>
        <v>0</v>
      </c>
    </row>
    <row r="52" spans="1:22" ht="18.75" x14ac:dyDescent="0.3">
      <c r="A52" s="211">
        <v>40</v>
      </c>
      <c r="B52" s="202" t="s">
        <v>100</v>
      </c>
      <c r="C52" s="115">
        <f>'[3]НМП_на 2025 год (Пр4)_было'!C52</f>
        <v>0</v>
      </c>
      <c r="D52" s="115">
        <f>'[3]НМП_на 2025 год (Пр4)_было'!D52</f>
        <v>0</v>
      </c>
      <c r="E52" s="115">
        <f>'[3]НМП_на 2025 год (Пр4)_было'!E52</f>
        <v>0</v>
      </c>
      <c r="F52" s="115">
        <f>'[3]НМП_на 2025 год (Пр4)_было'!F52</f>
        <v>0</v>
      </c>
      <c r="G52" s="115">
        <f>'[3]НМП_на 2025 год (Пр4)_было'!G52</f>
        <v>0</v>
      </c>
      <c r="H52" s="115">
        <f>'[3]НМП_на 2025 год (Пр4)_было'!H52</f>
        <v>0</v>
      </c>
      <c r="I52" s="115">
        <f>'[3]НМП_на 2025 год (Пр4)_было'!I52</f>
        <v>0</v>
      </c>
      <c r="J52" s="115">
        <f>'[3]НМП_на 2025 год (Пр4)_было'!J52</f>
        <v>0</v>
      </c>
      <c r="K52" s="115">
        <f>'[3]НМП_на 2025 год (Пр4)_было'!K52</f>
        <v>0</v>
      </c>
      <c r="L52" s="115">
        <f>'[3]НМП_на 2025 год (Пр4)_было'!L52</f>
        <v>0</v>
      </c>
      <c r="M52" s="115">
        <f>'[3]НМП_на 2025 год (Пр4)_было'!M52</f>
        <v>0</v>
      </c>
      <c r="N52" s="115">
        <f>'[3]НМП_на 2025 год (Пр4)_было'!N52</f>
        <v>0</v>
      </c>
      <c r="O52" s="115">
        <f>'[3]НМП_на 2025 год (Пр4)_было'!O52</f>
        <v>0</v>
      </c>
      <c r="P52" s="115">
        <f>'[3]НМП_на 2025 год (Пр4)_было'!P52</f>
        <v>0</v>
      </c>
      <c r="Q52" s="115">
        <f>'[3]НМП_на 2025 год (Пр4)_было'!Q52</f>
        <v>0</v>
      </c>
      <c r="R52" s="115">
        <f>'[3]НМП_на 2025 год (Пр4)_было'!R52</f>
        <v>0</v>
      </c>
      <c r="S52" s="115">
        <f>'[3]НМП_на 2025 год (Пр4)_было'!S52</f>
        <v>0</v>
      </c>
      <c r="T52" s="201">
        <f t="shared" si="14"/>
        <v>0</v>
      </c>
      <c r="U52" s="115">
        <f>'[3]НМП_на 2025 год (Пр4)_было'!U52</f>
        <v>0</v>
      </c>
      <c r="V52" s="201">
        <f t="shared" si="15"/>
        <v>0</v>
      </c>
    </row>
    <row r="53" spans="1:22" ht="18.75" x14ac:dyDescent="0.3">
      <c r="A53" s="211">
        <v>41</v>
      </c>
      <c r="B53" s="202" t="s">
        <v>101</v>
      </c>
      <c r="C53" s="115">
        <f>'[3]НМП_на 2025 год (Пр4)_было'!C53</f>
        <v>0</v>
      </c>
      <c r="D53" s="115">
        <f>'[3]НМП_на 2025 год (Пр4)_было'!D53</f>
        <v>0</v>
      </c>
      <c r="E53" s="115">
        <f>'[3]НМП_на 2025 год (Пр4)_было'!E53</f>
        <v>0</v>
      </c>
      <c r="F53" s="115">
        <f>'[3]НМП_на 2025 год (Пр4)_было'!F53</f>
        <v>0</v>
      </c>
      <c r="G53" s="115">
        <f>'[3]НМП_на 2025 год (Пр4)_было'!G53</f>
        <v>0</v>
      </c>
      <c r="H53" s="115">
        <f>'[3]НМП_на 2025 год (Пр4)_было'!H53</f>
        <v>0</v>
      </c>
      <c r="I53" s="115">
        <f>'[3]НМП_на 2025 год (Пр4)_было'!I53</f>
        <v>0</v>
      </c>
      <c r="J53" s="115">
        <f>'[3]НМП_на 2025 год (Пр4)_было'!J53</f>
        <v>0</v>
      </c>
      <c r="K53" s="115">
        <f>'[3]НМП_на 2025 год (Пр4)_было'!K53</f>
        <v>0</v>
      </c>
      <c r="L53" s="115">
        <f>'[3]НМП_на 2025 год (Пр4)_было'!L53</f>
        <v>0</v>
      </c>
      <c r="M53" s="115">
        <f>'[3]НМП_на 2025 год (Пр4)_было'!M53</f>
        <v>0</v>
      </c>
      <c r="N53" s="115">
        <f>'[3]НМП_на 2025 год (Пр4)_было'!N53</f>
        <v>0</v>
      </c>
      <c r="O53" s="115">
        <f>'[3]НМП_на 2025 год (Пр4)_было'!O53</f>
        <v>0</v>
      </c>
      <c r="P53" s="115">
        <f>'[3]НМП_на 2025 год (Пр4)_было'!P53</f>
        <v>0</v>
      </c>
      <c r="Q53" s="115">
        <f>'[3]НМП_на 2025 год (Пр4)_было'!Q53</f>
        <v>0</v>
      </c>
      <c r="R53" s="115">
        <f>'[3]НМП_на 2025 год (Пр4)_было'!R53</f>
        <v>0</v>
      </c>
      <c r="S53" s="115">
        <f>'[3]НМП_на 2025 год (Пр4)_было'!S53</f>
        <v>0</v>
      </c>
      <c r="T53" s="201">
        <f t="shared" si="14"/>
        <v>0</v>
      </c>
      <c r="U53" s="115">
        <f>'[3]НМП_на 2025 год (Пр4)_было'!U53</f>
        <v>0</v>
      </c>
      <c r="V53" s="201">
        <f t="shared" si="15"/>
        <v>0</v>
      </c>
    </row>
    <row r="54" spans="1:22" ht="33" x14ac:dyDescent="0.3">
      <c r="A54" s="211">
        <v>42</v>
      </c>
      <c r="B54" s="212" t="s">
        <v>102</v>
      </c>
      <c r="C54" s="115">
        <f>'[3]НМП_на 2025 год (Пр4)_было'!C54</f>
        <v>139</v>
      </c>
      <c r="D54" s="115">
        <f>'[3]НМП_на 2025 год (Пр4)_было'!D54</f>
        <v>17</v>
      </c>
      <c r="E54" s="115">
        <f>'[3]НМП_на 2025 год (Пр4)_было'!E54</f>
        <v>33</v>
      </c>
      <c r="F54" s="115">
        <f>'[3]НМП_на 2025 год (Пр4)_было'!F54</f>
        <v>87</v>
      </c>
      <c r="G54" s="115">
        <f>'[3]НМП_на 2025 год (Пр4)_было'!G54</f>
        <v>0</v>
      </c>
      <c r="H54" s="115">
        <f>'[3]НМП_на 2025 год (Пр4)_было'!H54</f>
        <v>104</v>
      </c>
      <c r="I54" s="115">
        <f>'[3]НМП_на 2025 год (Пр4)_было'!I54</f>
        <v>42</v>
      </c>
      <c r="J54" s="115">
        <f>'[3]НМП_на 2025 год (Пр4)_было'!J54</f>
        <v>34</v>
      </c>
      <c r="K54" s="115">
        <f>'[3]НМП_на 2025 год (Пр4)_было'!K54</f>
        <v>5362</v>
      </c>
      <c r="L54" s="115">
        <f>'[3]НМП_на 2025 год (Пр4)_было'!L54</f>
        <v>24</v>
      </c>
      <c r="M54" s="115">
        <f>'[3]НМП_на 2025 год (Пр4)_было'!M54</f>
        <v>9</v>
      </c>
      <c r="N54" s="115">
        <f>'[3]НМП_на 2025 год (Пр4)_было'!N54</f>
        <v>22</v>
      </c>
      <c r="O54" s="115">
        <f>'[3]НМП_на 2025 год (Пр4)_было'!O54</f>
        <v>100</v>
      </c>
      <c r="P54" s="115">
        <f>'[3]НМП_на 2025 год (Пр4)_было'!P54</f>
        <v>7</v>
      </c>
      <c r="Q54" s="115">
        <f>'[3]НМП_на 2025 год (Пр4)_было'!Q54</f>
        <v>0</v>
      </c>
      <c r="R54" s="115">
        <f>'[3]НМП_на 2025 год (Пр4)_было'!R54</f>
        <v>15</v>
      </c>
      <c r="S54" s="115">
        <f>'[3]НМП_на 2025 год (Пр4)_было'!S54</f>
        <v>0</v>
      </c>
      <c r="T54" s="201">
        <f t="shared" si="14"/>
        <v>5995</v>
      </c>
      <c r="U54" s="115">
        <f>'[3]НМП_на 2025 год (Пр4)_было'!U54</f>
        <v>0</v>
      </c>
      <c r="V54" s="201">
        <f t="shared" si="15"/>
        <v>5995</v>
      </c>
    </row>
    <row r="55" spans="1:22" ht="33" x14ac:dyDescent="0.25">
      <c r="A55" s="203"/>
      <c r="B55" s="204" t="s">
        <v>103</v>
      </c>
      <c r="C55" s="42">
        <f>SUM(C50:C54)</f>
        <v>209</v>
      </c>
      <c r="D55" s="42">
        <f t="shared" ref="D55:V55" si="16">SUM(D50:D54)</f>
        <v>17</v>
      </c>
      <c r="E55" s="42">
        <f t="shared" si="16"/>
        <v>53</v>
      </c>
      <c r="F55" s="42">
        <f t="shared" si="16"/>
        <v>237</v>
      </c>
      <c r="G55" s="42">
        <f t="shared" si="16"/>
        <v>0</v>
      </c>
      <c r="H55" s="42">
        <f t="shared" si="16"/>
        <v>104</v>
      </c>
      <c r="I55" s="42">
        <f t="shared" si="16"/>
        <v>42</v>
      </c>
      <c r="J55" s="42">
        <f t="shared" si="16"/>
        <v>3152</v>
      </c>
      <c r="K55" s="42">
        <f t="shared" si="16"/>
        <v>24862</v>
      </c>
      <c r="L55" s="42">
        <f t="shared" si="16"/>
        <v>5224</v>
      </c>
      <c r="M55" s="42">
        <f t="shared" si="16"/>
        <v>9</v>
      </c>
      <c r="N55" s="42">
        <f t="shared" si="16"/>
        <v>22</v>
      </c>
      <c r="O55" s="42">
        <f t="shared" si="16"/>
        <v>1500</v>
      </c>
      <c r="P55" s="42">
        <f t="shared" si="16"/>
        <v>7</v>
      </c>
      <c r="Q55" s="42">
        <f t="shared" si="16"/>
        <v>0</v>
      </c>
      <c r="R55" s="42">
        <f t="shared" si="16"/>
        <v>15</v>
      </c>
      <c r="S55" s="42">
        <f t="shared" si="16"/>
        <v>0</v>
      </c>
      <c r="T55" s="42">
        <f t="shared" si="16"/>
        <v>35453</v>
      </c>
      <c r="U55" s="42">
        <f>SUM(U50:U54)</f>
        <v>0</v>
      </c>
      <c r="V55" s="42">
        <f t="shared" si="16"/>
        <v>35453</v>
      </c>
    </row>
    <row r="56" spans="1:22" ht="18.75" x14ac:dyDescent="0.3">
      <c r="A56" s="213">
        <v>43</v>
      </c>
      <c r="B56" s="214" t="s">
        <v>104</v>
      </c>
      <c r="C56" s="115">
        <f>'[3]НМП_на 2025 год (Пр4)_было'!C56</f>
        <v>0</v>
      </c>
      <c r="D56" s="115">
        <f>'[3]НМП_на 2025 год (Пр4)_было'!D56</f>
        <v>0</v>
      </c>
      <c r="E56" s="115">
        <f>'[3]НМП_на 2025 год (Пр4)_было'!E56</f>
        <v>0</v>
      </c>
      <c r="F56" s="115">
        <f>'[3]НМП_на 2025 год (Пр4)_было'!F56</f>
        <v>0</v>
      </c>
      <c r="G56" s="115">
        <f>'[3]НМП_на 2025 год (Пр4)_было'!G56</f>
        <v>0</v>
      </c>
      <c r="H56" s="115">
        <f>'[3]НМП_на 2025 год (Пр4)_было'!H56</f>
        <v>0</v>
      </c>
      <c r="I56" s="115">
        <f>'[3]НМП_на 2025 год (Пр4)_было'!I56</f>
        <v>0</v>
      </c>
      <c r="J56" s="115">
        <f>'[3]НМП_на 2025 год (Пр4)_было'!J56</f>
        <v>0</v>
      </c>
      <c r="K56" s="115">
        <f>'[3]НМП_на 2025 год (Пр4)_было'!K56</f>
        <v>0</v>
      </c>
      <c r="L56" s="115">
        <f>'[3]НМП_на 2025 год (Пр4)_было'!L56</f>
        <v>0</v>
      </c>
      <c r="M56" s="115">
        <f>'[3]НМП_на 2025 год (Пр4)_было'!M56</f>
        <v>0</v>
      </c>
      <c r="N56" s="115">
        <f>'[3]НМП_на 2025 год (Пр4)_было'!N56</f>
        <v>0</v>
      </c>
      <c r="O56" s="115">
        <f>'[3]НМП_на 2025 год (Пр4)_было'!O56</f>
        <v>0</v>
      </c>
      <c r="P56" s="115">
        <f>'[3]НМП_на 2025 год (Пр4)_было'!P56</f>
        <v>0</v>
      </c>
      <c r="Q56" s="115">
        <f>'[3]НМП_на 2025 год (Пр4)_было'!Q56</f>
        <v>0</v>
      </c>
      <c r="R56" s="115">
        <f>'[3]НМП_на 2025 год (Пр4)_было'!R56</f>
        <v>0</v>
      </c>
      <c r="S56" s="115">
        <f>'[3]НМП_на 2025 год (Пр4)_было'!S56</f>
        <v>0</v>
      </c>
      <c r="T56" s="201">
        <f t="shared" ref="T56:T92" si="17">SUM(C56:S56)</f>
        <v>0</v>
      </c>
      <c r="U56" s="115">
        <f>'[3]НМП_на 2025 год (Пр4)_было'!U56</f>
        <v>0</v>
      </c>
      <c r="V56" s="201">
        <f t="shared" ref="V56:V92" si="18">T56+U56</f>
        <v>0</v>
      </c>
    </row>
    <row r="57" spans="1:22" ht="37.5" x14ac:dyDescent="0.3">
      <c r="A57" s="215">
        <v>44</v>
      </c>
      <c r="B57" s="216" t="s">
        <v>105</v>
      </c>
      <c r="C57" s="115">
        <f>'[3]НМП_на 2025 год (Пр4)_было'!C57</f>
        <v>0</v>
      </c>
      <c r="D57" s="115">
        <f>'[3]НМП_на 2025 год (Пр4)_было'!D57</f>
        <v>0</v>
      </c>
      <c r="E57" s="115">
        <f>'[3]НМП_на 2025 год (Пр4)_было'!E57</f>
        <v>0</v>
      </c>
      <c r="F57" s="115">
        <f>'[3]НМП_на 2025 год (Пр4)_было'!F57</f>
        <v>0</v>
      </c>
      <c r="G57" s="115">
        <f>'[3]НМП_на 2025 год (Пр4)_было'!G57</f>
        <v>0</v>
      </c>
      <c r="H57" s="115">
        <f>'[3]НМП_на 2025 год (Пр4)_было'!H57</f>
        <v>0</v>
      </c>
      <c r="I57" s="115">
        <f>'[3]НМП_на 2025 год (Пр4)_было'!I57</f>
        <v>0</v>
      </c>
      <c r="J57" s="115">
        <f>'[3]НМП_на 2025 год (Пр4)_было'!J57</f>
        <v>0</v>
      </c>
      <c r="K57" s="115">
        <f>'[3]НМП_на 2025 год (Пр4)_было'!K57</f>
        <v>7952</v>
      </c>
      <c r="L57" s="115">
        <f>'[3]НМП_на 2025 год (Пр4)_было'!L57</f>
        <v>0</v>
      </c>
      <c r="M57" s="115">
        <f>'[3]НМП_на 2025 год (Пр4)_было'!M57</f>
        <v>0</v>
      </c>
      <c r="N57" s="115">
        <f>'[3]НМП_на 2025 год (Пр4)_было'!N57</f>
        <v>0</v>
      </c>
      <c r="O57" s="115">
        <f>'[3]НМП_на 2025 год (Пр4)_было'!O57</f>
        <v>0</v>
      </c>
      <c r="P57" s="115">
        <f>'[3]НМП_на 2025 год (Пр4)_было'!P57</f>
        <v>0</v>
      </c>
      <c r="Q57" s="115">
        <f>'[3]НМП_на 2025 год (Пр4)_было'!Q57</f>
        <v>0</v>
      </c>
      <c r="R57" s="115">
        <f>'[3]НМП_на 2025 год (Пр4)_было'!R57</f>
        <v>0</v>
      </c>
      <c r="S57" s="115">
        <f>'[3]НМП_на 2025 год (Пр4)_было'!S57</f>
        <v>0</v>
      </c>
      <c r="T57" s="201">
        <f t="shared" si="17"/>
        <v>7952</v>
      </c>
      <c r="U57" s="115">
        <f>'[3]НМП_на 2025 год (Пр4)_было'!U57</f>
        <v>0</v>
      </c>
      <c r="V57" s="201">
        <f t="shared" si="18"/>
        <v>7952</v>
      </c>
    </row>
    <row r="58" spans="1:22" ht="18.75" x14ac:dyDescent="0.3">
      <c r="A58" s="215">
        <v>45</v>
      </c>
      <c r="B58" s="216" t="s">
        <v>106</v>
      </c>
      <c r="C58" s="115">
        <f>'[3]НМП_на 2025 год (Пр4)_было'!C58</f>
        <v>0</v>
      </c>
      <c r="D58" s="115">
        <f>'[3]НМП_на 2025 год (Пр4)_было'!D58</f>
        <v>0</v>
      </c>
      <c r="E58" s="115">
        <f>'[3]НМП_на 2025 год (Пр4)_было'!E58</f>
        <v>0</v>
      </c>
      <c r="F58" s="115">
        <f>'[3]НМП_на 2025 год (Пр4)_было'!F58</f>
        <v>0</v>
      </c>
      <c r="G58" s="115">
        <f>'[3]НМП_на 2025 год (Пр4)_было'!G58</f>
        <v>0</v>
      </c>
      <c r="H58" s="115">
        <f>'[3]НМП_на 2025 год (Пр4)_было'!H58</f>
        <v>0</v>
      </c>
      <c r="I58" s="115">
        <f>'[3]НМП_на 2025 год (Пр4)_было'!I58</f>
        <v>0</v>
      </c>
      <c r="J58" s="115">
        <f>'[3]НМП_на 2025 год (Пр4)_было'!J58</f>
        <v>0</v>
      </c>
      <c r="K58" s="115">
        <f>'[3]НМП_на 2025 год (Пр4)_было'!K58</f>
        <v>0</v>
      </c>
      <c r="L58" s="115">
        <f>'[3]НМП_на 2025 год (Пр4)_было'!L58</f>
        <v>0</v>
      </c>
      <c r="M58" s="115">
        <f>'[3]НМП_на 2025 год (Пр4)_было'!M58</f>
        <v>0</v>
      </c>
      <c r="N58" s="115">
        <f>'[3]НМП_на 2025 год (Пр4)_было'!N58</f>
        <v>0</v>
      </c>
      <c r="O58" s="115">
        <f>'[3]НМП_на 2025 год (Пр4)_было'!O58</f>
        <v>0</v>
      </c>
      <c r="P58" s="115">
        <f>'[3]НМП_на 2025 год (Пр4)_было'!P58</f>
        <v>0</v>
      </c>
      <c r="Q58" s="115">
        <f>'[3]НМП_на 2025 год (Пр4)_было'!Q58</f>
        <v>0</v>
      </c>
      <c r="R58" s="115">
        <f>'[3]НМП_на 2025 год (Пр4)_было'!R58</f>
        <v>0</v>
      </c>
      <c r="S58" s="115">
        <f>'[3]НМП_на 2025 год (Пр4)_было'!S58</f>
        <v>0</v>
      </c>
      <c r="T58" s="201">
        <f t="shared" si="17"/>
        <v>0</v>
      </c>
      <c r="U58" s="115">
        <f>'[3]НМП_на 2025 год (Пр4)_было'!U58</f>
        <v>0</v>
      </c>
      <c r="V58" s="201">
        <f t="shared" si="18"/>
        <v>0</v>
      </c>
    </row>
    <row r="59" spans="1:22" ht="18.75" x14ac:dyDescent="0.3">
      <c r="A59" s="215">
        <v>46</v>
      </c>
      <c r="B59" s="216" t="s">
        <v>107</v>
      </c>
      <c r="C59" s="115">
        <f>'[3]НМП_на 2025 год (Пр4)_было'!C59</f>
        <v>0</v>
      </c>
      <c r="D59" s="115">
        <f>'[3]НМП_на 2025 год (Пр4)_было'!D59</f>
        <v>0</v>
      </c>
      <c r="E59" s="115">
        <f>'[3]НМП_на 2025 год (Пр4)_было'!E59</f>
        <v>0</v>
      </c>
      <c r="F59" s="115">
        <f>'[3]НМП_на 2025 год (Пр4)_было'!F59</f>
        <v>0</v>
      </c>
      <c r="G59" s="115">
        <f>'[3]НМП_на 2025 год (Пр4)_было'!G59</f>
        <v>0</v>
      </c>
      <c r="H59" s="115">
        <f>'[3]НМП_на 2025 год (Пр4)_было'!H59</f>
        <v>0</v>
      </c>
      <c r="I59" s="115">
        <f>'[3]НМП_на 2025 год (Пр4)_было'!I59</f>
        <v>0</v>
      </c>
      <c r="J59" s="115">
        <f>'[3]НМП_на 2025 год (Пр4)_было'!J59</f>
        <v>0</v>
      </c>
      <c r="K59" s="115">
        <f>'[3]НМП_на 2025 год (Пр4)_было'!K59</f>
        <v>0</v>
      </c>
      <c r="L59" s="115">
        <f>'[3]НМП_на 2025 год (Пр4)_было'!L59</f>
        <v>0</v>
      </c>
      <c r="M59" s="115">
        <f>'[3]НМП_на 2025 год (Пр4)_было'!M59</f>
        <v>0</v>
      </c>
      <c r="N59" s="115">
        <f>'[3]НМП_на 2025 год (Пр4)_было'!N59</f>
        <v>0</v>
      </c>
      <c r="O59" s="115">
        <f>'[3]НМП_на 2025 год (Пр4)_было'!O59</f>
        <v>0</v>
      </c>
      <c r="P59" s="115">
        <f>'[3]НМП_на 2025 год (Пр4)_было'!P59</f>
        <v>0</v>
      </c>
      <c r="Q59" s="115">
        <f>'[3]НМП_на 2025 год (Пр4)_было'!Q59</f>
        <v>0</v>
      </c>
      <c r="R59" s="115">
        <f>'[3]НМП_на 2025 год (Пр4)_было'!R59</f>
        <v>0</v>
      </c>
      <c r="S59" s="115">
        <f>'[3]НМП_на 2025 год (Пр4)_было'!S59</f>
        <v>0</v>
      </c>
      <c r="T59" s="201">
        <f t="shared" si="17"/>
        <v>0</v>
      </c>
      <c r="U59" s="115">
        <f>'[3]НМП_на 2025 год (Пр4)_было'!U59</f>
        <v>0</v>
      </c>
      <c r="V59" s="201">
        <f t="shared" si="18"/>
        <v>0</v>
      </c>
    </row>
    <row r="60" spans="1:22" ht="18.75" x14ac:dyDescent="0.3">
      <c r="A60" s="215">
        <v>47</v>
      </c>
      <c r="B60" s="216" t="s">
        <v>108</v>
      </c>
      <c r="C60" s="115">
        <f>'[3]НМП_на 2025 год (Пр4)_было'!C60</f>
        <v>0</v>
      </c>
      <c r="D60" s="115">
        <f>'[3]НМП_на 2025 год (Пр4)_было'!D60</f>
        <v>0</v>
      </c>
      <c r="E60" s="115">
        <f>'[3]НМП_на 2025 год (Пр4)_было'!E60</f>
        <v>0</v>
      </c>
      <c r="F60" s="115">
        <f>'[3]НМП_на 2025 год (Пр4)_было'!F60</f>
        <v>0</v>
      </c>
      <c r="G60" s="115">
        <f>'[3]НМП_на 2025 год (Пр4)_было'!G60</f>
        <v>0</v>
      </c>
      <c r="H60" s="115">
        <f>'[3]НМП_на 2025 год (Пр4)_было'!H60</f>
        <v>0</v>
      </c>
      <c r="I60" s="115">
        <f>'[3]НМП_на 2025 год (Пр4)_было'!I60</f>
        <v>0</v>
      </c>
      <c r="J60" s="115">
        <f>'[3]НМП_на 2025 год (Пр4)_было'!J60</f>
        <v>0</v>
      </c>
      <c r="K60" s="115">
        <f>'[3]НМП_на 2025 год (Пр4)_было'!K60</f>
        <v>0</v>
      </c>
      <c r="L60" s="115">
        <f>'[3]НМП_на 2025 год (Пр4)_было'!L60</f>
        <v>0</v>
      </c>
      <c r="M60" s="115">
        <f>'[3]НМП_на 2025 год (Пр4)_было'!M60</f>
        <v>0</v>
      </c>
      <c r="N60" s="115">
        <f>'[3]НМП_на 2025 год (Пр4)_было'!N60</f>
        <v>0</v>
      </c>
      <c r="O60" s="115">
        <f>'[3]НМП_на 2025 год (Пр4)_было'!O60</f>
        <v>0</v>
      </c>
      <c r="P60" s="115">
        <f>'[3]НМП_на 2025 год (Пр4)_было'!P60</f>
        <v>0</v>
      </c>
      <c r="Q60" s="115">
        <f>'[3]НМП_на 2025 год (Пр4)_было'!Q60</f>
        <v>0</v>
      </c>
      <c r="R60" s="115">
        <f>'[3]НМП_на 2025 год (Пр4)_было'!R60</f>
        <v>0</v>
      </c>
      <c r="S60" s="115">
        <f>'[3]НМП_на 2025 год (Пр4)_было'!S60</f>
        <v>0</v>
      </c>
      <c r="T60" s="201">
        <f t="shared" si="17"/>
        <v>0</v>
      </c>
      <c r="U60" s="115">
        <f>'[3]НМП_на 2025 год (Пр4)_было'!U60</f>
        <v>0</v>
      </c>
      <c r="V60" s="201">
        <f t="shared" si="18"/>
        <v>0</v>
      </c>
    </row>
    <row r="61" spans="1:22" ht="18.75" x14ac:dyDescent="0.3">
      <c r="A61" s="215">
        <v>48</v>
      </c>
      <c r="B61" s="216" t="s">
        <v>109</v>
      </c>
      <c r="C61" s="115">
        <f>'[3]НМП_на 2025 год (Пр4)_было'!C61</f>
        <v>0</v>
      </c>
      <c r="D61" s="115">
        <f>'[3]НМП_на 2025 год (Пр4)_было'!D61</f>
        <v>0</v>
      </c>
      <c r="E61" s="115">
        <f>'[3]НМП_на 2025 год (Пр4)_было'!E61</f>
        <v>0</v>
      </c>
      <c r="F61" s="115">
        <f>'[3]НМП_на 2025 год (Пр4)_было'!F61</f>
        <v>0</v>
      </c>
      <c r="G61" s="115">
        <f>'[3]НМП_на 2025 год (Пр4)_было'!G61</f>
        <v>0</v>
      </c>
      <c r="H61" s="115">
        <f>'[3]НМП_на 2025 год (Пр4)_было'!H61</f>
        <v>0</v>
      </c>
      <c r="I61" s="115">
        <f>'[3]НМП_на 2025 год (Пр4)_было'!I61</f>
        <v>0</v>
      </c>
      <c r="J61" s="115">
        <f>'[3]НМП_на 2025 год (Пр4)_было'!J61</f>
        <v>0</v>
      </c>
      <c r="K61" s="115">
        <f>'[3]НМП_на 2025 год (Пр4)_было'!K61</f>
        <v>0</v>
      </c>
      <c r="L61" s="115">
        <f>'[3]НМП_на 2025 год (Пр4)_было'!L61</f>
        <v>0</v>
      </c>
      <c r="M61" s="115">
        <f>'[3]НМП_на 2025 год (Пр4)_было'!M61</f>
        <v>0</v>
      </c>
      <c r="N61" s="115">
        <f>'[3]НМП_на 2025 год (Пр4)_было'!N61</f>
        <v>0</v>
      </c>
      <c r="O61" s="115">
        <f>'[3]НМП_на 2025 год (Пр4)_было'!O61</f>
        <v>0</v>
      </c>
      <c r="P61" s="115">
        <f>'[3]НМП_на 2025 год (Пр4)_было'!P61</f>
        <v>0</v>
      </c>
      <c r="Q61" s="115">
        <f>'[3]НМП_на 2025 год (Пр4)_было'!Q61</f>
        <v>0</v>
      </c>
      <c r="R61" s="115">
        <f>'[3]НМП_на 2025 год (Пр4)_было'!R61</f>
        <v>0</v>
      </c>
      <c r="S61" s="115">
        <f>'[3]НМП_на 2025 год (Пр4)_было'!S61</f>
        <v>0</v>
      </c>
      <c r="T61" s="201">
        <f t="shared" si="17"/>
        <v>0</v>
      </c>
      <c r="U61" s="115">
        <f>'[3]НМП_на 2025 год (Пр4)_было'!U61</f>
        <v>0</v>
      </c>
      <c r="V61" s="201">
        <f t="shared" si="18"/>
        <v>0</v>
      </c>
    </row>
    <row r="62" spans="1:22" ht="18.75" x14ac:dyDescent="0.3">
      <c r="A62" s="215">
        <v>49</v>
      </c>
      <c r="B62" s="216" t="s">
        <v>110</v>
      </c>
      <c r="C62" s="115">
        <f>'[3]НМП_на 2025 год (Пр4)_было'!C62</f>
        <v>0</v>
      </c>
      <c r="D62" s="115">
        <f>'[3]НМП_на 2025 год (Пр4)_было'!D62</f>
        <v>0</v>
      </c>
      <c r="E62" s="115">
        <f>'[3]НМП_на 2025 год (Пр4)_было'!E62</f>
        <v>0</v>
      </c>
      <c r="F62" s="115">
        <f>'[3]НМП_на 2025 год (Пр4)_было'!F62</f>
        <v>0</v>
      </c>
      <c r="G62" s="115">
        <f>'[3]НМП_на 2025 год (Пр4)_было'!G62</f>
        <v>0</v>
      </c>
      <c r="H62" s="115">
        <f>'[3]НМП_на 2025 год (Пр4)_было'!H62</f>
        <v>0</v>
      </c>
      <c r="I62" s="115">
        <f>'[3]НМП_на 2025 год (Пр4)_было'!I62</f>
        <v>0</v>
      </c>
      <c r="J62" s="115">
        <f>'[3]НМП_на 2025 год (Пр4)_было'!J62</f>
        <v>0</v>
      </c>
      <c r="K62" s="115">
        <f>'[3]НМП_на 2025 год (Пр4)_было'!K62</f>
        <v>0</v>
      </c>
      <c r="L62" s="115">
        <f>'[3]НМП_на 2025 год (Пр4)_было'!L62</f>
        <v>0</v>
      </c>
      <c r="M62" s="115">
        <f>'[3]НМП_на 2025 год (Пр4)_было'!M62</f>
        <v>0</v>
      </c>
      <c r="N62" s="115">
        <f>'[3]НМП_на 2025 год (Пр4)_было'!N62</f>
        <v>0</v>
      </c>
      <c r="O62" s="115">
        <f>'[3]НМП_на 2025 год (Пр4)_было'!O62</f>
        <v>0</v>
      </c>
      <c r="P62" s="115">
        <f>'[3]НМП_на 2025 год (Пр4)_было'!P62</f>
        <v>0</v>
      </c>
      <c r="Q62" s="115">
        <f>'[3]НМП_на 2025 год (Пр4)_было'!Q62</f>
        <v>0</v>
      </c>
      <c r="R62" s="115">
        <f>'[3]НМП_на 2025 год (Пр4)_было'!R62</f>
        <v>0</v>
      </c>
      <c r="S62" s="115">
        <f>'[3]НМП_на 2025 год (Пр4)_было'!S62</f>
        <v>0</v>
      </c>
      <c r="T62" s="201">
        <f t="shared" si="17"/>
        <v>0</v>
      </c>
      <c r="U62" s="115">
        <f>'[3]НМП_на 2025 год (Пр4)_было'!U62</f>
        <v>0</v>
      </c>
      <c r="V62" s="201">
        <f t="shared" si="18"/>
        <v>0</v>
      </c>
    </row>
    <row r="63" spans="1:22" ht="18.75" x14ac:dyDescent="0.3">
      <c r="A63" s="215">
        <v>50</v>
      </c>
      <c r="B63" s="216" t="s">
        <v>111</v>
      </c>
      <c r="C63" s="115">
        <f>'[3]НМП_на 2025 год (Пр4)_было'!C63</f>
        <v>0</v>
      </c>
      <c r="D63" s="115">
        <f>'[3]НМП_на 2025 год (Пр4)_было'!D63</f>
        <v>0</v>
      </c>
      <c r="E63" s="115">
        <f>'[3]НМП_на 2025 год (Пр4)_было'!E63</f>
        <v>0</v>
      </c>
      <c r="F63" s="115">
        <f>'[3]НМП_на 2025 год (Пр4)_было'!F63</f>
        <v>0</v>
      </c>
      <c r="G63" s="115">
        <f>'[3]НМП_на 2025 год (Пр4)_было'!G63</f>
        <v>0</v>
      </c>
      <c r="H63" s="115">
        <f>'[3]НМП_на 2025 год (Пр4)_было'!H63</f>
        <v>0</v>
      </c>
      <c r="I63" s="115">
        <f>'[3]НМП_на 2025 год (Пр4)_было'!I63</f>
        <v>0</v>
      </c>
      <c r="J63" s="115">
        <f>'[3]НМП_на 2025 год (Пр4)_было'!J63</f>
        <v>0</v>
      </c>
      <c r="K63" s="115">
        <f>'[3]НМП_на 2025 год (Пр4)_было'!K63</f>
        <v>0</v>
      </c>
      <c r="L63" s="115">
        <f>'[3]НМП_на 2025 год (Пр4)_было'!L63</f>
        <v>0</v>
      </c>
      <c r="M63" s="115">
        <f>'[3]НМП_на 2025 год (Пр4)_было'!M63</f>
        <v>0</v>
      </c>
      <c r="N63" s="115">
        <f>'[3]НМП_на 2025 год (Пр4)_было'!N63</f>
        <v>0</v>
      </c>
      <c r="O63" s="115">
        <f>'[3]НМП_на 2025 год (Пр4)_было'!O63</f>
        <v>0</v>
      </c>
      <c r="P63" s="115">
        <f>'[3]НМП_на 2025 год (Пр4)_было'!P63</f>
        <v>0</v>
      </c>
      <c r="Q63" s="115">
        <f>'[3]НМП_на 2025 год (Пр4)_было'!Q63</f>
        <v>0</v>
      </c>
      <c r="R63" s="115">
        <f>'[3]НМП_на 2025 год (Пр4)_было'!R63</f>
        <v>0</v>
      </c>
      <c r="S63" s="115">
        <f>'[3]НМП_на 2025 год (Пр4)_было'!S63</f>
        <v>0</v>
      </c>
      <c r="T63" s="201">
        <f t="shared" si="17"/>
        <v>0</v>
      </c>
      <c r="U63" s="115">
        <f>'[3]НМП_на 2025 год (Пр4)_было'!U63</f>
        <v>0</v>
      </c>
      <c r="V63" s="201">
        <f t="shared" si="18"/>
        <v>0</v>
      </c>
    </row>
    <row r="64" spans="1:22" ht="18.75" x14ac:dyDescent="0.3">
      <c r="A64" s="215">
        <v>51</v>
      </c>
      <c r="B64" s="216" t="s">
        <v>112</v>
      </c>
      <c r="C64" s="115">
        <f>'[3]НМП_на 2025 год (Пр4)_было'!C64</f>
        <v>0</v>
      </c>
      <c r="D64" s="115">
        <f>'[3]НМП_на 2025 год (Пр4)_было'!D64</f>
        <v>0</v>
      </c>
      <c r="E64" s="115">
        <f>'[3]НМП_на 2025 год (Пр4)_было'!E64</f>
        <v>0</v>
      </c>
      <c r="F64" s="115">
        <f>'[3]НМП_на 2025 год (Пр4)_было'!F64</f>
        <v>0</v>
      </c>
      <c r="G64" s="115">
        <f>'[3]НМП_на 2025 год (Пр4)_было'!G64</f>
        <v>0</v>
      </c>
      <c r="H64" s="115">
        <f>'[3]НМП_на 2025 год (Пр4)_было'!H64</f>
        <v>0</v>
      </c>
      <c r="I64" s="115">
        <f>'[3]НМП_на 2025 год (Пр4)_было'!I64</f>
        <v>0</v>
      </c>
      <c r="J64" s="115">
        <f>'[3]НМП_на 2025 год (Пр4)_было'!J64</f>
        <v>0</v>
      </c>
      <c r="K64" s="115">
        <f>'[3]НМП_на 2025 год (Пр4)_было'!K64</f>
        <v>0</v>
      </c>
      <c r="L64" s="115">
        <f>'[3]НМП_на 2025 год (Пр4)_было'!L64</f>
        <v>0</v>
      </c>
      <c r="M64" s="115">
        <f>'[3]НМП_на 2025 год (Пр4)_было'!M64</f>
        <v>0</v>
      </c>
      <c r="N64" s="115">
        <f>'[3]НМП_на 2025 год (Пр4)_было'!N64</f>
        <v>0</v>
      </c>
      <c r="O64" s="115">
        <f>'[3]НМП_на 2025 год (Пр4)_было'!O64</f>
        <v>0</v>
      </c>
      <c r="P64" s="115">
        <f>'[3]НМП_на 2025 год (Пр4)_было'!P64</f>
        <v>0</v>
      </c>
      <c r="Q64" s="115">
        <f>'[3]НМП_на 2025 год (Пр4)_было'!Q64</f>
        <v>0</v>
      </c>
      <c r="R64" s="115">
        <f>'[3]НМП_на 2025 год (Пр4)_было'!R64</f>
        <v>0</v>
      </c>
      <c r="S64" s="115">
        <f>'[3]НМП_на 2025 год (Пр4)_было'!S64</f>
        <v>0</v>
      </c>
      <c r="T64" s="201">
        <f t="shared" si="17"/>
        <v>0</v>
      </c>
      <c r="U64" s="115">
        <f>'[3]НМП_на 2025 год (Пр4)_было'!U64</f>
        <v>0</v>
      </c>
      <c r="V64" s="201">
        <f t="shared" si="18"/>
        <v>0</v>
      </c>
    </row>
    <row r="65" spans="1:22" ht="18.75" x14ac:dyDescent="0.3">
      <c r="A65" s="215">
        <v>52</v>
      </c>
      <c r="B65" s="216" t="s">
        <v>113</v>
      </c>
      <c r="C65" s="115">
        <f>'[3]НМП_на 2025 год (Пр4)_было'!C65</f>
        <v>0</v>
      </c>
      <c r="D65" s="115">
        <f>'[3]НМП_на 2025 год (Пр4)_было'!D65</f>
        <v>0</v>
      </c>
      <c r="E65" s="115">
        <f>'[3]НМП_на 2025 год (Пр4)_было'!E65</f>
        <v>0</v>
      </c>
      <c r="F65" s="115">
        <f>'[3]НМП_на 2025 год (Пр4)_было'!F65</f>
        <v>0</v>
      </c>
      <c r="G65" s="115">
        <f>'[3]НМП_на 2025 год (Пр4)_было'!G65</f>
        <v>0</v>
      </c>
      <c r="H65" s="115">
        <f>'[3]НМП_на 2025 год (Пр4)_было'!H65</f>
        <v>0</v>
      </c>
      <c r="I65" s="115">
        <f>'[3]НМП_на 2025 год (Пр4)_было'!I65</f>
        <v>0</v>
      </c>
      <c r="J65" s="115">
        <f>'[3]НМП_на 2025 год (Пр4)_было'!J65</f>
        <v>0</v>
      </c>
      <c r="K65" s="115">
        <f>'[3]НМП_на 2025 год (Пр4)_было'!K65</f>
        <v>0</v>
      </c>
      <c r="L65" s="115">
        <f>'[3]НМП_на 2025 год (Пр4)_было'!L65</f>
        <v>0</v>
      </c>
      <c r="M65" s="115">
        <f>'[3]НМП_на 2025 год (Пр4)_было'!M65</f>
        <v>0</v>
      </c>
      <c r="N65" s="115">
        <f>'[3]НМП_на 2025 год (Пр4)_было'!N65</f>
        <v>0</v>
      </c>
      <c r="O65" s="115">
        <f>'[3]НМП_на 2025 год (Пр4)_было'!O65</f>
        <v>0</v>
      </c>
      <c r="P65" s="115">
        <f>'[3]НМП_на 2025 год (Пр4)_было'!P65</f>
        <v>0</v>
      </c>
      <c r="Q65" s="115">
        <f>'[3]НМП_на 2025 год (Пр4)_было'!Q65</f>
        <v>0</v>
      </c>
      <c r="R65" s="115">
        <f>'[3]НМП_на 2025 год (Пр4)_было'!R65</f>
        <v>0</v>
      </c>
      <c r="S65" s="115">
        <f>'[3]НМП_на 2025 год (Пр4)_было'!S65</f>
        <v>0</v>
      </c>
      <c r="T65" s="201">
        <f t="shared" si="17"/>
        <v>0</v>
      </c>
      <c r="U65" s="115">
        <f>'[3]НМП_на 2025 год (Пр4)_было'!U65</f>
        <v>0</v>
      </c>
      <c r="V65" s="201">
        <f t="shared" si="18"/>
        <v>0</v>
      </c>
    </row>
    <row r="66" spans="1:22" ht="18.75" x14ac:dyDescent="0.3">
      <c r="A66" s="215">
        <v>53</v>
      </c>
      <c r="B66" s="216" t="s">
        <v>114</v>
      </c>
      <c r="C66" s="115">
        <f>'[3]НМП_на 2025 год (Пр4)_было'!C66</f>
        <v>0</v>
      </c>
      <c r="D66" s="115">
        <f>'[3]НМП_на 2025 год (Пр4)_было'!D66</f>
        <v>0</v>
      </c>
      <c r="E66" s="115">
        <f>'[3]НМП_на 2025 год (Пр4)_было'!E66</f>
        <v>0</v>
      </c>
      <c r="F66" s="115">
        <f>'[3]НМП_на 2025 год (Пр4)_было'!F66</f>
        <v>0</v>
      </c>
      <c r="G66" s="115">
        <f>'[3]НМП_на 2025 год (Пр4)_было'!G66</f>
        <v>0</v>
      </c>
      <c r="H66" s="115">
        <f>'[3]НМП_на 2025 год (Пр4)_было'!H66</f>
        <v>0</v>
      </c>
      <c r="I66" s="115">
        <f>'[3]НМП_на 2025 год (Пр4)_было'!I66</f>
        <v>0</v>
      </c>
      <c r="J66" s="115">
        <f>'[3]НМП_на 2025 год (Пр4)_было'!J66</f>
        <v>0</v>
      </c>
      <c r="K66" s="115">
        <f>'[3]НМП_на 2025 год (Пр4)_было'!K66</f>
        <v>0</v>
      </c>
      <c r="L66" s="115">
        <f>'[3]НМП_на 2025 год (Пр4)_было'!L66</f>
        <v>0</v>
      </c>
      <c r="M66" s="115">
        <f>'[3]НМП_на 2025 год (Пр4)_было'!M66</f>
        <v>0</v>
      </c>
      <c r="N66" s="115">
        <f>'[3]НМП_на 2025 год (Пр4)_было'!N66</f>
        <v>0</v>
      </c>
      <c r="O66" s="115">
        <f>'[3]НМП_на 2025 год (Пр4)_было'!O66</f>
        <v>0</v>
      </c>
      <c r="P66" s="115">
        <f>'[3]НМП_на 2025 год (Пр4)_было'!P66</f>
        <v>0</v>
      </c>
      <c r="Q66" s="115">
        <f>'[3]НМП_на 2025 год (Пр4)_было'!Q66</f>
        <v>0</v>
      </c>
      <c r="R66" s="115">
        <f>'[3]НМП_на 2025 год (Пр4)_было'!R66</f>
        <v>0</v>
      </c>
      <c r="S66" s="115">
        <f>'[3]НМП_на 2025 год (Пр4)_было'!S66</f>
        <v>0</v>
      </c>
      <c r="T66" s="201">
        <f t="shared" si="17"/>
        <v>0</v>
      </c>
      <c r="U66" s="115">
        <f>'[3]НМП_на 2025 год (Пр4)_было'!U66</f>
        <v>0</v>
      </c>
      <c r="V66" s="201">
        <f t="shared" si="18"/>
        <v>0</v>
      </c>
    </row>
    <row r="67" spans="1:22" ht="18.75" x14ac:dyDescent="0.3">
      <c r="A67" s="215">
        <v>54</v>
      </c>
      <c r="B67" s="216" t="s">
        <v>115</v>
      </c>
      <c r="C67" s="115">
        <f>'[3]НМП_на 2025 год (Пр4)_было'!C67</f>
        <v>0</v>
      </c>
      <c r="D67" s="115">
        <f>'[3]НМП_на 2025 год (Пр4)_было'!D67</f>
        <v>0</v>
      </c>
      <c r="E67" s="115">
        <f>'[3]НМП_на 2025 год (Пр4)_было'!E67</f>
        <v>0</v>
      </c>
      <c r="F67" s="115">
        <f>'[3]НМП_на 2025 год (Пр4)_было'!F67</f>
        <v>0</v>
      </c>
      <c r="G67" s="115">
        <f>'[3]НМП_на 2025 год (Пр4)_было'!G67</f>
        <v>0</v>
      </c>
      <c r="H67" s="115">
        <f>'[3]НМП_на 2025 год (Пр4)_было'!H67</f>
        <v>0</v>
      </c>
      <c r="I67" s="115">
        <f>'[3]НМП_на 2025 год (Пр4)_было'!I67</f>
        <v>0</v>
      </c>
      <c r="J67" s="115">
        <f>'[3]НМП_на 2025 год (Пр4)_было'!J67</f>
        <v>0</v>
      </c>
      <c r="K67" s="115">
        <f>'[3]НМП_на 2025 год (Пр4)_было'!K67</f>
        <v>0</v>
      </c>
      <c r="L67" s="115">
        <f>'[3]НМП_на 2025 год (Пр4)_было'!L67</f>
        <v>0</v>
      </c>
      <c r="M67" s="115">
        <f>'[3]НМП_на 2025 год (Пр4)_было'!M67</f>
        <v>0</v>
      </c>
      <c r="N67" s="115">
        <f>'[3]НМП_на 2025 год (Пр4)_было'!N67</f>
        <v>0</v>
      </c>
      <c r="O67" s="115">
        <f>'[3]НМП_на 2025 год (Пр4)_было'!O67</f>
        <v>0</v>
      </c>
      <c r="P67" s="115">
        <f>'[3]НМП_на 2025 год (Пр4)_было'!P67</f>
        <v>0</v>
      </c>
      <c r="Q67" s="115">
        <f>'[3]НМП_на 2025 год (Пр4)_было'!Q67</f>
        <v>0</v>
      </c>
      <c r="R67" s="115">
        <f>'[3]НМП_на 2025 год (Пр4)_было'!R67</f>
        <v>0</v>
      </c>
      <c r="S67" s="115">
        <f>'[3]НМП_на 2025 год (Пр4)_было'!S67</f>
        <v>0</v>
      </c>
      <c r="T67" s="201">
        <f t="shared" si="17"/>
        <v>0</v>
      </c>
      <c r="U67" s="115">
        <f>'[3]НМП_на 2025 год (Пр4)_было'!U67</f>
        <v>0</v>
      </c>
      <c r="V67" s="201">
        <f t="shared" si="18"/>
        <v>0</v>
      </c>
    </row>
    <row r="68" spans="1:22" ht="37.5" x14ac:dyDescent="0.3">
      <c r="A68" s="215">
        <v>55</v>
      </c>
      <c r="B68" s="216" t="s">
        <v>116</v>
      </c>
      <c r="C68" s="115">
        <f>'[3]НМП_на 2025 год (Пр4)_было'!C68</f>
        <v>0</v>
      </c>
      <c r="D68" s="115">
        <f>'[3]НМП_на 2025 год (Пр4)_было'!D68</f>
        <v>0</v>
      </c>
      <c r="E68" s="115">
        <f>'[3]НМП_на 2025 год (Пр4)_было'!E68</f>
        <v>0</v>
      </c>
      <c r="F68" s="115">
        <f>'[3]НМП_на 2025 год (Пр4)_было'!F68</f>
        <v>0</v>
      </c>
      <c r="G68" s="115">
        <f>'[3]НМП_на 2025 год (Пр4)_было'!G68</f>
        <v>0</v>
      </c>
      <c r="H68" s="115">
        <f>'[3]НМП_на 2025 год (Пр4)_было'!H68</f>
        <v>0</v>
      </c>
      <c r="I68" s="115">
        <f>'[3]НМП_на 2025 год (Пр4)_было'!I68</f>
        <v>0</v>
      </c>
      <c r="J68" s="115">
        <f>'[3]НМП_на 2025 год (Пр4)_было'!J68</f>
        <v>0</v>
      </c>
      <c r="K68" s="115">
        <f>'[3]НМП_на 2025 год (Пр4)_было'!K68</f>
        <v>0</v>
      </c>
      <c r="L68" s="115">
        <f>'[3]НМП_на 2025 год (Пр4)_было'!L68</f>
        <v>0</v>
      </c>
      <c r="M68" s="115">
        <f>'[3]НМП_на 2025 год (Пр4)_было'!M68</f>
        <v>0</v>
      </c>
      <c r="N68" s="115">
        <f>'[3]НМП_на 2025 год (Пр4)_было'!N68</f>
        <v>0</v>
      </c>
      <c r="O68" s="115">
        <f>'[3]НМП_на 2025 год (Пр4)_было'!O68</f>
        <v>0</v>
      </c>
      <c r="P68" s="115">
        <f>'[3]НМП_на 2025 год (Пр4)_было'!P68</f>
        <v>0</v>
      </c>
      <c r="Q68" s="115">
        <f>'[3]НМП_на 2025 год (Пр4)_было'!Q68</f>
        <v>0</v>
      </c>
      <c r="R68" s="115">
        <f>'[3]НМП_на 2025 год (Пр4)_было'!R68</f>
        <v>0</v>
      </c>
      <c r="S68" s="115">
        <f>'[3]НМП_на 2025 год (Пр4)_было'!S68</f>
        <v>0</v>
      </c>
      <c r="T68" s="201">
        <f t="shared" si="17"/>
        <v>0</v>
      </c>
      <c r="U68" s="115">
        <f>'[3]НМП_на 2025 год (Пр4)_было'!U68</f>
        <v>0</v>
      </c>
      <c r="V68" s="201">
        <f t="shared" si="18"/>
        <v>0</v>
      </c>
    </row>
    <row r="69" spans="1:22" ht="18.75" x14ac:dyDescent="0.3">
      <c r="A69" s="215">
        <v>56</v>
      </c>
      <c r="B69" s="202" t="s">
        <v>117</v>
      </c>
      <c r="C69" s="115">
        <f>'[3]НМП_на 2025 год (Пр4)_было'!C69</f>
        <v>0</v>
      </c>
      <c r="D69" s="115">
        <f>'[3]НМП_на 2025 год (Пр4)_было'!D69</f>
        <v>0</v>
      </c>
      <c r="E69" s="115">
        <f>'[3]НМП_на 2025 год (Пр4)_было'!E69</f>
        <v>0</v>
      </c>
      <c r="F69" s="115">
        <f>'[3]НМП_на 2025 год (Пр4)_было'!F69</f>
        <v>0</v>
      </c>
      <c r="G69" s="115">
        <f>'[3]НМП_на 2025 год (Пр4)_было'!G69</f>
        <v>0</v>
      </c>
      <c r="H69" s="115">
        <f>'[3]НМП_на 2025 год (Пр4)_было'!H69</f>
        <v>0</v>
      </c>
      <c r="I69" s="115">
        <f>'[3]НМП_на 2025 год (Пр4)_было'!I69</f>
        <v>0</v>
      </c>
      <c r="J69" s="115">
        <f>'[3]НМП_на 2025 год (Пр4)_было'!J69</f>
        <v>199</v>
      </c>
      <c r="K69" s="115">
        <f>'[3]НМП_на 2025 год (Пр4)_было'!K69</f>
        <v>299</v>
      </c>
      <c r="L69" s="115">
        <f>'[3]НМП_на 2025 год (Пр4)_было'!L69</f>
        <v>0</v>
      </c>
      <c r="M69" s="115">
        <f>'[3]НМП_на 2025 год (Пр4)_было'!M69</f>
        <v>0</v>
      </c>
      <c r="N69" s="115">
        <f>'[3]НМП_на 2025 год (Пр4)_было'!N69</f>
        <v>0</v>
      </c>
      <c r="O69" s="115">
        <f>'[3]НМП_на 2025 год (Пр4)_было'!O69</f>
        <v>0</v>
      </c>
      <c r="P69" s="115">
        <f>'[3]НМП_на 2025 год (Пр4)_было'!P69</f>
        <v>0</v>
      </c>
      <c r="Q69" s="115">
        <f>'[3]НМП_на 2025 год (Пр4)_было'!Q69</f>
        <v>0</v>
      </c>
      <c r="R69" s="115">
        <f>'[3]НМП_на 2025 год (Пр4)_было'!R69</f>
        <v>0</v>
      </c>
      <c r="S69" s="115">
        <f>'[3]НМП_на 2025 год (Пр4)_было'!S69</f>
        <v>0</v>
      </c>
      <c r="T69" s="201">
        <f t="shared" si="17"/>
        <v>498</v>
      </c>
      <c r="U69" s="115">
        <f>'[3]НМП_на 2025 год (Пр4)_было'!U69</f>
        <v>0</v>
      </c>
      <c r="V69" s="201">
        <f t="shared" si="18"/>
        <v>498</v>
      </c>
    </row>
    <row r="70" spans="1:22" ht="18.75" x14ac:dyDescent="0.3">
      <c r="A70" s="215">
        <v>57</v>
      </c>
      <c r="B70" s="216" t="s">
        <v>118</v>
      </c>
      <c r="C70" s="115">
        <f>'[3]НМП_на 2025 год (Пр4)_было'!C70</f>
        <v>0</v>
      </c>
      <c r="D70" s="115">
        <f>'[3]НМП_на 2025 год (Пр4)_было'!D70</f>
        <v>0</v>
      </c>
      <c r="E70" s="115">
        <f>'[3]НМП_на 2025 год (Пр4)_было'!E70</f>
        <v>0</v>
      </c>
      <c r="F70" s="115">
        <f>'[3]НМП_на 2025 год (Пр4)_было'!F70</f>
        <v>0</v>
      </c>
      <c r="G70" s="115">
        <f>'[3]НМП_на 2025 год (Пр4)_было'!G70</f>
        <v>0</v>
      </c>
      <c r="H70" s="115">
        <f>'[3]НМП_на 2025 год (Пр4)_было'!H70</f>
        <v>0</v>
      </c>
      <c r="I70" s="115">
        <f>'[3]НМП_на 2025 год (Пр4)_было'!I70</f>
        <v>0</v>
      </c>
      <c r="J70" s="115">
        <f>'[3]НМП_на 2025 год (Пр4)_было'!J70</f>
        <v>0</v>
      </c>
      <c r="K70" s="115">
        <f>'[3]НМП_на 2025 год (Пр4)_было'!K70</f>
        <v>0</v>
      </c>
      <c r="L70" s="115">
        <f>'[3]НМП_на 2025 год (Пр4)_было'!L70</f>
        <v>0</v>
      </c>
      <c r="M70" s="115">
        <f>'[3]НМП_на 2025 год (Пр4)_было'!M70</f>
        <v>0</v>
      </c>
      <c r="N70" s="115">
        <f>'[3]НМП_на 2025 год (Пр4)_было'!N70</f>
        <v>0</v>
      </c>
      <c r="O70" s="115">
        <f>'[3]НМП_на 2025 год (Пр4)_было'!O70</f>
        <v>0</v>
      </c>
      <c r="P70" s="115">
        <f>'[3]НМП_на 2025 год (Пр4)_было'!P70</f>
        <v>0</v>
      </c>
      <c r="Q70" s="115">
        <f>'[3]НМП_на 2025 год (Пр4)_было'!Q70</f>
        <v>0</v>
      </c>
      <c r="R70" s="115">
        <f>'[3]НМП_на 2025 год (Пр4)_было'!R70</f>
        <v>0</v>
      </c>
      <c r="S70" s="115">
        <f>'[3]НМП_на 2025 год (Пр4)_было'!S70</f>
        <v>0</v>
      </c>
      <c r="T70" s="201">
        <f t="shared" si="17"/>
        <v>0</v>
      </c>
      <c r="U70" s="115">
        <f>'[3]НМП_на 2025 год (Пр4)_было'!U70</f>
        <v>0</v>
      </c>
      <c r="V70" s="201">
        <f t="shared" si="18"/>
        <v>0</v>
      </c>
    </row>
    <row r="71" spans="1:22" ht="18.75" x14ac:dyDescent="0.3">
      <c r="A71" s="215">
        <v>58</v>
      </c>
      <c r="B71" s="216" t="s">
        <v>119</v>
      </c>
      <c r="C71" s="115">
        <f>'[3]НМП_на 2025 год (Пр4)_было'!C71</f>
        <v>0</v>
      </c>
      <c r="D71" s="115">
        <f>'[3]НМП_на 2025 год (Пр4)_было'!D71</f>
        <v>0</v>
      </c>
      <c r="E71" s="115">
        <f>'[3]НМП_на 2025 год (Пр4)_было'!E71</f>
        <v>0</v>
      </c>
      <c r="F71" s="115">
        <f>'[3]НМП_на 2025 год (Пр4)_было'!F71</f>
        <v>0</v>
      </c>
      <c r="G71" s="115">
        <f>'[3]НМП_на 2025 год (Пр4)_было'!G71</f>
        <v>0</v>
      </c>
      <c r="H71" s="115">
        <f>'[3]НМП_на 2025 год (Пр4)_было'!H71</f>
        <v>0</v>
      </c>
      <c r="I71" s="115">
        <f>'[3]НМП_на 2025 год (Пр4)_было'!I71</f>
        <v>0</v>
      </c>
      <c r="J71" s="115">
        <f>'[3]НМП_на 2025 год (Пр4)_было'!J71</f>
        <v>0</v>
      </c>
      <c r="K71" s="115">
        <f>'[3]НМП_на 2025 год (Пр4)_было'!K71</f>
        <v>0</v>
      </c>
      <c r="L71" s="115">
        <f>'[3]НМП_на 2025 год (Пр4)_было'!L71</f>
        <v>0</v>
      </c>
      <c r="M71" s="115">
        <f>'[3]НМП_на 2025 год (Пр4)_было'!M71</f>
        <v>0</v>
      </c>
      <c r="N71" s="115">
        <f>'[3]НМП_на 2025 год (Пр4)_было'!N71</f>
        <v>0</v>
      </c>
      <c r="O71" s="115">
        <f>'[3]НМП_на 2025 год (Пр4)_было'!O71</f>
        <v>0</v>
      </c>
      <c r="P71" s="115">
        <f>'[3]НМП_на 2025 год (Пр4)_было'!P71</f>
        <v>0</v>
      </c>
      <c r="Q71" s="115">
        <f>'[3]НМП_на 2025 год (Пр4)_было'!Q71</f>
        <v>0</v>
      </c>
      <c r="R71" s="115">
        <f>'[3]НМП_на 2025 год (Пр4)_было'!R71</f>
        <v>0</v>
      </c>
      <c r="S71" s="115">
        <f>'[3]НМП_на 2025 год (Пр4)_было'!S71</f>
        <v>0</v>
      </c>
      <c r="T71" s="201">
        <f t="shared" si="17"/>
        <v>0</v>
      </c>
      <c r="U71" s="115">
        <f>'[3]НМП_на 2025 год (Пр4)_было'!U71</f>
        <v>0</v>
      </c>
      <c r="V71" s="201">
        <f t="shared" si="18"/>
        <v>0</v>
      </c>
    </row>
    <row r="72" spans="1:22" ht="18.75" x14ac:dyDescent="0.3">
      <c r="A72" s="215">
        <v>59</v>
      </c>
      <c r="B72" s="216" t="s">
        <v>120</v>
      </c>
      <c r="C72" s="115">
        <f>'[3]НМП_на 2025 год (Пр4)_было'!C72</f>
        <v>0</v>
      </c>
      <c r="D72" s="115">
        <f>'[3]НМП_на 2025 год (Пр4)_было'!D72</f>
        <v>0</v>
      </c>
      <c r="E72" s="115">
        <f>'[3]НМП_на 2025 год (Пр4)_было'!E72</f>
        <v>0</v>
      </c>
      <c r="F72" s="115">
        <f>'[3]НМП_на 2025 год (Пр4)_было'!F72</f>
        <v>0</v>
      </c>
      <c r="G72" s="115">
        <f>'[3]НМП_на 2025 год (Пр4)_было'!G72</f>
        <v>0</v>
      </c>
      <c r="H72" s="115">
        <f>'[3]НМП_на 2025 год (Пр4)_было'!H72</f>
        <v>0</v>
      </c>
      <c r="I72" s="115">
        <f>'[3]НМП_на 2025 год (Пр4)_было'!I72</f>
        <v>0</v>
      </c>
      <c r="J72" s="115">
        <f>'[3]НМП_на 2025 год (Пр4)_было'!J72</f>
        <v>0</v>
      </c>
      <c r="K72" s="115">
        <f>'[3]НМП_на 2025 год (Пр4)_было'!K72</f>
        <v>0</v>
      </c>
      <c r="L72" s="115">
        <f>'[3]НМП_на 2025 год (Пр4)_было'!L72</f>
        <v>0</v>
      </c>
      <c r="M72" s="115">
        <f>'[3]НМП_на 2025 год (Пр4)_было'!M72</f>
        <v>0</v>
      </c>
      <c r="N72" s="115">
        <f>'[3]НМП_на 2025 год (Пр4)_было'!N72</f>
        <v>0</v>
      </c>
      <c r="O72" s="115">
        <f>'[3]НМП_на 2025 год (Пр4)_было'!O72</f>
        <v>0</v>
      </c>
      <c r="P72" s="115">
        <f>'[3]НМП_на 2025 год (Пр4)_было'!P72</f>
        <v>0</v>
      </c>
      <c r="Q72" s="115">
        <f>'[3]НМП_на 2025 год (Пр4)_было'!Q72</f>
        <v>0</v>
      </c>
      <c r="R72" s="115">
        <f>'[3]НМП_на 2025 год (Пр4)_было'!R72</f>
        <v>0</v>
      </c>
      <c r="S72" s="115">
        <f>'[3]НМП_на 2025 год (Пр4)_было'!S72</f>
        <v>0</v>
      </c>
      <c r="T72" s="201">
        <f t="shared" si="17"/>
        <v>0</v>
      </c>
      <c r="U72" s="115">
        <f>'[3]НМП_на 2025 год (Пр4)_было'!U72</f>
        <v>0</v>
      </c>
      <c r="V72" s="201">
        <f t="shared" si="18"/>
        <v>0</v>
      </c>
    </row>
    <row r="73" spans="1:22" ht="18.75" x14ac:dyDescent="0.3">
      <c r="A73" s="215">
        <v>60</v>
      </c>
      <c r="B73" s="216" t="s">
        <v>121</v>
      </c>
      <c r="C73" s="115">
        <f>'[3]НМП_на 2025 год (Пр4)_было'!C73</f>
        <v>0</v>
      </c>
      <c r="D73" s="115">
        <f>'[3]НМП_на 2025 год (Пр4)_было'!D73</f>
        <v>0</v>
      </c>
      <c r="E73" s="115">
        <f>'[3]НМП_на 2025 год (Пр4)_было'!E73</f>
        <v>0</v>
      </c>
      <c r="F73" s="115">
        <f>'[3]НМП_на 2025 год (Пр4)_было'!F73</f>
        <v>0</v>
      </c>
      <c r="G73" s="115">
        <f>'[3]НМП_на 2025 год (Пр4)_было'!G73</f>
        <v>0</v>
      </c>
      <c r="H73" s="115">
        <f>'[3]НМП_на 2025 год (Пр4)_было'!H73</f>
        <v>0</v>
      </c>
      <c r="I73" s="115">
        <f>'[3]НМП_на 2025 год (Пр4)_было'!I73</f>
        <v>0</v>
      </c>
      <c r="J73" s="115">
        <f>'[3]НМП_на 2025 год (Пр4)_было'!J73</f>
        <v>0</v>
      </c>
      <c r="K73" s="115">
        <f>'[3]НМП_на 2025 год (Пр4)_было'!K73</f>
        <v>0</v>
      </c>
      <c r="L73" s="115">
        <f>'[3]НМП_на 2025 год (Пр4)_было'!L73</f>
        <v>0</v>
      </c>
      <c r="M73" s="115">
        <f>'[3]НМП_на 2025 год (Пр4)_было'!M73</f>
        <v>0</v>
      </c>
      <c r="N73" s="115">
        <f>'[3]НМП_на 2025 год (Пр4)_было'!N73</f>
        <v>0</v>
      </c>
      <c r="O73" s="115">
        <f>'[3]НМП_на 2025 год (Пр4)_было'!O73</f>
        <v>0</v>
      </c>
      <c r="P73" s="115">
        <f>'[3]НМП_на 2025 год (Пр4)_было'!P73</f>
        <v>0</v>
      </c>
      <c r="Q73" s="115">
        <f>'[3]НМП_на 2025 год (Пр4)_было'!Q73</f>
        <v>0</v>
      </c>
      <c r="R73" s="115">
        <f>'[3]НМП_на 2025 год (Пр4)_было'!R73</f>
        <v>0</v>
      </c>
      <c r="S73" s="115">
        <f>'[3]НМП_на 2025 год (Пр4)_было'!S73</f>
        <v>0</v>
      </c>
      <c r="T73" s="201">
        <f t="shared" si="17"/>
        <v>0</v>
      </c>
      <c r="U73" s="115">
        <f>'[3]НМП_на 2025 год (Пр4)_было'!U73</f>
        <v>0</v>
      </c>
      <c r="V73" s="201">
        <f t="shared" si="18"/>
        <v>0</v>
      </c>
    </row>
    <row r="74" spans="1:22" ht="18.75" x14ac:dyDescent="0.3">
      <c r="A74" s="215">
        <v>61</v>
      </c>
      <c r="B74" s="216" t="s">
        <v>122</v>
      </c>
      <c r="C74" s="115">
        <f>'[3]НМП_на 2025 год (Пр4)_было'!C74</f>
        <v>0</v>
      </c>
      <c r="D74" s="115">
        <f>'[3]НМП_на 2025 год (Пр4)_было'!D74</f>
        <v>0</v>
      </c>
      <c r="E74" s="115">
        <f>'[3]НМП_на 2025 год (Пр4)_было'!E74</f>
        <v>0</v>
      </c>
      <c r="F74" s="115">
        <f>'[3]НМП_на 2025 год (Пр4)_было'!F74</f>
        <v>0</v>
      </c>
      <c r="G74" s="115">
        <f>'[3]НМП_на 2025 год (Пр4)_было'!G74</f>
        <v>0</v>
      </c>
      <c r="H74" s="115">
        <f>'[3]НМП_на 2025 год (Пр4)_было'!H74</f>
        <v>0</v>
      </c>
      <c r="I74" s="115">
        <f>'[3]НМП_на 2025 год (Пр4)_было'!I74</f>
        <v>0</v>
      </c>
      <c r="J74" s="115">
        <f>'[3]НМП_на 2025 год (Пр4)_было'!J74</f>
        <v>0</v>
      </c>
      <c r="K74" s="115">
        <f>'[3]НМП_на 2025 год (Пр4)_было'!K74</f>
        <v>0</v>
      </c>
      <c r="L74" s="115">
        <f>'[3]НМП_на 2025 год (Пр4)_было'!L74</f>
        <v>0</v>
      </c>
      <c r="M74" s="115">
        <f>'[3]НМП_на 2025 год (Пр4)_было'!M74</f>
        <v>0</v>
      </c>
      <c r="N74" s="115">
        <f>'[3]НМП_на 2025 год (Пр4)_было'!N74</f>
        <v>0</v>
      </c>
      <c r="O74" s="115">
        <f>'[3]НМП_на 2025 год (Пр4)_было'!O74</f>
        <v>0</v>
      </c>
      <c r="P74" s="115">
        <f>'[3]НМП_на 2025 год (Пр4)_было'!P74</f>
        <v>0</v>
      </c>
      <c r="Q74" s="115">
        <f>'[3]НМП_на 2025 год (Пр4)_было'!Q74</f>
        <v>0</v>
      </c>
      <c r="R74" s="115">
        <f>'[3]НМП_на 2025 год (Пр4)_было'!R74</f>
        <v>0</v>
      </c>
      <c r="S74" s="115">
        <f>'[3]НМП_на 2025 год (Пр4)_было'!S74</f>
        <v>0</v>
      </c>
      <c r="T74" s="201">
        <f t="shared" si="17"/>
        <v>0</v>
      </c>
      <c r="U74" s="115">
        <f>'[3]НМП_на 2025 год (Пр4)_было'!U74</f>
        <v>0</v>
      </c>
      <c r="V74" s="201">
        <f t="shared" si="18"/>
        <v>0</v>
      </c>
    </row>
    <row r="75" spans="1:22" ht="18.75" x14ac:dyDescent="0.3">
      <c r="A75" s="215">
        <v>62</v>
      </c>
      <c r="B75" s="216" t="s">
        <v>123</v>
      </c>
      <c r="C75" s="115">
        <f>'[3]НМП_на 2025 год (Пр4)_было'!C75</f>
        <v>0</v>
      </c>
      <c r="D75" s="115">
        <f>'[3]НМП_на 2025 год (Пр4)_было'!D75</f>
        <v>0</v>
      </c>
      <c r="E75" s="115">
        <f>'[3]НМП_на 2025 год (Пр4)_было'!E75</f>
        <v>0</v>
      </c>
      <c r="F75" s="115">
        <f>'[3]НМП_на 2025 год (Пр4)_было'!F75</f>
        <v>0</v>
      </c>
      <c r="G75" s="115">
        <f>'[3]НМП_на 2025 год (Пр4)_было'!G75</f>
        <v>0</v>
      </c>
      <c r="H75" s="115">
        <f>'[3]НМП_на 2025 год (Пр4)_было'!H75</f>
        <v>0</v>
      </c>
      <c r="I75" s="115">
        <f>'[3]НМП_на 2025 год (Пр4)_было'!I75</f>
        <v>0</v>
      </c>
      <c r="J75" s="115">
        <f>'[3]НМП_на 2025 год (Пр4)_было'!J75</f>
        <v>0</v>
      </c>
      <c r="K75" s="115">
        <f>'[3]НМП_на 2025 год (Пр4)_было'!K75</f>
        <v>0</v>
      </c>
      <c r="L75" s="115">
        <f>'[3]НМП_на 2025 год (Пр4)_было'!L75</f>
        <v>0</v>
      </c>
      <c r="M75" s="115">
        <f>'[3]НМП_на 2025 год (Пр4)_было'!M75</f>
        <v>0</v>
      </c>
      <c r="N75" s="115">
        <f>'[3]НМП_на 2025 год (Пр4)_было'!N75</f>
        <v>0</v>
      </c>
      <c r="O75" s="115">
        <f>'[3]НМП_на 2025 год (Пр4)_было'!O75</f>
        <v>0</v>
      </c>
      <c r="P75" s="115">
        <f>'[3]НМП_на 2025 год (Пр4)_было'!P75</f>
        <v>0</v>
      </c>
      <c r="Q75" s="115">
        <f>'[3]НМП_на 2025 год (Пр4)_было'!Q75</f>
        <v>0</v>
      </c>
      <c r="R75" s="115">
        <f>'[3]НМП_на 2025 год (Пр4)_было'!R75</f>
        <v>0</v>
      </c>
      <c r="S75" s="115">
        <f>'[3]НМП_на 2025 год (Пр4)_было'!S75</f>
        <v>0</v>
      </c>
      <c r="T75" s="201">
        <f t="shared" si="17"/>
        <v>0</v>
      </c>
      <c r="U75" s="115">
        <f>'[3]НМП_на 2025 год (Пр4)_было'!U75</f>
        <v>0</v>
      </c>
      <c r="V75" s="201">
        <f t="shared" si="18"/>
        <v>0</v>
      </c>
    </row>
    <row r="76" spans="1:22" ht="18.75" x14ac:dyDescent="0.3">
      <c r="A76" s="215">
        <v>63</v>
      </c>
      <c r="B76" s="216" t="s">
        <v>124</v>
      </c>
      <c r="C76" s="115">
        <f>'[3]НМП_на 2025 год (Пр4)_было'!C76</f>
        <v>0</v>
      </c>
      <c r="D76" s="115">
        <f>'[3]НМП_на 2025 год (Пр4)_было'!D76</f>
        <v>0</v>
      </c>
      <c r="E76" s="115">
        <f>'[3]НМП_на 2025 год (Пр4)_было'!E76</f>
        <v>0</v>
      </c>
      <c r="F76" s="115">
        <f>'[3]НМП_на 2025 год (Пр4)_было'!F76</f>
        <v>0</v>
      </c>
      <c r="G76" s="115">
        <f>'[3]НМП_на 2025 год (Пр4)_было'!G76</f>
        <v>0</v>
      </c>
      <c r="H76" s="115">
        <f>'[3]НМП_на 2025 год (Пр4)_было'!H76</f>
        <v>0</v>
      </c>
      <c r="I76" s="115">
        <f>'[3]НМП_на 2025 год (Пр4)_было'!I76</f>
        <v>0</v>
      </c>
      <c r="J76" s="115">
        <f>'[3]НМП_на 2025 год (Пр4)_было'!J76</f>
        <v>0</v>
      </c>
      <c r="K76" s="115">
        <f>'[3]НМП_на 2025 год (Пр4)_было'!K76</f>
        <v>0</v>
      </c>
      <c r="L76" s="115">
        <f>'[3]НМП_на 2025 год (Пр4)_было'!L76</f>
        <v>0</v>
      </c>
      <c r="M76" s="115">
        <f>'[3]НМП_на 2025 год (Пр4)_было'!M76</f>
        <v>0</v>
      </c>
      <c r="N76" s="115">
        <f>'[3]НМП_на 2025 год (Пр4)_было'!N76</f>
        <v>0</v>
      </c>
      <c r="O76" s="115">
        <f>'[3]НМП_на 2025 год (Пр4)_было'!O76</f>
        <v>0</v>
      </c>
      <c r="P76" s="115">
        <f>'[3]НМП_на 2025 год (Пр4)_было'!P76</f>
        <v>0</v>
      </c>
      <c r="Q76" s="115">
        <f>'[3]НМП_на 2025 год (Пр4)_было'!Q76</f>
        <v>0</v>
      </c>
      <c r="R76" s="115">
        <f>'[3]НМП_на 2025 год (Пр4)_было'!R76</f>
        <v>0</v>
      </c>
      <c r="S76" s="115">
        <f>'[3]НМП_на 2025 год (Пр4)_было'!S76</f>
        <v>0</v>
      </c>
      <c r="T76" s="201">
        <f t="shared" si="17"/>
        <v>0</v>
      </c>
      <c r="U76" s="115">
        <f>'[3]НМП_на 2025 год (Пр4)_было'!U76</f>
        <v>0</v>
      </c>
      <c r="V76" s="201">
        <f t="shared" si="18"/>
        <v>0</v>
      </c>
    </row>
    <row r="77" spans="1:22" ht="19.5" customHeight="1" x14ac:dyDescent="0.3">
      <c r="A77" s="215">
        <v>64</v>
      </c>
      <c r="B77" s="216" t="s">
        <v>125</v>
      </c>
      <c r="C77" s="115">
        <f>'[3]НМП_на 2025 год (Пр4)_было'!C77</f>
        <v>0</v>
      </c>
      <c r="D77" s="115">
        <f>'[3]НМП_на 2025 год (Пр4)_было'!D77</f>
        <v>0</v>
      </c>
      <c r="E77" s="115">
        <f>'[3]НМП_на 2025 год (Пр4)_было'!E77</f>
        <v>0</v>
      </c>
      <c r="F77" s="115">
        <f>'[3]НМП_на 2025 год (Пр4)_было'!F77</f>
        <v>0</v>
      </c>
      <c r="G77" s="115">
        <f>'[3]НМП_на 2025 год (Пр4)_было'!G77</f>
        <v>0</v>
      </c>
      <c r="H77" s="115">
        <f>'[3]НМП_на 2025 год (Пр4)_было'!H77</f>
        <v>0</v>
      </c>
      <c r="I77" s="115">
        <f>'[3]НМП_на 2025 год (Пр4)_было'!I77</f>
        <v>0</v>
      </c>
      <c r="J77" s="115">
        <f>'[3]НМП_на 2025 год (Пр4)_было'!J77</f>
        <v>0</v>
      </c>
      <c r="K77" s="115">
        <f>'[3]НМП_на 2025 год (Пр4)_было'!K77</f>
        <v>0</v>
      </c>
      <c r="L77" s="115">
        <f>'[3]НМП_на 2025 год (Пр4)_было'!L77</f>
        <v>0</v>
      </c>
      <c r="M77" s="115">
        <f>'[3]НМП_на 2025 год (Пр4)_было'!M77</f>
        <v>0</v>
      </c>
      <c r="N77" s="115">
        <f>'[3]НМП_на 2025 год (Пр4)_было'!N77</f>
        <v>0</v>
      </c>
      <c r="O77" s="115">
        <f>'[3]НМП_на 2025 год (Пр4)_было'!O77</f>
        <v>0</v>
      </c>
      <c r="P77" s="115">
        <f>'[3]НМП_на 2025 год (Пр4)_было'!P77</f>
        <v>0</v>
      </c>
      <c r="Q77" s="115">
        <f>'[3]НМП_на 2025 год (Пр4)_было'!Q77</f>
        <v>0</v>
      </c>
      <c r="R77" s="115">
        <f>'[3]НМП_на 2025 год (Пр4)_было'!R77</f>
        <v>0</v>
      </c>
      <c r="S77" s="115">
        <f>'[3]НМП_на 2025 год (Пр4)_было'!S77</f>
        <v>0</v>
      </c>
      <c r="T77" s="201">
        <f t="shared" si="17"/>
        <v>0</v>
      </c>
      <c r="U77" s="115">
        <f>'[3]НМП_на 2025 год (Пр4)_было'!U77</f>
        <v>0</v>
      </c>
      <c r="V77" s="201">
        <f t="shared" si="18"/>
        <v>0</v>
      </c>
    </row>
    <row r="78" spans="1:22" ht="19.5" customHeight="1" x14ac:dyDescent="0.3">
      <c r="A78" s="215">
        <v>65</v>
      </c>
      <c r="B78" s="216" t="s">
        <v>126</v>
      </c>
      <c r="C78" s="115">
        <f>'[3]НМП_на 2025 год (Пр4)_было'!C78</f>
        <v>0</v>
      </c>
      <c r="D78" s="115">
        <f>'[3]НМП_на 2025 год (Пр4)_было'!D78</f>
        <v>0</v>
      </c>
      <c r="E78" s="115">
        <f>'[3]НМП_на 2025 год (Пр4)_было'!E78</f>
        <v>0</v>
      </c>
      <c r="F78" s="115">
        <f>'[3]НМП_на 2025 год (Пр4)_было'!F78</f>
        <v>0</v>
      </c>
      <c r="G78" s="115">
        <f>'[3]НМП_на 2025 год (Пр4)_было'!G78</f>
        <v>0</v>
      </c>
      <c r="H78" s="115">
        <f>'[3]НМП_на 2025 год (Пр4)_было'!H78</f>
        <v>0</v>
      </c>
      <c r="I78" s="115">
        <f>'[3]НМП_на 2025 год (Пр4)_было'!I78</f>
        <v>0</v>
      </c>
      <c r="J78" s="115">
        <f>'[3]НМП_на 2025 год (Пр4)_было'!J78</f>
        <v>0</v>
      </c>
      <c r="K78" s="115">
        <f>'[3]НМП_на 2025 год (Пр4)_было'!K78</f>
        <v>0</v>
      </c>
      <c r="L78" s="115">
        <f>'[3]НМП_на 2025 год (Пр4)_было'!L78</f>
        <v>0</v>
      </c>
      <c r="M78" s="115">
        <f>'[3]НМП_на 2025 год (Пр4)_было'!M78</f>
        <v>0</v>
      </c>
      <c r="N78" s="115">
        <f>'[3]НМП_на 2025 год (Пр4)_было'!N78</f>
        <v>0</v>
      </c>
      <c r="O78" s="115">
        <f>'[3]НМП_на 2025 год (Пр4)_было'!O78</f>
        <v>0</v>
      </c>
      <c r="P78" s="115">
        <f>'[3]НМП_на 2025 год (Пр4)_было'!P78</f>
        <v>0</v>
      </c>
      <c r="Q78" s="115">
        <f>'[3]НМП_на 2025 год (Пр4)_было'!Q78</f>
        <v>0</v>
      </c>
      <c r="R78" s="115">
        <f>'[3]НМП_на 2025 год (Пр4)_было'!R78</f>
        <v>0</v>
      </c>
      <c r="S78" s="115">
        <f>'[3]НМП_на 2025 год (Пр4)_было'!S78</f>
        <v>0</v>
      </c>
      <c r="T78" s="201">
        <f t="shared" si="17"/>
        <v>0</v>
      </c>
      <c r="U78" s="115">
        <f>'[3]НМП_на 2025 год (Пр4)_было'!U78</f>
        <v>0</v>
      </c>
      <c r="V78" s="201">
        <f t="shared" si="18"/>
        <v>0</v>
      </c>
    </row>
    <row r="79" spans="1:22" ht="18.75" x14ac:dyDescent="0.3">
      <c r="A79" s="215">
        <v>66</v>
      </c>
      <c r="B79" s="217" t="s">
        <v>127</v>
      </c>
      <c r="C79" s="115">
        <f>'[3]НМП_на 2025 год (Пр4)_было'!C79</f>
        <v>0</v>
      </c>
      <c r="D79" s="115">
        <f>'[3]НМП_на 2025 год (Пр4)_было'!D79</f>
        <v>0</v>
      </c>
      <c r="E79" s="115">
        <f>'[3]НМП_на 2025 год (Пр4)_было'!E79</f>
        <v>0</v>
      </c>
      <c r="F79" s="115">
        <f>'[3]НМП_на 2025 год (Пр4)_было'!F79</f>
        <v>0</v>
      </c>
      <c r="G79" s="115">
        <f>'[3]НМП_на 2025 год (Пр4)_было'!G79</f>
        <v>0</v>
      </c>
      <c r="H79" s="115">
        <f>'[3]НМП_на 2025 год (Пр4)_было'!H79</f>
        <v>0</v>
      </c>
      <c r="I79" s="115">
        <f>'[3]НМП_на 2025 год (Пр4)_было'!I79</f>
        <v>0</v>
      </c>
      <c r="J79" s="115">
        <f>'[3]НМП_на 2025 год (Пр4)_было'!J79</f>
        <v>0</v>
      </c>
      <c r="K79" s="115">
        <f>'[3]НМП_на 2025 год (Пр4)_было'!K79</f>
        <v>0</v>
      </c>
      <c r="L79" s="115">
        <f>'[3]НМП_на 2025 год (Пр4)_было'!L79</f>
        <v>0</v>
      </c>
      <c r="M79" s="115">
        <f>'[3]НМП_на 2025 год (Пр4)_было'!M79</f>
        <v>0</v>
      </c>
      <c r="N79" s="115">
        <f>'[3]НМП_на 2025 год (Пр4)_было'!N79</f>
        <v>0</v>
      </c>
      <c r="O79" s="115">
        <f>'[3]НМП_на 2025 год (Пр4)_было'!O79</f>
        <v>0</v>
      </c>
      <c r="P79" s="115">
        <f>'[3]НМП_на 2025 год (Пр4)_было'!P79</f>
        <v>0</v>
      </c>
      <c r="Q79" s="115">
        <f>'[3]НМП_на 2025 год (Пр4)_было'!Q79</f>
        <v>0</v>
      </c>
      <c r="R79" s="115">
        <f>'[3]НМП_на 2025 год (Пр4)_было'!R79</f>
        <v>0</v>
      </c>
      <c r="S79" s="115">
        <f>'[3]НМП_на 2025 год (Пр4)_было'!S79</f>
        <v>0</v>
      </c>
      <c r="T79" s="201">
        <f t="shared" si="17"/>
        <v>0</v>
      </c>
      <c r="U79" s="115">
        <f>'[3]НМП_на 2025 год (Пр4)_было'!U79</f>
        <v>0</v>
      </c>
      <c r="V79" s="201">
        <f t="shared" si="18"/>
        <v>0</v>
      </c>
    </row>
    <row r="80" spans="1:22" ht="18.75" x14ac:dyDescent="0.3">
      <c r="A80" s="215">
        <v>67</v>
      </c>
      <c r="B80" s="217" t="s">
        <v>128</v>
      </c>
      <c r="C80" s="115">
        <f>'[3]НМП_на 2025 год (Пр4)_было'!C80</f>
        <v>0</v>
      </c>
      <c r="D80" s="115">
        <f>'[3]НМП_на 2025 год (Пр4)_было'!D80</f>
        <v>0</v>
      </c>
      <c r="E80" s="115">
        <f>'[3]НМП_на 2025 год (Пр4)_было'!E80</f>
        <v>0</v>
      </c>
      <c r="F80" s="115">
        <f>'[3]НМП_на 2025 год (Пр4)_было'!F80</f>
        <v>0</v>
      </c>
      <c r="G80" s="115">
        <f>'[3]НМП_на 2025 год (Пр4)_было'!G80</f>
        <v>0</v>
      </c>
      <c r="H80" s="115">
        <f>'[3]НМП_на 2025 год (Пр4)_было'!H80</f>
        <v>0</v>
      </c>
      <c r="I80" s="115">
        <f>'[3]НМП_на 2025 год (Пр4)_было'!I80</f>
        <v>0</v>
      </c>
      <c r="J80" s="115">
        <f>'[3]НМП_на 2025 год (Пр4)_было'!J80</f>
        <v>0</v>
      </c>
      <c r="K80" s="115">
        <f>'[3]НМП_на 2025 год (Пр4)_было'!K80</f>
        <v>0</v>
      </c>
      <c r="L80" s="115">
        <f>'[3]НМП_на 2025 год (Пр4)_было'!L80</f>
        <v>0</v>
      </c>
      <c r="M80" s="115">
        <f>'[3]НМП_на 2025 год (Пр4)_было'!M80</f>
        <v>0</v>
      </c>
      <c r="N80" s="115">
        <f>'[3]НМП_на 2025 год (Пр4)_было'!N80</f>
        <v>0</v>
      </c>
      <c r="O80" s="115">
        <f>'[3]НМП_на 2025 год (Пр4)_было'!O80</f>
        <v>0</v>
      </c>
      <c r="P80" s="115">
        <f>'[3]НМП_на 2025 год (Пр4)_было'!P80</f>
        <v>0</v>
      </c>
      <c r="Q80" s="115">
        <f>'[3]НМП_на 2025 год (Пр4)_было'!Q80</f>
        <v>0</v>
      </c>
      <c r="R80" s="115">
        <f>'[3]НМП_на 2025 год (Пр4)_было'!R80</f>
        <v>0</v>
      </c>
      <c r="S80" s="115">
        <f>'[3]НМП_на 2025 год (Пр4)_было'!S80</f>
        <v>0</v>
      </c>
      <c r="T80" s="201">
        <f t="shared" si="17"/>
        <v>0</v>
      </c>
      <c r="U80" s="115">
        <f>'[3]НМП_на 2025 год (Пр4)_было'!U80</f>
        <v>0</v>
      </c>
      <c r="V80" s="201">
        <f t="shared" si="18"/>
        <v>0</v>
      </c>
    </row>
    <row r="81" spans="1:22" ht="18.75" x14ac:dyDescent="0.3">
      <c r="A81" s="215">
        <v>68</v>
      </c>
      <c r="B81" s="217" t="s">
        <v>129</v>
      </c>
      <c r="C81" s="115">
        <f>'[3]НМП_на 2025 год (Пр4)_было'!C81</f>
        <v>0</v>
      </c>
      <c r="D81" s="115">
        <f>'[3]НМП_на 2025 год (Пр4)_было'!D81</f>
        <v>0</v>
      </c>
      <c r="E81" s="115">
        <f>'[3]НМП_на 2025 год (Пр4)_было'!E81</f>
        <v>0</v>
      </c>
      <c r="F81" s="115">
        <f>'[3]НМП_на 2025 год (Пр4)_было'!F81</f>
        <v>0</v>
      </c>
      <c r="G81" s="115">
        <f>'[3]НМП_на 2025 год (Пр4)_было'!G81</f>
        <v>0</v>
      </c>
      <c r="H81" s="115">
        <f>'[3]НМП_на 2025 год (Пр4)_было'!H81</f>
        <v>0</v>
      </c>
      <c r="I81" s="115">
        <f>'[3]НМП_на 2025 год (Пр4)_было'!I81</f>
        <v>0</v>
      </c>
      <c r="J81" s="115">
        <f>'[3]НМП_на 2025 год (Пр4)_было'!J81</f>
        <v>0</v>
      </c>
      <c r="K81" s="115">
        <f>'[3]НМП_на 2025 год (Пр4)_было'!K81</f>
        <v>0</v>
      </c>
      <c r="L81" s="115">
        <f>'[3]НМП_на 2025 год (Пр4)_было'!L81</f>
        <v>0</v>
      </c>
      <c r="M81" s="115">
        <f>'[3]НМП_на 2025 год (Пр4)_было'!M81</f>
        <v>0</v>
      </c>
      <c r="N81" s="115">
        <f>'[3]НМП_на 2025 год (Пр4)_было'!N81</f>
        <v>0</v>
      </c>
      <c r="O81" s="115">
        <f>'[3]НМП_на 2025 год (Пр4)_было'!O81</f>
        <v>0</v>
      </c>
      <c r="P81" s="115">
        <f>'[3]НМП_на 2025 год (Пр4)_было'!P81</f>
        <v>0</v>
      </c>
      <c r="Q81" s="115">
        <f>'[3]НМП_на 2025 год (Пр4)_было'!Q81</f>
        <v>0</v>
      </c>
      <c r="R81" s="115">
        <f>'[3]НМП_на 2025 год (Пр4)_было'!R81</f>
        <v>0</v>
      </c>
      <c r="S81" s="115">
        <f>'[3]НМП_на 2025 год (Пр4)_было'!S81</f>
        <v>0</v>
      </c>
      <c r="T81" s="201">
        <f t="shared" si="17"/>
        <v>0</v>
      </c>
      <c r="U81" s="115">
        <f>'[3]НМП_на 2025 год (Пр4)_было'!U81</f>
        <v>0</v>
      </c>
      <c r="V81" s="201">
        <f t="shared" si="18"/>
        <v>0</v>
      </c>
    </row>
    <row r="82" spans="1:22" s="218" customFormat="1" ht="18.75" x14ac:dyDescent="0.3">
      <c r="A82" s="215">
        <v>69</v>
      </c>
      <c r="B82" s="217" t="s">
        <v>130</v>
      </c>
      <c r="C82" s="115">
        <f>'[3]НМП_на 2025 год (Пр4)_было'!C82</f>
        <v>0</v>
      </c>
      <c r="D82" s="115">
        <f>'[3]НМП_на 2025 год (Пр4)_было'!D82</f>
        <v>0</v>
      </c>
      <c r="E82" s="115">
        <f>'[3]НМП_на 2025 год (Пр4)_было'!E82</f>
        <v>0</v>
      </c>
      <c r="F82" s="115">
        <f>'[3]НМП_на 2025 год (Пр4)_было'!F82</f>
        <v>0</v>
      </c>
      <c r="G82" s="115">
        <f>'[3]НМП_на 2025 год (Пр4)_было'!G82</f>
        <v>0</v>
      </c>
      <c r="H82" s="115">
        <f>'[3]НМП_на 2025 год (Пр4)_было'!H82</f>
        <v>0</v>
      </c>
      <c r="I82" s="115">
        <f>'[3]НМП_на 2025 год (Пр4)_было'!I82</f>
        <v>0</v>
      </c>
      <c r="J82" s="115">
        <f>'[3]НМП_на 2025 год (Пр4)_было'!J82</f>
        <v>0</v>
      </c>
      <c r="K82" s="115">
        <f>'[3]НМП_на 2025 год (Пр4)_было'!K82</f>
        <v>0</v>
      </c>
      <c r="L82" s="115">
        <f>'[3]НМП_на 2025 год (Пр4)_было'!L82</f>
        <v>0</v>
      </c>
      <c r="M82" s="115">
        <f>'[3]НМП_на 2025 год (Пр4)_было'!M82</f>
        <v>0</v>
      </c>
      <c r="N82" s="115">
        <f>'[3]НМП_на 2025 год (Пр4)_было'!N82</f>
        <v>0</v>
      </c>
      <c r="O82" s="115">
        <f>'[3]НМП_на 2025 год (Пр4)_было'!O82</f>
        <v>0</v>
      </c>
      <c r="P82" s="115">
        <f>'[3]НМП_на 2025 год (Пр4)_было'!P82</f>
        <v>0</v>
      </c>
      <c r="Q82" s="115">
        <f>'[3]НМП_на 2025 год (Пр4)_было'!Q82</f>
        <v>0</v>
      </c>
      <c r="R82" s="115">
        <f>'[3]НМП_на 2025 год (Пр4)_было'!R82</f>
        <v>0</v>
      </c>
      <c r="S82" s="115">
        <f>'[3]НМП_на 2025 год (Пр4)_было'!S82</f>
        <v>0</v>
      </c>
      <c r="T82" s="201">
        <f t="shared" si="17"/>
        <v>0</v>
      </c>
      <c r="U82" s="115">
        <f>'[3]НМП_на 2025 год (Пр4)_было'!U82</f>
        <v>0</v>
      </c>
      <c r="V82" s="201">
        <f t="shared" si="18"/>
        <v>0</v>
      </c>
    </row>
    <row r="83" spans="1:22" ht="18.75" x14ac:dyDescent="0.3">
      <c r="A83" s="215">
        <v>70</v>
      </c>
      <c r="B83" s="217" t="s">
        <v>131</v>
      </c>
      <c r="C83" s="115">
        <f>'[3]НМП_на 2025 год (Пр4)_было'!C83</f>
        <v>0</v>
      </c>
      <c r="D83" s="115">
        <f>'[3]НМП_на 2025 год (Пр4)_было'!D83</f>
        <v>0</v>
      </c>
      <c r="E83" s="115">
        <f>'[3]НМП_на 2025 год (Пр4)_было'!E83</f>
        <v>0</v>
      </c>
      <c r="F83" s="115">
        <f>'[3]НМП_на 2025 год (Пр4)_было'!F83</f>
        <v>0</v>
      </c>
      <c r="G83" s="115">
        <f>'[3]НМП_на 2025 год (Пр4)_было'!G83</f>
        <v>0</v>
      </c>
      <c r="H83" s="115">
        <f>'[3]НМП_на 2025 год (Пр4)_было'!H83</f>
        <v>0</v>
      </c>
      <c r="I83" s="115">
        <f>'[3]НМП_на 2025 год (Пр4)_было'!I83</f>
        <v>0</v>
      </c>
      <c r="J83" s="115">
        <f>'[3]НМП_на 2025 год (Пр4)_было'!J83</f>
        <v>0</v>
      </c>
      <c r="K83" s="115">
        <f>'[3]НМП_на 2025 год (Пр4)_было'!K83</f>
        <v>0</v>
      </c>
      <c r="L83" s="115">
        <f>'[3]НМП_на 2025 год (Пр4)_было'!L83</f>
        <v>0</v>
      </c>
      <c r="M83" s="115">
        <f>'[3]НМП_на 2025 год (Пр4)_было'!M83</f>
        <v>0</v>
      </c>
      <c r="N83" s="115">
        <f>'[3]НМП_на 2025 год (Пр4)_было'!N83</f>
        <v>0</v>
      </c>
      <c r="O83" s="115">
        <f>'[3]НМП_на 2025 год (Пр4)_было'!O83</f>
        <v>0</v>
      </c>
      <c r="P83" s="115">
        <f>'[3]НМП_на 2025 год (Пр4)_было'!P83</f>
        <v>0</v>
      </c>
      <c r="Q83" s="115">
        <f>'[3]НМП_на 2025 год (Пр4)_было'!Q83</f>
        <v>0</v>
      </c>
      <c r="R83" s="115">
        <f>'[3]НМП_на 2025 год (Пр4)_было'!R83</f>
        <v>0</v>
      </c>
      <c r="S83" s="115">
        <f>'[3]НМП_на 2025 год (Пр4)_было'!S83</f>
        <v>0</v>
      </c>
      <c r="T83" s="201">
        <f t="shared" si="17"/>
        <v>0</v>
      </c>
      <c r="U83" s="115">
        <f>'[3]НМП_на 2025 год (Пр4)_было'!U83</f>
        <v>0</v>
      </c>
      <c r="V83" s="201">
        <f t="shared" si="18"/>
        <v>0</v>
      </c>
    </row>
    <row r="84" spans="1:22" ht="13.5" customHeight="1" x14ac:dyDescent="0.3">
      <c r="A84" s="215">
        <v>71</v>
      </c>
      <c r="B84" s="217" t="s">
        <v>132</v>
      </c>
      <c r="C84" s="115">
        <f>'[3]НМП_на 2025 год (Пр4)_было'!C84</f>
        <v>0</v>
      </c>
      <c r="D84" s="115">
        <f>'[3]НМП_на 2025 год (Пр4)_было'!D84</f>
        <v>0</v>
      </c>
      <c r="E84" s="115">
        <f>'[3]НМП_на 2025 год (Пр4)_было'!E84</f>
        <v>0</v>
      </c>
      <c r="F84" s="115">
        <f>'[3]НМП_на 2025 год (Пр4)_было'!F84</f>
        <v>0</v>
      </c>
      <c r="G84" s="115">
        <f>'[3]НМП_на 2025 год (Пр4)_было'!G84</f>
        <v>0</v>
      </c>
      <c r="H84" s="115">
        <f>'[3]НМП_на 2025 год (Пр4)_было'!H84</f>
        <v>0</v>
      </c>
      <c r="I84" s="115">
        <f>'[3]НМП_на 2025 год (Пр4)_было'!I84</f>
        <v>0</v>
      </c>
      <c r="J84" s="115">
        <f>'[3]НМП_на 2025 год (Пр4)_было'!J84</f>
        <v>0</v>
      </c>
      <c r="K84" s="115">
        <f>'[3]НМП_на 2025 год (Пр4)_было'!K84</f>
        <v>0</v>
      </c>
      <c r="L84" s="115">
        <f>'[3]НМП_на 2025 год (Пр4)_было'!L84</f>
        <v>0</v>
      </c>
      <c r="M84" s="115">
        <f>'[3]НМП_на 2025 год (Пр4)_было'!M84</f>
        <v>0</v>
      </c>
      <c r="N84" s="115">
        <f>'[3]НМП_на 2025 год (Пр4)_было'!N84</f>
        <v>0</v>
      </c>
      <c r="O84" s="115">
        <f>'[3]НМП_на 2025 год (Пр4)_было'!O84</f>
        <v>0</v>
      </c>
      <c r="P84" s="115">
        <f>'[3]НМП_на 2025 год (Пр4)_было'!P84</f>
        <v>0</v>
      </c>
      <c r="Q84" s="115">
        <f>'[3]НМП_на 2025 год (Пр4)_было'!Q84</f>
        <v>0</v>
      </c>
      <c r="R84" s="115">
        <f>'[3]НМП_на 2025 год (Пр4)_было'!R84</f>
        <v>0</v>
      </c>
      <c r="S84" s="115">
        <f>'[3]НМП_на 2025 год (Пр4)_было'!S84</f>
        <v>0</v>
      </c>
      <c r="T84" s="201">
        <f t="shared" si="17"/>
        <v>0</v>
      </c>
      <c r="U84" s="115">
        <f>'[3]НМП_на 2025 год (Пр4)_было'!U84</f>
        <v>0</v>
      </c>
      <c r="V84" s="201">
        <f t="shared" si="18"/>
        <v>0</v>
      </c>
    </row>
    <row r="85" spans="1:22" ht="18.75" x14ac:dyDescent="0.3">
      <c r="A85" s="215">
        <v>72</v>
      </c>
      <c r="B85" s="216" t="s">
        <v>133</v>
      </c>
      <c r="C85" s="115">
        <f>'[3]НМП_на 2025 год (Пр4)_было'!C85</f>
        <v>0</v>
      </c>
      <c r="D85" s="115">
        <f>'[3]НМП_на 2025 год (Пр4)_было'!D85</f>
        <v>0</v>
      </c>
      <c r="E85" s="115">
        <f>'[3]НМП_на 2025 год (Пр4)_было'!E85</f>
        <v>0</v>
      </c>
      <c r="F85" s="115">
        <f>'[3]НМП_на 2025 год (Пр4)_было'!F85</f>
        <v>0</v>
      </c>
      <c r="G85" s="115">
        <f>'[3]НМП_на 2025 год (Пр4)_было'!G85</f>
        <v>0</v>
      </c>
      <c r="H85" s="115">
        <f>'[3]НМП_на 2025 год (Пр4)_было'!H85</f>
        <v>0</v>
      </c>
      <c r="I85" s="115">
        <f>'[3]НМП_на 2025 год (Пр4)_было'!I85</f>
        <v>0</v>
      </c>
      <c r="J85" s="115">
        <f>'[3]НМП_на 2025 год (Пр4)_было'!J85</f>
        <v>0</v>
      </c>
      <c r="K85" s="115">
        <f>'[3]НМП_на 2025 год (Пр4)_было'!K85</f>
        <v>0</v>
      </c>
      <c r="L85" s="115">
        <f>'[3]НМП_на 2025 год (Пр4)_было'!L85</f>
        <v>0</v>
      </c>
      <c r="M85" s="115">
        <f>'[3]НМП_на 2025 год (Пр4)_было'!M85</f>
        <v>0</v>
      </c>
      <c r="N85" s="115">
        <f>'[3]НМП_на 2025 год (Пр4)_было'!N85</f>
        <v>0</v>
      </c>
      <c r="O85" s="115">
        <f>'[3]НМП_на 2025 год (Пр4)_было'!O85</f>
        <v>0</v>
      </c>
      <c r="P85" s="115">
        <f>'[3]НМП_на 2025 год (Пр4)_было'!P85</f>
        <v>0</v>
      </c>
      <c r="Q85" s="115">
        <f>'[3]НМП_на 2025 год (Пр4)_было'!Q85</f>
        <v>0</v>
      </c>
      <c r="R85" s="115">
        <f>'[3]НМП_на 2025 год (Пр4)_было'!R85</f>
        <v>0</v>
      </c>
      <c r="S85" s="115">
        <f>'[3]НМП_на 2025 год (Пр4)_было'!S85</f>
        <v>0</v>
      </c>
      <c r="T85" s="201">
        <f t="shared" si="17"/>
        <v>0</v>
      </c>
      <c r="U85" s="115">
        <f>'[3]НМП_на 2025 год (Пр4)_было'!U85</f>
        <v>0</v>
      </c>
      <c r="V85" s="201">
        <f t="shared" si="18"/>
        <v>0</v>
      </c>
    </row>
    <row r="86" spans="1:22" ht="18.75" x14ac:dyDescent="0.3">
      <c r="A86" s="215">
        <v>73</v>
      </c>
      <c r="B86" s="216" t="s">
        <v>134</v>
      </c>
      <c r="C86" s="115">
        <f>'[3]НМП_на 2025 год (Пр4)_было'!C86</f>
        <v>0</v>
      </c>
      <c r="D86" s="115">
        <f>'[3]НМП_на 2025 год (Пр4)_было'!D86</f>
        <v>0</v>
      </c>
      <c r="E86" s="115">
        <f>'[3]НМП_на 2025 год (Пр4)_было'!E86</f>
        <v>0</v>
      </c>
      <c r="F86" s="115">
        <f>'[3]НМП_на 2025 год (Пр4)_было'!F86</f>
        <v>0</v>
      </c>
      <c r="G86" s="115">
        <f>'[3]НМП_на 2025 год (Пр4)_было'!G86</f>
        <v>0</v>
      </c>
      <c r="H86" s="115">
        <f>'[3]НМП_на 2025 год (Пр4)_было'!H86</f>
        <v>0</v>
      </c>
      <c r="I86" s="115">
        <f>'[3]НМП_на 2025 год (Пр4)_было'!I86</f>
        <v>0</v>
      </c>
      <c r="J86" s="115">
        <f>'[3]НМП_на 2025 год (Пр4)_было'!J86</f>
        <v>0</v>
      </c>
      <c r="K86" s="115">
        <f>'[3]НМП_на 2025 год (Пр4)_было'!K86</f>
        <v>0</v>
      </c>
      <c r="L86" s="115">
        <f>'[3]НМП_на 2025 год (Пр4)_было'!L86</f>
        <v>0</v>
      </c>
      <c r="M86" s="115">
        <f>'[3]НМП_на 2025 год (Пр4)_было'!M86</f>
        <v>0</v>
      </c>
      <c r="N86" s="115">
        <f>'[3]НМП_на 2025 год (Пр4)_было'!N86</f>
        <v>0</v>
      </c>
      <c r="O86" s="115">
        <f>'[3]НМП_на 2025 год (Пр4)_было'!O86</f>
        <v>0</v>
      </c>
      <c r="P86" s="115">
        <f>'[3]НМП_на 2025 год (Пр4)_было'!P86</f>
        <v>0</v>
      </c>
      <c r="Q86" s="115">
        <f>'[3]НМП_на 2025 год (Пр4)_было'!Q86</f>
        <v>0</v>
      </c>
      <c r="R86" s="115">
        <f>'[3]НМП_на 2025 год (Пр4)_было'!R86</f>
        <v>0</v>
      </c>
      <c r="S86" s="115">
        <f>'[3]НМП_на 2025 год (Пр4)_было'!S86</f>
        <v>0</v>
      </c>
      <c r="T86" s="201">
        <f t="shared" si="17"/>
        <v>0</v>
      </c>
      <c r="U86" s="115">
        <f>'[3]НМП_на 2025 год (Пр4)_было'!U86</f>
        <v>0</v>
      </c>
      <c r="V86" s="201">
        <f t="shared" si="18"/>
        <v>0</v>
      </c>
    </row>
    <row r="87" spans="1:22" ht="18.75" x14ac:dyDescent="0.3">
      <c r="A87" s="215">
        <v>74</v>
      </c>
      <c r="B87" s="216" t="s">
        <v>135</v>
      </c>
      <c r="C87" s="115">
        <f>'[3]НМП_на 2025 год (Пр4)_было'!C87</f>
        <v>0</v>
      </c>
      <c r="D87" s="115">
        <f>'[3]НМП_на 2025 год (Пр4)_было'!D87</f>
        <v>0</v>
      </c>
      <c r="E87" s="115">
        <f>'[3]НМП_на 2025 год (Пр4)_было'!E87</f>
        <v>0</v>
      </c>
      <c r="F87" s="115">
        <f>'[3]НМП_на 2025 год (Пр4)_было'!F87</f>
        <v>0</v>
      </c>
      <c r="G87" s="115">
        <f>'[3]НМП_на 2025 год (Пр4)_было'!G87</f>
        <v>0</v>
      </c>
      <c r="H87" s="115">
        <f>'[3]НМП_на 2025 год (Пр4)_было'!H87</f>
        <v>0</v>
      </c>
      <c r="I87" s="115">
        <f>'[3]НМП_на 2025 год (Пр4)_было'!I87</f>
        <v>0</v>
      </c>
      <c r="J87" s="115">
        <f>'[3]НМП_на 2025 год (Пр4)_было'!J87</f>
        <v>0</v>
      </c>
      <c r="K87" s="115">
        <f>'[3]НМП_на 2025 год (Пр4)_было'!K87</f>
        <v>0</v>
      </c>
      <c r="L87" s="115">
        <f>'[3]НМП_на 2025 год (Пр4)_было'!L87</f>
        <v>0</v>
      </c>
      <c r="M87" s="115">
        <f>'[3]НМП_на 2025 год (Пр4)_было'!M87</f>
        <v>0</v>
      </c>
      <c r="N87" s="115">
        <f>'[3]НМП_на 2025 год (Пр4)_было'!N87</f>
        <v>0</v>
      </c>
      <c r="O87" s="115">
        <f>'[3]НМП_на 2025 год (Пр4)_было'!O87</f>
        <v>0</v>
      </c>
      <c r="P87" s="115">
        <f>'[3]НМП_на 2025 год (Пр4)_было'!P87</f>
        <v>0</v>
      </c>
      <c r="Q87" s="115">
        <f>'[3]НМП_на 2025 год (Пр4)_было'!Q87</f>
        <v>0</v>
      </c>
      <c r="R87" s="115">
        <f>'[3]НМП_на 2025 год (Пр4)_было'!R87</f>
        <v>0</v>
      </c>
      <c r="S87" s="115">
        <f>'[3]НМП_на 2025 год (Пр4)_было'!S87</f>
        <v>0</v>
      </c>
      <c r="T87" s="201">
        <f t="shared" si="17"/>
        <v>0</v>
      </c>
      <c r="U87" s="115">
        <f>'[3]НМП_на 2025 год (Пр4)_было'!U87</f>
        <v>0</v>
      </c>
      <c r="V87" s="201">
        <f t="shared" si="18"/>
        <v>0</v>
      </c>
    </row>
    <row r="88" spans="1:22" s="218" customFormat="1" ht="18.75" x14ac:dyDescent="0.3">
      <c r="A88" s="215">
        <v>75</v>
      </c>
      <c r="B88" s="216" t="s">
        <v>136</v>
      </c>
      <c r="C88" s="115">
        <f>'[3]НМП_на 2025 год (Пр4)_было'!C88</f>
        <v>0</v>
      </c>
      <c r="D88" s="115">
        <f>'[3]НМП_на 2025 год (Пр4)_было'!D88</f>
        <v>0</v>
      </c>
      <c r="E88" s="115">
        <f>'[3]НМП_на 2025 год (Пр4)_было'!E88</f>
        <v>0</v>
      </c>
      <c r="F88" s="115">
        <f>'[3]НМП_на 2025 год (Пр4)_было'!F88</f>
        <v>0</v>
      </c>
      <c r="G88" s="115">
        <f>'[3]НМП_на 2025 год (Пр4)_было'!G88</f>
        <v>0</v>
      </c>
      <c r="H88" s="115">
        <f>'[3]НМП_на 2025 год (Пр4)_было'!H88</f>
        <v>0</v>
      </c>
      <c r="I88" s="115">
        <f>'[3]НМП_на 2025 год (Пр4)_было'!I88</f>
        <v>0</v>
      </c>
      <c r="J88" s="115">
        <f>'[3]НМП_на 2025 год (Пр4)_было'!J88</f>
        <v>49</v>
      </c>
      <c r="K88" s="115">
        <f>'[3]НМП_на 2025 год (Пр4)_было'!K88</f>
        <v>50</v>
      </c>
      <c r="L88" s="115">
        <f>'[3]НМП_на 2025 год (Пр4)_было'!L88</f>
        <v>0</v>
      </c>
      <c r="M88" s="115">
        <f>'[3]НМП_на 2025 год (Пр4)_было'!M88</f>
        <v>0</v>
      </c>
      <c r="N88" s="115">
        <f>'[3]НМП_на 2025 год (Пр4)_было'!N88</f>
        <v>0</v>
      </c>
      <c r="O88" s="115">
        <f>'[3]НМП_на 2025 год (Пр4)_было'!O88</f>
        <v>0</v>
      </c>
      <c r="P88" s="115">
        <f>'[3]НМП_на 2025 год (Пр4)_было'!P88</f>
        <v>0</v>
      </c>
      <c r="Q88" s="115">
        <f>'[3]НМП_на 2025 год (Пр4)_было'!Q88</f>
        <v>0</v>
      </c>
      <c r="R88" s="115">
        <f>'[3]НМП_на 2025 год (Пр4)_было'!R88</f>
        <v>0</v>
      </c>
      <c r="S88" s="115">
        <f>'[3]НМП_на 2025 год (Пр4)_было'!S88</f>
        <v>0</v>
      </c>
      <c r="T88" s="201">
        <f t="shared" si="17"/>
        <v>99</v>
      </c>
      <c r="U88" s="115">
        <f>'[3]НМП_на 2025 год (Пр4)_было'!U88</f>
        <v>0</v>
      </c>
      <c r="V88" s="201">
        <f t="shared" si="18"/>
        <v>99</v>
      </c>
    </row>
    <row r="89" spans="1:22" ht="18.75" x14ac:dyDescent="0.3">
      <c r="A89" s="215">
        <v>76</v>
      </c>
      <c r="B89" s="216" t="s">
        <v>137</v>
      </c>
      <c r="C89" s="115">
        <f>'[3]НМП_на 2025 год (Пр4)_было'!C89</f>
        <v>0</v>
      </c>
      <c r="D89" s="115">
        <f>'[3]НМП_на 2025 год (Пр4)_было'!D89</f>
        <v>0</v>
      </c>
      <c r="E89" s="115">
        <f>'[3]НМП_на 2025 год (Пр4)_было'!E89</f>
        <v>0</v>
      </c>
      <c r="F89" s="115">
        <f>'[3]НМП_на 2025 год (Пр4)_было'!F89</f>
        <v>0</v>
      </c>
      <c r="G89" s="115">
        <f>'[3]НМП_на 2025 год (Пр4)_было'!G89</f>
        <v>0</v>
      </c>
      <c r="H89" s="115">
        <f>'[3]НМП_на 2025 год (Пр4)_было'!H89</f>
        <v>0</v>
      </c>
      <c r="I89" s="115">
        <f>'[3]НМП_на 2025 год (Пр4)_было'!I89</f>
        <v>0</v>
      </c>
      <c r="J89" s="115">
        <f>'[3]НМП_на 2025 год (Пр4)_было'!J89</f>
        <v>0</v>
      </c>
      <c r="K89" s="115">
        <f>'[3]НМП_на 2025 год (Пр4)_было'!K89</f>
        <v>0</v>
      </c>
      <c r="L89" s="115">
        <f>'[3]НМП_на 2025 год (Пр4)_было'!L89</f>
        <v>0</v>
      </c>
      <c r="M89" s="115">
        <f>'[3]НМП_на 2025 год (Пр4)_было'!M89</f>
        <v>0</v>
      </c>
      <c r="N89" s="115">
        <f>'[3]НМП_на 2025 год (Пр4)_было'!N89</f>
        <v>0</v>
      </c>
      <c r="O89" s="115">
        <f>'[3]НМП_на 2025 год (Пр4)_было'!O89</f>
        <v>0</v>
      </c>
      <c r="P89" s="115">
        <f>'[3]НМП_на 2025 год (Пр4)_было'!P89</f>
        <v>0</v>
      </c>
      <c r="Q89" s="115">
        <f>'[3]НМП_на 2025 год (Пр4)_было'!Q89</f>
        <v>0</v>
      </c>
      <c r="R89" s="115">
        <f>'[3]НМП_на 2025 год (Пр4)_было'!R89</f>
        <v>0</v>
      </c>
      <c r="S89" s="115">
        <f>'[3]НМП_на 2025 год (Пр4)_было'!S89</f>
        <v>0</v>
      </c>
      <c r="T89" s="201">
        <f t="shared" si="17"/>
        <v>0</v>
      </c>
      <c r="U89" s="115">
        <f>'[3]НМП_на 2025 год (Пр4)_было'!U89</f>
        <v>0</v>
      </c>
      <c r="V89" s="201">
        <f t="shared" si="18"/>
        <v>0</v>
      </c>
    </row>
    <row r="90" spans="1:22" ht="18.75" x14ac:dyDescent="0.3">
      <c r="A90" s="215">
        <v>77</v>
      </c>
      <c r="B90" s="216" t="s">
        <v>138</v>
      </c>
      <c r="C90" s="115">
        <f>'[3]НМП_на 2025 год (Пр4)_было'!C90</f>
        <v>0</v>
      </c>
      <c r="D90" s="115">
        <f>'[3]НМП_на 2025 год (Пр4)_было'!D90</f>
        <v>0</v>
      </c>
      <c r="E90" s="115">
        <f>'[3]НМП_на 2025 год (Пр4)_было'!E90</f>
        <v>0</v>
      </c>
      <c r="F90" s="115">
        <f>'[3]НМП_на 2025 год (Пр4)_было'!F90</f>
        <v>0</v>
      </c>
      <c r="G90" s="115">
        <f>'[3]НМП_на 2025 год (Пр4)_было'!G90</f>
        <v>0</v>
      </c>
      <c r="H90" s="115">
        <f>'[3]НМП_на 2025 год (Пр4)_было'!H90</f>
        <v>0</v>
      </c>
      <c r="I90" s="115">
        <f>'[3]НМП_на 2025 год (Пр4)_было'!I90</f>
        <v>0</v>
      </c>
      <c r="J90" s="115">
        <f>'[3]НМП_на 2025 год (Пр4)_было'!J90</f>
        <v>0</v>
      </c>
      <c r="K90" s="115">
        <f>'[3]НМП_на 2025 год (Пр4)_было'!K90</f>
        <v>0</v>
      </c>
      <c r="L90" s="115">
        <f>'[3]НМП_на 2025 год (Пр4)_было'!L90</f>
        <v>0</v>
      </c>
      <c r="M90" s="115">
        <f>'[3]НМП_на 2025 год (Пр4)_было'!M90</f>
        <v>0</v>
      </c>
      <c r="N90" s="115">
        <f>'[3]НМП_на 2025 год (Пр4)_было'!N90</f>
        <v>0</v>
      </c>
      <c r="O90" s="115">
        <f>'[3]НМП_на 2025 год (Пр4)_было'!O90</f>
        <v>0</v>
      </c>
      <c r="P90" s="115">
        <f>'[3]НМП_на 2025 год (Пр4)_было'!P90</f>
        <v>0</v>
      </c>
      <c r="Q90" s="115">
        <f>'[3]НМП_на 2025 год (Пр4)_было'!Q90</f>
        <v>0</v>
      </c>
      <c r="R90" s="115">
        <f>'[3]НМП_на 2025 год (Пр4)_было'!R90</f>
        <v>0</v>
      </c>
      <c r="S90" s="115">
        <f>'[3]НМП_на 2025 год (Пр4)_было'!S90</f>
        <v>0</v>
      </c>
      <c r="T90" s="201">
        <f t="shared" si="17"/>
        <v>0</v>
      </c>
      <c r="U90" s="115">
        <f>'[3]НМП_на 2025 год (Пр4)_было'!U90</f>
        <v>0</v>
      </c>
      <c r="V90" s="201">
        <f t="shared" si="18"/>
        <v>0</v>
      </c>
    </row>
    <row r="91" spans="1:22" ht="18.75" x14ac:dyDescent="0.3">
      <c r="A91" s="215">
        <v>78</v>
      </c>
      <c r="B91" s="216" t="s">
        <v>139</v>
      </c>
      <c r="C91" s="115">
        <f>'[3]НМП_на 2025 год (Пр4)_было'!C91</f>
        <v>0</v>
      </c>
      <c r="D91" s="115">
        <f>'[3]НМП_на 2025 год (Пр4)_было'!D91</f>
        <v>0</v>
      </c>
      <c r="E91" s="115">
        <f>'[3]НМП_на 2025 год (Пр4)_было'!E91</f>
        <v>0</v>
      </c>
      <c r="F91" s="115">
        <f>'[3]НМП_на 2025 год (Пр4)_было'!F91</f>
        <v>0</v>
      </c>
      <c r="G91" s="115">
        <f>'[3]НМП_на 2025 год (Пр4)_было'!G91</f>
        <v>0</v>
      </c>
      <c r="H91" s="115">
        <f>'[3]НМП_на 2025 год (Пр4)_было'!H91</f>
        <v>0</v>
      </c>
      <c r="I91" s="115">
        <f>'[3]НМП_на 2025 год (Пр4)_было'!I91</f>
        <v>0</v>
      </c>
      <c r="J91" s="115">
        <f>'[3]НМП_на 2025 год (Пр4)_было'!J91</f>
        <v>0</v>
      </c>
      <c r="K91" s="115">
        <f>'[3]НМП_на 2025 год (Пр4)_было'!K91</f>
        <v>0</v>
      </c>
      <c r="L91" s="115">
        <f>'[3]НМП_на 2025 год (Пр4)_было'!L91</f>
        <v>0</v>
      </c>
      <c r="M91" s="115">
        <f>'[3]НМП_на 2025 год (Пр4)_было'!M91</f>
        <v>0</v>
      </c>
      <c r="N91" s="115">
        <f>'[3]НМП_на 2025 год (Пр4)_было'!N91</f>
        <v>0</v>
      </c>
      <c r="O91" s="115">
        <f>'[3]НМП_на 2025 год (Пр4)_было'!O91</f>
        <v>0</v>
      </c>
      <c r="P91" s="115">
        <f>'[3]НМП_на 2025 год (Пр4)_было'!P91</f>
        <v>0</v>
      </c>
      <c r="Q91" s="115">
        <f>'[3]НМП_на 2025 год (Пр4)_было'!Q91</f>
        <v>0</v>
      </c>
      <c r="R91" s="115">
        <f>'[3]НМП_на 2025 год (Пр4)_было'!R91</f>
        <v>0</v>
      </c>
      <c r="S91" s="115">
        <f>'[3]НМП_на 2025 год (Пр4)_было'!S91</f>
        <v>0</v>
      </c>
      <c r="T91" s="201">
        <f t="shared" si="17"/>
        <v>0</v>
      </c>
      <c r="U91" s="115">
        <f>'[3]НМП_на 2025 год (Пр4)_было'!U91</f>
        <v>0</v>
      </c>
      <c r="V91" s="201">
        <f t="shared" si="18"/>
        <v>0</v>
      </c>
    </row>
    <row r="92" spans="1:22" ht="18.75" x14ac:dyDescent="0.3">
      <c r="A92" s="219">
        <v>79</v>
      </c>
      <c r="B92" s="220" t="s">
        <v>140</v>
      </c>
      <c r="C92" s="115">
        <f>'[3]НМП_на 2025 год (Пр4)_было'!C92</f>
        <v>0</v>
      </c>
      <c r="D92" s="115">
        <f>'[3]НМП_на 2025 год (Пр4)_было'!D92</f>
        <v>0</v>
      </c>
      <c r="E92" s="115">
        <f>'[3]НМП_на 2025 год (Пр4)_было'!E92</f>
        <v>0</v>
      </c>
      <c r="F92" s="115">
        <f>'[3]НМП_на 2025 год (Пр4)_было'!F92</f>
        <v>0</v>
      </c>
      <c r="G92" s="115">
        <f>'[3]НМП_на 2025 год (Пр4)_было'!G92</f>
        <v>0</v>
      </c>
      <c r="H92" s="115">
        <f>'[3]НМП_на 2025 год (Пр4)_было'!H92</f>
        <v>0</v>
      </c>
      <c r="I92" s="115">
        <f>'[3]НМП_на 2025 год (Пр4)_было'!I92</f>
        <v>0</v>
      </c>
      <c r="J92" s="115">
        <f>'[3]НМП_на 2025 год (Пр4)_было'!J92</f>
        <v>0</v>
      </c>
      <c r="K92" s="115">
        <f>'[3]НМП_на 2025 год (Пр4)_было'!K92</f>
        <v>0</v>
      </c>
      <c r="L92" s="115">
        <f>'[3]НМП_на 2025 год (Пр4)_было'!L92</f>
        <v>0</v>
      </c>
      <c r="M92" s="115">
        <f>'[3]НМП_на 2025 год (Пр4)_было'!M92</f>
        <v>0</v>
      </c>
      <c r="N92" s="115">
        <f>'[3]НМП_на 2025 год (Пр4)_было'!N92</f>
        <v>0</v>
      </c>
      <c r="O92" s="115">
        <f>'[3]НМП_на 2025 год (Пр4)_было'!O92</f>
        <v>0</v>
      </c>
      <c r="P92" s="115">
        <f>'[3]НМП_на 2025 год (Пр4)_было'!P92</f>
        <v>0</v>
      </c>
      <c r="Q92" s="115">
        <f>'[3]НМП_на 2025 год (Пр4)_было'!Q92</f>
        <v>0</v>
      </c>
      <c r="R92" s="115">
        <f>'[3]НМП_на 2025 год (Пр4)_было'!R92</f>
        <v>0</v>
      </c>
      <c r="S92" s="115">
        <f>'[3]НМП_на 2025 год (Пр4)_было'!S92</f>
        <v>0</v>
      </c>
      <c r="T92" s="201">
        <f t="shared" si="17"/>
        <v>0</v>
      </c>
      <c r="U92" s="115">
        <f>'[3]НМП_на 2025 год (Пр4)_было'!U92</f>
        <v>0</v>
      </c>
      <c r="V92" s="201">
        <f t="shared" si="18"/>
        <v>0</v>
      </c>
    </row>
    <row r="93" spans="1:22" ht="18.75" x14ac:dyDescent="0.25">
      <c r="A93" s="221"/>
      <c r="B93" s="204" t="s">
        <v>141</v>
      </c>
      <c r="C93" s="42">
        <f>SUM(C56:C92)</f>
        <v>0</v>
      </c>
      <c r="D93" s="42">
        <f t="shared" ref="D93:V93" si="19">SUM(D56:D92)</f>
        <v>0</v>
      </c>
      <c r="E93" s="42">
        <f t="shared" si="19"/>
        <v>0</v>
      </c>
      <c r="F93" s="42">
        <f t="shared" si="19"/>
        <v>0</v>
      </c>
      <c r="G93" s="42">
        <f t="shared" si="19"/>
        <v>0</v>
      </c>
      <c r="H93" s="42">
        <f t="shared" si="19"/>
        <v>0</v>
      </c>
      <c r="I93" s="42">
        <f t="shared" si="19"/>
        <v>0</v>
      </c>
      <c r="J93" s="42">
        <f t="shared" si="19"/>
        <v>248</v>
      </c>
      <c r="K93" s="42">
        <f t="shared" si="19"/>
        <v>8301</v>
      </c>
      <c r="L93" s="42">
        <f t="shared" si="19"/>
        <v>0</v>
      </c>
      <c r="M93" s="42">
        <f t="shared" si="19"/>
        <v>0</v>
      </c>
      <c r="N93" s="42">
        <f t="shared" si="19"/>
        <v>0</v>
      </c>
      <c r="O93" s="42">
        <f t="shared" si="19"/>
        <v>0</v>
      </c>
      <c r="P93" s="42">
        <f t="shared" si="19"/>
        <v>0</v>
      </c>
      <c r="Q93" s="42">
        <f t="shared" si="19"/>
        <v>0</v>
      </c>
      <c r="R93" s="42">
        <f t="shared" si="19"/>
        <v>0</v>
      </c>
      <c r="S93" s="42">
        <f t="shared" si="19"/>
        <v>0</v>
      </c>
      <c r="T93" s="42">
        <f t="shared" si="19"/>
        <v>8549</v>
      </c>
      <c r="U93" s="42">
        <f>SUM(U56:U92)</f>
        <v>0</v>
      </c>
      <c r="V93" s="42">
        <f t="shared" si="19"/>
        <v>8549</v>
      </c>
    </row>
    <row r="94" spans="1:22" ht="18.75" x14ac:dyDescent="0.25">
      <c r="A94" s="203"/>
      <c r="B94" s="204" t="s">
        <v>17</v>
      </c>
      <c r="C94" s="42">
        <f>C47+C49+C55+C93</f>
        <v>5350</v>
      </c>
      <c r="D94" s="42">
        <f t="shared" ref="D94:S94" si="20">D47+D49+D55+D93</f>
        <v>13067</v>
      </c>
      <c r="E94" s="42">
        <f t="shared" si="20"/>
        <v>4731</v>
      </c>
      <c r="F94" s="42">
        <f t="shared" si="20"/>
        <v>6897</v>
      </c>
      <c r="G94" s="42">
        <f t="shared" si="20"/>
        <v>4049</v>
      </c>
      <c r="H94" s="42">
        <f t="shared" si="20"/>
        <v>5010</v>
      </c>
      <c r="I94" s="42">
        <f t="shared" si="20"/>
        <v>20186</v>
      </c>
      <c r="J94" s="42">
        <f t="shared" si="20"/>
        <v>109329</v>
      </c>
      <c r="K94" s="42">
        <f t="shared" si="20"/>
        <v>245550</v>
      </c>
      <c r="L94" s="42">
        <f t="shared" si="20"/>
        <v>70457</v>
      </c>
      <c r="M94" s="42">
        <f t="shared" si="20"/>
        <v>7503</v>
      </c>
      <c r="N94" s="42">
        <f t="shared" si="20"/>
        <v>62</v>
      </c>
      <c r="O94" s="42">
        <f t="shared" si="20"/>
        <v>31115</v>
      </c>
      <c r="P94" s="42">
        <f t="shared" si="20"/>
        <v>57</v>
      </c>
      <c r="Q94" s="42">
        <f t="shared" si="20"/>
        <v>40</v>
      </c>
      <c r="R94" s="42">
        <f t="shared" si="20"/>
        <v>33</v>
      </c>
      <c r="S94" s="42">
        <f t="shared" si="20"/>
        <v>105218</v>
      </c>
      <c r="T94" s="42">
        <f>T47+T49+T55+T93</f>
        <v>628654</v>
      </c>
      <c r="U94" s="42">
        <f>U47+U49+U55+U93</f>
        <v>18756</v>
      </c>
      <c r="V94" s="42">
        <f>V47+V49+V55+V93</f>
        <v>647410</v>
      </c>
    </row>
    <row r="95" spans="1:22" ht="50.25" x14ac:dyDescent="0.3">
      <c r="A95" s="211"/>
      <c r="B95" s="222" t="s">
        <v>142</v>
      </c>
      <c r="C95" s="115">
        <f>'[3]НМП_на 2025 год (Пр4)_было'!C95</f>
        <v>87</v>
      </c>
      <c r="D95" s="115">
        <f>'[3]НМП_на 2025 год (Пр4)_было'!D95</f>
        <v>80</v>
      </c>
      <c r="E95" s="115">
        <f>'[3]НМП_на 2025 год (Пр4)_было'!E95</f>
        <v>40</v>
      </c>
      <c r="F95" s="115">
        <f>'[3]НМП_на 2025 год (Пр4)_было'!F95</f>
        <v>108</v>
      </c>
      <c r="G95" s="115">
        <f>'[3]НМП_на 2025 год (Пр4)_было'!G95</f>
        <v>80</v>
      </c>
      <c r="H95" s="115">
        <f>'[3]НМП_на 2025 год (Пр4)_было'!H95</f>
        <v>124</v>
      </c>
      <c r="I95" s="115">
        <f>'[3]НМП_на 2025 год (Пр4)_было'!I95</f>
        <v>208</v>
      </c>
      <c r="J95" s="115">
        <f>'[3]НМП_на 2025 год (Пр4)_было'!J95</f>
        <v>512</v>
      </c>
      <c r="K95" s="115">
        <f>'[3]НМП_на 2025 год (Пр4)_было'!K95</f>
        <v>1506</v>
      </c>
      <c r="L95" s="115">
        <f>'[3]НМП_на 2025 год (Пр4)_было'!L95</f>
        <v>1944</v>
      </c>
      <c r="M95" s="115">
        <f>'[3]НМП_на 2025 год (Пр4)_было'!M95</f>
        <v>75</v>
      </c>
      <c r="N95" s="115">
        <f>'[3]НМП_на 2025 год (Пр4)_было'!N95</f>
        <v>0</v>
      </c>
      <c r="O95" s="115">
        <f>'[3]НМП_на 2025 год (Пр4)_было'!O95</f>
        <v>475</v>
      </c>
      <c r="P95" s="115">
        <f>'[3]НМП_на 2025 год (Пр4)_было'!P95</f>
        <v>27</v>
      </c>
      <c r="Q95" s="115">
        <f>'[3]НМП_на 2025 год (Пр4)_было'!Q95</f>
        <v>40</v>
      </c>
      <c r="R95" s="115">
        <f>'[3]НМП_на 2025 год (Пр4)_было'!R95</f>
        <v>8</v>
      </c>
      <c r="S95" s="115">
        <f>'[3]НМП_на 2025 год (Пр4)_было'!S95</f>
        <v>0</v>
      </c>
      <c r="T95" s="201">
        <f t="shared" ref="T95" si="21">SUM(C95:S95)</f>
        <v>5314</v>
      </c>
      <c r="U95" s="115">
        <f>'[3]НМП_на 2025 год (Пр4)_было'!U95</f>
        <v>5631</v>
      </c>
      <c r="V95" s="201">
        <f t="shared" ref="V95" si="22">T95+U95</f>
        <v>10945</v>
      </c>
    </row>
    <row r="96" spans="1:22" ht="18.75" x14ac:dyDescent="0.25">
      <c r="A96" s="203"/>
      <c r="B96" s="204" t="s">
        <v>17</v>
      </c>
      <c r="C96" s="42">
        <f>C94+C95</f>
        <v>5437</v>
      </c>
      <c r="D96" s="42">
        <f t="shared" ref="D96:V96" si="23">D94+D95</f>
        <v>13147</v>
      </c>
      <c r="E96" s="42">
        <f t="shared" si="23"/>
        <v>4771</v>
      </c>
      <c r="F96" s="42">
        <f t="shared" si="23"/>
        <v>7005</v>
      </c>
      <c r="G96" s="42">
        <f t="shared" si="23"/>
        <v>4129</v>
      </c>
      <c r="H96" s="42">
        <f t="shared" si="23"/>
        <v>5134</v>
      </c>
      <c r="I96" s="42">
        <f t="shared" si="23"/>
        <v>20394</v>
      </c>
      <c r="J96" s="42">
        <f t="shared" si="23"/>
        <v>109841</v>
      </c>
      <c r="K96" s="42">
        <f t="shared" si="23"/>
        <v>247056</v>
      </c>
      <c r="L96" s="42">
        <f t="shared" si="23"/>
        <v>72401</v>
      </c>
      <c r="M96" s="42">
        <f t="shared" si="23"/>
        <v>7578</v>
      </c>
      <c r="N96" s="42">
        <f t="shared" si="23"/>
        <v>62</v>
      </c>
      <c r="O96" s="42">
        <f t="shared" si="23"/>
        <v>31590</v>
      </c>
      <c r="P96" s="42">
        <f t="shared" si="23"/>
        <v>84</v>
      </c>
      <c r="Q96" s="42">
        <f t="shared" si="23"/>
        <v>80</v>
      </c>
      <c r="R96" s="42">
        <f t="shared" si="23"/>
        <v>41</v>
      </c>
      <c r="S96" s="42">
        <f t="shared" si="23"/>
        <v>105218</v>
      </c>
      <c r="T96" s="42">
        <f t="shared" si="23"/>
        <v>633968</v>
      </c>
      <c r="U96" s="42">
        <f>U94+U95</f>
        <v>24387</v>
      </c>
      <c r="V96" s="42">
        <f t="shared" si="23"/>
        <v>658355</v>
      </c>
    </row>
  </sheetData>
  <mergeCells count="8">
    <mergeCell ref="M2:O2"/>
    <mergeCell ref="B3:V3"/>
    <mergeCell ref="A4:A5"/>
    <mergeCell ref="B4:B5"/>
    <mergeCell ref="C4:S4"/>
    <mergeCell ref="T4:T5"/>
    <mergeCell ref="U4:U5"/>
    <mergeCell ref="V4:V5"/>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2025_АПП_профил_Пр17</vt:lpstr>
      <vt:lpstr>2025_АПП_забол_Пр17</vt:lpstr>
      <vt:lpstr>НМП_на 2025 год_Пр17</vt:lpstr>
      <vt:lpstr>'2025_АПП_забол_Пр17'!Заголовки_для_печати</vt:lpstr>
      <vt:lpstr>'2025_АПП_профил_Пр17'!Заголовки_для_печати</vt:lpstr>
      <vt:lpstr>'2025_АПП_забол_Пр17'!Область_печати</vt:lpstr>
      <vt:lpstr>'2025_АПП_профил_Пр17'!Область_печати</vt:lpstr>
      <vt:lpstr>'НМП_на 2025 год_Пр17'!Область_печати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2025-09-11T13:56:04Z</cp:lastPrinted>
  <dcterms:created xsi:type="dcterms:W3CDTF">2025-09-08T13:01:15Z</dcterms:created>
  <dcterms:modified xsi:type="dcterms:W3CDTF">2025-09-11T13:56:08Z</dcterms:modified>
</cp:coreProperties>
</file>