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/>
  </bookViews>
  <sheets>
    <sheet name="В2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СВОД_2021_факт_КС" localSheetId="0">#REF!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N7" i="1"/>
  <c r="N8" i="1"/>
  <c r="M7" i="1" l="1"/>
  <c r="E13" i="1"/>
  <c r="D13" i="1"/>
  <c r="C13" i="1"/>
  <c r="B13" i="1"/>
  <c r="G12" i="1"/>
  <c r="F12" i="1"/>
  <c r="M11" i="1"/>
  <c r="L11" i="1"/>
  <c r="G11" i="1"/>
  <c r="G13" i="1" s="1"/>
  <c r="F11" i="1"/>
  <c r="F13" i="1" s="1"/>
  <c r="E9" i="1"/>
  <c r="E15" i="1" s="1"/>
  <c r="D9" i="1"/>
  <c r="D15" i="1" s="1"/>
  <c r="B9" i="1"/>
  <c r="B15" i="1" s="1"/>
  <c r="H8" i="1"/>
  <c r="G8" i="1"/>
  <c r="F8" i="1"/>
  <c r="L7" i="1"/>
  <c r="G7" i="1"/>
  <c r="G9" i="1" s="1"/>
  <c r="G15" i="1" s="1"/>
  <c r="F7" i="1"/>
  <c r="F9" i="1" s="1"/>
  <c r="F15" i="1" s="1"/>
  <c r="C7" i="1"/>
  <c r="C9" i="1" s="1"/>
  <c r="C15" i="1" s="1"/>
  <c r="J9" i="1" l="1"/>
  <c r="L8" i="1"/>
  <c r="L9" i="1" s="1"/>
  <c r="K9" i="1"/>
  <c r="M8" i="1"/>
  <c r="L12" i="1"/>
  <c r="L13" i="1" s="1"/>
  <c r="J13" i="1"/>
  <c r="M12" i="1"/>
  <c r="M13" i="1" s="1"/>
  <c r="K13" i="1"/>
  <c r="H12" i="1"/>
  <c r="I7" i="1"/>
  <c r="I8" i="1"/>
  <c r="H7" i="1"/>
  <c r="H9" i="1" s="1"/>
  <c r="H11" i="1"/>
  <c r="H13" i="1" s="1"/>
  <c r="I12" i="1"/>
  <c r="I11" i="1"/>
  <c r="K15" i="1" l="1"/>
  <c r="H15" i="1"/>
  <c r="I9" i="1"/>
  <c r="L15" i="1"/>
  <c r="J15" i="1"/>
  <c r="I13" i="1"/>
  <c r="M9" i="1"/>
  <c r="M15" i="1" s="1"/>
  <c r="I15" i="1" l="1"/>
</calcChain>
</file>

<file path=xl/sharedStrings.xml><?xml version="1.0" encoding="utf-8"?>
<sst xmlns="http://schemas.openxmlformats.org/spreadsheetml/2006/main" count="31" uniqueCount="18">
  <si>
    <t>В2</t>
  </si>
  <si>
    <t>Без  снижения нормативов объемов</t>
  </si>
  <si>
    <t>Расходы на  2025 год  распределенные  решением Комиссии  по разработке ТП ОМС от 14.08.2025
 (Протокол № 15), в руб.</t>
  </si>
  <si>
    <t>Факт за январь - июль 2025 года   по состоянию на 01.08.2025
по принятым к оплате счетам,
в руб.</t>
  </si>
  <si>
    <t>Факт досчитанный до года исходя из 7 месяцев
по принятым к оплате счетам,
в руб.</t>
  </si>
  <si>
    <t>Отклонение (план-факт)</t>
  </si>
  <si>
    <t>Предложения МО,
 ТФОМС, Комиссии</t>
  </si>
  <si>
    <t>Расходы на  2025 год
  с учетом предложений,
 в руб.</t>
  </si>
  <si>
    <t>Объемы</t>
  </si>
  <si>
    <t>Расходы</t>
  </si>
  <si>
    <t>Круглосуточный стационар</t>
  </si>
  <si>
    <t>Медицинские организации Пензенской области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</si>
  <si>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</si>
  <si>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Всего, с учетом пролеченные на др. территориях</t>
  </si>
  <si>
    <t>Дневной стационар</t>
  </si>
  <si>
    <t>Всего по ДС и КС</t>
  </si>
  <si>
    <t>Приложение 1.4.5.2</t>
  </si>
  <si>
    <t>Профиль "онкология"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</si>
</sst>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7_V&#1084;&#1086;%202025/&#1087;&#1088;&#1080;&#1083;&#1086;&#1078;&#1077;&#1085;&#1080;&#1103;%20&#1082;%20&#1055;&#1088;&#1086;&#1090;&#1086;&#1082;&#1086;&#1083;&#1091;%2017/&#1055;&#1088;1.3.2.1,1.3.6.1,1.3.19,%201.3.19.1_&#1086;&#1085;&#1082;&#1086;&#1083;&#1086;&#1075;&#1080;&#1103;_&#1103;&#1085;&#1074;&#1072;&#1088;&#1100;_&#1080;&#1102;&#1083;&#1100;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5_факт_КС"/>
      <sheetName val="СВОД_2025_с_факт_ДС"/>
      <sheetName val="СВОД_2019_с фактом_КС_был"/>
      <sheetName val="СВОД_2019_с фактом_ДС_был"/>
      <sheetName val="СВОД_на 01.08.25_с_МТР"/>
      <sheetName val="В1"/>
      <sheetName val="В2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C12">
            <v>1111.83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zoomScale="90" zoomScaleNormal="90" workbookViewId="0">
      <selection activeCell="N1" sqref="N1:N1048576"/>
    </sheetView>
  </sheetViews>
  <sheetFormatPr defaultColWidth="16.28515625" defaultRowHeight="15" x14ac:dyDescent="0.25"/>
  <cols>
    <col min="1" max="1" width="32" style="1" customWidth="1"/>
    <col min="2" max="2" width="10.28515625" style="1" customWidth="1"/>
    <col min="3" max="3" width="15.28515625" style="1" bestFit="1" customWidth="1"/>
    <col min="4" max="4" width="8.7109375" style="1" bestFit="1" customWidth="1"/>
    <col min="5" max="5" width="15.42578125" style="1" customWidth="1"/>
    <col min="6" max="6" width="8.7109375" style="1" bestFit="1" customWidth="1"/>
    <col min="7" max="7" width="15.28515625" style="1" bestFit="1" customWidth="1"/>
    <col min="8" max="8" width="8.7109375" style="1" bestFit="1" customWidth="1"/>
    <col min="9" max="9" width="14.42578125" style="1" bestFit="1" customWidth="1"/>
    <col min="10" max="10" width="8.7109375" style="1" bestFit="1" customWidth="1"/>
    <col min="11" max="11" width="16.85546875" style="1" customWidth="1"/>
    <col min="12" max="12" width="8.7109375" style="1" bestFit="1" customWidth="1"/>
    <col min="13" max="13" width="17.28515625" style="1" customWidth="1"/>
    <col min="14" max="14" width="0" style="1" hidden="1" customWidth="1"/>
    <col min="15" max="16384" width="16.28515625" style="1"/>
  </cols>
  <sheetData>
    <row r="1" spans="1:14" x14ac:dyDescent="0.25">
      <c r="K1" s="1" t="s">
        <v>16</v>
      </c>
    </row>
    <row r="2" spans="1:14" x14ac:dyDescent="0.25">
      <c r="L2" s="1" t="s">
        <v>0</v>
      </c>
    </row>
    <row r="3" spans="1:14" x14ac:dyDescent="0.25">
      <c r="A3" s="1" t="s">
        <v>17</v>
      </c>
      <c r="J3" s="1" t="s">
        <v>1</v>
      </c>
    </row>
    <row r="4" spans="1:14" ht="94.5" customHeight="1" x14ac:dyDescent="0.25">
      <c r="A4" s="2"/>
      <c r="B4" s="20" t="s">
        <v>2</v>
      </c>
      <c r="C4" s="21"/>
      <c r="D4" s="20" t="s">
        <v>3</v>
      </c>
      <c r="E4" s="21"/>
      <c r="F4" s="20" t="s">
        <v>4</v>
      </c>
      <c r="G4" s="21"/>
      <c r="H4" s="17" t="s">
        <v>5</v>
      </c>
      <c r="I4" s="19"/>
      <c r="J4" s="20" t="s">
        <v>6</v>
      </c>
      <c r="K4" s="21"/>
      <c r="L4" s="20" t="s">
        <v>7</v>
      </c>
      <c r="M4" s="21"/>
    </row>
    <row r="5" spans="1:14" ht="24" customHeight="1" x14ac:dyDescent="0.25">
      <c r="A5" s="2"/>
      <c r="B5" s="2" t="s">
        <v>8</v>
      </c>
      <c r="C5" s="2" t="s">
        <v>9</v>
      </c>
      <c r="D5" s="2" t="s">
        <v>8</v>
      </c>
      <c r="E5" s="2" t="s">
        <v>9</v>
      </c>
      <c r="F5" s="2" t="s">
        <v>8</v>
      </c>
      <c r="G5" s="2" t="s">
        <v>9</v>
      </c>
      <c r="H5" s="2" t="s">
        <v>8</v>
      </c>
      <c r="I5" s="2" t="s">
        <v>9</v>
      </c>
      <c r="J5" s="2" t="s">
        <v>8</v>
      </c>
      <c r="K5" s="2" t="s">
        <v>9</v>
      </c>
      <c r="L5" s="2" t="s">
        <v>8</v>
      </c>
      <c r="M5" s="2" t="s">
        <v>9</v>
      </c>
    </row>
    <row r="6" spans="1:14" ht="27.75" customHeight="1" x14ac:dyDescent="0.25">
      <c r="A6" s="17" t="s">
        <v>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4" ht="30" x14ac:dyDescent="0.25">
      <c r="A7" s="3" t="s">
        <v>11</v>
      </c>
      <c r="B7" s="4">
        <v>12083</v>
      </c>
      <c r="C7" s="5">
        <f>1160250701.81+[2]СВОД_2025_факт_КС!C12</f>
        <v>1160251813.6399999</v>
      </c>
      <c r="D7" s="4">
        <v>6059</v>
      </c>
      <c r="E7" s="5">
        <v>749638605.73000002</v>
      </c>
      <c r="F7" s="4">
        <f>ROUND(D7/7*12,0)</f>
        <v>10387</v>
      </c>
      <c r="G7" s="5">
        <f>ROUND(E7/7*12,2)</f>
        <v>1285094752.6800001</v>
      </c>
      <c r="H7" s="4">
        <f>B7-F7</f>
        <v>1696</v>
      </c>
      <c r="I7" s="5">
        <f>C7-G7</f>
        <v>-124842939.0400002</v>
      </c>
      <c r="J7" s="4">
        <v>-1493</v>
      </c>
      <c r="K7" s="5">
        <v>124842938.54000001</v>
      </c>
      <c r="L7" s="4">
        <f>B7+J7</f>
        <v>10590</v>
      </c>
      <c r="M7" s="5">
        <f>C7+K7</f>
        <v>1285094752.1799998</v>
      </c>
      <c r="N7" s="5">
        <f>M7/L7</f>
        <v>121349.8349556185</v>
      </c>
    </row>
    <row r="8" spans="1:14" ht="82.5" customHeight="1" x14ac:dyDescent="0.25">
      <c r="A8" s="6" t="s">
        <v>12</v>
      </c>
      <c r="B8" s="4">
        <v>432</v>
      </c>
      <c r="C8" s="5">
        <v>60275563.760000005</v>
      </c>
      <c r="D8" s="4">
        <v>202</v>
      </c>
      <c r="E8" s="5">
        <v>34850521.030000001</v>
      </c>
      <c r="F8" s="4">
        <f>ROUND(D8/7*12,0)</f>
        <v>346</v>
      </c>
      <c r="G8" s="5">
        <f>ROUND(E8/7*12,2)</f>
        <v>59743750.340000004</v>
      </c>
      <c r="H8" s="4">
        <f>B8-F8</f>
        <v>86</v>
      </c>
      <c r="I8" s="5">
        <f>C8-G8</f>
        <v>531813.42000000179</v>
      </c>
      <c r="J8" s="4">
        <v>1493</v>
      </c>
      <c r="K8" s="5">
        <v>0</v>
      </c>
      <c r="L8" s="4">
        <f>B8+J8</f>
        <v>1925</v>
      </c>
      <c r="M8" s="5">
        <f>C8+K8</f>
        <v>60275563.760000005</v>
      </c>
      <c r="N8" s="5">
        <f>M8/L8</f>
        <v>31311.981174025976</v>
      </c>
    </row>
    <row r="9" spans="1:14" ht="30" x14ac:dyDescent="0.25">
      <c r="A9" s="7" t="s">
        <v>13</v>
      </c>
      <c r="B9" s="8">
        <f>B7+B8</f>
        <v>12515</v>
      </c>
      <c r="C9" s="9">
        <f t="shared" ref="C9:M9" si="0">C7+C8</f>
        <v>1220527377.3999999</v>
      </c>
      <c r="D9" s="8">
        <f t="shared" si="0"/>
        <v>6261</v>
      </c>
      <c r="E9" s="9">
        <f t="shared" si="0"/>
        <v>784489126.75999999</v>
      </c>
      <c r="F9" s="8">
        <f t="shared" si="0"/>
        <v>10733</v>
      </c>
      <c r="G9" s="9">
        <f t="shared" si="0"/>
        <v>1344838503.02</v>
      </c>
      <c r="H9" s="8">
        <f t="shared" si="0"/>
        <v>1782</v>
      </c>
      <c r="I9" s="9">
        <f t="shared" si="0"/>
        <v>-124311125.6200002</v>
      </c>
      <c r="J9" s="8">
        <f t="shared" si="0"/>
        <v>0</v>
      </c>
      <c r="K9" s="9">
        <f t="shared" si="0"/>
        <v>124842938.54000001</v>
      </c>
      <c r="L9" s="8">
        <f t="shared" si="0"/>
        <v>12515</v>
      </c>
      <c r="M9" s="9">
        <f t="shared" si="0"/>
        <v>1345370315.9399998</v>
      </c>
      <c r="N9" s="13">
        <f>M9/L9</f>
        <v>107500.62452576906</v>
      </c>
    </row>
    <row r="10" spans="1:14" ht="22.5" customHeight="1" x14ac:dyDescent="0.25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spans="1:14" ht="30" x14ac:dyDescent="0.25">
      <c r="A11" s="3" t="s">
        <v>11</v>
      </c>
      <c r="B11" s="4">
        <v>15023</v>
      </c>
      <c r="C11" s="5">
        <v>911980915.29999995</v>
      </c>
      <c r="D11" s="4">
        <v>7958</v>
      </c>
      <c r="E11" s="5">
        <v>571970551.49000001</v>
      </c>
      <c r="F11" s="4">
        <f>ROUND(D11/7*12,0)+1</f>
        <v>13643</v>
      </c>
      <c r="G11" s="5">
        <f>ROUND(E11/7*12,2)</f>
        <v>980520945.40999997</v>
      </c>
      <c r="H11" s="4">
        <f>B11-F11</f>
        <v>1380</v>
      </c>
      <c r="I11" s="5">
        <f>C11-G11</f>
        <v>-68540030.110000014</v>
      </c>
      <c r="J11" s="2">
        <v>0</v>
      </c>
      <c r="K11" s="10">
        <v>0</v>
      </c>
      <c r="L11" s="4">
        <f t="shared" ref="L11:M12" si="1">B11+J11</f>
        <v>15023</v>
      </c>
      <c r="M11" s="5">
        <f t="shared" si="1"/>
        <v>911980915.29999995</v>
      </c>
    </row>
    <row r="12" spans="1:14" ht="87" customHeight="1" x14ac:dyDescent="0.25">
      <c r="A12" s="6" t="s">
        <v>12</v>
      </c>
      <c r="B12" s="4">
        <v>924</v>
      </c>
      <c r="C12" s="5">
        <v>309728641.83999997</v>
      </c>
      <c r="D12" s="4">
        <v>790</v>
      </c>
      <c r="E12" s="5">
        <v>190518676.21000001</v>
      </c>
      <c r="F12" s="4">
        <f>ROUND(D12/7*12,0)</f>
        <v>1354</v>
      </c>
      <c r="G12" s="5">
        <f>ROUND(E12/7*12,2)</f>
        <v>326603444.93000001</v>
      </c>
      <c r="H12" s="4">
        <f>B12-F12</f>
        <v>-430</v>
      </c>
      <c r="I12" s="5">
        <f>C12-G12</f>
        <v>-16874803.090000033</v>
      </c>
      <c r="J12" s="4">
        <v>0</v>
      </c>
      <c r="K12" s="5">
        <v>0</v>
      </c>
      <c r="L12" s="4">
        <f t="shared" si="1"/>
        <v>924</v>
      </c>
      <c r="M12" s="5">
        <f t="shared" si="1"/>
        <v>309728641.83999997</v>
      </c>
    </row>
    <row r="13" spans="1:14" ht="30" x14ac:dyDescent="0.25">
      <c r="A13" s="11" t="s">
        <v>13</v>
      </c>
      <c r="B13" s="12">
        <f>B11+B12</f>
        <v>15947</v>
      </c>
      <c r="C13" s="13">
        <f t="shared" ref="C13:M13" si="2">C11+C12</f>
        <v>1221709557.1399999</v>
      </c>
      <c r="D13" s="12">
        <f t="shared" si="2"/>
        <v>8748</v>
      </c>
      <c r="E13" s="13">
        <f t="shared" si="2"/>
        <v>762489227.70000005</v>
      </c>
      <c r="F13" s="12">
        <f t="shared" si="2"/>
        <v>14997</v>
      </c>
      <c r="G13" s="13">
        <f t="shared" si="2"/>
        <v>1307124390.3399999</v>
      </c>
      <c r="H13" s="12">
        <f t="shared" si="2"/>
        <v>950</v>
      </c>
      <c r="I13" s="13">
        <f t="shared" si="2"/>
        <v>-85414833.200000048</v>
      </c>
      <c r="J13" s="12">
        <f t="shared" si="2"/>
        <v>0</v>
      </c>
      <c r="K13" s="13">
        <f t="shared" si="2"/>
        <v>0</v>
      </c>
      <c r="L13" s="12">
        <f t="shared" si="2"/>
        <v>15947</v>
      </c>
      <c r="M13" s="13">
        <f t="shared" si="2"/>
        <v>1221709557.1399999</v>
      </c>
    </row>
    <row r="14" spans="1:14" s="16" customFormat="1" ht="23.25" customHeight="1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4" ht="27" customHeight="1" x14ac:dyDescent="0.25">
      <c r="A15" s="11" t="s">
        <v>15</v>
      </c>
      <c r="B15" s="12">
        <f>B9+B13</f>
        <v>28462</v>
      </c>
      <c r="C15" s="13">
        <f t="shared" ref="C15:M15" si="3">C9+C13</f>
        <v>2442236934.54</v>
      </c>
      <c r="D15" s="12">
        <f t="shared" si="3"/>
        <v>15009</v>
      </c>
      <c r="E15" s="13">
        <f t="shared" si="3"/>
        <v>1546978354.46</v>
      </c>
      <c r="F15" s="12">
        <f t="shared" si="3"/>
        <v>25730</v>
      </c>
      <c r="G15" s="13">
        <f t="shared" si="3"/>
        <v>2651962893.3599997</v>
      </c>
      <c r="H15" s="12">
        <f t="shared" si="3"/>
        <v>2732</v>
      </c>
      <c r="I15" s="13">
        <f t="shared" si="3"/>
        <v>-209725958.82000023</v>
      </c>
      <c r="J15" s="12">
        <f t="shared" si="3"/>
        <v>0</v>
      </c>
      <c r="K15" s="13">
        <f t="shared" si="3"/>
        <v>124842938.54000001</v>
      </c>
      <c r="L15" s="12">
        <f t="shared" si="3"/>
        <v>28462</v>
      </c>
      <c r="M15" s="13">
        <f t="shared" si="3"/>
        <v>2567079873.0799999</v>
      </c>
    </row>
  </sheetData>
  <mergeCells count="8">
    <mergeCell ref="A6:M6"/>
    <mergeCell ref="A10:M10"/>
    <mergeCell ref="B4:C4"/>
    <mergeCell ref="D4:E4"/>
    <mergeCell ref="F4:G4"/>
    <mergeCell ref="H4:I4"/>
    <mergeCell ref="J4:K4"/>
    <mergeCell ref="L4:M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2025-10-02T12:34:37Z</cp:lastPrinted>
  <dcterms:created xsi:type="dcterms:W3CDTF">2025-09-30T14:14:21Z</dcterms:created>
  <dcterms:modified xsi:type="dcterms:W3CDTF">2025-10-02T12:38:16Z</dcterms:modified>
</cp:coreProperties>
</file>