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5 год\Протокол №23 от 01.12.2025\"/>
    </mc:Choice>
  </mc:AlternateContent>
  <bookViews>
    <workbookView xWindow="0" yWindow="0" windowWidth="27120" windowHeight="11460"/>
  </bookViews>
  <sheets>
    <sheet name="Диагностика_короткая_2026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Диагностика_короткая_2026!$2:$4</definedName>
    <definedName name="_xlnm.Print_Area" localSheetId="0">Диагностика_короткая_2026!$A$1:$AS$74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71" i="2" l="1"/>
  <c r="AM71" i="2" s="1"/>
  <c r="D71" i="2"/>
  <c r="E71" i="2" s="1"/>
  <c r="C71" i="2"/>
  <c r="Z71" i="2" s="1"/>
  <c r="AG70" i="2"/>
  <c r="AK70" i="2" s="1"/>
  <c r="Z70" i="2"/>
  <c r="E70" i="2"/>
  <c r="D70" i="2"/>
  <c r="C70" i="2"/>
  <c r="AK69" i="2"/>
  <c r="AG69" i="2"/>
  <c r="D69" i="2"/>
  <c r="C69" i="2"/>
  <c r="AJ68" i="2"/>
  <c r="AG68" i="2"/>
  <c r="AH68" i="2" s="1"/>
  <c r="AD68" i="2"/>
  <c r="AA68" i="2"/>
  <c r="K68" i="2"/>
  <c r="J68" i="2"/>
  <c r="I68" i="2"/>
  <c r="G68" i="2"/>
  <c r="E68" i="2"/>
  <c r="D68" i="2"/>
  <c r="C68" i="2"/>
  <c r="AE68" i="2" s="1"/>
  <c r="AF68" i="2" s="1"/>
  <c r="AG67" i="2"/>
  <c r="AE67" i="2"/>
  <c r="H67" i="2"/>
  <c r="F67" i="2"/>
  <c r="AG66" i="2"/>
  <c r="AE66" i="2"/>
  <c r="J66" i="2"/>
  <c r="K66" i="2" s="1"/>
  <c r="I66" i="2"/>
  <c r="H66" i="2"/>
  <c r="F66" i="2"/>
  <c r="AG65" i="2"/>
  <c r="AE65" i="2"/>
  <c r="H65" i="2"/>
  <c r="F65" i="2"/>
  <c r="AG64" i="2"/>
  <c r="AE64" i="2"/>
  <c r="J64" i="2"/>
  <c r="K64" i="2" s="1"/>
  <c r="I64" i="2"/>
  <c r="H64" i="2"/>
  <c r="F64" i="2"/>
  <c r="AK63" i="2"/>
  <c r="AK59" i="2" s="1"/>
  <c r="AJ63" i="2"/>
  <c r="AG63" i="2"/>
  <c r="AE63" i="2"/>
  <c r="AD63" i="2"/>
  <c r="K63" i="2"/>
  <c r="J63" i="2"/>
  <c r="H63" i="2"/>
  <c r="I63" i="2" s="1"/>
  <c r="F63" i="2"/>
  <c r="AG62" i="2"/>
  <c r="AE62" i="2"/>
  <c r="AE59" i="2" s="1"/>
  <c r="H62" i="2"/>
  <c r="F62" i="2"/>
  <c r="AG61" i="2"/>
  <c r="AE61" i="2"/>
  <c r="J61" i="2"/>
  <c r="K61" i="2" s="1"/>
  <c r="H61" i="2"/>
  <c r="I61" i="2" s="1"/>
  <c r="F61" i="2"/>
  <c r="AG60" i="2"/>
  <c r="AE60" i="2"/>
  <c r="I60" i="2"/>
  <c r="H60" i="2"/>
  <c r="J60" i="2" s="1"/>
  <c r="F60" i="2"/>
  <c r="AJ59" i="2"/>
  <c r="AI59" i="2"/>
  <c r="AD59" i="2"/>
  <c r="AB59" i="2"/>
  <c r="H59" i="2"/>
  <c r="G59" i="2"/>
  <c r="D59" i="2"/>
  <c r="C59" i="2"/>
  <c r="AJ58" i="2"/>
  <c r="AK58" i="2" s="1"/>
  <c r="AE58" i="2"/>
  <c r="Z58" i="2"/>
  <c r="L58" i="2"/>
  <c r="O58" i="2" s="1"/>
  <c r="J58" i="2"/>
  <c r="K58" i="2" s="1"/>
  <c r="I58" i="2"/>
  <c r="AK57" i="2"/>
  <c r="AJ57" i="2"/>
  <c r="AE57" i="2"/>
  <c r="AE49" i="2" s="1"/>
  <c r="L57" i="2"/>
  <c r="K57" i="2"/>
  <c r="J57" i="2"/>
  <c r="I57" i="2"/>
  <c r="AK56" i="2"/>
  <c r="AG56" i="2"/>
  <c r="AY56" i="2" s="1"/>
  <c r="AD56" i="2"/>
  <c r="Z56" i="2"/>
  <c r="O56" i="2"/>
  <c r="L56" i="2"/>
  <c r="J56" i="2"/>
  <c r="K56" i="2" s="1"/>
  <c r="I56" i="2"/>
  <c r="H56" i="2"/>
  <c r="F56" i="2"/>
  <c r="AY55" i="2"/>
  <c r="AW55" i="2"/>
  <c r="AG55" i="2"/>
  <c r="AF55" i="2"/>
  <c r="AD55" i="2"/>
  <c r="L55" i="2"/>
  <c r="Z55" i="2" s="1"/>
  <c r="I55" i="2"/>
  <c r="H55" i="2"/>
  <c r="J55" i="2" s="1"/>
  <c r="K55" i="2" s="1"/>
  <c r="F55" i="2"/>
  <c r="AS54" i="2"/>
  <c r="AG54" i="2"/>
  <c r="AY54" i="2" s="1"/>
  <c r="AD54" i="2"/>
  <c r="L54" i="2"/>
  <c r="H54" i="2"/>
  <c r="F54" i="2"/>
  <c r="AG53" i="2"/>
  <c r="AY53" i="2" s="1"/>
  <c r="AD53" i="2"/>
  <c r="Z53" i="2"/>
  <c r="L53" i="2"/>
  <c r="O53" i="2" s="1"/>
  <c r="J53" i="2"/>
  <c r="K53" i="2" s="1"/>
  <c r="H53" i="2"/>
  <c r="I53" i="2" s="1"/>
  <c r="F53" i="2"/>
  <c r="AG52" i="2"/>
  <c r="AY52" i="2" s="1"/>
  <c r="AD52" i="2"/>
  <c r="Z52" i="2"/>
  <c r="O52" i="2"/>
  <c r="L52" i="2"/>
  <c r="J52" i="2"/>
  <c r="K52" i="2" s="1"/>
  <c r="I52" i="2"/>
  <c r="H52" i="2"/>
  <c r="F52" i="2"/>
  <c r="AY51" i="2"/>
  <c r="AW51" i="2"/>
  <c r="AG51" i="2"/>
  <c r="AF51" i="2"/>
  <c r="AD51" i="2"/>
  <c r="L51" i="2"/>
  <c r="Z51" i="2" s="1"/>
  <c r="I51" i="2"/>
  <c r="H51" i="2"/>
  <c r="J51" i="2" s="1"/>
  <c r="K51" i="2" s="1"/>
  <c r="F51" i="2"/>
  <c r="AW50" i="2"/>
  <c r="AS50" i="2"/>
  <c r="AI50" i="2"/>
  <c r="AG50" i="2"/>
  <c r="AY50" i="2" s="1"/>
  <c r="AD50" i="2"/>
  <c r="AD49" i="2" s="1"/>
  <c r="L50" i="2"/>
  <c r="H50" i="2"/>
  <c r="F50" i="2"/>
  <c r="AV49" i="2"/>
  <c r="AY49" i="2" s="1"/>
  <c r="AW54" i="2" s="1"/>
  <c r="AU49" i="2"/>
  <c r="AR49" i="2"/>
  <c r="AP49" i="2"/>
  <c r="AO49" i="2"/>
  <c r="AK49" i="2"/>
  <c r="AG49" i="2"/>
  <c r="AB49" i="2"/>
  <c r="M49" i="2"/>
  <c r="G49" i="2"/>
  <c r="F49" i="2"/>
  <c r="D49" i="2"/>
  <c r="C49" i="2"/>
  <c r="AG48" i="2"/>
  <c r="AE48" i="2"/>
  <c r="AD48" i="2"/>
  <c r="L48" i="2"/>
  <c r="Z48" i="2" s="1"/>
  <c r="J48" i="2"/>
  <c r="K48" i="2" s="1"/>
  <c r="I48" i="2"/>
  <c r="H48" i="2"/>
  <c r="F48" i="2"/>
  <c r="AG47" i="2"/>
  <c r="AD47" i="2"/>
  <c r="AE47" i="2" s="1"/>
  <c r="Z47" i="2"/>
  <c r="L47" i="2"/>
  <c r="O47" i="2" s="1"/>
  <c r="I47" i="2"/>
  <c r="H47" i="2"/>
  <c r="J47" i="2" s="1"/>
  <c r="K47" i="2" s="1"/>
  <c r="F47" i="2"/>
  <c r="AG46" i="2"/>
  <c r="AD46" i="2"/>
  <c r="AE46" i="2" s="1"/>
  <c r="AA46" i="2"/>
  <c r="Z46" i="2"/>
  <c r="AF46" i="2" s="1"/>
  <c r="L46" i="2"/>
  <c r="O46" i="2" s="1"/>
  <c r="K46" i="2"/>
  <c r="J46" i="2"/>
  <c r="H46" i="2"/>
  <c r="I46" i="2" s="1"/>
  <c r="F46" i="2"/>
  <c r="AG45" i="2"/>
  <c r="AE45" i="2"/>
  <c r="AE39" i="2" s="1"/>
  <c r="AD45" i="2"/>
  <c r="O45" i="2"/>
  <c r="L45" i="2"/>
  <c r="Z45" i="2" s="1"/>
  <c r="I45" i="2"/>
  <c r="H45" i="2"/>
  <c r="J45" i="2" s="1"/>
  <c r="K45" i="2" s="1"/>
  <c r="F45" i="2"/>
  <c r="AG44" i="2"/>
  <c r="AD44" i="2"/>
  <c r="AE44" i="2" s="1"/>
  <c r="AA44" i="2"/>
  <c r="Z44" i="2"/>
  <c r="AF44" i="2" s="1"/>
  <c r="L44" i="2"/>
  <c r="O44" i="2" s="1"/>
  <c r="K44" i="2"/>
  <c r="J44" i="2"/>
  <c r="H44" i="2"/>
  <c r="I44" i="2" s="1"/>
  <c r="F44" i="2"/>
  <c r="AG43" i="2"/>
  <c r="AE43" i="2"/>
  <c r="AD43" i="2"/>
  <c r="O43" i="2"/>
  <c r="L43" i="2"/>
  <c r="Z43" i="2" s="1"/>
  <c r="H43" i="2"/>
  <c r="F43" i="2"/>
  <c r="AG42" i="2"/>
  <c r="AF42" i="2"/>
  <c r="AD42" i="2"/>
  <c r="AE42" i="2" s="1"/>
  <c r="AA42" i="2"/>
  <c r="Z42" i="2"/>
  <c r="AH42" i="2" s="1"/>
  <c r="L42" i="2"/>
  <c r="O42" i="2" s="1"/>
  <c r="J42" i="2"/>
  <c r="K42" i="2" s="1"/>
  <c r="H42" i="2"/>
  <c r="I42" i="2" s="1"/>
  <c r="F42" i="2"/>
  <c r="AI41" i="2"/>
  <c r="AJ41" i="2" s="1"/>
  <c r="AK41" i="2" s="1"/>
  <c r="AG41" i="2"/>
  <c r="AD41" i="2"/>
  <c r="AE41" i="2" s="1"/>
  <c r="O41" i="2"/>
  <c r="L41" i="2"/>
  <c r="Z41" i="2" s="1"/>
  <c r="H41" i="2"/>
  <c r="F41" i="2"/>
  <c r="AG40" i="2"/>
  <c r="AD40" i="2"/>
  <c r="AE40" i="2" s="1"/>
  <c r="Z40" i="2"/>
  <c r="L40" i="2"/>
  <c r="O40" i="2" s="1"/>
  <c r="K40" i="2"/>
  <c r="J40" i="2"/>
  <c r="H40" i="2"/>
  <c r="I40" i="2" s="1"/>
  <c r="F40" i="2"/>
  <c r="AU39" i="2"/>
  <c r="AP39" i="2"/>
  <c r="AO39" i="2"/>
  <c r="AF39" i="2"/>
  <c r="AB39" i="2"/>
  <c r="Z39" i="2"/>
  <c r="AA39" i="2" s="1"/>
  <c r="L39" i="2"/>
  <c r="H39" i="2"/>
  <c r="G39" i="2"/>
  <c r="D39" i="2"/>
  <c r="C39" i="2"/>
  <c r="L38" i="2"/>
  <c r="H38" i="2"/>
  <c r="F38" i="2"/>
  <c r="L37" i="2"/>
  <c r="O37" i="2" s="1"/>
  <c r="H37" i="2"/>
  <c r="F37" i="2"/>
  <c r="L36" i="2"/>
  <c r="O36" i="2" s="1"/>
  <c r="H36" i="2"/>
  <c r="F36" i="2"/>
  <c r="L35" i="2"/>
  <c r="O35" i="2" s="1"/>
  <c r="H35" i="2"/>
  <c r="F35" i="2"/>
  <c r="L34" i="2"/>
  <c r="H34" i="2"/>
  <c r="F34" i="2"/>
  <c r="L33" i="2"/>
  <c r="O33" i="2" s="1"/>
  <c r="H33" i="2"/>
  <c r="F33" i="2"/>
  <c r="L32" i="2"/>
  <c r="O32" i="2" s="1"/>
  <c r="H32" i="2"/>
  <c r="F32" i="2"/>
  <c r="L31" i="2"/>
  <c r="H31" i="2"/>
  <c r="F31" i="2"/>
  <c r="AJ30" i="2"/>
  <c r="AD30" i="2"/>
  <c r="L30" i="2"/>
  <c r="O30" i="2" s="1"/>
  <c r="K30" i="2"/>
  <c r="J30" i="2"/>
  <c r="Z30" i="2" s="1"/>
  <c r="H30" i="2"/>
  <c r="I30" i="2" s="1"/>
  <c r="F30" i="2"/>
  <c r="L29" i="2"/>
  <c r="H29" i="2"/>
  <c r="I29" i="2" s="1"/>
  <c r="F29" i="2"/>
  <c r="Z28" i="2"/>
  <c r="L28" i="2"/>
  <c r="O28" i="2" s="1"/>
  <c r="H28" i="2"/>
  <c r="F28" i="2"/>
  <c r="AF27" i="2"/>
  <c r="AA27" i="2"/>
  <c r="Z27" i="2"/>
  <c r="AH27" i="2" s="1"/>
  <c r="AL27" i="2" s="1"/>
  <c r="L27" i="2"/>
  <c r="O27" i="2" s="1"/>
  <c r="J27" i="2"/>
  <c r="K27" i="2" s="1"/>
  <c r="H27" i="2"/>
  <c r="I27" i="2" s="1"/>
  <c r="F27" i="2"/>
  <c r="O26" i="2"/>
  <c r="L26" i="2"/>
  <c r="V26" i="2" s="1"/>
  <c r="H26" i="2"/>
  <c r="F26" i="2"/>
  <c r="AL24" i="2"/>
  <c r="AH24" i="2"/>
  <c r="AF24" i="2"/>
  <c r="AA24" i="2"/>
  <c r="O24" i="2"/>
  <c r="L24" i="2"/>
  <c r="L25" i="2" s="1"/>
  <c r="I24" i="2"/>
  <c r="H24" i="2"/>
  <c r="J24" i="2" s="1"/>
  <c r="K24" i="2" s="1"/>
  <c r="F24" i="2"/>
  <c r="AL23" i="2"/>
  <c r="AH23" i="2"/>
  <c r="AH25" i="2" s="1"/>
  <c r="AL25" i="2" s="1"/>
  <c r="Z23" i="2"/>
  <c r="X23" i="2"/>
  <c r="V23" i="2"/>
  <c r="S23" i="2"/>
  <c r="R23" i="2"/>
  <c r="P23" i="2"/>
  <c r="O23" i="2"/>
  <c r="O25" i="2" s="1"/>
  <c r="M23" i="2"/>
  <c r="L23" i="2"/>
  <c r="W23" i="2" s="1"/>
  <c r="K23" i="2"/>
  <c r="J23" i="2"/>
  <c r="J25" i="2" s="1"/>
  <c r="I23" i="2"/>
  <c r="H23" i="2"/>
  <c r="F23" i="2"/>
  <c r="F25" i="2" s="1"/>
  <c r="F22" i="2" s="1"/>
  <c r="AI22" i="2"/>
  <c r="AB22" i="2"/>
  <c r="G22" i="2"/>
  <c r="D22" i="2"/>
  <c r="C22" i="2"/>
  <c r="AG21" i="2"/>
  <c r="AF21" i="2"/>
  <c r="AA21" i="2"/>
  <c r="L21" i="2"/>
  <c r="O21" i="2" s="1"/>
  <c r="K21" i="2"/>
  <c r="I21" i="2"/>
  <c r="H21" i="2"/>
  <c r="J21" i="2" s="1"/>
  <c r="Z21" i="2" s="1"/>
  <c r="AH21" i="2" s="1"/>
  <c r="AL21" i="2" s="1"/>
  <c r="F21" i="2"/>
  <c r="AG20" i="2"/>
  <c r="O20" i="2"/>
  <c r="L20" i="2"/>
  <c r="H20" i="2"/>
  <c r="F20" i="2"/>
  <c r="AJ19" i="2"/>
  <c r="AG19" i="2"/>
  <c r="O19" i="2"/>
  <c r="J19" i="2"/>
  <c r="K19" i="2" s="1"/>
  <c r="I19" i="2"/>
  <c r="AJ18" i="2"/>
  <c r="AH18" i="2"/>
  <c r="AG18" i="2"/>
  <c r="AD18" i="2"/>
  <c r="AA18" i="2"/>
  <c r="O18" i="2"/>
  <c r="L18" i="2"/>
  <c r="K18" i="2"/>
  <c r="I18" i="2"/>
  <c r="H18" i="2"/>
  <c r="J18" i="2" s="1"/>
  <c r="Z18" i="2" s="1"/>
  <c r="F18" i="2"/>
  <c r="F14" i="2" s="1"/>
  <c r="AG17" i="2"/>
  <c r="O17" i="2"/>
  <c r="L17" i="2"/>
  <c r="H17" i="2"/>
  <c r="F17" i="2"/>
  <c r="AG16" i="2"/>
  <c r="AH16" i="2" s="1"/>
  <c r="AL16" i="2" s="1"/>
  <c r="AF16" i="2"/>
  <c r="L16" i="2"/>
  <c r="J16" i="2"/>
  <c r="K16" i="2" s="1"/>
  <c r="I16" i="2"/>
  <c r="H16" i="2"/>
  <c r="F16" i="2"/>
  <c r="O15" i="2"/>
  <c r="L15" i="2"/>
  <c r="I15" i="2"/>
  <c r="H15" i="2"/>
  <c r="J15" i="2" s="1"/>
  <c r="K15" i="2" s="1"/>
  <c r="F15" i="2"/>
  <c r="AI14" i="2"/>
  <c r="AB14" i="2"/>
  <c r="W14" i="2"/>
  <c r="U14" i="2"/>
  <c r="T14" i="2"/>
  <c r="M14" i="2"/>
  <c r="I14" i="2"/>
  <c r="G14" i="2"/>
  <c r="D14" i="2"/>
  <c r="C14" i="2"/>
  <c r="AK13" i="2"/>
  <c r="AJ13" i="2"/>
  <c r="AG13" i="2"/>
  <c r="AH13" i="2" s="1"/>
  <c r="AL13" i="2" s="1"/>
  <c r="AF13" i="2"/>
  <c r="AE13" i="2"/>
  <c r="AD13" i="2"/>
  <c r="AA13" i="2"/>
  <c r="AA12" i="2" s="1"/>
  <c r="X13" i="2"/>
  <c r="W13" i="2"/>
  <c r="U13" i="2"/>
  <c r="S13" i="2"/>
  <c r="O13" i="2"/>
  <c r="M13" i="2"/>
  <c r="L13" i="2"/>
  <c r="R13" i="2" s="1"/>
  <c r="J13" i="2"/>
  <c r="I13" i="2"/>
  <c r="K13" i="2" s="1"/>
  <c r="H13" i="2"/>
  <c r="F13" i="2"/>
  <c r="AL12" i="2"/>
  <c r="AH12" i="2"/>
  <c r="AF12" i="2"/>
  <c r="X12" i="2"/>
  <c r="W12" i="2"/>
  <c r="S12" i="2"/>
  <c r="S11" i="2" s="1"/>
  <c r="M12" i="2"/>
  <c r="M11" i="2" s="1"/>
  <c r="L12" i="2"/>
  <c r="R12" i="2" s="1"/>
  <c r="I12" i="2"/>
  <c r="H12" i="2"/>
  <c r="H11" i="2" s="1"/>
  <c r="F12" i="2"/>
  <c r="AP11" i="2"/>
  <c r="AO11" i="2"/>
  <c r="AK11" i="2"/>
  <c r="AJ11" i="2"/>
  <c r="AI11" i="2"/>
  <c r="AH11" i="2"/>
  <c r="AG11" i="2" s="1"/>
  <c r="AF11" i="2"/>
  <c r="AE11" i="2"/>
  <c r="AD11" i="2"/>
  <c r="AB11" i="2"/>
  <c r="Z11" i="2"/>
  <c r="T11" i="2"/>
  <c r="R11" i="2"/>
  <c r="G11" i="2"/>
  <c r="F11" i="2"/>
  <c r="E11" i="2"/>
  <c r="D11" i="2"/>
  <c r="C11" i="2"/>
  <c r="Z10" i="2"/>
  <c r="W10" i="2"/>
  <c r="U10" i="2"/>
  <c r="S10" i="2"/>
  <c r="R10" i="2"/>
  <c r="O10" i="2"/>
  <c r="N10" i="2"/>
  <c r="X10" i="2" s="1"/>
  <c r="M10" i="2"/>
  <c r="L10" i="2"/>
  <c r="V10" i="2" s="1"/>
  <c r="K10" i="2"/>
  <c r="J10" i="2"/>
  <c r="I10" i="2"/>
  <c r="H10" i="2"/>
  <c r="F10" i="2"/>
  <c r="F7" i="2" s="1"/>
  <c r="W9" i="2"/>
  <c r="Q9" i="2"/>
  <c r="N9" i="2"/>
  <c r="X9" i="2" s="1"/>
  <c r="M9" i="2"/>
  <c r="L9" i="2"/>
  <c r="K9" i="2"/>
  <c r="I9" i="2"/>
  <c r="H9" i="2"/>
  <c r="J9" i="2" s="1"/>
  <c r="F9" i="2"/>
  <c r="AJ8" i="2"/>
  <c r="AD8" i="2"/>
  <c r="W8" i="2"/>
  <c r="X8" i="2" s="1"/>
  <c r="R8" i="2"/>
  <c r="N8" i="2"/>
  <c r="M8" i="2"/>
  <c r="M7" i="2" s="1"/>
  <c r="L8" i="2"/>
  <c r="V8" i="2" s="1"/>
  <c r="I8" i="2"/>
  <c r="H8" i="2"/>
  <c r="J8" i="2" s="1"/>
  <c r="F8" i="2"/>
  <c r="AI7" i="2"/>
  <c r="AB7" i="2"/>
  <c r="T7" i="2"/>
  <c r="P7" i="2"/>
  <c r="L7" i="2"/>
  <c r="V7" i="2" s="1"/>
  <c r="AG6" i="2"/>
  <c r="X6" i="2"/>
  <c r="W6" i="2"/>
  <c r="S6" i="2"/>
  <c r="M6" i="2"/>
  <c r="L6" i="2"/>
  <c r="R6" i="2" s="1"/>
  <c r="I6" i="2"/>
  <c r="H6" i="2"/>
  <c r="F6" i="2"/>
  <c r="AP5" i="2"/>
  <c r="AO5" i="2"/>
  <c r="AO72" i="2" s="1"/>
  <c r="AI5" i="2"/>
  <c r="AB5" i="2"/>
  <c r="AB72" i="2" s="1"/>
  <c r="T5" i="2"/>
  <c r="T72" i="2" s="1"/>
  <c r="G5" i="2"/>
  <c r="F5" i="2"/>
  <c r="E5" i="2"/>
  <c r="D5" i="2"/>
  <c r="C5" i="2"/>
  <c r="I28" i="2" l="1"/>
  <c r="I22" i="2" s="1"/>
  <c r="J28" i="2"/>
  <c r="K28" i="2" s="1"/>
  <c r="AL11" i="2"/>
  <c r="E14" i="2"/>
  <c r="J26" i="2"/>
  <c r="I26" i="2"/>
  <c r="J50" i="2"/>
  <c r="I50" i="2"/>
  <c r="H49" i="2"/>
  <c r="J33" i="2"/>
  <c r="I33" i="2"/>
  <c r="AL18" i="2"/>
  <c r="S5" i="2"/>
  <c r="H7" i="2"/>
  <c r="J7" i="2" s="1"/>
  <c r="AE30" i="2"/>
  <c r="AE22" i="2" s="1"/>
  <c r="AD22" i="2"/>
  <c r="K6" i="2"/>
  <c r="AD7" i="2"/>
  <c r="AD5" i="2" s="1"/>
  <c r="AE8" i="2"/>
  <c r="AE7" i="2" s="1"/>
  <c r="AE5" i="2" s="1"/>
  <c r="P11" i="2"/>
  <c r="I11" i="2"/>
  <c r="K12" i="2"/>
  <c r="K11" i="2" s="1"/>
  <c r="Z15" i="2"/>
  <c r="AK18" i="2"/>
  <c r="AK14" i="2" s="1"/>
  <c r="AJ14" i="2"/>
  <c r="J20" i="2"/>
  <c r="I20" i="2"/>
  <c r="O29" i="2"/>
  <c r="L22" i="2"/>
  <c r="AA30" i="2"/>
  <c r="AH30" i="2"/>
  <c r="AF30" i="2"/>
  <c r="AH40" i="2"/>
  <c r="AA40" i="2"/>
  <c r="AF40" i="2"/>
  <c r="C72" i="2"/>
  <c r="AJ7" i="2"/>
  <c r="AJ5" i="2" s="1"/>
  <c r="AK8" i="2"/>
  <c r="AK7" i="2" s="1"/>
  <c r="AK5" i="2" s="1"/>
  <c r="L14" i="2"/>
  <c r="AA16" i="2"/>
  <c r="O16" i="2"/>
  <c r="O14" i="2" s="1"/>
  <c r="N14" i="2" s="1"/>
  <c r="X14" i="2" s="1"/>
  <c r="J17" i="2"/>
  <c r="I17" i="2"/>
  <c r="AD14" i="2"/>
  <c r="AE18" i="2"/>
  <c r="AE14" i="2" s="1"/>
  <c r="AH28" i="2"/>
  <c r="AL28" i="2" s="1"/>
  <c r="AF28" i="2"/>
  <c r="AA28" i="2"/>
  <c r="J43" i="2"/>
  <c r="K43" i="2" s="1"/>
  <c r="I43" i="2"/>
  <c r="AF47" i="2"/>
  <c r="AH47" i="2"/>
  <c r="AA47" i="2"/>
  <c r="M5" i="2"/>
  <c r="M72" i="2" s="1"/>
  <c r="K8" i="2"/>
  <c r="I7" i="2"/>
  <c r="K7" i="2" s="1"/>
  <c r="Z9" i="2"/>
  <c r="U9" i="2"/>
  <c r="O9" i="2"/>
  <c r="S9" i="2"/>
  <c r="R9" i="2"/>
  <c r="R7" i="2" s="1"/>
  <c r="V9" i="2"/>
  <c r="AH10" i="2"/>
  <c r="AL10" i="2" s="1"/>
  <c r="AF10" i="2"/>
  <c r="AA10" i="2"/>
  <c r="AN11" i="2"/>
  <c r="H14" i="2"/>
  <c r="J14" i="2" s="1"/>
  <c r="J37" i="2"/>
  <c r="I37" i="2"/>
  <c r="G72" i="2"/>
  <c r="J6" i="2"/>
  <c r="J5" i="2" s="1"/>
  <c r="O6" i="2"/>
  <c r="U6" i="2"/>
  <c r="S8" i="2"/>
  <c r="S7" i="2" s="1"/>
  <c r="Q10" i="2"/>
  <c r="AM11" i="2"/>
  <c r="AR11" i="2"/>
  <c r="J12" i="2"/>
  <c r="J11" i="2" s="1"/>
  <c r="AA11" i="2" s="1"/>
  <c r="O12" i="2"/>
  <c r="O11" i="2" s="1"/>
  <c r="N11" i="2" s="1"/>
  <c r="U12" i="2"/>
  <c r="U11" i="2" s="1"/>
  <c r="Q13" i="2"/>
  <c r="V13" i="2"/>
  <c r="Z19" i="2"/>
  <c r="H25" i="2"/>
  <c r="H22" i="2" s="1"/>
  <c r="Z25" i="2"/>
  <c r="AF23" i="2"/>
  <c r="S26" i="2"/>
  <c r="J34" i="2"/>
  <c r="K34" i="2" s="1"/>
  <c r="I34" i="2"/>
  <c r="J38" i="2"/>
  <c r="K38" i="2" s="1"/>
  <c r="I38" i="2"/>
  <c r="E39" i="2"/>
  <c r="P39" i="2"/>
  <c r="AH45" i="2"/>
  <c r="AA45" i="2"/>
  <c r="AF45" i="2"/>
  <c r="AF53" i="2"/>
  <c r="AA53" i="2"/>
  <c r="AH53" i="2"/>
  <c r="AL53" i="2" s="1"/>
  <c r="J54" i="2"/>
  <c r="K54" i="2" s="1"/>
  <c r="I54" i="2"/>
  <c r="AH56" i="2"/>
  <c r="AL56" i="2" s="1"/>
  <c r="AA56" i="2"/>
  <c r="AF56" i="2"/>
  <c r="AF58" i="2"/>
  <c r="AH58" i="2"/>
  <c r="AL58" i="2" s="1"/>
  <c r="AA58" i="2"/>
  <c r="L5" i="2"/>
  <c r="P5" i="2" s="1"/>
  <c r="Q6" i="2"/>
  <c r="Q5" i="2" s="1"/>
  <c r="V6" i="2"/>
  <c r="O8" i="2"/>
  <c r="U8" i="2"/>
  <c r="U7" i="2" s="1"/>
  <c r="Z8" i="2"/>
  <c r="L11" i="2"/>
  <c r="V11" i="2" s="1"/>
  <c r="Q12" i="2"/>
  <c r="Q11" i="2" s="1"/>
  <c r="V12" i="2"/>
  <c r="AF18" i="2"/>
  <c r="AA23" i="2"/>
  <c r="Z26" i="2"/>
  <c r="J29" i="2"/>
  <c r="J31" i="2"/>
  <c r="K31" i="2" s="1"/>
  <c r="I31" i="2"/>
  <c r="J35" i="2"/>
  <c r="I35" i="2"/>
  <c r="S39" i="2"/>
  <c r="R39" i="2"/>
  <c r="AM39" i="2"/>
  <c r="AI47" i="2"/>
  <c r="AJ47" i="2" s="1"/>
  <c r="AK47" i="2" s="1"/>
  <c r="AI48" i="2"/>
  <c r="AJ48" i="2" s="1"/>
  <c r="AK48" i="2" s="1"/>
  <c r="AI46" i="2"/>
  <c r="AJ46" i="2" s="1"/>
  <c r="AK46" i="2" s="1"/>
  <c r="AI44" i="2"/>
  <c r="AJ44" i="2" s="1"/>
  <c r="AK44" i="2" s="1"/>
  <c r="AI42" i="2"/>
  <c r="AJ42" i="2" s="1"/>
  <c r="AK42" i="2" s="1"/>
  <c r="AL42" i="2" s="1"/>
  <c r="AI40" i="2"/>
  <c r="AI45" i="2"/>
  <c r="AJ45" i="2" s="1"/>
  <c r="AK45" i="2" s="1"/>
  <c r="J41" i="2"/>
  <c r="K41" i="2" s="1"/>
  <c r="I41" i="2"/>
  <c r="I39" i="2" s="1"/>
  <c r="AH52" i="2"/>
  <c r="AL52" i="2" s="1"/>
  <c r="AA52" i="2"/>
  <c r="AF52" i="2"/>
  <c r="Q8" i="2"/>
  <c r="E22" i="2"/>
  <c r="AK30" i="2"/>
  <c r="AK22" i="2" s="1"/>
  <c r="AJ22" i="2"/>
  <c r="Z31" i="2"/>
  <c r="O31" i="2"/>
  <c r="O22" i="2" s="1"/>
  <c r="N22" i="2" s="1"/>
  <c r="J32" i="2"/>
  <c r="I32" i="2"/>
  <c r="Z34" i="2"/>
  <c r="O34" i="2"/>
  <c r="J36" i="2"/>
  <c r="I36" i="2"/>
  <c r="Z38" i="2"/>
  <c r="O38" i="2"/>
  <c r="F39" i="2"/>
  <c r="Q39" i="2" s="1"/>
  <c r="AA41" i="2"/>
  <c r="AF41" i="2"/>
  <c r="AH41" i="2"/>
  <c r="AL41" i="2" s="1"/>
  <c r="AI43" i="2"/>
  <c r="AJ43" i="2" s="1"/>
  <c r="AK43" i="2" s="1"/>
  <c r="E69" i="2"/>
  <c r="Z69" i="2"/>
  <c r="AF70" i="2"/>
  <c r="AM70" i="2" s="1"/>
  <c r="AA70" i="2"/>
  <c r="AH70" i="2"/>
  <c r="AL70" i="2" s="1"/>
  <c r="AN70" i="2" s="1"/>
  <c r="AP70" i="2" s="1"/>
  <c r="Q23" i="2"/>
  <c r="AH43" i="2"/>
  <c r="AL43" i="2" s="1"/>
  <c r="AA43" i="2"/>
  <c r="AF43" i="2"/>
  <c r="J62" i="2"/>
  <c r="K62" i="2" s="1"/>
  <c r="I62" i="2"/>
  <c r="I59" i="2" s="1"/>
  <c r="AH44" i="2"/>
  <c r="AL44" i="2" s="1"/>
  <c r="AH46" i="2"/>
  <c r="AL46" i="2" s="1"/>
  <c r="AA48" i="2"/>
  <c r="AF48" i="2"/>
  <c r="E49" i="2"/>
  <c r="AS56" i="2"/>
  <c r="AI56" i="2"/>
  <c r="AJ56" i="2" s="1"/>
  <c r="AS55" i="2"/>
  <c r="AI52" i="2"/>
  <c r="AJ52" i="2" s="1"/>
  <c r="AS51" i="2"/>
  <c r="AS49" i="2" s="1"/>
  <c r="AI53" i="2"/>
  <c r="AJ53" i="2" s="1"/>
  <c r="AS52" i="2"/>
  <c r="AH51" i="2"/>
  <c r="AL51" i="2" s="1"/>
  <c r="AA51" i="2"/>
  <c r="AH55" i="2"/>
  <c r="AL55" i="2" s="1"/>
  <c r="AA55" i="2"/>
  <c r="E59" i="2"/>
  <c r="J67" i="2"/>
  <c r="K67" i="2" s="1"/>
  <c r="I67" i="2"/>
  <c r="AK68" i="2"/>
  <c r="AL68" i="2" s="1"/>
  <c r="AA71" i="2"/>
  <c r="AG71" i="2"/>
  <c r="AK71" i="2" s="1"/>
  <c r="AD39" i="2"/>
  <c r="O48" i="2"/>
  <c r="O39" i="2" s="1"/>
  <c r="N39" i="2" s="1"/>
  <c r="AH48" i="2"/>
  <c r="AL48" i="2" s="1"/>
  <c r="AW52" i="2"/>
  <c r="AW49" i="2" s="1"/>
  <c r="AW53" i="2"/>
  <c r="Z50" i="2"/>
  <c r="O50" i="2"/>
  <c r="L49" i="2"/>
  <c r="P49" i="2" s="1"/>
  <c r="O51" i="2"/>
  <c r="AI51" i="2"/>
  <c r="AJ51" i="2" s="1"/>
  <c r="AS53" i="2"/>
  <c r="Z54" i="2"/>
  <c r="O54" i="2"/>
  <c r="O55" i="2"/>
  <c r="AI55" i="2"/>
  <c r="AJ55" i="2" s="1"/>
  <c r="AW56" i="2"/>
  <c r="AG59" i="2"/>
  <c r="N59" i="2"/>
  <c r="K60" i="2"/>
  <c r="F59" i="2"/>
  <c r="AJ50" i="2"/>
  <c r="AJ49" i="2" s="1"/>
  <c r="AI54" i="2"/>
  <c r="AJ54" i="2" s="1"/>
  <c r="Z57" i="2"/>
  <c r="O57" i="2"/>
  <c r="J65" i="2"/>
  <c r="K65" i="2" s="1"/>
  <c r="I65" i="2"/>
  <c r="AN68" i="2"/>
  <c r="AP68" i="2" s="1"/>
  <c r="AM68" i="2"/>
  <c r="AF69" i="2" l="1"/>
  <c r="AM69" i="2" s="1"/>
  <c r="AA69" i="2"/>
  <c r="AH69" i="2"/>
  <c r="AL69" i="2" s="1"/>
  <c r="AN69" i="2" s="1"/>
  <c r="AP69" i="2" s="1"/>
  <c r="Z36" i="2"/>
  <c r="K36" i="2"/>
  <c r="K29" i="2"/>
  <c r="Z29" i="2"/>
  <c r="AH8" i="2"/>
  <c r="AA8" i="2"/>
  <c r="Z7" i="2"/>
  <c r="AF8" i="2"/>
  <c r="AF25" i="2"/>
  <c r="AA15" i="2"/>
  <c r="AH15" i="2"/>
  <c r="AF15" i="2"/>
  <c r="I5" i="2"/>
  <c r="AH57" i="2"/>
  <c r="AL57" i="2" s="1"/>
  <c r="AF57" i="2"/>
  <c r="AA57" i="2"/>
  <c r="K39" i="2"/>
  <c r="Z35" i="2"/>
  <c r="K35" i="2"/>
  <c r="AH26" i="2"/>
  <c r="AA26" i="2"/>
  <c r="AF26" i="2"/>
  <c r="AL47" i="2"/>
  <c r="AH39" i="2"/>
  <c r="K20" i="2"/>
  <c r="Z20" i="2"/>
  <c r="AE72" i="2"/>
  <c r="F72" i="2"/>
  <c r="H5" i="2"/>
  <c r="H72" i="2" s="1"/>
  <c r="Z33" i="2"/>
  <c r="K33" i="2"/>
  <c r="K50" i="2"/>
  <c r="K49" i="2" s="1"/>
  <c r="J49" i="2"/>
  <c r="Z32" i="2"/>
  <c r="K32" i="2"/>
  <c r="Q72" i="2"/>
  <c r="AF19" i="2"/>
  <c r="AH19" i="2"/>
  <c r="AL19" i="2" s="1"/>
  <c r="K17" i="2"/>
  <c r="Z17" i="2"/>
  <c r="Z14" i="2" s="1"/>
  <c r="J59" i="2"/>
  <c r="Q49" i="2"/>
  <c r="S49" i="2"/>
  <c r="R49" i="2"/>
  <c r="J39" i="2"/>
  <c r="AH38" i="2"/>
  <c r="AL38" i="2" s="1"/>
  <c r="AA38" i="2"/>
  <c r="AF38" i="2"/>
  <c r="AH34" i="2"/>
  <c r="AL34" i="2" s="1"/>
  <c r="AA34" i="2"/>
  <c r="AF34" i="2"/>
  <c r="AH31" i="2"/>
  <c r="AL31" i="2" s="1"/>
  <c r="AF31" i="2"/>
  <c r="AA31" i="2"/>
  <c r="O7" i="2"/>
  <c r="N7" i="2" s="1"/>
  <c r="V5" i="2"/>
  <c r="Z37" i="2"/>
  <c r="K37" i="2"/>
  <c r="AH9" i="2"/>
  <c r="AL9" i="2" s="1"/>
  <c r="AF9" i="2"/>
  <c r="AA9" i="2"/>
  <c r="R22" i="2"/>
  <c r="V22" i="2"/>
  <c r="S22" i="2"/>
  <c r="Q22" i="2"/>
  <c r="P22" i="2"/>
  <c r="AD72" i="2"/>
  <c r="R5" i="2"/>
  <c r="AF50" i="2"/>
  <c r="Z49" i="2"/>
  <c r="AA50" i="2"/>
  <c r="AH50" i="2"/>
  <c r="E72" i="2"/>
  <c r="O5" i="2"/>
  <c r="AL30" i="2"/>
  <c r="I49" i="2"/>
  <c r="AF54" i="2"/>
  <c r="AA54" i="2"/>
  <c r="AH54" i="2"/>
  <c r="AL54" i="2" s="1"/>
  <c r="AI49" i="2"/>
  <c r="K59" i="2"/>
  <c r="O49" i="2"/>
  <c r="N49" i="2" s="1"/>
  <c r="AH71" i="2"/>
  <c r="AL71" i="2" s="1"/>
  <c r="AN71" i="2" s="1"/>
  <c r="AP71" i="2" s="1"/>
  <c r="Q7" i="2"/>
  <c r="AJ40" i="2"/>
  <c r="AI39" i="2"/>
  <c r="AI72" i="2" s="1"/>
  <c r="AL45" i="2"/>
  <c r="U5" i="2"/>
  <c r="U72" i="2" s="1"/>
  <c r="V14" i="2"/>
  <c r="R14" i="2"/>
  <c r="Q14" i="2"/>
  <c r="S14" i="2"/>
  <c r="S72" i="2" s="1"/>
  <c r="K5" i="2"/>
  <c r="K26" i="2"/>
  <c r="J22" i="2"/>
  <c r="J72" i="2" s="1"/>
  <c r="P14" i="2"/>
  <c r="P72" i="2" s="1"/>
  <c r="AF14" i="2" l="1"/>
  <c r="AA14" i="2"/>
  <c r="R72" i="2"/>
  <c r="AH35" i="2"/>
  <c r="AL35" i="2" s="1"/>
  <c r="AF35" i="2"/>
  <c r="AA35" i="2"/>
  <c r="AH29" i="2"/>
  <c r="AL29" i="2" s="1"/>
  <c r="AF29" i="2"/>
  <c r="AF22" i="2" s="1"/>
  <c r="AA29" i="2"/>
  <c r="AJ39" i="2"/>
  <c r="AJ72" i="2" s="1"/>
  <c r="AK40" i="2"/>
  <c r="AL50" i="2"/>
  <c r="AH49" i="2"/>
  <c r="AL49" i="2" s="1"/>
  <c r="AN49" i="2" s="1"/>
  <c r="K14" i="2"/>
  <c r="K72" i="2" s="1"/>
  <c r="AH33" i="2"/>
  <c r="AL33" i="2" s="1"/>
  <c r="AF33" i="2"/>
  <c r="AA33" i="2"/>
  <c r="AF7" i="2"/>
  <c r="AA7" i="2"/>
  <c r="Z6" i="2"/>
  <c r="AA17" i="2"/>
  <c r="AF17" i="2"/>
  <c r="AH17" i="2"/>
  <c r="AL17" i="2" s="1"/>
  <c r="AH32" i="2"/>
  <c r="AL32" i="2" s="1"/>
  <c r="AA32" i="2"/>
  <c r="AF32" i="2"/>
  <c r="AG39" i="2"/>
  <c r="AL26" i="2"/>
  <c r="AL15" i="2"/>
  <c r="AH14" i="2"/>
  <c r="K22" i="2"/>
  <c r="N5" i="2"/>
  <c r="AF49" i="2"/>
  <c r="AM49" i="2" s="1"/>
  <c r="AA49" i="2"/>
  <c r="AH37" i="2"/>
  <c r="AL37" i="2" s="1"/>
  <c r="AF37" i="2"/>
  <c r="AA37" i="2"/>
  <c r="AA20" i="2"/>
  <c r="AF20" i="2"/>
  <c r="AH20" i="2"/>
  <c r="AL20" i="2" s="1"/>
  <c r="Z22" i="2"/>
  <c r="AA22" i="2" s="1"/>
  <c r="I72" i="2"/>
  <c r="AL8" i="2"/>
  <c r="AH7" i="2"/>
  <c r="AL7" i="2" s="1"/>
  <c r="AH36" i="2"/>
  <c r="AL36" i="2" s="1"/>
  <c r="AA36" i="2"/>
  <c r="AF36" i="2"/>
  <c r="AR22" i="2" l="1"/>
  <c r="AM22" i="2"/>
  <c r="AL14" i="2"/>
  <c r="AN14" i="2" s="1"/>
  <c r="AP14" i="2" s="1"/>
  <c r="AG14" i="2"/>
  <c r="AH22" i="2"/>
  <c r="AG22" i="2" s="1"/>
  <c r="AF6" i="2"/>
  <c r="AF5" i="2" s="1"/>
  <c r="AA6" i="2"/>
  <c r="AH6" i="2"/>
  <c r="Z5" i="2"/>
  <c r="AM14" i="2"/>
  <c r="AR14" i="2"/>
  <c r="AT14" i="2"/>
  <c r="AL22" i="2"/>
  <c r="AN22" i="2" s="1"/>
  <c r="AK39" i="2"/>
  <c r="AL40" i="2"/>
  <c r="AP22" i="2" l="1"/>
  <c r="AN23" i="2"/>
  <c r="AK72" i="2"/>
  <c r="AL39" i="2"/>
  <c r="AN39" i="2" s="1"/>
  <c r="AA5" i="2"/>
  <c r="AL6" i="2"/>
  <c r="AH5" i="2"/>
  <c r="AM5" i="2"/>
  <c r="AG5" i="2" l="1"/>
  <c r="AR5" i="2"/>
  <c r="AL5" i="2"/>
  <c r="AN5" i="2" l="1"/>
  <c r="L62" i="2" l="1"/>
  <c r="L65" i="2"/>
  <c r="L64" i="2"/>
  <c r="L63" i="2"/>
  <c r="L67" i="2"/>
  <c r="L61" i="2"/>
  <c r="L60" i="2"/>
  <c r="L66" i="2"/>
  <c r="Z67" i="2" l="1"/>
  <c r="O67" i="2"/>
  <c r="Z64" i="2"/>
  <c r="O64" i="2"/>
  <c r="Z62" i="2"/>
  <c r="O62" i="2"/>
  <c r="O66" i="2"/>
  <c r="Z66" i="2"/>
  <c r="O61" i="2"/>
  <c r="Z61" i="2"/>
  <c r="O63" i="2"/>
  <c r="Z63" i="2"/>
  <c r="Z65" i="2"/>
  <c r="O65" i="2"/>
  <c r="Z60" i="2"/>
  <c r="L59" i="2"/>
  <c r="L72" i="2" s="1"/>
  <c r="V72" i="2" s="1"/>
  <c r="O60" i="2"/>
  <c r="O59" i="2" l="1"/>
  <c r="O72" i="2" s="1"/>
  <c r="AF65" i="2"/>
  <c r="AA65" i="2"/>
  <c r="AH65" i="2"/>
  <c r="AL65" i="2" s="1"/>
  <c r="AH64" i="2"/>
  <c r="AL64" i="2" s="1"/>
  <c r="AA64" i="2"/>
  <c r="AF64" i="2"/>
  <c r="AH63" i="2"/>
  <c r="AL63" i="2" s="1"/>
  <c r="AA63" i="2"/>
  <c r="AF63" i="2"/>
  <c r="AH60" i="2"/>
  <c r="AA60" i="2"/>
  <c r="AF60" i="2"/>
  <c r="Z59" i="2"/>
  <c r="AH62" i="2"/>
  <c r="AL62" i="2" s="1"/>
  <c r="AA62" i="2"/>
  <c r="AF62" i="2"/>
  <c r="AF67" i="2"/>
  <c r="AH67" i="2"/>
  <c r="AL67" i="2" s="1"/>
  <c r="AA67" i="2"/>
  <c r="AF61" i="2"/>
  <c r="AA61" i="2"/>
  <c r="AH61" i="2"/>
  <c r="AL61" i="2" s="1"/>
  <c r="AH66" i="2"/>
  <c r="AL66" i="2" s="1"/>
  <c r="AA66" i="2"/>
  <c r="AF66" i="2"/>
  <c r="AH59" i="2" l="1"/>
  <c r="AL60" i="2"/>
  <c r="AA59" i="2"/>
  <c r="Z72" i="2"/>
  <c r="AF59" i="2"/>
  <c r="AL59" i="2" l="1"/>
  <c r="AH72" i="2"/>
  <c r="AM59" i="2"/>
  <c r="AM72" i="2" s="1"/>
  <c r="AF72" i="2"/>
  <c r="AN59" i="2" l="1"/>
  <c r="AL72" i="2"/>
  <c r="AP59" i="2" l="1"/>
  <c r="AP72" i="2" s="1"/>
  <c r="AN72" i="2"/>
</calcChain>
</file>

<file path=xl/sharedStrings.xml><?xml version="1.0" encoding="utf-8"?>
<sst xmlns="http://schemas.openxmlformats.org/spreadsheetml/2006/main" count="190" uniqueCount="177">
  <si>
    <t>Анализ информации  о мощности медицинских организаций (по данным  медицинских организаций) на 2026 год по проведению диагностических (лабораторных) исследований</t>
  </si>
  <si>
    <t>№ п/п</t>
  </si>
  <si>
    <t>Перечень диагностических исследований</t>
  </si>
  <si>
    <t>Территориальный норматив объемов на 2026 год</t>
  </si>
  <si>
    <t>Территориальный норматив стоимости единицы объем с коэффициентом дифференциации 1,007</t>
  </si>
  <si>
    <t>Объем финансового обеспечения БПОМС на 2026 год</t>
  </si>
  <si>
    <t>Протокол №17 от 12.09.2025</t>
  </si>
  <si>
    <t>Факт за 9 мес. 2025 года по предъявленным к оплате счетам</t>
  </si>
  <si>
    <r>
      <t>Ф</t>
    </r>
    <r>
      <rPr>
        <b/>
        <sz val="13"/>
        <rFont val="Times New Roman"/>
        <family val="1"/>
        <charset val="204"/>
      </rPr>
      <t>акт за 2025 год, исходя из факта за 9 мес. 2025 года</t>
    </r>
  </si>
  <si>
    <r>
      <rPr>
        <b/>
        <sz val="14"/>
        <rFont val="Times New Roman"/>
        <family val="1"/>
        <charset val="204"/>
      </rPr>
      <t>Предложения МО на 2026 год</t>
    </r>
    <r>
      <rPr>
        <i/>
        <sz val="14"/>
        <rFont val="Times New Roman"/>
        <family val="1"/>
        <charset val="204"/>
      </rPr>
      <t xml:space="preserve"> (на основании данных МО, заявленных в ГИС ОМС) </t>
    </r>
  </si>
  <si>
    <t>в том числе:</t>
  </si>
  <si>
    <t>Стоимость одной единицы услуги на 2025 год, в руб.</t>
  </si>
  <si>
    <t>Расчетный размер расходов, согласно заявленной мощности на 2026 год, в руб., гр. 10*гр.11</t>
  </si>
  <si>
    <r>
      <t xml:space="preserve">Отклонение территориального норматива от мощности на 2020 год (гр.4-гр.7), </t>
    </r>
    <r>
      <rPr>
        <i/>
        <sz val="13"/>
        <color rgb="FFFF0000"/>
        <rFont val="Times New Roman"/>
        <family val="1"/>
        <charset val="204"/>
      </rPr>
      <t>"-"- мощность выше объемов по нормативу</t>
    </r>
  </si>
  <si>
    <r>
      <t xml:space="preserve">Отклонение мощности на 2021 год от утвержденных объемов на 2020 год  (решение Комиссии от 04.12.2020 Протокол №21) (гр.7-гр.6), </t>
    </r>
    <r>
      <rPr>
        <b/>
        <sz val="13"/>
        <color rgb="FFFF0000"/>
        <rFont val="Times New Roman"/>
        <family val="1"/>
        <charset val="204"/>
      </rPr>
      <t>"-" недостаток заявленных объемов МО на 2021 год от проекта объемов на 2020 год; "+" -превышение завленных объемов на 2021 год относительно утв. объемов на 2020 год</t>
    </r>
  </si>
  <si>
    <r>
      <t xml:space="preserve">Отклонение мощности на 2015 год от потребности населения на 2015 год (гр.7-гр.6), </t>
    </r>
    <r>
      <rPr>
        <b/>
        <sz val="13"/>
        <color rgb="FFFF0000"/>
        <rFont val="Times New Roman"/>
        <family val="1"/>
        <charset val="204"/>
      </rPr>
      <t>"-" - недостаток заявленных объемов МО на 2015 год от потребности населения на 2015 год, "+" - превышение заявленных объемов на 2015 год относительно потебности населения на 2015 год</t>
    </r>
  </si>
  <si>
    <r>
      <t xml:space="preserve">Отклонение мощности на 2020 год от факта на 2019 год (гр.7-гр.5), </t>
    </r>
    <r>
      <rPr>
        <b/>
        <sz val="13"/>
        <color rgb="FFFF0000"/>
        <rFont val="Times New Roman"/>
        <family val="1"/>
        <charset val="204"/>
      </rPr>
      <t>"-" - мощность на 2021 год ниже фактических показателей за 2019 год, "+" - мощность на 2021 год превышает фактические показатели за 2019 год</t>
    </r>
  </si>
  <si>
    <t>Потребность по данным МО на 2015 год</t>
  </si>
  <si>
    <t>Отклонение мощности на 2016 год от потребности по данным МО (гр.6-гр.9) "-" - мощность на 2016 год ниже потребности МО, "+" - мощность на 2016 год превышает поьебность МО</t>
  </si>
  <si>
    <t>Отношение мощности всех МО на 2021 год относительно факта на 2019 год, в %</t>
  </si>
  <si>
    <t>Проект</t>
  </si>
  <si>
    <t>Предложения членов Комиссии по разработке ТПОМС на 2026 год</t>
  </si>
  <si>
    <t>ИТОГО Расходы с учетом МТР (гр.20+гр.22)</t>
  </si>
  <si>
    <t>Сумма расходов, предусмотренная за счет средств экономии</t>
  </si>
  <si>
    <t>Примечание</t>
  </si>
  <si>
    <t xml:space="preserve">Плановые объемы на 2025 год </t>
  </si>
  <si>
    <t>Плановые расходы на 2025 год</t>
  </si>
  <si>
    <t>Объемы</t>
  </si>
  <si>
    <t>Расходы</t>
  </si>
  <si>
    <t xml:space="preserve">по вновь вошедшем в реестр МО на 2019 год, ранее не заявлявшим объемы по проведению диагностических исследований (ЗАО НПП "Медицина для Вас", ООО "Медицина для Вас плюс", ООО "КДЦ Медиклиник", ООО "ПЭТ-Технолоджи", ООО "Гармония плюс")  </t>
  </si>
  <si>
    <t>Сумма расходов</t>
  </si>
  <si>
    <t xml:space="preserve">Объемы на 2026 год, подлежащие распределению между МО </t>
  </si>
  <si>
    <t>Коэффициент корректировки заявленных объемов МО  в ГИС ОМС на 2026 год</t>
  </si>
  <si>
    <t>объемы по  межтерриториальным расчетам за 9 мес. 2025 года</t>
  </si>
  <si>
    <t>объемы по  межтерриториальным расчетам за 2025 год, исходя из 9 мес. 2025 года</t>
  </si>
  <si>
    <t>Предложения членов Комиссии по разработке ТПОМС на 2026 год в части объемов по межтерриториальным расчетам</t>
  </si>
  <si>
    <t>Итого (гр.13+гр.17)</t>
  </si>
  <si>
    <t>Сумма расходов, в рублях</t>
  </si>
  <si>
    <t>Сумма расходов по межтерриториальным расходам за 9 месяцев 2025 года, в рублях, по данным отчета ТПОМС за 9 мес. 2025 года</t>
  </si>
  <si>
    <t>Сумма расходов по межтерриториальным расходам за 2025 год, исходя из данных отчета ТПОМС за 9 мес. 2025 года, в рублях</t>
  </si>
  <si>
    <t>Предложения членов Комиссии по разработке ТПОМС на 2026 год в части расходов по межтерриториальным расчетам, в руб.</t>
  </si>
  <si>
    <t>Компьютерная томография органов и систем, в том числе:</t>
  </si>
  <si>
    <t>1.1.</t>
  </si>
  <si>
    <t>Компьютерная томография органов и систем без внутривенного усиления</t>
  </si>
  <si>
    <t>Итого по Компьютерной томографии органов и систем с внутривенным контрастом, в том числе:</t>
  </si>
  <si>
    <t>1.2</t>
  </si>
  <si>
    <t>Компьютерная томография органов и систем с внутривенным усилением</t>
  </si>
  <si>
    <t>1.3</t>
  </si>
  <si>
    <t>Компьютерная томография  грудной полости с внутривенным болюсным контрастированием, мультипланарной и трехмерной реконструкцией</t>
  </si>
  <si>
    <t>1.4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</si>
  <si>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</si>
  <si>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Магнитно-резонансная томография </t>
  </si>
  <si>
    <t>**)</t>
  </si>
  <si>
    <t>объемы на уровне федерального норматива</t>
  </si>
  <si>
    <t>Другой расчет по МРТ</t>
  </si>
  <si>
    <t>2.1</t>
  </si>
  <si>
    <t>Магнитно-резонансная томография без внутривенного усиления</t>
  </si>
  <si>
    <t>2.2</t>
  </si>
  <si>
    <t>Магнитно-резонансная томография с внутривенным усилением</t>
  </si>
  <si>
    <t>***)</t>
  </si>
  <si>
    <t>Ультразвуковое исследование сердечно-сосудистой системы, в том числе:</t>
  </si>
  <si>
    <t>Эхокардиография</t>
  </si>
  <si>
    <t>Эхокардиография чреспищеводная</t>
  </si>
  <si>
    <t>2.3</t>
  </si>
  <si>
    <t>Эхокардиография с физической нагрузкой</t>
  </si>
  <si>
    <t>Не снижать, так как это НАЦПРОЕКТ</t>
  </si>
  <si>
    <t>2.4</t>
  </si>
  <si>
    <t>Дуплексное сканирование вен нижних конечностей</t>
  </si>
  <si>
    <t>2.6</t>
  </si>
  <si>
    <t>Дуплексное сканирование сердца и сосудов плода</t>
  </si>
  <si>
    <t xml:space="preserve">Ультразвуковая допплерография </t>
  </si>
  <si>
    <t>2.7</t>
  </si>
  <si>
    <t>Дуплексное сканирование</t>
  </si>
  <si>
    <t>Эндоскопические диагностические исследования, в том числе:</t>
  </si>
  <si>
    <t>3.1</t>
  </si>
  <si>
    <t>Колоноскопия с введением лекарственных препаратов</t>
  </si>
  <si>
    <t>3.2</t>
  </si>
  <si>
    <t>Колоноскопия</t>
  </si>
  <si>
    <t>Итого по колоноскопии</t>
  </si>
  <si>
    <t>3.3</t>
  </si>
  <si>
    <t>Ларингоскопия; фарингоскопия</t>
  </si>
  <si>
    <t>3.4</t>
  </si>
  <si>
    <t>Эндоскопическая эндоназальная ревизия полости носа, носоглотки; Эндоскопическая эндоназальная ревизия околоносовых пазух</t>
  </si>
  <si>
    <t>3.5</t>
  </si>
  <si>
    <t>Гистероскопия; Гистерорезектоскопия</t>
  </si>
  <si>
    <t>3.6</t>
  </si>
  <si>
    <t>Цистоскопия</t>
  </si>
  <si>
    <t>3.7</t>
  </si>
  <si>
    <t>Эндоскопическое исследование внутренних органов</t>
  </si>
  <si>
    <t>3.8</t>
  </si>
  <si>
    <t>Бронхоскопия; Бронхоскопия жестким бронхоскопом рентгенохирургическая; Трахеобронхоскопия</t>
  </si>
  <si>
    <t>3.9</t>
  </si>
  <si>
    <t>Видеотрахеобронхоскопия; Видеоларингоскопия</t>
  </si>
  <si>
    <t>3.10</t>
  </si>
  <si>
    <t>Видеоколоноскопия</t>
  </si>
  <si>
    <t>3.11</t>
  </si>
  <si>
    <t>Эзофагогастродуоденоскопия</t>
  </si>
  <si>
    <t>3.12</t>
  </si>
  <si>
    <t>Эзофагогастродуоденоскопия с введением лекарственных препаратов; Эзофагогастродуоденоскопия трансназальная</t>
  </si>
  <si>
    <t>3.13</t>
  </si>
  <si>
    <t>Эзофагогастроскопия; Эзофагоскопия</t>
  </si>
  <si>
    <t>3.14</t>
  </si>
  <si>
    <t>Ректороманоскопия</t>
  </si>
  <si>
    <t>3.15</t>
  </si>
  <si>
    <t>Ректосигмоидоскопия</t>
  </si>
  <si>
    <t>Паталого-анатомические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терапии, в том числе:</t>
  </si>
  <si>
    <t>4.1</t>
  </si>
  <si>
    <t>Патолого-анатомическое исследование биопсийного (операционного) материала третьей категории сложности</t>
  </si>
  <si>
    <t>4.2</t>
  </si>
  <si>
    <t>Патолого-анатомическое исследование биопсийного (операционного) материала четвертой категории сложности</t>
  </si>
  <si>
    <t>4.3</t>
  </si>
  <si>
    <t>Патолого-анатомическое исследование биопсийного (операционного) материала пятой категории сложности</t>
  </si>
  <si>
    <t>4.4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</si>
  <si>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</si>
  <si>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4.5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</si>
  <si>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</si>
  <si>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4.6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</si>
  <si>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</si>
  <si>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4.7</t>
  </si>
  <si>
    <t xml:space="preserve">Патолого-анатомическое исследование белка к рецепторам HER2/neu с применением иммуногистохимических методов
</t>
  </si>
  <si>
    <t>4.8</t>
  </si>
  <si>
    <t xml:space="preserve">
Определение индекса пролиферативной активности экспрессии Ki-67 иммуногистохимическим методом
</t>
  </si>
  <si>
    <t>4.9</t>
  </si>
  <si>
    <t>Патолого-анатомическое исследование биопсийного (операционного) материала тканей трахеи и бронхов с применением иммуногистохимических методов</t>
  </si>
  <si>
    <t xml:space="preserve">Молекулярно-гинетические исследования с целью выявления онкозаболеваний  </t>
  </si>
  <si>
    <t>5.1</t>
  </si>
  <si>
    <t>Молекулярно-генетическое исследование мутаций в гене BRCA1 в биопсийном (операционном) материале</t>
  </si>
  <si>
    <t>5.2</t>
  </si>
  <si>
    <t>Молекулярно-генетическое исследование мутаций в гене BRCA2 в биопсийном (операционном) материале</t>
  </si>
  <si>
    <t>5.3</t>
  </si>
  <si>
    <t>Молекулярно-генетическое исследование мутаций в гене KRAS в биопсийном (операционном) материале</t>
  </si>
  <si>
    <t>5.4</t>
  </si>
  <si>
    <t>Молекулярно-генетическое исследование мутаций в гене NRAS в  биопсийном(операционном) материале</t>
  </si>
  <si>
    <t>5.5</t>
  </si>
  <si>
    <t>Молекулярно-генетическое исследование мутаций в гене BRAF в биопсийном (операционном) материале</t>
  </si>
  <si>
    <t>5.6</t>
  </si>
  <si>
    <t>Молекулярно-генетическое исследование мутаций в гене EGFR в  биопсийном(операционном) материале</t>
  </si>
  <si>
    <t>5.7</t>
  </si>
  <si>
    <t>Молекулярно-генетическое исследование транслокаций гена ALK</t>
  </si>
  <si>
    <t>5.8</t>
  </si>
  <si>
    <t>Молекулярно-генетическое исследование мутаций в генах BRCA1 и BRCA2 в крови (А27.05.040), заявленная услуга не соответствует постановлению Правительства РФ №1940 от 27.12.2024</t>
  </si>
  <si>
    <t>5.9</t>
  </si>
  <si>
    <t>Определение экспрессии мРНК BCR-ABLp210 (количественное) (А27.30.069), заявленная услуга не соответствует постановлению Правительства РФ №1940 от 27.12.2024</t>
  </si>
  <si>
    <t>ОФЭКТ/КТ</t>
  </si>
  <si>
    <t>6.1</t>
  </si>
  <si>
    <t>Однофотонная эмиссионная компьютерная томография, совмещенная с компьютноной томографией костей всего тела (A07.03.004)</t>
  </si>
  <si>
    <t>6.2</t>
  </si>
  <si>
    <t>Однофотонная эмиссионная компьютерная томография, совмещенная с компьютноной томографиейкостей лимфатических узлов (A07.06.007)</t>
  </si>
  <si>
    <t>6.3</t>
  </si>
  <si>
    <t>Однофотонная эмиссионная компьютерная томография, совмещенная с компьютноной томографиейкостей легких (A07.09.005)</t>
  </si>
  <si>
    <t>6.4</t>
  </si>
  <si>
    <t>Сцинтиграфия костей всего тела  (A07.03.001.001)</t>
  </si>
  <si>
    <t>6.5</t>
  </si>
  <si>
    <t>Сцинтиграфия сторожевых лимфатических узлов (A07.06.005)</t>
  </si>
  <si>
    <t>6.6</t>
  </si>
  <si>
    <t>Сцинтиграфия щитовидной железы (A07.22.002)</t>
  </si>
  <si>
    <t>6.7</t>
  </si>
  <si>
    <t>Сцинтиграфия почек и мочевыделительной системы (A07.28.002)</t>
  </si>
  <si>
    <t>6.8</t>
  </si>
  <si>
    <t>Сцинтиграфия паращитовидных желез (A07.22.005)</t>
  </si>
  <si>
    <t>ПЭТ-КТ при онкологических заболеваниях</t>
  </si>
  <si>
    <t>объемы по МТР снижены до федерального норматива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</si>
  <si>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</si>
  <si>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</si>
  <si>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</si>
  <si>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ИТОГО</t>
  </si>
  <si>
    <t>Численность застрахованного населения по состоянию на 01.01.2025 года составляет 1 208 293 чел.</t>
  </si>
  <si>
    <t>Отклонение от нормативов объемов, "-"  выше норматива, "+" - ниже норматива</t>
  </si>
  <si>
    <t>Отклонение от нормативов расходов, "-"  выше норматива, "+" - экономия (ниже норматива)</t>
  </si>
  <si>
    <t>Сумма расходов, необходимая для потребности  населения в данных медицинских услугах
 гр. 25-гр.26</t>
  </si>
  <si>
    <t>Тарифы на 2026 год</t>
  </si>
  <si>
    <t>Тариф с 01.01.2025 проиндексирован на 1,614848</t>
  </si>
  <si>
    <t>объемы на уровне 2025 года</t>
  </si>
  <si>
    <t>объемы увеличены до федерального норматива</t>
  </si>
  <si>
    <t>объемы по заявке МО, скорректированые до федерального норматива и МТР исходя из 9 мес. 2025 года, досчитанные до года</t>
  </si>
  <si>
    <t>*) объемы по колоноскопии  с введением лекарственных препаратов запланированы на уровне факта 9 мес. 2025 года</t>
  </si>
  <si>
    <t>Приложение №1.9.12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</si>
</sst>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\ _₽_-;\-* #,##0\ _₽_-;_-* &quot;-&quot;\ _₽_-;_-@_-"/>
    <numFmt numFmtId="43" formatCode="_-* #,##0.00\ _₽_-;\-* #,##0.00\ _₽_-;_-* &quot;-&quot;??\ _₽_-;_-@_-"/>
    <numFmt numFmtId="164" formatCode="#,##0.000000"/>
    <numFmt numFmtId="165" formatCode="_-* #,##0.00\ _₽_-;\-* #,##0.00\ _₽_-;_-* &quot;-&quot;\ _₽_-;_-@_-"/>
    <numFmt numFmtId="166" formatCode="_-* #,##0.00_р_._-;\-* #,##0.00_р_._-;_-* &quot;-&quot;??_р_._-;_-@_-"/>
    <numFmt numFmtId="167" formatCode="#,##0_ ;\-#,##0\ "/>
    <numFmt numFmtId="168" formatCode="_-* #,##0_р_._-;\-* #,##0_р_._-;_-* &quot;-&quot;??_р_._-;_-@_-"/>
    <numFmt numFmtId="169" formatCode="_-* #,##0.000_р_._-;\-* #,##0.000_р_._-;_-* &quot;-&quot;??_р_._-;_-@_-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3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 Cyr"/>
      <charset val="204"/>
    </font>
    <font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5D5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FCAFE"/>
        <bgColor indexed="64"/>
      </patternFill>
    </fill>
    <fill>
      <patternFill patternType="solid">
        <fgColor rgb="FFACF0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6" fontId="21" fillId="0" borderId="0" applyFont="0" applyFill="0" applyBorder="0" applyAlignment="0" applyProtection="0"/>
    <xf numFmtId="0" fontId="1" fillId="0" borderId="0"/>
  </cellStyleXfs>
  <cellXfs count="272">
    <xf numFmtId="0" fontId="0" fillId="0" borderId="0" xfId="0"/>
    <xf numFmtId="0" fontId="3" fillId="0" borderId="0" xfId="2" applyFont="1"/>
    <xf numFmtId="0" fontId="3" fillId="0" borderId="1" xfId="2" applyFont="1" applyBorder="1" applyAlignment="1"/>
    <xf numFmtId="0" fontId="12" fillId="3" borderId="2" xfId="2" applyFont="1" applyFill="1" applyBorder="1" applyAlignment="1">
      <alignment horizontal="center" vertical="center" wrapText="1"/>
    </xf>
    <xf numFmtId="0" fontId="13" fillId="4" borderId="6" xfId="2" applyFont="1" applyFill="1" applyBorder="1" applyAlignment="1">
      <alignment horizontal="center" vertical="center" wrapText="1"/>
    </xf>
    <xf numFmtId="0" fontId="15" fillId="2" borderId="6" xfId="2" applyFont="1" applyFill="1" applyBorder="1" applyAlignment="1" applyProtection="1">
      <alignment horizontal="center" vertical="center" wrapText="1"/>
    </xf>
    <xf numFmtId="0" fontId="7" fillId="3" borderId="3" xfId="2" applyFont="1" applyFill="1" applyBorder="1" applyAlignment="1" applyProtection="1">
      <alignment horizontal="center" vertical="center" wrapText="1"/>
    </xf>
    <xf numFmtId="0" fontId="6" fillId="3" borderId="2" xfId="2" applyFont="1" applyFill="1" applyBorder="1" applyAlignment="1" applyProtection="1">
      <alignment horizontal="center" vertical="center" wrapText="1"/>
    </xf>
    <xf numFmtId="0" fontId="13" fillId="3" borderId="2" xfId="2" applyFont="1" applyFill="1" applyBorder="1" applyAlignment="1" applyProtection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 applyProtection="1">
      <alignment horizontal="center" vertical="center" wrapText="1"/>
    </xf>
    <xf numFmtId="0" fontId="13" fillId="2" borderId="2" xfId="2" applyFont="1" applyFill="1" applyBorder="1" applyAlignment="1" applyProtection="1">
      <alignment horizontal="center" vertical="center" wrapText="1"/>
    </xf>
    <xf numFmtId="0" fontId="12" fillId="6" borderId="2" xfId="2" applyFont="1" applyFill="1" applyBorder="1" applyAlignment="1" applyProtection="1">
      <alignment horizontal="center" vertical="center" wrapText="1"/>
    </xf>
    <xf numFmtId="0" fontId="7" fillId="7" borderId="2" xfId="2" applyFont="1" applyFill="1" applyBorder="1" applyAlignment="1" applyProtection="1">
      <alignment horizontal="center" vertical="center" wrapText="1"/>
    </xf>
    <xf numFmtId="0" fontId="7" fillId="5" borderId="2" xfId="2" applyFont="1" applyFill="1" applyBorder="1" applyAlignment="1" applyProtection="1">
      <alignment horizontal="center" vertical="center" wrapText="1"/>
    </xf>
    <xf numFmtId="0" fontId="6" fillId="2" borderId="4" xfId="2" applyFont="1" applyFill="1" applyBorder="1" applyAlignment="1" applyProtection="1">
      <alignment horizontal="center" vertical="center" wrapText="1"/>
    </xf>
    <xf numFmtId="0" fontId="7" fillId="2" borderId="4" xfId="2" applyFont="1" applyFill="1" applyBorder="1" applyAlignment="1" applyProtection="1">
      <alignment horizontal="center" vertical="center" wrapText="1"/>
    </xf>
    <xf numFmtId="0" fontId="7" fillId="7" borderId="4" xfId="2" applyFont="1" applyFill="1" applyBorder="1" applyAlignment="1" applyProtection="1">
      <alignment horizontal="center" vertical="center" wrapText="1"/>
    </xf>
    <xf numFmtId="0" fontId="4" fillId="0" borderId="2" xfId="2" applyFont="1" applyBorder="1" applyAlignment="1">
      <alignment horizontal="center"/>
    </xf>
    <xf numFmtId="0" fontId="18" fillId="2" borderId="2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>
      <alignment horizontal="center"/>
    </xf>
    <xf numFmtId="0" fontId="6" fillId="2" borderId="7" xfId="2" applyFont="1" applyFill="1" applyBorder="1" applyAlignment="1" applyProtection="1">
      <alignment horizontal="center" vertical="center" wrapText="1"/>
    </xf>
    <xf numFmtId="0" fontId="4" fillId="2" borderId="7" xfId="2" applyFont="1" applyFill="1" applyBorder="1" applyAlignment="1" applyProtection="1">
      <alignment horizontal="center" vertical="center" wrapText="1"/>
    </xf>
    <xf numFmtId="0" fontId="4" fillId="3" borderId="2" xfId="2" applyFont="1" applyFill="1" applyBorder="1" applyAlignment="1">
      <alignment horizontal="center"/>
    </xf>
    <xf numFmtId="0" fontId="3" fillId="0" borderId="2" xfId="2" applyFont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 wrapText="1"/>
    </xf>
    <xf numFmtId="0" fontId="18" fillId="2" borderId="4" xfId="2" applyFont="1" applyFill="1" applyBorder="1" applyAlignment="1" applyProtection="1">
      <alignment horizontal="center" vertical="center" wrapText="1"/>
    </xf>
    <xf numFmtId="0" fontId="17" fillId="8" borderId="2" xfId="2" applyFont="1" applyFill="1" applyBorder="1" applyAlignment="1">
      <alignment horizontal="center" vertical="center"/>
    </xf>
    <xf numFmtId="0" fontId="10" fillId="8" borderId="2" xfId="2" applyFont="1" applyFill="1" applyBorder="1" applyAlignment="1" applyProtection="1">
      <alignment vertical="center" wrapText="1"/>
    </xf>
    <xf numFmtId="3" fontId="16" fillId="8" borderId="2" xfId="2" applyNumberFormat="1" applyFont="1" applyFill="1" applyBorder="1" applyAlignment="1" applyProtection="1">
      <alignment horizontal="center" vertical="center" wrapText="1"/>
    </xf>
    <xf numFmtId="4" fontId="16" fillId="8" borderId="2" xfId="2" applyNumberFormat="1" applyFont="1" applyFill="1" applyBorder="1" applyAlignment="1" applyProtection="1">
      <alignment horizontal="center" vertical="center" wrapText="1"/>
    </xf>
    <xf numFmtId="3" fontId="19" fillId="8" borderId="2" xfId="2" applyNumberFormat="1" applyFont="1" applyFill="1" applyBorder="1" applyAlignment="1" applyProtection="1">
      <alignment horizontal="center" vertical="center" wrapText="1"/>
    </xf>
    <xf numFmtId="4" fontId="10" fillId="8" borderId="2" xfId="2" applyNumberFormat="1" applyFont="1" applyFill="1" applyBorder="1" applyAlignment="1" applyProtection="1">
      <alignment horizontal="center" vertical="center" wrapText="1"/>
    </xf>
    <xf numFmtId="4" fontId="19" fillId="8" borderId="2" xfId="2" applyNumberFormat="1" applyFont="1" applyFill="1" applyBorder="1" applyAlignment="1" applyProtection="1">
      <alignment horizontal="center" vertical="center" wrapText="1"/>
    </xf>
    <xf numFmtId="0" fontId="20" fillId="0" borderId="2" xfId="2" applyFont="1" applyBorder="1" applyAlignment="1">
      <alignment horizontal="center" vertical="center" wrapText="1"/>
    </xf>
    <xf numFmtId="0" fontId="20" fillId="4" borderId="2" xfId="2" applyFont="1" applyFill="1" applyBorder="1" applyAlignment="1">
      <alignment horizontal="center" vertical="center" wrapText="1"/>
    </xf>
    <xf numFmtId="164" fontId="16" fillId="8" borderId="2" xfId="2" applyNumberFormat="1" applyFont="1" applyFill="1" applyBorder="1" applyAlignment="1" applyProtection="1">
      <alignment horizontal="center" vertical="center" wrapText="1"/>
    </xf>
    <xf numFmtId="4" fontId="16" fillId="8" borderId="4" xfId="2" applyNumberFormat="1" applyFont="1" applyFill="1" applyBorder="1" applyAlignment="1" applyProtection="1">
      <alignment horizontal="center" vertical="center" wrapText="1"/>
    </xf>
    <xf numFmtId="49" fontId="17" fillId="0" borderId="2" xfId="2" applyNumberFormat="1" applyFont="1" applyBorder="1" applyAlignment="1">
      <alignment horizontal="center" vertical="center"/>
    </xf>
    <xf numFmtId="0" fontId="10" fillId="0" borderId="2" xfId="2" applyFont="1" applyBorder="1" applyAlignment="1" applyProtection="1">
      <alignment vertical="center" wrapText="1"/>
    </xf>
    <xf numFmtId="0" fontId="16" fillId="0" borderId="2" xfId="2" applyFont="1" applyBorder="1" applyAlignment="1" applyProtection="1">
      <alignment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4" fontId="16" fillId="0" borderId="2" xfId="2" applyNumberFormat="1" applyFont="1" applyBorder="1" applyAlignment="1">
      <alignment horizontal="center" vertical="center" wrapText="1"/>
    </xf>
    <xf numFmtId="3" fontId="16" fillId="0" borderId="2" xfId="2" applyNumberFormat="1" applyFont="1" applyBorder="1" applyAlignment="1">
      <alignment horizontal="center" vertical="center" wrapText="1"/>
    </xf>
    <xf numFmtId="3" fontId="19" fillId="3" borderId="2" xfId="2" applyNumberFormat="1" applyFont="1" applyFill="1" applyBorder="1" applyAlignment="1">
      <alignment horizontal="center" vertical="center" wrapText="1"/>
    </xf>
    <xf numFmtId="4" fontId="17" fillId="3" borderId="2" xfId="2" applyNumberFormat="1" applyFont="1" applyFill="1" applyBorder="1" applyAlignment="1">
      <alignment horizontal="center" vertical="center" wrapText="1"/>
    </xf>
    <xf numFmtId="4" fontId="10" fillId="3" borderId="2" xfId="2" applyNumberFormat="1" applyFont="1" applyFill="1" applyBorder="1" applyAlignment="1">
      <alignment horizontal="center" vertical="center" wrapText="1"/>
    </xf>
    <xf numFmtId="4" fontId="19" fillId="2" borderId="2" xfId="2" applyNumberFormat="1" applyFont="1" applyFill="1" applyBorder="1" applyAlignment="1">
      <alignment horizontal="center" vertical="center" wrapText="1"/>
    </xf>
    <xf numFmtId="3" fontId="19" fillId="0" borderId="2" xfId="2" applyNumberFormat="1" applyFont="1" applyBorder="1" applyAlignment="1">
      <alignment horizontal="center" vertical="center" wrapText="1"/>
    </xf>
    <xf numFmtId="2" fontId="19" fillId="0" borderId="2" xfId="2" applyNumberFormat="1" applyFont="1" applyBorder="1" applyAlignment="1">
      <alignment horizontal="center" vertical="center"/>
    </xf>
    <xf numFmtId="4" fontId="19" fillId="0" borderId="2" xfId="2" applyNumberFormat="1" applyFont="1" applyBorder="1" applyAlignment="1">
      <alignment horizontal="center" vertical="center" wrapText="1"/>
    </xf>
    <xf numFmtId="4" fontId="19" fillId="4" borderId="2" xfId="2" applyNumberFormat="1" applyFont="1" applyFill="1" applyBorder="1" applyAlignment="1">
      <alignment horizontal="center" vertical="center" wrapText="1"/>
    </xf>
    <xf numFmtId="3" fontId="16" fillId="7" borderId="2" xfId="2" applyNumberFormat="1" applyFont="1" applyFill="1" applyBorder="1" applyAlignment="1">
      <alignment horizontal="center" vertical="center"/>
    </xf>
    <xf numFmtId="164" fontId="16" fillId="0" borderId="2" xfId="2" applyNumberFormat="1" applyFont="1" applyBorder="1" applyAlignment="1">
      <alignment horizontal="center" vertical="center"/>
    </xf>
    <xf numFmtId="3" fontId="19" fillId="0" borderId="2" xfId="2" applyNumberFormat="1" applyFont="1" applyBorder="1" applyAlignment="1">
      <alignment horizontal="center" vertical="center"/>
    </xf>
    <xf numFmtId="0" fontId="16" fillId="0" borderId="2" xfId="2" applyFont="1" applyBorder="1" applyAlignment="1">
      <alignment horizontal="center" vertical="center"/>
    </xf>
    <xf numFmtId="3" fontId="16" fillId="5" borderId="2" xfId="2" applyNumberFormat="1" applyFont="1" applyFill="1" applyBorder="1" applyAlignment="1">
      <alignment horizontal="center" vertical="center"/>
    </xf>
    <xf numFmtId="4" fontId="16" fillId="0" borderId="2" xfId="2" applyNumberFormat="1" applyFont="1" applyBorder="1" applyAlignment="1">
      <alignment horizontal="center" vertical="center"/>
    </xf>
    <xf numFmtId="4" fontId="16" fillId="0" borderId="4" xfId="2" applyNumberFormat="1" applyFont="1" applyBorder="1" applyAlignment="1">
      <alignment horizontal="center" vertical="center"/>
    </xf>
    <xf numFmtId="4" fontId="16" fillId="5" borderId="2" xfId="2" applyNumberFormat="1" applyFont="1" applyFill="1" applyBorder="1" applyAlignment="1">
      <alignment horizontal="center" vertical="center"/>
    </xf>
    <xf numFmtId="0" fontId="17" fillId="0" borderId="2" xfId="2" applyFont="1" applyBorder="1"/>
    <xf numFmtId="4" fontId="17" fillId="0" borderId="2" xfId="2" applyNumberFormat="1" applyFont="1" applyBorder="1"/>
    <xf numFmtId="4" fontId="17" fillId="0" borderId="2" xfId="2" applyNumberFormat="1" applyFont="1" applyBorder="1" applyAlignment="1">
      <alignment horizontal="center" vertical="center" wrapText="1"/>
    </xf>
    <xf numFmtId="0" fontId="10" fillId="2" borderId="2" xfId="2" applyFont="1" applyFill="1" applyBorder="1" applyAlignment="1" applyProtection="1">
      <alignment vertical="center" wrapText="1"/>
    </xf>
    <xf numFmtId="0" fontId="20" fillId="0" borderId="2" xfId="2" applyFont="1" applyBorder="1" applyAlignment="1" applyProtection="1">
      <alignment vertical="center" wrapText="1"/>
    </xf>
    <xf numFmtId="4" fontId="16" fillId="3" borderId="2" xfId="2" applyNumberFormat="1" applyFont="1" applyFill="1" applyBorder="1" applyAlignment="1" applyProtection="1">
      <alignment horizontal="center" vertical="center" wrapText="1"/>
    </xf>
    <xf numFmtId="3" fontId="20" fillId="0" borderId="2" xfId="2" applyNumberFormat="1" applyFont="1" applyBorder="1" applyAlignment="1">
      <alignment horizontal="center" vertical="center" wrapText="1"/>
    </xf>
    <xf numFmtId="4" fontId="20" fillId="0" borderId="2" xfId="2" applyNumberFormat="1" applyFont="1" applyBorder="1" applyAlignment="1">
      <alignment horizontal="center" vertical="center" wrapText="1"/>
    </xf>
    <xf numFmtId="4" fontId="20" fillId="4" borderId="2" xfId="2" applyNumberFormat="1" applyFont="1" applyFill="1" applyBorder="1" applyAlignment="1">
      <alignment horizontal="center" vertical="center" wrapText="1"/>
    </xf>
    <xf numFmtId="3" fontId="16" fillId="0" borderId="2" xfId="2" applyNumberFormat="1" applyFont="1" applyFill="1" applyBorder="1" applyAlignment="1">
      <alignment horizontal="center" vertical="center"/>
    </xf>
    <xf numFmtId="3" fontId="16" fillId="0" borderId="2" xfId="2" applyNumberFormat="1" applyFont="1" applyBorder="1" applyAlignment="1">
      <alignment horizontal="center" vertical="center"/>
    </xf>
    <xf numFmtId="4" fontId="17" fillId="0" borderId="2" xfId="2" applyNumberFormat="1" applyFont="1" applyBorder="1" applyAlignment="1">
      <alignment horizontal="center" vertical="center"/>
    </xf>
    <xf numFmtId="0" fontId="9" fillId="0" borderId="2" xfId="2" applyFont="1" applyBorder="1" applyAlignment="1" applyProtection="1">
      <alignment vertical="center" wrapText="1"/>
    </xf>
    <xf numFmtId="3" fontId="17" fillId="3" borderId="2" xfId="2" applyNumberFormat="1" applyFont="1" applyFill="1" applyBorder="1" applyAlignment="1">
      <alignment horizontal="center" vertical="center" wrapText="1"/>
    </xf>
    <xf numFmtId="3" fontId="20" fillId="3" borderId="2" xfId="2" applyNumberFormat="1" applyFont="1" applyFill="1" applyBorder="1" applyAlignment="1">
      <alignment horizontal="center" vertical="center" wrapText="1"/>
    </xf>
    <xf numFmtId="4" fontId="9" fillId="3" borderId="2" xfId="2" applyNumberFormat="1" applyFont="1" applyFill="1" applyBorder="1" applyAlignment="1">
      <alignment horizontal="center" vertical="center" wrapText="1"/>
    </xf>
    <xf numFmtId="4" fontId="20" fillId="2" borderId="2" xfId="2" applyNumberFormat="1" applyFont="1" applyFill="1" applyBorder="1" applyAlignment="1">
      <alignment horizontal="center" vertical="center" wrapText="1"/>
    </xf>
    <xf numFmtId="0" fontId="20" fillId="0" borderId="2" xfId="2" applyFont="1" applyBorder="1" applyAlignment="1">
      <alignment horizontal="center" vertical="center"/>
    </xf>
    <xf numFmtId="164" fontId="17" fillId="0" borderId="2" xfId="2" applyNumberFormat="1" applyFont="1" applyBorder="1" applyAlignment="1">
      <alignment horizontal="center" vertical="center"/>
    </xf>
    <xf numFmtId="3" fontId="17" fillId="9" borderId="2" xfId="2" applyNumberFormat="1" applyFont="1" applyFill="1" applyBorder="1" applyAlignment="1">
      <alignment horizontal="center" vertical="center"/>
    </xf>
    <xf numFmtId="3" fontId="17" fillId="0" borderId="2" xfId="2" applyNumberFormat="1" applyFont="1" applyBorder="1" applyAlignment="1">
      <alignment horizontal="center" vertical="center"/>
    </xf>
    <xf numFmtId="4" fontId="17" fillId="9" borderId="4" xfId="2" applyNumberFormat="1" applyFont="1" applyFill="1" applyBorder="1" applyAlignment="1">
      <alignment horizontal="center" vertical="center"/>
    </xf>
    <xf numFmtId="4" fontId="17" fillId="0" borderId="4" xfId="2" applyNumberFormat="1" applyFont="1" applyBorder="1" applyAlignment="1">
      <alignment horizontal="center" vertical="center"/>
    </xf>
    <xf numFmtId="3" fontId="20" fillId="2" borderId="2" xfId="2" applyNumberFormat="1" applyFont="1" applyFill="1" applyBorder="1" applyAlignment="1">
      <alignment horizontal="center" vertical="center"/>
    </xf>
    <xf numFmtId="0" fontId="17" fillId="0" borderId="2" xfId="2" applyFont="1" applyBorder="1" applyAlignment="1">
      <alignment horizontal="center" vertical="center"/>
    </xf>
    <xf numFmtId="3" fontId="16" fillId="8" borderId="2" xfId="2" applyNumberFormat="1" applyFont="1" applyFill="1" applyBorder="1" applyAlignment="1">
      <alignment horizontal="center" vertical="center" wrapText="1"/>
    </xf>
    <xf numFmtId="4" fontId="16" fillId="8" borderId="2" xfId="2" applyNumberFormat="1" applyFont="1" applyFill="1" applyBorder="1" applyAlignment="1">
      <alignment horizontal="center" vertical="center" wrapText="1"/>
    </xf>
    <xf numFmtId="41" fontId="16" fillId="8" borderId="2" xfId="2" applyNumberFormat="1" applyFont="1" applyFill="1" applyBorder="1" applyAlignment="1">
      <alignment vertical="center" wrapText="1"/>
    </xf>
    <xf numFmtId="4" fontId="16" fillId="8" borderId="2" xfId="2" applyNumberFormat="1" applyFont="1" applyFill="1" applyBorder="1" applyAlignment="1">
      <alignment vertical="center" wrapText="1"/>
    </xf>
    <xf numFmtId="165" fontId="16" fillId="8" borderId="2" xfId="2" applyNumberFormat="1" applyFont="1" applyFill="1" applyBorder="1" applyAlignment="1">
      <alignment vertical="center" wrapText="1"/>
    </xf>
    <xf numFmtId="3" fontId="19" fillId="8" borderId="2" xfId="2" applyNumberFormat="1" applyFont="1" applyFill="1" applyBorder="1" applyAlignment="1">
      <alignment horizontal="center" vertical="center" wrapText="1"/>
    </xf>
    <xf numFmtId="4" fontId="10" fillId="8" borderId="2" xfId="2" applyNumberFormat="1" applyFont="1" applyFill="1" applyBorder="1" applyAlignment="1">
      <alignment horizontal="center" vertical="center" wrapText="1"/>
    </xf>
    <xf numFmtId="4" fontId="19" fillId="8" borderId="2" xfId="2" applyNumberFormat="1" applyFont="1" applyFill="1" applyBorder="1" applyAlignment="1">
      <alignment horizontal="center" vertical="center" wrapText="1"/>
    </xf>
    <xf numFmtId="164" fontId="16" fillId="8" borderId="2" xfId="2" applyNumberFormat="1" applyFont="1" applyFill="1" applyBorder="1" applyAlignment="1">
      <alignment horizontal="center" vertical="center" wrapText="1"/>
    </xf>
    <xf numFmtId="4" fontId="16" fillId="8" borderId="4" xfId="2" applyNumberFormat="1" applyFont="1" applyFill="1" applyBorder="1" applyAlignment="1">
      <alignment horizontal="center" vertical="center" wrapText="1"/>
    </xf>
    <xf numFmtId="3" fontId="3" fillId="0" borderId="0" xfId="2" applyNumberFormat="1" applyFont="1"/>
    <xf numFmtId="4" fontId="16" fillId="3" borderId="2" xfId="2" applyNumberFormat="1" applyFont="1" applyFill="1" applyBorder="1" applyAlignment="1">
      <alignment horizontal="center" vertical="center" wrapText="1"/>
    </xf>
    <xf numFmtId="3" fontId="20" fillId="0" borderId="2" xfId="2" applyNumberFormat="1" applyFont="1" applyBorder="1" applyAlignment="1">
      <alignment horizontal="center" vertical="center"/>
    </xf>
    <xf numFmtId="4" fontId="20" fillId="0" borderId="4" xfId="2" applyNumberFormat="1" applyFont="1" applyBorder="1" applyAlignment="1">
      <alignment horizontal="center" vertical="center"/>
    </xf>
    <xf numFmtId="3" fontId="20" fillId="8" borderId="2" xfId="2" applyNumberFormat="1" applyFont="1" applyFill="1" applyBorder="1" applyAlignment="1">
      <alignment horizontal="center" vertical="center" wrapText="1"/>
    </xf>
    <xf numFmtId="41" fontId="16" fillId="8" borderId="2" xfId="2" applyNumberFormat="1" applyFont="1" applyFill="1" applyBorder="1" applyAlignment="1">
      <alignment horizontal="center" vertical="center" wrapText="1"/>
    </xf>
    <xf numFmtId="165" fontId="16" fillId="8" borderId="2" xfId="2" applyNumberFormat="1" applyFont="1" applyFill="1" applyBorder="1" applyAlignment="1">
      <alignment horizontal="center" vertical="center" wrapText="1"/>
    </xf>
    <xf numFmtId="166" fontId="19" fillId="8" borderId="2" xfId="1" applyFont="1" applyFill="1" applyBorder="1" applyAlignment="1">
      <alignment horizontal="center" vertical="center" wrapText="1"/>
    </xf>
    <xf numFmtId="0" fontId="20" fillId="0" borderId="0" xfId="2" applyFont="1"/>
    <xf numFmtId="0" fontId="20" fillId="4" borderId="0" xfId="2" applyFont="1" applyFill="1"/>
    <xf numFmtId="166" fontId="16" fillId="8" borderId="2" xfId="1" applyFont="1" applyFill="1" applyBorder="1" applyAlignment="1">
      <alignment horizontal="center" vertical="center" wrapText="1"/>
    </xf>
    <xf numFmtId="3" fontId="19" fillId="2" borderId="2" xfId="2" applyNumberFormat="1" applyFont="1" applyFill="1" applyBorder="1" applyAlignment="1">
      <alignment horizontal="center" vertical="center" wrapText="1"/>
    </xf>
    <xf numFmtId="4" fontId="19" fillId="2" borderId="2" xfId="2" applyNumberFormat="1" applyFont="1" applyFill="1" applyBorder="1" applyAlignment="1" applyProtection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 applyProtection="1">
      <alignment horizontal="center" vertical="center" wrapText="1"/>
    </xf>
    <xf numFmtId="4" fontId="16" fillId="2" borderId="2" xfId="2" applyNumberFormat="1" applyFont="1" applyFill="1" applyBorder="1" applyAlignment="1">
      <alignment horizontal="center" vertical="center" wrapText="1"/>
    </xf>
    <xf numFmtId="167" fontId="16" fillId="2" borderId="2" xfId="2" applyNumberFormat="1" applyFont="1" applyFill="1" applyBorder="1" applyAlignment="1">
      <alignment horizontal="center" vertical="center" wrapText="1"/>
    </xf>
    <xf numFmtId="165" fontId="16" fillId="2" borderId="2" xfId="2" applyNumberFormat="1" applyFont="1" applyFill="1" applyBorder="1" applyAlignment="1">
      <alignment horizontal="center" vertical="center" wrapText="1"/>
    </xf>
    <xf numFmtId="166" fontId="19" fillId="2" borderId="2" xfId="1" applyFont="1" applyFill="1" applyBorder="1" applyAlignment="1">
      <alignment horizontal="center" vertical="center" wrapText="1"/>
    </xf>
    <xf numFmtId="0" fontId="20" fillId="2" borderId="0" xfId="2" applyFont="1" applyFill="1"/>
    <xf numFmtId="166" fontId="16" fillId="2" borderId="2" xfId="1" applyFont="1" applyFill="1" applyBorder="1" applyAlignment="1">
      <alignment horizontal="center" vertical="center" wrapText="1"/>
    </xf>
    <xf numFmtId="4" fontId="19" fillId="2" borderId="4" xfId="2" applyNumberFormat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 applyProtection="1">
      <alignment horizontal="center" vertical="center" wrapText="1"/>
    </xf>
    <xf numFmtId="4" fontId="16" fillId="5" borderId="2" xfId="2" applyNumberFormat="1" applyFont="1" applyFill="1" applyBorder="1" applyAlignment="1" applyProtection="1">
      <alignment horizontal="center" vertical="center" wrapText="1"/>
    </xf>
    <xf numFmtId="4" fontId="20" fillId="2" borderId="2" xfId="2" applyNumberFormat="1" applyFont="1" applyFill="1" applyBorder="1"/>
    <xf numFmtId="0" fontId="3" fillId="2" borderId="0" xfId="2" applyFont="1" applyFill="1"/>
    <xf numFmtId="0" fontId="3" fillId="2" borderId="0" xfId="2" applyFont="1" applyFill="1" applyAlignment="1">
      <alignment wrapText="1"/>
    </xf>
    <xf numFmtId="3" fontId="17" fillId="9" borderId="2" xfId="2" applyNumberFormat="1" applyFont="1" applyFill="1" applyBorder="1" applyAlignment="1">
      <alignment horizontal="center" vertical="center" wrapText="1"/>
    </xf>
    <xf numFmtId="4" fontId="16" fillId="9" borderId="4" xfId="2" applyNumberFormat="1" applyFont="1" applyFill="1" applyBorder="1" applyAlignment="1">
      <alignment horizontal="center" vertical="center" wrapText="1"/>
    </xf>
    <xf numFmtId="3" fontId="19" fillId="2" borderId="2" xfId="2" applyNumberFormat="1" applyFont="1" applyFill="1" applyBorder="1" applyAlignment="1" applyProtection="1">
      <alignment horizontal="center" vertical="center" wrapText="1"/>
    </xf>
    <xf numFmtId="4" fontId="19" fillId="3" borderId="2" xfId="2" applyNumberFormat="1" applyFont="1" applyFill="1" applyBorder="1" applyAlignment="1">
      <alignment horizontal="center" vertical="center" wrapText="1"/>
    </xf>
    <xf numFmtId="3" fontId="10" fillId="3" borderId="2" xfId="2" applyNumberFormat="1" applyFont="1" applyFill="1" applyBorder="1" applyAlignment="1">
      <alignment horizontal="center" vertical="center" wrapText="1"/>
    </xf>
    <xf numFmtId="3" fontId="10" fillId="8" borderId="2" xfId="2" applyNumberFormat="1" applyFont="1" applyFill="1" applyBorder="1" applyAlignment="1">
      <alignment horizontal="center" vertical="center" wrapText="1"/>
    </xf>
    <xf numFmtId="49" fontId="17" fillId="0" borderId="2" xfId="2" applyNumberFormat="1" applyFont="1" applyFill="1" applyBorder="1" applyAlignment="1">
      <alignment horizontal="center" vertical="center"/>
    </xf>
    <xf numFmtId="0" fontId="9" fillId="0" borderId="2" xfId="2" applyFont="1" applyFill="1" applyBorder="1" applyAlignment="1" applyProtection="1">
      <alignment vertical="center" wrapText="1"/>
    </xf>
    <xf numFmtId="3" fontId="9" fillId="3" borderId="2" xfId="2" applyNumberFormat="1" applyFont="1" applyFill="1" applyBorder="1" applyAlignment="1">
      <alignment horizontal="center" vertical="center" wrapText="1"/>
    </xf>
    <xf numFmtId="3" fontId="20" fillId="2" borderId="2" xfId="2" applyNumberFormat="1" applyFont="1" applyFill="1" applyBorder="1" applyAlignment="1">
      <alignment horizontal="center" vertical="center" wrapText="1"/>
    </xf>
    <xf numFmtId="168" fontId="17" fillId="0" borderId="2" xfId="2" applyNumberFormat="1" applyFont="1" applyBorder="1" applyAlignment="1">
      <alignment horizontal="center" vertical="center"/>
    </xf>
    <xf numFmtId="4" fontId="17" fillId="0" borderId="2" xfId="2" applyNumberFormat="1" applyFont="1" applyFill="1" applyBorder="1" applyAlignment="1">
      <alignment horizontal="center" vertical="center" wrapText="1"/>
    </xf>
    <xf numFmtId="4" fontId="20" fillId="0" borderId="2" xfId="2" applyNumberFormat="1" applyFont="1" applyBorder="1" applyAlignment="1">
      <alignment horizontal="center" vertical="center"/>
    </xf>
    <xf numFmtId="4" fontId="16" fillId="5" borderId="4" xfId="2" applyNumberFormat="1" applyFont="1" applyFill="1" applyBorder="1" applyAlignment="1">
      <alignment horizontal="center" vertical="center"/>
    </xf>
    <xf numFmtId="4" fontId="20" fillId="0" borderId="2" xfId="2" applyNumberFormat="1" applyFont="1" applyBorder="1"/>
    <xf numFmtId="3" fontId="20" fillId="0" borderId="0" xfId="2" applyNumberFormat="1" applyFont="1" applyBorder="1" applyAlignment="1">
      <alignment horizontal="center" vertical="center" wrapText="1"/>
    </xf>
    <xf numFmtId="4" fontId="20" fillId="0" borderId="0" xfId="2" applyNumberFormat="1" applyFont="1" applyBorder="1" applyAlignment="1">
      <alignment horizontal="center" vertical="center" wrapText="1"/>
    </xf>
    <xf numFmtId="4" fontId="20" fillId="4" borderId="0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/>
    </xf>
    <xf numFmtId="0" fontId="11" fillId="0" borderId="2" xfId="2" applyFont="1" applyBorder="1" applyAlignment="1" applyProtection="1">
      <alignment vertical="center" wrapText="1"/>
    </xf>
    <xf numFmtId="3" fontId="22" fillId="3" borderId="2" xfId="2" applyNumberFormat="1" applyFont="1" applyFill="1" applyBorder="1" applyAlignment="1">
      <alignment horizontal="center" vertical="center" wrapText="1"/>
    </xf>
    <xf numFmtId="3" fontId="11" fillId="3" borderId="2" xfId="2" applyNumberFormat="1" applyFont="1" applyFill="1" applyBorder="1" applyAlignment="1">
      <alignment horizontal="center" vertical="center" wrapText="1"/>
    </xf>
    <xf numFmtId="4" fontId="20" fillId="3" borderId="2" xfId="2" applyNumberFormat="1" applyFont="1" applyFill="1" applyBorder="1" applyAlignment="1">
      <alignment horizontal="center" vertical="center" wrapText="1"/>
    </xf>
    <xf numFmtId="3" fontId="22" fillId="0" borderId="2" xfId="2" applyNumberFormat="1" applyFont="1" applyFill="1" applyBorder="1" applyAlignment="1">
      <alignment horizontal="center" vertical="center" wrapText="1"/>
    </xf>
    <xf numFmtId="3" fontId="22" fillId="5" borderId="2" xfId="2" applyNumberFormat="1" applyFont="1" applyFill="1" applyBorder="1" applyAlignment="1">
      <alignment horizontal="center" vertical="center" wrapText="1"/>
    </xf>
    <xf numFmtId="4" fontId="22" fillId="5" borderId="2" xfId="2" applyNumberFormat="1" applyFont="1" applyFill="1" applyBorder="1" applyAlignment="1">
      <alignment horizontal="center" vertical="center" wrapText="1"/>
    </xf>
    <xf numFmtId="0" fontId="17" fillId="0" borderId="2" xfId="2" applyFont="1" applyBorder="1" applyAlignment="1" applyProtection="1">
      <alignment vertical="center" wrapText="1"/>
    </xf>
    <xf numFmtId="4" fontId="17" fillId="2" borderId="2" xfId="2" applyNumberFormat="1" applyFont="1" applyFill="1" applyBorder="1" applyAlignment="1">
      <alignment horizontal="center" vertical="center" wrapText="1"/>
    </xf>
    <xf numFmtId="164" fontId="19" fillId="8" borderId="2" xfId="1" applyNumberFormat="1" applyFont="1" applyFill="1" applyBorder="1" applyAlignment="1">
      <alignment horizontal="center" vertical="center" wrapText="1"/>
    </xf>
    <xf numFmtId="166" fontId="19" fillId="8" borderId="4" xfId="1" applyFont="1" applyFill="1" applyBorder="1" applyAlignment="1">
      <alignment horizontal="center" vertical="center" wrapText="1"/>
    </xf>
    <xf numFmtId="4" fontId="19" fillId="8" borderId="4" xfId="2" applyNumberFormat="1" applyFont="1" applyFill="1" applyBorder="1" applyAlignment="1">
      <alignment horizontal="center" vertical="center" wrapText="1"/>
    </xf>
    <xf numFmtId="168" fontId="17" fillId="2" borderId="3" xfId="1" applyNumberFormat="1" applyFont="1" applyFill="1" applyBorder="1" applyAlignment="1">
      <alignment vertical="center" wrapText="1"/>
    </xf>
    <xf numFmtId="49" fontId="17" fillId="2" borderId="2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3" fontId="23" fillId="2" borderId="2" xfId="2" applyNumberFormat="1" applyFont="1" applyFill="1" applyBorder="1" applyAlignment="1">
      <alignment horizontal="center" vertical="center" wrapText="1"/>
    </xf>
    <xf numFmtId="4" fontId="23" fillId="2" borderId="2" xfId="2" applyNumberFormat="1" applyFont="1" applyFill="1" applyBorder="1" applyAlignment="1">
      <alignment horizontal="center" vertical="center" wrapText="1"/>
    </xf>
    <xf numFmtId="4" fontId="16" fillId="3" borderId="2" xfId="0" applyNumberFormat="1" applyFont="1" applyFill="1" applyBorder="1" applyAlignment="1">
      <alignment horizontal="center" vertical="center"/>
    </xf>
    <xf numFmtId="164" fontId="16" fillId="2" borderId="2" xfId="1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/>
    </xf>
    <xf numFmtId="166" fontId="16" fillId="2" borderId="4" xfId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4" fontId="16" fillId="2" borderId="2" xfId="2" applyNumberFormat="1" applyFont="1" applyFill="1" applyBorder="1" applyAlignment="1" applyProtection="1">
      <alignment horizontal="center" vertical="center" wrapText="1"/>
    </xf>
    <xf numFmtId="3" fontId="24" fillId="2" borderId="2" xfId="2" applyNumberFormat="1" applyFont="1" applyFill="1" applyBorder="1" applyAlignment="1">
      <alignment horizontal="center" vertical="center" wrapText="1"/>
    </xf>
    <xf numFmtId="4" fontId="24" fillId="2" borderId="2" xfId="2" applyNumberFormat="1" applyFont="1" applyFill="1" applyBorder="1" applyAlignment="1" applyProtection="1">
      <alignment horizontal="center" vertical="center" wrapText="1"/>
    </xf>
    <xf numFmtId="4" fontId="24" fillId="2" borderId="2" xfId="2" applyNumberFormat="1" applyFont="1" applyFill="1" applyBorder="1" applyAlignment="1">
      <alignment horizontal="center" vertical="center" wrapText="1"/>
    </xf>
    <xf numFmtId="3" fontId="25" fillId="3" borderId="2" xfId="2" applyNumberFormat="1" applyFont="1" applyFill="1" applyBorder="1" applyAlignment="1">
      <alignment horizontal="center" vertical="center" wrapText="1"/>
    </xf>
    <xf numFmtId="166" fontId="24" fillId="2" borderId="2" xfId="1" applyFont="1" applyFill="1" applyBorder="1" applyAlignment="1">
      <alignment horizontal="center" vertical="center" wrapText="1"/>
    </xf>
    <xf numFmtId="0" fontId="26" fillId="2" borderId="0" xfId="2" applyFont="1" applyFill="1"/>
    <xf numFmtId="0" fontId="27" fillId="0" borderId="0" xfId="2" applyFont="1"/>
    <xf numFmtId="168" fontId="17" fillId="2" borderId="2" xfId="1" applyNumberFormat="1" applyFont="1" applyFill="1" applyBorder="1" applyAlignment="1">
      <alignment vertical="center" wrapText="1"/>
    </xf>
    <xf numFmtId="166" fontId="3" fillId="0" borderId="0" xfId="2" applyNumberFormat="1" applyFont="1"/>
    <xf numFmtId="43" fontId="3" fillId="0" borderId="0" xfId="2" applyNumberFormat="1" applyFont="1"/>
    <xf numFmtId="169" fontId="3" fillId="0" borderId="0" xfId="2" applyNumberFormat="1" applyFont="1"/>
    <xf numFmtId="3" fontId="19" fillId="2" borderId="3" xfId="2" applyNumberFormat="1" applyFont="1" applyFill="1" applyBorder="1" applyAlignment="1">
      <alignment horizontal="center" vertical="center" wrapText="1"/>
    </xf>
    <xf numFmtId="4" fontId="19" fillId="2" borderId="3" xfId="2" applyNumberFormat="1" applyFont="1" applyFill="1" applyBorder="1" applyAlignment="1" applyProtection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4" fontId="19" fillId="2" borderId="3" xfId="2" applyNumberFormat="1" applyFont="1" applyFill="1" applyBorder="1" applyAlignment="1">
      <alignment horizontal="center" vertical="center" wrapText="1"/>
    </xf>
    <xf numFmtId="4" fontId="16" fillId="2" borderId="3" xfId="2" applyNumberFormat="1" applyFont="1" applyFill="1" applyBorder="1" applyAlignment="1">
      <alignment horizontal="center" vertical="center" wrapText="1"/>
    </xf>
    <xf numFmtId="3" fontId="19" fillId="3" borderId="3" xfId="2" applyNumberFormat="1" applyFont="1" applyFill="1" applyBorder="1" applyAlignment="1">
      <alignment horizontal="center" vertical="center" wrapText="1"/>
    </xf>
    <xf numFmtId="4" fontId="10" fillId="3" borderId="3" xfId="2" applyNumberFormat="1" applyFont="1" applyFill="1" applyBorder="1" applyAlignment="1">
      <alignment horizontal="center" vertical="center" wrapText="1"/>
    </xf>
    <xf numFmtId="166" fontId="19" fillId="2" borderId="3" xfId="1" applyFont="1" applyFill="1" applyBorder="1" applyAlignment="1">
      <alignment horizontal="center" vertical="center" wrapText="1"/>
    </xf>
    <xf numFmtId="168" fontId="19" fillId="2" borderId="3" xfId="1" applyNumberFormat="1" applyFont="1" applyFill="1" applyBorder="1" applyAlignment="1">
      <alignment vertical="center" wrapText="1"/>
    </xf>
    <xf numFmtId="168" fontId="16" fillId="2" borderId="3" xfId="1" applyNumberFormat="1" applyFont="1" applyFill="1" applyBorder="1" applyAlignment="1">
      <alignment vertical="center" wrapText="1"/>
    </xf>
    <xf numFmtId="166" fontId="16" fillId="2" borderId="3" xfId="1" applyFont="1" applyFill="1" applyBorder="1" applyAlignment="1">
      <alignment horizontal="center" vertical="center" wrapText="1"/>
    </xf>
    <xf numFmtId="4" fontId="17" fillId="2" borderId="2" xfId="2" applyNumberFormat="1" applyFont="1" applyFill="1" applyBorder="1"/>
    <xf numFmtId="0" fontId="3" fillId="2" borderId="2" xfId="2" applyFont="1" applyFill="1" applyBorder="1"/>
    <xf numFmtId="43" fontId="3" fillId="2" borderId="0" xfId="2" applyNumberFormat="1" applyFont="1" applyFill="1"/>
    <xf numFmtId="168" fontId="16" fillId="9" borderId="3" xfId="1" applyNumberFormat="1" applyFont="1" applyFill="1" applyBorder="1" applyAlignment="1">
      <alignment vertical="center" wrapText="1"/>
    </xf>
    <xf numFmtId="49" fontId="17" fillId="2" borderId="8" xfId="2" applyNumberFormat="1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 wrapText="1"/>
    </xf>
    <xf numFmtId="4" fontId="16" fillId="5" borderId="3" xfId="0" applyNumberFormat="1" applyFont="1" applyFill="1" applyBorder="1" applyAlignment="1">
      <alignment horizontal="center" vertical="center"/>
    </xf>
    <xf numFmtId="168" fontId="17" fillId="2" borderId="0" xfId="1" applyNumberFormat="1" applyFont="1" applyFill="1" applyBorder="1" applyAlignment="1">
      <alignment vertical="center" wrapText="1"/>
    </xf>
    <xf numFmtId="0" fontId="3" fillId="2" borderId="0" xfId="2" applyFont="1" applyFill="1" applyBorder="1"/>
    <xf numFmtId="0" fontId="17" fillId="8" borderId="8" xfId="2" applyFont="1" applyFill="1" applyBorder="1" applyAlignment="1">
      <alignment horizontal="center" vertical="center"/>
    </xf>
    <xf numFmtId="0" fontId="10" fillId="8" borderId="3" xfId="2" applyFont="1" applyFill="1" applyBorder="1" applyAlignment="1" applyProtection="1">
      <alignment vertical="center" wrapText="1"/>
    </xf>
    <xf numFmtId="3" fontId="19" fillId="8" borderId="3" xfId="2" applyNumberFormat="1" applyFont="1" applyFill="1" applyBorder="1" applyAlignment="1">
      <alignment horizontal="center" vertical="center" wrapText="1"/>
    </xf>
    <xf numFmtId="4" fontId="19" fillId="8" borderId="3" xfId="2" applyNumberFormat="1" applyFont="1" applyFill="1" applyBorder="1" applyAlignment="1" applyProtection="1">
      <alignment horizontal="center" vertical="center" wrapText="1"/>
    </xf>
    <xf numFmtId="3" fontId="16" fillId="8" borderId="3" xfId="2" applyNumberFormat="1" applyFont="1" applyFill="1" applyBorder="1" applyAlignment="1">
      <alignment horizontal="center" vertical="center" wrapText="1"/>
    </xf>
    <xf numFmtId="4" fontId="16" fillId="8" borderId="3" xfId="2" applyNumberFormat="1" applyFont="1" applyFill="1" applyBorder="1" applyAlignment="1">
      <alignment horizontal="center" vertical="center" wrapText="1"/>
    </xf>
    <xf numFmtId="167" fontId="16" fillId="8" borderId="2" xfId="2" applyNumberFormat="1" applyFont="1" applyFill="1" applyBorder="1" applyAlignment="1">
      <alignment horizontal="center" vertical="center" wrapText="1"/>
    </xf>
    <xf numFmtId="3" fontId="10" fillId="8" borderId="3" xfId="2" applyNumberFormat="1" applyFont="1" applyFill="1" applyBorder="1" applyAlignment="1">
      <alignment horizontal="center" vertical="center" wrapText="1"/>
    </xf>
    <xf numFmtId="166" fontId="19" fillId="8" borderId="3" xfId="1" applyFont="1" applyFill="1" applyBorder="1" applyAlignment="1">
      <alignment horizontal="center" vertical="center" wrapText="1"/>
    </xf>
    <xf numFmtId="164" fontId="16" fillId="8" borderId="2" xfId="1" applyNumberFormat="1" applyFont="1" applyFill="1" applyBorder="1" applyAlignment="1">
      <alignment horizontal="center" vertical="center" wrapText="1"/>
    </xf>
    <xf numFmtId="168" fontId="16" fillId="8" borderId="3" xfId="1" applyNumberFormat="1" applyFont="1" applyFill="1" applyBorder="1" applyAlignment="1">
      <alignment vertical="center" wrapText="1"/>
    </xf>
    <xf numFmtId="168" fontId="19" fillId="8" borderId="3" xfId="1" applyNumberFormat="1" applyFont="1" applyFill="1" applyBorder="1" applyAlignment="1">
      <alignment vertical="center" wrapText="1"/>
    </xf>
    <xf numFmtId="166" fontId="16" fillId="8" borderId="3" xfId="1" applyFont="1" applyFill="1" applyBorder="1" applyAlignment="1">
      <alignment horizontal="center" vertical="center" wrapText="1"/>
    </xf>
    <xf numFmtId="0" fontId="9" fillId="2" borderId="3" xfId="2" applyFont="1" applyFill="1" applyBorder="1" applyAlignment="1" applyProtection="1">
      <alignment vertical="center" wrapText="1"/>
    </xf>
    <xf numFmtId="3" fontId="10" fillId="2" borderId="2" xfId="2" applyNumberFormat="1" applyFont="1" applyFill="1" applyBorder="1" applyAlignment="1">
      <alignment horizontal="center" vertical="center" wrapText="1"/>
    </xf>
    <xf numFmtId="3" fontId="10" fillId="2" borderId="3" xfId="2" applyNumberFormat="1" applyFont="1" applyFill="1" applyBorder="1" applyAlignment="1">
      <alignment horizontal="center" vertical="center" wrapText="1"/>
    </xf>
    <xf numFmtId="4" fontId="10" fillId="2" borderId="3" xfId="2" applyNumberFormat="1" applyFont="1" applyFill="1" applyBorder="1" applyAlignment="1">
      <alignment horizontal="center" vertical="center" wrapText="1"/>
    </xf>
    <xf numFmtId="4" fontId="16" fillId="5" borderId="4" xfId="2" applyNumberFormat="1" applyFont="1" applyFill="1" applyBorder="1" applyAlignment="1" applyProtection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4" fontId="16" fillId="8" borderId="3" xfId="2" applyNumberFormat="1" applyFont="1" applyFill="1" applyBorder="1" applyAlignment="1" applyProtection="1">
      <alignment horizontal="center" vertical="center" wrapText="1"/>
    </xf>
    <xf numFmtId="4" fontId="19" fillId="8" borderId="3" xfId="2" applyNumberFormat="1" applyFont="1" applyFill="1" applyBorder="1" applyAlignment="1">
      <alignment horizontal="center" vertical="center" wrapText="1"/>
    </xf>
    <xf numFmtId="4" fontId="10" fillId="8" borderId="3" xfId="2" applyNumberFormat="1" applyFont="1" applyFill="1" applyBorder="1" applyAlignment="1">
      <alignment horizontal="center" vertical="center" wrapText="1"/>
    </xf>
    <xf numFmtId="166" fontId="16" fillId="8" borderId="4" xfId="1" applyFont="1" applyFill="1" applyBorder="1" applyAlignment="1">
      <alignment horizontal="center" vertical="center" wrapText="1"/>
    </xf>
    <xf numFmtId="0" fontId="20" fillId="8" borderId="0" xfId="2" applyFont="1" applyFill="1"/>
    <xf numFmtId="0" fontId="3" fillId="0" borderId="0" xfId="2" applyFont="1" applyFill="1"/>
    <xf numFmtId="3" fontId="16" fillId="5" borderId="2" xfId="2" applyNumberFormat="1" applyFont="1" applyFill="1" applyBorder="1" applyAlignment="1">
      <alignment horizontal="center" vertical="center" wrapText="1"/>
    </xf>
    <xf numFmtId="4" fontId="16" fillId="5" borderId="2" xfId="2" applyNumberFormat="1" applyFont="1" applyFill="1" applyBorder="1" applyAlignment="1">
      <alignment horizontal="center" vertical="center" wrapText="1"/>
    </xf>
    <xf numFmtId="3" fontId="19" fillId="5" borderId="2" xfId="2" applyNumberFormat="1" applyFont="1" applyFill="1" applyBorder="1" applyAlignment="1">
      <alignment horizontal="center" vertical="center" wrapText="1"/>
    </xf>
    <xf numFmtId="4" fontId="19" fillId="5" borderId="2" xfId="2" applyNumberFormat="1" applyFont="1" applyFill="1" applyBorder="1" applyAlignment="1">
      <alignment horizontal="center" vertical="center" wrapText="1"/>
    </xf>
    <xf numFmtId="0" fontId="20" fillId="0" borderId="2" xfId="2" applyFont="1" applyBorder="1"/>
    <xf numFmtId="0" fontId="20" fillId="4" borderId="2" xfId="2" applyFont="1" applyFill="1" applyBorder="1"/>
    <xf numFmtId="0" fontId="28" fillId="0" borderId="0" xfId="2" applyFont="1"/>
    <xf numFmtId="4" fontId="3" fillId="0" borderId="0" xfId="2" applyNumberFormat="1" applyFont="1"/>
    <xf numFmtId="0" fontId="28" fillId="0" borderId="0" xfId="2" applyFont="1" applyAlignment="1">
      <alignment horizontal="center" vertical="center" wrapText="1"/>
    </xf>
    <xf numFmtId="0" fontId="17" fillId="2" borderId="0" xfId="2" applyFont="1" applyFill="1"/>
    <xf numFmtId="0" fontId="30" fillId="0" borderId="0" xfId="2" applyFont="1"/>
    <xf numFmtId="0" fontId="31" fillId="0" borderId="0" xfId="2" applyFont="1"/>
    <xf numFmtId="4" fontId="16" fillId="3" borderId="2" xfId="2" applyNumberFormat="1" applyFont="1" applyFill="1" applyBorder="1" applyAlignment="1">
      <alignment horizontal="center" vertical="center"/>
    </xf>
    <xf numFmtId="3" fontId="19" fillId="0" borderId="2" xfId="2" applyNumberFormat="1" applyFont="1" applyFill="1" applyBorder="1" applyAlignment="1">
      <alignment horizontal="center" vertical="center"/>
    </xf>
    <xf numFmtId="3" fontId="16" fillId="12" borderId="2" xfId="2" applyNumberFormat="1" applyFont="1" applyFill="1" applyBorder="1" applyAlignment="1">
      <alignment horizontal="center" vertical="center"/>
    </xf>
    <xf numFmtId="3" fontId="16" fillId="8" borderId="2" xfId="2" applyNumberFormat="1" applyFont="1" applyFill="1" applyBorder="1" applyAlignment="1">
      <alignment horizontal="center" vertical="center"/>
    </xf>
    <xf numFmtId="4" fontId="16" fillId="0" borderId="2" xfId="2" applyNumberFormat="1" applyFont="1" applyFill="1" applyBorder="1" applyAlignment="1" applyProtection="1">
      <alignment horizontal="center" vertical="center" wrapText="1"/>
    </xf>
    <xf numFmtId="168" fontId="16" fillId="8" borderId="2" xfId="1" applyNumberFormat="1" applyFont="1" applyFill="1" applyBorder="1" applyAlignment="1">
      <alignment vertical="center" wrapText="1"/>
    </xf>
    <xf numFmtId="166" fontId="16" fillId="0" borderId="3" xfId="1" applyFont="1" applyFill="1" applyBorder="1" applyAlignment="1">
      <alignment horizontal="center" vertical="center" wrapText="1"/>
    </xf>
    <xf numFmtId="0" fontId="3" fillId="10" borderId="0" xfId="2" applyFont="1" applyFill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13" fillId="2" borderId="2" xfId="2" applyFont="1" applyFill="1" applyBorder="1" applyAlignment="1" applyProtection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13" fillId="0" borderId="5" xfId="2" applyFont="1" applyBorder="1" applyAlignment="1">
      <alignment horizontal="center" vertical="center" wrapText="1"/>
    </xf>
    <xf numFmtId="0" fontId="15" fillId="2" borderId="4" xfId="2" applyFont="1" applyFill="1" applyBorder="1" applyAlignment="1" applyProtection="1">
      <alignment horizontal="center" vertical="center" wrapText="1"/>
    </xf>
    <xf numFmtId="0" fontId="15" fillId="2" borderId="6" xfId="2" applyFont="1" applyFill="1" applyBorder="1" applyAlignment="1" applyProtection="1">
      <alignment horizontal="center" vertical="center" wrapText="1"/>
    </xf>
    <xf numFmtId="0" fontId="20" fillId="2" borderId="0" xfId="2" applyFont="1" applyFill="1" applyAlignment="1">
      <alignment horizontal="left"/>
    </xf>
    <xf numFmtId="0" fontId="30" fillId="0" borderId="0" xfId="2" applyFont="1" applyAlignment="1">
      <alignment horizontal="left"/>
    </xf>
    <xf numFmtId="0" fontId="16" fillId="5" borderId="2" xfId="2" applyFont="1" applyFill="1" applyBorder="1" applyAlignment="1">
      <alignment horizontal="center" vertical="center" wrapText="1"/>
    </xf>
    <xf numFmtId="0" fontId="17" fillId="0" borderId="2" xfId="2" applyFont="1" applyBorder="1" applyAlignment="1">
      <alignment horizontal="center" vertical="center" wrapText="1"/>
    </xf>
    <xf numFmtId="0" fontId="9" fillId="3" borderId="2" xfId="2" applyFont="1" applyFill="1" applyBorder="1" applyAlignment="1" applyProtection="1">
      <alignment horizontal="center" vertical="center" wrapText="1"/>
    </xf>
    <xf numFmtId="0" fontId="8" fillId="3" borderId="3" xfId="2" applyFont="1" applyFill="1" applyBorder="1" applyAlignment="1">
      <alignment horizontal="center" vertical="center" wrapText="1"/>
    </xf>
    <xf numFmtId="0" fontId="8" fillId="3" borderId="7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 applyProtection="1">
      <alignment horizontal="center" vertical="center" wrapText="1"/>
    </xf>
    <xf numFmtId="0" fontId="6" fillId="2" borderId="3" xfId="2" applyFont="1" applyFill="1" applyBorder="1" applyAlignment="1" applyProtection="1">
      <alignment horizontal="center" vertical="center" wrapText="1"/>
    </xf>
    <xf numFmtId="0" fontId="6" fillId="2" borderId="7" xfId="2" applyFont="1" applyFill="1" applyBorder="1" applyAlignment="1" applyProtection="1">
      <alignment horizontal="center" vertical="center" wrapText="1"/>
    </xf>
    <xf numFmtId="0" fontId="7" fillId="3" borderId="4" xfId="2" applyFont="1" applyFill="1" applyBorder="1" applyAlignment="1" applyProtection="1">
      <alignment horizontal="center" vertical="center" wrapText="1"/>
    </xf>
    <xf numFmtId="0" fontId="7" fillId="3" borderId="5" xfId="2" applyFont="1" applyFill="1" applyBorder="1" applyAlignment="1" applyProtection="1">
      <alignment horizontal="center" vertical="center" wrapText="1"/>
    </xf>
    <xf numFmtId="0" fontId="3" fillId="0" borderId="1" xfId="2" applyFont="1" applyBorder="1" applyAlignment="1">
      <alignment horizontal="center"/>
    </xf>
    <xf numFmtId="0" fontId="16" fillId="5" borderId="2" xfId="2" applyFont="1" applyFill="1" applyBorder="1" applyAlignment="1">
      <alignment horizontal="center" vertical="center"/>
    </xf>
    <xf numFmtId="0" fontId="17" fillId="0" borderId="9" xfId="2" applyFont="1" applyBorder="1" applyAlignment="1">
      <alignment horizontal="left" vertical="center" wrapText="1"/>
    </xf>
    <xf numFmtId="0" fontId="29" fillId="0" borderId="0" xfId="2" applyFont="1" applyAlignment="1">
      <alignment horizontal="left" wrapText="1"/>
    </xf>
    <xf numFmtId="0" fontId="17" fillId="0" borderId="3" xfId="2" applyFont="1" applyBorder="1" applyAlignment="1">
      <alignment horizontal="center" vertical="center" wrapText="1"/>
    </xf>
    <xf numFmtId="0" fontId="17" fillId="0" borderId="7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6" fillId="3" borderId="2" xfId="2" applyFont="1" applyFill="1" applyBorder="1" applyAlignment="1" applyProtection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10 2" xfId="2"/>
    <cellStyle name="Финансовый" xfId="1" builtinId="3"/>
  </cellStyles>
  <dxfs count="1">
    <dxf>
      <fill>
        <patternFill>
          <bgColor rgb="FFFF99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5%20&#1050;&#1086;&#1084;&#1080;&#1089;&#1089;&#1080;&#1103;%20&#1087;&#1086;%20&#1088;&#1072;&#1079;&#1088;&#1072;&#1073;&#1086;&#1090;&#1082;&#1077;%20&#1058;&#1055;&#1054;&#1052;&#1057;%20&#1085;&#1072;%202025%20&#1075;&#1086;&#1076;\&#1055;&#1088;&#1086;&#1090;&#1086;&#1082;&#1086;&#1083;%2017_V&#1084;&#1086;%202025\&#1087;&#1088;&#1080;&#1083;&#1086;&#1078;&#1077;&#1085;&#1080;&#1103;%20&#1082;%20&#1055;&#1088;&#1086;&#1090;&#1086;&#1082;&#1086;&#1083;&#1091;%2017\&#1055;&#1088;1.7_&#1056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5\8_&#1056;&#1072;&#1089;&#1095;&#1077;&#1090;_&#1052;&#1054;_&#1055;&#1088;17%2012.09.2025\2025_&#1040;&#1055;&#1055;_&#1076;&#1080;&#1072;&#1075;&#1085;&#1086;&#1089;&#1090;&#1080;&#1082;&#1072;_&#1057;&#1042;&#1054;&#1044;_&#1091;&#1089;&#1083;&#1091;&#1075;&#1080;_&#1056;&#1072;&#1089;&#1095;&#1077;&#1090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5%20&#1075;&#1086;&#1076;/&#1058;&#1077;&#1089;&#1090;&#1086;&#1074;&#1099;&#1081;%20&#1052;&#1069;&#1050;/&#1079;&#1072;%20&#1089;&#1077;&#1085;&#1090;&#1103;&#1073;&#1088;&#110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5%20&#1075;&#1086;&#1076;/&#1058;&#1077;&#1089;&#1090;&#1086;&#1074;&#1099;&#1081;%20&#1052;&#1069;&#1050;/&#1079;&#1072;%20&#1089;&#1077;&#1085;&#1090;&#1103;&#1073;&#1088;&#1100;/&#1059;&#1085;&#1080;&#1092;&#1080;&#1094;&#1080;&#1088;&#1086;&#1074;&#1072;&#1085;&#1085;&#1072;&#1103;%20&#1092;&#1086;&#1088;&#1084;&#1072;%20(&#1074;%20&#1088;&#1072;&#1079;&#1088;&#1077;&#1079;&#1077;%20&#1057;&#1052;&#1054;)&#1089;&#1091;&#1084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4;&#1080;&#1088;&#1085;&#1086;&#1074;&#1072;\&#1047;&#1072;&#1087;&#1088;&#1086;&#1089;%20&#1085;&#1072;%202026%20&#1075;&#1086;&#1076;\&#1057;&#1042;&#1054;&#1044;&#1067;\2026_&#1040;&#1055;&#1055;_&#1076;&#1080;&#1072;&#1075;&#1085;&#1086;&#1089;&#1090;&#1080;&#1082;&#1072;_&#1057;&#1042;&#1054;&#1044;_&#1091;&#1089;&#1083;&#1091;&#1075;&#1080;_&#1056;&#1072;&#1089;&#1095;&#1077;&#1090;&#109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4;&#1080;&#1088;&#1085;&#1086;&#1074;&#1072;\&#1047;&#1072;&#1087;&#1088;&#1086;&#1089;%20&#1085;&#1072;%202019%20&#1075;&#1086;&#1076;\&#1057;&#1074;&#1086;&#1076;&#1099;%20&#1092;&#1086;&#1088;&#1084;%20&#1085;&#1072;%202019%20&#1075;&#1086;&#1076;\&#1040;&#1084;&#1073;&#1091;&#1083;&#1072;&#1090;&#1086;&#1088;&#1085;&#1072;&#1103;%20&#1087;&#1086;&#1084;&#1086;&#1097;&#1100;\2019_&#1040;&#1055;&#1055;_&#1079;&#1072;&#1073;_&#1053;&#1052;&#1055;_&#1055;&#1056;&#1054;&#1060;_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Obmen/&#1056;&#1077;&#1079;&#1091;&#1083;&#1100;&#1090;&#1072;&#1090;&#1099;%20&#1084;&#1077;&#1076;&#1080;&#1082;&#1086;-&#1101;&#1082;&#1086;&#1085;&#1086;&#1084;&#1080;&#1095;&#1077;&#1089;&#1082;&#1086;&#1075;&#1086;%20&#1082;&#1086;&#1085;&#1090;&#1088;&#1086;&#1083;&#1103;%20&#1079;&#1072;%202024%20&#1075;&#1086;&#1076;/&#1052;&#1069;&#1050;/&#1079;&#1072;%20&#1089;&#1077;&#1085;&#1090;&#1103;&#1073;&#1088;&#1100;/&#1059;&#1085;&#1080;&#1092;&#1080;&#1094;&#1080;&#1088;&#1086;&#1074;&#1072;&#1085;&#1085;&#1072;&#1103;%20&#1092;&#1086;&#1088;&#1084;&#1072;%20(&#1074;%20&#1088;&#1072;&#1079;&#1088;&#1077;&#1079;&#1077;%20&#1057;&#1052;&#1054;)&#1089;&#1091;&#1084;&#1084;&#109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7;&#1084;&#1080;&#1088;&#1085;&#1086;&#1074;&#1072;\&#1047;&#1072;&#1087;&#1088;&#1086;&#1089;%20&#1085;&#1072;%202026%20&#1075;&#1086;&#1076;\&#1057;&#1042;&#1054;&#1044;&#1067;\&#1055;&#1088;&#1080;&#1083;&#1086;&#1078;&#1077;&#1085;&#1080;&#1103;%20&#8470;1-5_9%20&#1084;&#1077;&#1089;&#1103;&#1094;&#1077;&#1074;%202025%20&#1075;&#1086;&#1076;&#1072;%20&#1092;&#1072;&#1082;&#1090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5\9_&#1056;&#1072;&#1089;&#1095;&#1077;&#1090;_&#1052;&#1054;_&#1055;&#1088;19%2025.09.2025\2025_&#1040;&#1055;&#1055;_&#1076;&#1080;&#1072;&#1075;&#1085;&#1086;&#1089;&#1090;&#1080;&#1082;&#1072;_&#1057;&#1042;&#1054;&#1044;_&#1091;&#1089;&#1083;&#1091;&#1075;&#1080;_&#1056;&#1072;&#1089;&#1095;&#1077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_СВОД_МО _ПР_"/>
    </sheetNames>
    <sheetDataSet>
      <sheetData sheetId="0">
        <row r="107">
          <cell r="AJ107">
            <v>201611845.47</v>
          </cell>
          <cell r="AK107">
            <v>153246914.61000001</v>
          </cell>
          <cell r="AL107">
            <v>133929955.36999999</v>
          </cell>
          <cell r="AM107">
            <v>92777826.300000012</v>
          </cell>
          <cell r="AN107">
            <v>39314054.710000001</v>
          </cell>
          <cell r="AO107">
            <v>17007386.16</v>
          </cell>
          <cell r="AP107">
            <v>21588764.16</v>
          </cell>
          <cell r="AQ107">
            <v>90599181.269999996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5 в ФФОМС"/>
      <sheetName val="ТПОМС на 01.10.24"/>
      <sheetName val="ТПОМС на 01.10.24 (2)"/>
      <sheetName val="Диагностика_короткая_2025"/>
      <sheetName val="СВОД_Диагностика по МО"/>
      <sheetName val="Диагностика_ТРАНСП_"/>
      <sheetName val="Диагностика_короткая_2025 (1В)"/>
      <sheetName val="Диагностика_короткая_2025 ( 2В)"/>
      <sheetName val="Диагностика_короткая_2025 _МГИ"/>
      <sheetName val="Диагностика_короткая_2025 _ МГ2"/>
      <sheetName val="Диагностика_ТРАНСП_ (4)"/>
      <sheetName val="Анализ"/>
      <sheetName val="V_МО____нов"/>
      <sheetName val="КТбез контраста"/>
      <sheetName val="МРТ"/>
      <sheetName val="КТ c контрастом"/>
      <sheetName val="МРТ (2)"/>
      <sheetName val="КТ, МРТ_расходы_Пр15"/>
      <sheetName val="КТ, МРТ_ФФОМС"/>
      <sheetName val="МРТ_2 варианта"/>
      <sheetName val="МО_2021 МРТ_машины"/>
      <sheetName val="КТ, МРТ_изменения"/>
      <sheetName val="КТ, МРТ_расходы_Пр17"/>
      <sheetName val="УЗИ (V+расх)_Пр15"/>
      <sheetName val="УЗИ (V+расх)_изменения"/>
      <sheetName val="УЗИ (V+расх)_Пр_17"/>
      <sheetName val="УЗИ_проверка"/>
      <sheetName val="УЗИ (V+расх)_ФФОМС"/>
      <sheetName val="Эндоск_расчет(V+расх)_Пр15"/>
      <sheetName val="Паталого-анатомич_прив"/>
      <sheetName val="Эндоскопия_расчет (V+расх) (2)"/>
      <sheetName val="Эндоскопия_расчет (V+расх)_изм"/>
      <sheetName val="Эндоскопия_расчет (V+расх)_Пр17"/>
      <sheetName val="Эндоскопия_проверка"/>
      <sheetName val="Эндоскопия_расчет_ФФОМС"/>
      <sheetName val="Паталого-анатомич (V+расх)"/>
      <sheetName val="Молекулярно-генетические"/>
      <sheetName val="Молекулярно-генетическиеФФОМС"/>
      <sheetName val="Молекулярно-генетические (2)"/>
      <sheetName val="ОФЭКТ-КТ_было"/>
      <sheetName val="ОФЭКТ-КТ (сцинтиграфия)_Пр14"/>
      <sheetName val="ПЭТ-КТ"/>
      <sheetName val="КОВИД"/>
      <sheetName val="КОВИД_2 варианта"/>
      <sheetName val="КОВИД (ковид+грипп)"/>
      <sheetName val="КОВИД (2)"/>
      <sheetName val="От Солодовниковой (изм)"/>
      <sheetName val="От Солодовниковой"/>
      <sheetName val="Бурденко"/>
      <sheetName val="Филатова"/>
      <sheetName val="ООД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Центрпрофилактики"/>
      <sheetName val="Судмедэкспертиза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ГУБЕРДОКТОР"/>
      <sheetName val="Центрзрения"/>
      <sheetName val="МЕДИКАЛ"/>
      <sheetName val="НЕФРОСОВЕТ"/>
      <sheetName val="Здоровьеплюс"/>
      <sheetName val="Здоровьепроф"/>
      <sheetName val="Доктор_Жуков"/>
      <sheetName val="КДП_Здоровье"/>
      <sheetName val="Медмиксплюс"/>
      <sheetName val="Поколение"/>
      <sheetName val="Старт"/>
      <sheetName val="СанаторийВолодарск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99">
          <cell r="C99">
            <v>44833</v>
          </cell>
          <cell r="D99">
            <v>16326</v>
          </cell>
          <cell r="E99">
            <v>3443</v>
          </cell>
          <cell r="F99">
            <v>3355</v>
          </cell>
          <cell r="H99">
            <v>10840</v>
          </cell>
          <cell r="I99">
            <v>24729</v>
          </cell>
        </row>
      </sheetData>
      <sheetData sheetId="23"/>
      <sheetData sheetId="24"/>
      <sheetData sheetId="25">
        <row r="94">
          <cell r="D94">
            <v>70607</v>
          </cell>
          <cell r="E94">
            <v>354</v>
          </cell>
          <cell r="F94">
            <v>584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98">
          <cell r="BO98">
            <v>33310</v>
          </cell>
          <cell r="BP98">
            <v>10873</v>
          </cell>
          <cell r="BQ98">
            <v>2598</v>
          </cell>
          <cell r="BR98">
            <v>2603</v>
          </cell>
          <cell r="BT98">
            <v>7019</v>
          </cell>
          <cell r="BU98">
            <v>20025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98">
          <cell r="BO98">
            <v>35723642.600000001</v>
          </cell>
          <cell r="BP98">
            <v>68800429.719999999</v>
          </cell>
          <cell r="BQ98">
            <v>19345903.079999998</v>
          </cell>
          <cell r="BR98">
            <v>19383135.379999999</v>
          </cell>
          <cell r="BT98">
            <v>8050301.6699999999</v>
          </cell>
          <cell r="BU98">
            <v>114348757.5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5 в ФФОМС"/>
      <sheetName val="ТПОМС на 01.10.24"/>
      <sheetName val="ТПОМС на 01.10.24 (2)"/>
      <sheetName val="СВОД_Диагностика по МО"/>
      <sheetName val="КТбез контраста"/>
      <sheetName val="МРТ"/>
      <sheetName val="КТ c контрастом"/>
      <sheetName val="Диагностика_короткая_2026"/>
      <sheetName val="Диагностика_короткая_2026 (В2)"/>
      <sheetName val="Диагностика_ТРАНСП_ (5)"/>
      <sheetName val="МРТ (2)"/>
      <sheetName val="КТ, МРТ_расходы"/>
      <sheetName val="КТ, МРТ_ФФОМС"/>
      <sheetName val="МРТ_2 варианта"/>
      <sheetName val="МО_2021 МРТ_машины"/>
      <sheetName val="УЗИ (V+расх)"/>
      <sheetName val="УЗИ (V+расх)_ФФОМС"/>
      <sheetName val="Эндоскопия_расчет (V+расх)"/>
      <sheetName val="Паталого-анатомич_прив"/>
      <sheetName val="Эндоскопия_расчет (V+расх) (2)"/>
      <sheetName val="Эндоскопия_расчет_ФФОМС"/>
      <sheetName val="Паталого-анатомич (V+расх)"/>
      <sheetName val="Молекулярно-генетические"/>
      <sheetName val="Молекулярно-генетическиеФФОМС"/>
      <sheetName val="ОФЭКТ-КТ"/>
      <sheetName val="ПЭТ-КТ"/>
      <sheetName val="КОВИД"/>
      <sheetName val="КОВИД_2 варианта"/>
      <sheetName val="КОВИД (ковид+грипп)"/>
      <sheetName val="КОВИД (2)"/>
      <sheetName val="От Солодовниковой (изм)"/>
      <sheetName val="От Солодовниковой"/>
      <sheetName val="Бурденко"/>
      <sheetName val="Филатова"/>
      <sheetName val="ООД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Центрпрофилактики"/>
      <sheetName val="Судмедэкспертиза"/>
      <sheetName val="59МСЧ"/>
      <sheetName val="МСЧМВД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ГУБЕРДОКТОР"/>
      <sheetName val="Центрзрения"/>
      <sheetName val="МЕДИКАЛ"/>
      <sheetName val="НЕФРОСОВЕТ"/>
      <sheetName val="Здоровьеплюс"/>
      <sheetName val="Здоровьепроф"/>
      <sheetName val="Доктор_Жуков"/>
      <sheetName val="КДП_Здоровье"/>
      <sheetName val="Поколение"/>
      <sheetName val="Старт"/>
      <sheetName val="СанаторийВолодарского"/>
      <sheetName val="Дал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8">
          <cell r="E88">
            <v>44912</v>
          </cell>
          <cell r="AI88">
            <v>11038</v>
          </cell>
          <cell r="CJ88">
            <v>13565</v>
          </cell>
          <cell r="ED88">
            <v>55481</v>
          </cell>
          <cell r="GD88">
            <v>4030</v>
          </cell>
          <cell r="GE88">
            <v>3814</v>
          </cell>
          <cell r="GG88">
            <v>19429</v>
          </cell>
          <cell r="GH88">
            <v>965</v>
          </cell>
          <cell r="GI88">
            <v>333</v>
          </cell>
          <cell r="GJ88">
            <v>420</v>
          </cell>
          <cell r="GK88">
            <v>70</v>
          </cell>
          <cell r="GL88">
            <v>15</v>
          </cell>
          <cell r="GM88">
            <v>15</v>
          </cell>
          <cell r="GN88">
            <v>0</v>
          </cell>
          <cell r="GO88">
            <v>152</v>
          </cell>
          <cell r="GP88">
            <v>16063</v>
          </cell>
          <cell r="GQ88">
            <v>65</v>
          </cell>
          <cell r="GR88">
            <v>5</v>
          </cell>
          <cell r="GS88">
            <v>0</v>
          </cell>
          <cell r="GT88">
            <v>1300</v>
          </cell>
          <cell r="GU88">
            <v>650</v>
          </cell>
          <cell r="GV88">
            <v>2330</v>
          </cell>
          <cell r="GW88">
            <v>22039</v>
          </cell>
          <cell r="GX88">
            <v>4724</v>
          </cell>
          <cell r="GY88">
            <v>665</v>
          </cell>
          <cell r="GZ88">
            <v>5456</v>
          </cell>
          <cell r="HA88">
            <v>216</v>
          </cell>
          <cell r="HB88">
            <v>70</v>
          </cell>
          <cell r="HC88">
            <v>20</v>
          </cell>
          <cell r="HE88">
            <v>107384</v>
          </cell>
          <cell r="HF88">
            <v>0</v>
          </cell>
          <cell r="HG88">
            <v>3160</v>
          </cell>
          <cell r="HH88">
            <v>1725</v>
          </cell>
          <cell r="HI88">
            <v>2657</v>
          </cell>
          <cell r="HJ88">
            <v>0</v>
          </cell>
          <cell r="HK88">
            <v>700</v>
          </cell>
          <cell r="HL88">
            <v>901</v>
          </cell>
          <cell r="HM88">
            <v>5655</v>
          </cell>
          <cell r="HN88">
            <v>11668</v>
          </cell>
          <cell r="HO88">
            <v>1419</v>
          </cell>
          <cell r="HP88">
            <v>19240</v>
          </cell>
          <cell r="HQ88">
            <v>243</v>
          </cell>
          <cell r="HR88">
            <v>426</v>
          </cell>
          <cell r="HS88">
            <v>294</v>
          </cell>
          <cell r="HT88">
            <v>237</v>
          </cell>
          <cell r="HU88">
            <v>365</v>
          </cell>
          <cell r="HV88">
            <v>36</v>
          </cell>
          <cell r="HW88">
            <v>13931</v>
          </cell>
          <cell r="HX88">
            <v>375</v>
          </cell>
          <cell r="HY88">
            <v>4190</v>
          </cell>
          <cell r="HZ88">
            <v>55</v>
          </cell>
          <cell r="IA88">
            <v>1030</v>
          </cell>
          <cell r="IB88">
            <v>195</v>
          </cell>
          <cell r="IC88">
            <v>32417</v>
          </cell>
          <cell r="ID88">
            <v>235</v>
          </cell>
          <cell r="IE88">
            <v>265</v>
          </cell>
          <cell r="IF88">
            <v>0</v>
          </cell>
          <cell r="IG88">
            <v>0</v>
          </cell>
          <cell r="IH88">
            <v>320</v>
          </cell>
          <cell r="II88">
            <v>20</v>
          </cell>
          <cell r="IJ88">
            <v>450</v>
          </cell>
          <cell r="IK88">
            <v>0</v>
          </cell>
          <cell r="IL88">
            <v>0</v>
          </cell>
          <cell r="IM88">
            <v>800</v>
          </cell>
          <cell r="IN88">
            <v>5821</v>
          </cell>
          <cell r="IP88">
            <v>1490</v>
          </cell>
          <cell r="IQ88">
            <v>5365</v>
          </cell>
          <cell r="IR88">
            <v>4325</v>
          </cell>
          <cell r="IS88">
            <v>45</v>
          </cell>
          <cell r="IT88">
            <v>30</v>
          </cell>
          <cell r="IU88">
            <v>660</v>
          </cell>
          <cell r="IV88">
            <v>60</v>
          </cell>
          <cell r="IW88">
            <v>75</v>
          </cell>
          <cell r="IX88">
            <v>40</v>
          </cell>
          <cell r="IZ88">
            <v>150</v>
          </cell>
          <cell r="JA88">
            <v>150</v>
          </cell>
          <cell r="JB88">
            <v>120</v>
          </cell>
          <cell r="JC88">
            <v>120</v>
          </cell>
          <cell r="JD88">
            <v>240</v>
          </cell>
          <cell r="JE88">
            <v>180</v>
          </cell>
          <cell r="JF88">
            <v>0</v>
          </cell>
          <cell r="JM88">
            <v>180</v>
          </cell>
          <cell r="JN88">
            <v>200</v>
          </cell>
          <cell r="JS88">
            <v>300</v>
          </cell>
          <cell r="JT88">
            <v>50</v>
          </cell>
          <cell r="JU88">
            <v>8</v>
          </cell>
          <cell r="JV88">
            <v>4500</v>
          </cell>
          <cell r="JW88">
            <v>200</v>
          </cell>
          <cell r="JX88">
            <v>40</v>
          </cell>
          <cell r="JY88">
            <v>160</v>
          </cell>
          <cell r="JZ88">
            <v>40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_короткая"/>
      <sheetName val="Диагностика_короткая (ПЭТ-1000)"/>
      <sheetName val="Амбул.хирургия_Короткая"/>
      <sheetName val="Амбулаторная хирургия"/>
      <sheetName val="Амбулаторная хирургия (решение)"/>
      <sheetName val="Диагностика по МО"/>
      <sheetName val="Диагностика по МО_для директора"/>
      <sheetName val="КТ_за 2017г_баллы"/>
      <sheetName val="КТ_за 1-е полуг. 2018г_баллы"/>
      <sheetName val="МРТ_за 2017г_баллы"/>
      <sheetName val="МРТ_за 1-е полуг. 2018г_баллы"/>
      <sheetName val="АПП_профилактика"/>
      <sheetName val="АПП_заболевания_обращения"/>
      <sheetName val="ЗПТ по заболеванию"/>
      <sheetName val="АПП_НМП"/>
      <sheetName val="Санаторий_Володарского"/>
      <sheetName val="Березоваяроща"/>
      <sheetName val="Серебряныйбор"/>
      <sheetName val="ВРТ"/>
      <sheetName val="ЗАО_НПП_МедицинадляВас"/>
      <sheetName val="ООО_МедицинадляВас_плюс"/>
      <sheetName val="Медиэксперт"/>
      <sheetName val="Медиклиник"/>
      <sheetName val="ПЭТ-Технолоджи"/>
      <sheetName val="Премиум"/>
      <sheetName val="Эстедент"/>
      <sheetName val="Гармонияплюс"/>
      <sheetName val="ООО_М_ЛАЙН"/>
      <sheetName val="Поликлиника8"/>
      <sheetName val="АВИЦЕННА"/>
      <sheetName val="НЕФРОС_ДОН"/>
      <sheetName val="Город_санат_профилакторий"/>
      <sheetName val="Бурденко"/>
      <sheetName val="Филатова"/>
      <sheetName val="ООД"/>
      <sheetName val="ПГВВ"/>
      <sheetName val="ПООБ"/>
      <sheetName val="КБ№5"/>
      <sheetName val="ГП"/>
      <sheetName val="Захарьина"/>
      <sheetName val="КБ№4"/>
      <sheetName val="Гор.стом"/>
      <sheetName val="Роддом"/>
      <sheetName val="Дет.стом"/>
      <sheetName val="ГДП"/>
      <sheetName val="Куз.стом"/>
      <sheetName val="Куз.дет.пол"/>
      <sheetName val="Куз.МРБ"/>
      <sheetName val="Башмакова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аровчат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Туберкулезная"/>
      <sheetName val="Центрпрофилактики"/>
      <sheetName val="ДинастияСамара"/>
      <sheetName val="ОБтатарстан"/>
      <sheetName val="ЕрошевскогоСамара"/>
      <sheetName val="Венерологическийдиспансер"/>
      <sheetName val="ТольяттиКБ№2"/>
      <sheetName val="59МСЧ"/>
      <sheetName val="ВЧ45108"/>
      <sheetName val="МСЧМВД"/>
      <sheetName val="ФЦССХ"/>
      <sheetName val="ПГУ"/>
      <sheetName val="ФМБАМосква"/>
      <sheetName val="ППОЭВТ"/>
      <sheetName val="Филиал№3"/>
      <sheetName val="РЖД"/>
      <sheetName val="ИНМЕД"/>
      <sheetName val="МедцентрУЗИ"/>
      <sheetName val="МедЭко"/>
      <sheetName val="ЭКОЦентр"/>
      <sheetName val="АЖЗиРЧ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НоваяКлиника"/>
      <sheetName val="МеДИСОФТ"/>
      <sheetName val="Зубискусство"/>
      <sheetName val="Профимед"/>
      <sheetName val="Салютэ"/>
      <sheetName val="БиокорКлиник"/>
      <sheetName val="ДистМедицина"/>
      <sheetName val="Медилайн"/>
      <sheetName val="КДИзмайлова"/>
      <sheetName val="МКЗдоровьеЗаречный"/>
      <sheetName val="Фармация"/>
      <sheetName val="ЭКОСОДЕЙСТВИЕ"/>
      <sheetName val="Стоматология"/>
      <sheetName val="МиДРязань"/>
      <sheetName val="УКЛРЦ"/>
      <sheetName val="Альфадент"/>
      <sheetName val="ПензаМед"/>
      <sheetName val="Микрохирургияглаза"/>
      <sheetName val="Хопровскиезори"/>
      <sheetName val="Лист1"/>
    </sheetNames>
    <sheetDataSet>
      <sheetData sheetId="0"/>
      <sheetData sheetId="1"/>
      <sheetData sheetId="2"/>
      <sheetData sheetId="3">
        <row r="7">
          <cell r="CW7">
            <v>2011</v>
          </cell>
        </row>
      </sheetData>
      <sheetData sheetId="4">
        <row r="7">
          <cell r="DH7">
            <v>1255</v>
          </cell>
        </row>
      </sheetData>
      <sheetData sheetId="5">
        <row r="7">
          <cell r="DH7">
            <v>1255</v>
          </cell>
        </row>
        <row r="92">
          <cell r="U92">
            <v>100</v>
          </cell>
        </row>
        <row r="93">
          <cell r="N93">
            <v>700</v>
          </cell>
          <cell r="O93">
            <v>1500</v>
          </cell>
          <cell r="R93">
            <v>300</v>
          </cell>
        </row>
        <row r="94">
          <cell r="N94">
            <v>500</v>
          </cell>
          <cell r="R94">
            <v>100</v>
          </cell>
        </row>
        <row r="100">
          <cell r="P100">
            <v>2000</v>
          </cell>
          <cell r="Q100">
            <v>8000</v>
          </cell>
        </row>
      </sheetData>
      <sheetData sheetId="6">
        <row r="8">
          <cell r="BG8">
            <v>7513</v>
          </cell>
        </row>
      </sheetData>
      <sheetData sheetId="7"/>
      <sheetData sheetId="8"/>
      <sheetData sheetId="9"/>
      <sheetData sheetId="10"/>
      <sheetData sheetId="11">
        <row r="12">
          <cell r="AO12">
            <v>2091</v>
          </cell>
        </row>
      </sheetData>
      <sheetData sheetId="12"/>
      <sheetData sheetId="13"/>
      <sheetData sheetId="14"/>
      <sheetData sheetId="15">
        <row r="14">
          <cell r="F14">
            <v>0</v>
          </cell>
        </row>
      </sheetData>
      <sheetData sheetId="16">
        <row r="14">
          <cell r="F14">
            <v>0</v>
          </cell>
        </row>
      </sheetData>
      <sheetData sheetId="17">
        <row r="14">
          <cell r="F14">
            <v>0</v>
          </cell>
        </row>
      </sheetData>
      <sheetData sheetId="18">
        <row r="14">
          <cell r="F14">
            <v>0</v>
          </cell>
        </row>
      </sheetData>
      <sheetData sheetId="19">
        <row r="14">
          <cell r="F14">
            <v>0</v>
          </cell>
        </row>
      </sheetData>
      <sheetData sheetId="20">
        <row r="14">
          <cell r="F14">
            <v>0</v>
          </cell>
        </row>
      </sheetData>
      <sheetData sheetId="21">
        <row r="14">
          <cell r="F14">
            <v>0</v>
          </cell>
        </row>
      </sheetData>
      <sheetData sheetId="22">
        <row r="14">
          <cell r="F14">
            <v>0</v>
          </cell>
        </row>
      </sheetData>
      <sheetData sheetId="23">
        <row r="14">
          <cell r="F14">
            <v>0</v>
          </cell>
        </row>
      </sheetData>
      <sheetData sheetId="24">
        <row r="14">
          <cell r="F14">
            <v>0</v>
          </cell>
        </row>
      </sheetData>
      <sheetData sheetId="25">
        <row r="14">
          <cell r="F14">
            <v>0</v>
          </cell>
        </row>
      </sheetData>
      <sheetData sheetId="26">
        <row r="13">
          <cell r="F13">
            <v>0</v>
          </cell>
        </row>
      </sheetData>
      <sheetData sheetId="27">
        <row r="13">
          <cell r="F13">
            <v>0</v>
          </cell>
        </row>
      </sheetData>
      <sheetData sheetId="28">
        <row r="14">
          <cell r="F14">
            <v>0</v>
          </cell>
        </row>
      </sheetData>
      <sheetData sheetId="29">
        <row r="13">
          <cell r="F13">
            <v>0</v>
          </cell>
        </row>
      </sheetData>
      <sheetData sheetId="30">
        <row r="13">
          <cell r="F13">
            <v>0</v>
          </cell>
        </row>
      </sheetData>
      <sheetData sheetId="31">
        <row r="13">
          <cell r="F13">
            <v>0</v>
          </cell>
        </row>
      </sheetData>
      <sheetData sheetId="32">
        <row r="14">
          <cell r="F14">
            <v>5144</v>
          </cell>
        </row>
      </sheetData>
      <sheetData sheetId="33">
        <row r="14">
          <cell r="F14">
            <v>27550</v>
          </cell>
        </row>
      </sheetData>
      <sheetData sheetId="34">
        <row r="14">
          <cell r="F14">
            <v>0</v>
          </cell>
        </row>
      </sheetData>
      <sheetData sheetId="35">
        <row r="14">
          <cell r="F14">
            <v>0</v>
          </cell>
        </row>
      </sheetData>
      <sheetData sheetId="36">
        <row r="14">
          <cell r="F14">
            <v>16000</v>
          </cell>
        </row>
      </sheetData>
      <sheetData sheetId="37">
        <row r="14">
          <cell r="F14">
            <v>10350</v>
          </cell>
        </row>
      </sheetData>
      <sheetData sheetId="38">
        <row r="14">
          <cell r="F14">
            <v>183733</v>
          </cell>
        </row>
      </sheetData>
      <sheetData sheetId="39">
        <row r="14">
          <cell r="F14">
            <v>76478</v>
          </cell>
        </row>
      </sheetData>
      <sheetData sheetId="40">
        <row r="14">
          <cell r="F14">
            <v>2295</v>
          </cell>
        </row>
      </sheetData>
      <sheetData sheetId="41">
        <row r="14">
          <cell r="F14">
            <v>4800</v>
          </cell>
        </row>
      </sheetData>
      <sheetData sheetId="42">
        <row r="14">
          <cell r="F14">
            <v>0</v>
          </cell>
        </row>
      </sheetData>
      <sheetData sheetId="43">
        <row r="14">
          <cell r="F14">
            <v>0</v>
          </cell>
        </row>
      </sheetData>
      <sheetData sheetId="44">
        <row r="14">
          <cell r="F14">
            <v>53379</v>
          </cell>
        </row>
      </sheetData>
      <sheetData sheetId="45">
        <row r="14">
          <cell r="F14">
            <v>0</v>
          </cell>
        </row>
      </sheetData>
      <sheetData sheetId="46">
        <row r="14">
          <cell r="F14">
            <v>15881</v>
          </cell>
        </row>
      </sheetData>
      <sheetData sheetId="47">
        <row r="14">
          <cell r="F14">
            <v>53148</v>
          </cell>
        </row>
      </sheetData>
      <sheetData sheetId="48">
        <row r="14">
          <cell r="F14">
            <v>9528</v>
          </cell>
        </row>
      </sheetData>
      <sheetData sheetId="49">
        <row r="14">
          <cell r="F14">
            <v>11315</v>
          </cell>
        </row>
      </sheetData>
      <sheetData sheetId="50">
        <row r="14">
          <cell r="F14">
            <v>17129</v>
          </cell>
        </row>
      </sheetData>
      <sheetData sheetId="51">
        <row r="14">
          <cell r="F14">
            <v>21745</v>
          </cell>
        </row>
      </sheetData>
      <sheetData sheetId="52">
        <row r="14">
          <cell r="F14">
            <v>11989</v>
          </cell>
        </row>
      </sheetData>
      <sheetData sheetId="53">
        <row r="14">
          <cell r="F14">
            <v>4400</v>
          </cell>
        </row>
      </sheetData>
      <sheetData sheetId="54">
        <row r="14">
          <cell r="F14">
            <v>24237</v>
          </cell>
        </row>
      </sheetData>
      <sheetData sheetId="55">
        <row r="14">
          <cell r="F14">
            <v>14479</v>
          </cell>
        </row>
      </sheetData>
      <sheetData sheetId="56">
        <row r="14">
          <cell r="F14">
            <v>7500</v>
          </cell>
        </row>
      </sheetData>
      <sheetData sheetId="57">
        <row r="14">
          <cell r="F14">
            <v>10850</v>
          </cell>
        </row>
      </sheetData>
      <sheetData sheetId="58">
        <row r="14">
          <cell r="F14">
            <v>11700</v>
          </cell>
        </row>
      </sheetData>
      <sheetData sheetId="59">
        <row r="14">
          <cell r="F14">
            <v>11700</v>
          </cell>
        </row>
      </sheetData>
      <sheetData sheetId="60">
        <row r="14">
          <cell r="F14">
            <v>39834</v>
          </cell>
        </row>
      </sheetData>
      <sheetData sheetId="61">
        <row r="14">
          <cell r="F14">
            <v>18270</v>
          </cell>
        </row>
      </sheetData>
      <sheetData sheetId="62">
        <row r="14">
          <cell r="F14">
            <v>28940</v>
          </cell>
        </row>
      </sheetData>
      <sheetData sheetId="63">
        <row r="14">
          <cell r="F14">
            <v>7370</v>
          </cell>
        </row>
      </sheetData>
      <sheetData sheetId="64">
        <row r="14">
          <cell r="F14">
            <v>8915</v>
          </cell>
        </row>
      </sheetData>
      <sheetData sheetId="65">
        <row r="14">
          <cell r="F14">
            <v>34700</v>
          </cell>
        </row>
      </sheetData>
      <sheetData sheetId="66">
        <row r="14">
          <cell r="F14">
            <v>6810</v>
          </cell>
        </row>
      </sheetData>
      <sheetData sheetId="67">
        <row r="14">
          <cell r="F14">
            <v>0</v>
          </cell>
        </row>
      </sheetData>
      <sheetData sheetId="68">
        <row r="14">
          <cell r="F14">
            <v>3700</v>
          </cell>
        </row>
      </sheetData>
      <sheetData sheetId="69">
        <row r="14">
          <cell r="F14">
            <v>0</v>
          </cell>
        </row>
      </sheetData>
      <sheetData sheetId="70">
        <row r="14">
          <cell r="F14">
            <v>0</v>
          </cell>
        </row>
      </sheetData>
      <sheetData sheetId="71">
        <row r="14">
          <cell r="F14">
            <v>0</v>
          </cell>
        </row>
      </sheetData>
      <sheetData sheetId="72">
        <row r="17">
          <cell r="D17">
            <v>0</v>
          </cell>
        </row>
      </sheetData>
      <sheetData sheetId="73">
        <row r="14">
          <cell r="F14">
            <v>20</v>
          </cell>
        </row>
      </sheetData>
      <sheetData sheetId="74">
        <row r="14">
          <cell r="F14">
            <v>20</v>
          </cell>
        </row>
      </sheetData>
      <sheetData sheetId="75"/>
      <sheetData sheetId="76">
        <row r="14">
          <cell r="F14">
            <v>20000</v>
          </cell>
        </row>
      </sheetData>
      <sheetData sheetId="77">
        <row r="14">
          <cell r="F14">
            <v>0</v>
          </cell>
        </row>
      </sheetData>
      <sheetData sheetId="78">
        <row r="14">
          <cell r="F14">
            <v>0</v>
          </cell>
        </row>
      </sheetData>
      <sheetData sheetId="79">
        <row r="14">
          <cell r="F14">
            <v>0</v>
          </cell>
        </row>
      </sheetData>
      <sheetData sheetId="80">
        <row r="14">
          <cell r="F14">
            <v>8357</v>
          </cell>
        </row>
      </sheetData>
      <sheetData sheetId="81">
        <row r="14">
          <cell r="F14">
            <v>8357</v>
          </cell>
        </row>
      </sheetData>
      <sheetData sheetId="82">
        <row r="14">
          <cell r="F14">
            <v>0</v>
          </cell>
        </row>
      </sheetData>
      <sheetData sheetId="83">
        <row r="14">
          <cell r="F14">
            <v>0</v>
          </cell>
        </row>
      </sheetData>
      <sheetData sheetId="84">
        <row r="14">
          <cell r="F14">
            <v>9100</v>
          </cell>
        </row>
      </sheetData>
      <sheetData sheetId="85">
        <row r="14">
          <cell r="F14">
            <v>0</v>
          </cell>
        </row>
      </sheetData>
      <sheetData sheetId="86">
        <row r="14">
          <cell r="F14">
            <v>0</v>
          </cell>
        </row>
      </sheetData>
      <sheetData sheetId="87">
        <row r="14">
          <cell r="F14">
            <v>0</v>
          </cell>
        </row>
      </sheetData>
      <sheetData sheetId="88">
        <row r="14">
          <cell r="F14">
            <v>0</v>
          </cell>
        </row>
      </sheetData>
      <sheetData sheetId="89">
        <row r="14">
          <cell r="F14">
            <v>0</v>
          </cell>
        </row>
      </sheetData>
      <sheetData sheetId="90">
        <row r="14">
          <cell r="F14">
            <v>0</v>
          </cell>
        </row>
      </sheetData>
      <sheetData sheetId="91">
        <row r="14">
          <cell r="F14">
            <v>0</v>
          </cell>
        </row>
      </sheetData>
      <sheetData sheetId="92">
        <row r="14">
          <cell r="F14">
            <v>0</v>
          </cell>
        </row>
      </sheetData>
      <sheetData sheetId="93">
        <row r="14">
          <cell r="F14">
            <v>0</v>
          </cell>
        </row>
      </sheetData>
      <sheetData sheetId="94">
        <row r="14">
          <cell r="F14">
            <v>0</v>
          </cell>
        </row>
      </sheetData>
      <sheetData sheetId="95">
        <row r="14">
          <cell r="F14">
            <v>0</v>
          </cell>
        </row>
      </sheetData>
      <sheetData sheetId="96">
        <row r="14">
          <cell r="F14">
            <v>0</v>
          </cell>
        </row>
      </sheetData>
      <sheetData sheetId="97">
        <row r="14">
          <cell r="F14">
            <v>0</v>
          </cell>
        </row>
      </sheetData>
      <sheetData sheetId="98">
        <row r="14">
          <cell r="F14">
            <v>0</v>
          </cell>
        </row>
      </sheetData>
      <sheetData sheetId="99">
        <row r="14">
          <cell r="F14">
            <v>0</v>
          </cell>
        </row>
      </sheetData>
      <sheetData sheetId="100">
        <row r="14">
          <cell r="F14">
            <v>0</v>
          </cell>
        </row>
      </sheetData>
      <sheetData sheetId="101">
        <row r="14">
          <cell r="F14">
            <v>0</v>
          </cell>
        </row>
      </sheetData>
      <sheetData sheetId="102">
        <row r="14">
          <cell r="F14">
            <v>0</v>
          </cell>
        </row>
      </sheetData>
      <sheetData sheetId="103">
        <row r="14">
          <cell r="F14">
            <v>0</v>
          </cell>
        </row>
      </sheetData>
      <sheetData sheetId="104">
        <row r="14">
          <cell r="F14">
            <v>0</v>
          </cell>
        </row>
      </sheetData>
      <sheetData sheetId="105">
        <row r="14">
          <cell r="F14">
            <v>0</v>
          </cell>
        </row>
      </sheetData>
      <sheetData sheetId="106">
        <row r="14">
          <cell r="F14">
            <v>0</v>
          </cell>
        </row>
      </sheetData>
      <sheetData sheetId="107">
        <row r="14">
          <cell r="F14">
            <v>0</v>
          </cell>
        </row>
      </sheetData>
      <sheetData sheetId="108">
        <row r="14">
          <cell r="F14">
            <v>0</v>
          </cell>
        </row>
      </sheetData>
      <sheetData sheetId="109">
        <row r="14">
          <cell r="F14">
            <v>0</v>
          </cell>
        </row>
      </sheetData>
      <sheetData sheetId="110">
        <row r="14">
          <cell r="F14">
            <v>0</v>
          </cell>
        </row>
      </sheetData>
      <sheetData sheetId="111">
        <row r="14">
          <cell r="F14">
            <v>0</v>
          </cell>
        </row>
      </sheetData>
      <sheetData sheetId="112">
        <row r="14">
          <cell r="F14">
            <v>0</v>
          </cell>
        </row>
      </sheetData>
      <sheetData sheetId="113">
        <row r="14">
          <cell r="F14">
            <v>0</v>
          </cell>
        </row>
      </sheetData>
      <sheetData sheetId="114">
        <row r="14">
          <cell r="F14">
            <v>0</v>
          </cell>
        </row>
      </sheetData>
      <sheetData sheetId="115">
        <row r="14">
          <cell r="F14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98">
          <cell r="BN98">
            <v>34741269.240000002</v>
          </cell>
          <cell r="BU98">
            <v>79260957.810000002</v>
          </cell>
        </row>
      </sheetData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Эндоскопия"/>
      <sheetName val="Паталого-анатомич"/>
      <sheetName val="Молекулярно-генетические"/>
      <sheetName val="ОФЭКТ-КТ (сцинтиграфия)"/>
    </sheetNames>
    <sheetDataSet>
      <sheetData sheetId="0">
        <row r="95">
          <cell r="D95">
            <v>53383</v>
          </cell>
          <cell r="E95">
            <v>238</v>
          </cell>
          <cell r="F95">
            <v>5</v>
          </cell>
          <cell r="G95">
            <v>0</v>
          </cell>
          <cell r="H95">
            <v>645</v>
          </cell>
          <cell r="I95">
            <v>0</v>
          </cell>
          <cell r="J95">
            <v>9</v>
          </cell>
          <cell r="K95">
            <v>72</v>
          </cell>
          <cell r="L95">
            <v>583</v>
          </cell>
          <cell r="M95">
            <v>1946</v>
          </cell>
          <cell r="N95">
            <v>71</v>
          </cell>
          <cell r="O95">
            <v>7515</v>
          </cell>
          <cell r="P95">
            <v>185</v>
          </cell>
          <cell r="Q95">
            <v>1695</v>
          </cell>
          <cell r="R95">
            <v>471</v>
          </cell>
          <cell r="S95">
            <v>733</v>
          </cell>
          <cell r="T95">
            <v>0</v>
          </cell>
          <cell r="U95">
            <v>31</v>
          </cell>
          <cell r="V95">
            <v>6638</v>
          </cell>
          <cell r="W95">
            <v>82</v>
          </cell>
          <cell r="X95">
            <v>4948</v>
          </cell>
          <cell r="Y95">
            <v>122</v>
          </cell>
          <cell r="Z95">
            <v>89</v>
          </cell>
          <cell r="AA95">
            <v>1964</v>
          </cell>
          <cell r="AB95">
            <v>17832</v>
          </cell>
          <cell r="AC95">
            <v>0</v>
          </cell>
          <cell r="AD95">
            <v>0</v>
          </cell>
          <cell r="AE95">
            <v>0</v>
          </cell>
          <cell r="AF95">
            <v>24</v>
          </cell>
          <cell r="AG95">
            <v>4</v>
          </cell>
          <cell r="AH95">
            <v>10</v>
          </cell>
          <cell r="AI95">
            <v>0</v>
          </cell>
          <cell r="AJ95">
            <v>1</v>
          </cell>
          <cell r="AK95">
            <v>0</v>
          </cell>
          <cell r="AL95">
            <v>154</v>
          </cell>
          <cell r="AM95">
            <v>3324</v>
          </cell>
        </row>
      </sheetData>
      <sheetData sheetId="1">
        <row r="95">
          <cell r="D95">
            <v>9154</v>
          </cell>
          <cell r="E95">
            <v>860</v>
          </cell>
          <cell r="F95">
            <v>628</v>
          </cell>
          <cell r="G95">
            <v>163</v>
          </cell>
          <cell r="H95">
            <v>375</v>
          </cell>
          <cell r="I95">
            <v>0</v>
          </cell>
          <cell r="J95">
            <v>0</v>
          </cell>
          <cell r="K95">
            <v>0</v>
          </cell>
          <cell r="L95">
            <v>22</v>
          </cell>
          <cell r="M95">
            <v>11354</v>
          </cell>
          <cell r="N95">
            <v>734</v>
          </cell>
          <cell r="O95">
            <v>0</v>
          </cell>
          <cell r="P95">
            <v>0</v>
          </cell>
          <cell r="Q95">
            <v>0</v>
          </cell>
          <cell r="R95">
            <v>136</v>
          </cell>
          <cell r="S95">
            <v>351</v>
          </cell>
          <cell r="T95">
            <v>21595</v>
          </cell>
          <cell r="U95">
            <v>347</v>
          </cell>
          <cell r="V95">
            <v>4</v>
          </cell>
          <cell r="W95">
            <v>346</v>
          </cell>
          <cell r="X95">
            <v>517</v>
          </cell>
          <cell r="Y95">
            <v>47</v>
          </cell>
          <cell r="Z95">
            <v>0</v>
          </cell>
        </row>
      </sheetData>
      <sheetData sheetId="2">
        <row r="96">
          <cell r="D96">
            <v>1173</v>
          </cell>
          <cell r="E96">
            <v>3607</v>
          </cell>
          <cell r="F96">
            <v>2735</v>
          </cell>
          <cell r="G96">
            <v>21</v>
          </cell>
          <cell r="H96">
            <v>7</v>
          </cell>
          <cell r="I96">
            <v>586</v>
          </cell>
          <cell r="J96">
            <v>49</v>
          </cell>
          <cell r="K96">
            <v>36</v>
          </cell>
          <cell r="L96">
            <v>0</v>
          </cell>
        </row>
      </sheetData>
      <sheetData sheetId="3">
        <row r="95">
          <cell r="D95">
            <v>79</v>
          </cell>
          <cell r="E95">
            <v>78</v>
          </cell>
          <cell r="F95">
            <v>46</v>
          </cell>
          <cell r="G95">
            <v>41</v>
          </cell>
          <cell r="H95">
            <v>112</v>
          </cell>
          <cell r="I95">
            <v>66</v>
          </cell>
          <cell r="J95">
            <v>0</v>
          </cell>
        </row>
      </sheetData>
      <sheetData sheetId="4">
        <row r="95">
          <cell r="D95">
            <v>14</v>
          </cell>
          <cell r="E95">
            <v>0</v>
          </cell>
          <cell r="F95">
            <v>0</v>
          </cell>
          <cell r="G95">
            <v>2716</v>
          </cell>
          <cell r="H95">
            <v>0</v>
          </cell>
          <cell r="I95">
            <v>19</v>
          </cell>
          <cell r="J95">
            <v>5</v>
          </cell>
          <cell r="K95">
            <v>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№5 в ФФОМС"/>
      <sheetName val="ТПОМС на 01.10.24"/>
      <sheetName val="ТПОМС на 01.10.24 (2)"/>
      <sheetName val="Диагностика_короткая_2025"/>
      <sheetName val="СВОД_Диагностика по МО"/>
      <sheetName val="Диагностика_ТРАНСП_"/>
      <sheetName val="Диагностика_короткая_2025 (1В)"/>
      <sheetName val="Диагностика_короткая_2025 ( 2В)"/>
      <sheetName val="Диагностика_короткая_2025 _МГИ"/>
      <sheetName val="Диагностика_короткая_2025 _ МГ2"/>
      <sheetName val="Диагностика_ТРАНСП_ (4)"/>
      <sheetName val="Анализ"/>
      <sheetName val="V_МО____нов"/>
      <sheetName val="КТбез контраста"/>
      <sheetName val="МРТ"/>
      <sheetName val="КТ c контрастом"/>
      <sheetName val="МРТ (2)"/>
      <sheetName val="КТ, МРТ_расходы_Пр15"/>
      <sheetName val="КТ, МРТ_ФФОМС"/>
      <sheetName val="МРТ_2 варианта"/>
      <sheetName val="МО_2021 МРТ_машины"/>
      <sheetName val="КТ, МРТ_изменения"/>
      <sheetName val="КТ, МРТ_расходы_Пр17"/>
      <sheetName val="УЗИ (V+расх)_Пр15"/>
      <sheetName val="УЗИ (V+расх)_изменения"/>
      <sheetName val="УЗИ (V+расх)_Пр_17"/>
      <sheetName val="УЗИ_проверка"/>
      <sheetName val="УЗИ (V+расх)_ФФОМС"/>
      <sheetName val="Эндоск_расчет(V+расх)_Пр15"/>
      <sheetName val="Паталого-анатомич_прив"/>
      <sheetName val="Эндоскопия_расчет (V+расх) (2)"/>
      <sheetName val="Эндоскопия_расчет (V+расх)_изм"/>
      <sheetName val="Эндоскопия_расчет (V+расх)_Пр17"/>
      <sheetName val="Эндоскопия_проверка"/>
      <sheetName val="Эндоскопия_расчет_ФФОМС"/>
      <sheetName val="Паталого-анатомич (V+расх)"/>
      <sheetName val="Молекулярно-генетические"/>
      <sheetName val="Молекулярно-генетическиеФФОМС"/>
      <sheetName val="Молекулярно-генетические (2)"/>
      <sheetName val="ОФЭКТ-КТ_было"/>
      <sheetName val="ОФЭКТ-КТ (сцинтиграфия)_Пр14"/>
      <sheetName val="ПЭТ-КТ"/>
      <sheetName val="КОВИД"/>
      <sheetName val="КОВИД_2 варианта"/>
      <sheetName val="КОВИД (ковид+грипп)"/>
      <sheetName val="КОВИД (2)"/>
      <sheetName val="От Солодовниковой (изм)"/>
      <sheetName val="От Солодовниковой"/>
      <sheetName val="Бурденко"/>
      <sheetName val="Филатова"/>
      <sheetName val="ООД"/>
      <sheetName val="ПГВВ"/>
      <sheetName val="ПООБ"/>
      <sheetName val="ГП"/>
      <sheetName val="Захарьина"/>
      <sheetName val="КБ№4"/>
      <sheetName val="Пен.стом"/>
      <sheetName val="Роддом"/>
      <sheetName val="ГДП"/>
      <sheetName val="Куз.стом"/>
      <sheetName val="Куз.дет.пол"/>
      <sheetName val="Куз.МРБ"/>
      <sheetName val="Башмаково"/>
      <sheetName val="Белинская"/>
      <sheetName val="Бессоновская"/>
      <sheetName val="Городищенская"/>
      <sheetName val="Земетчинская"/>
      <sheetName val="Иссинская"/>
      <sheetName val="Каменская"/>
      <sheetName val="Колышлейская"/>
      <sheetName val="Лопатинская"/>
      <sheetName val="Лунинская"/>
      <sheetName val="Мокшанская"/>
      <sheetName val="НЛомовская"/>
      <sheetName val="Никольская"/>
      <sheetName val="Сердобская"/>
      <sheetName val="Сосновоборская"/>
      <sheetName val="Тамалинская"/>
      <sheetName val="Пензенская"/>
      <sheetName val="Шемышейская"/>
      <sheetName val="СМП"/>
      <sheetName val="Спецвиды"/>
      <sheetName val="Центрпрофилактики"/>
      <sheetName val="Судмедэкспертиза"/>
      <sheetName val="Санат_Заречье"/>
      <sheetName val="59МСЧ"/>
      <sheetName val="ВЧ45108"/>
      <sheetName val="МСЧМВД"/>
      <sheetName val="ФЦССХ"/>
      <sheetName val="ПГУ"/>
      <sheetName val="ППОЭВТ"/>
      <sheetName val="РЖД"/>
      <sheetName val="ИНМЕД"/>
      <sheetName val="МедцентрУЗИ"/>
      <sheetName val="МИБС"/>
      <sheetName val="Добрыйдоктор"/>
      <sheetName val="НейронМед"/>
      <sheetName val="КлиникаСити"/>
      <sheetName val="Фрезениус"/>
      <sheetName val="Здоровье"/>
      <sheetName val="Профимед"/>
      <sheetName val="Салютэ"/>
      <sheetName val="КДИзмайлова"/>
      <sheetName val="МКЗдоровьеЗаречный"/>
      <sheetName val="Микрохирургияглаза"/>
      <sheetName val="Хопровскиезори"/>
      <sheetName val="ЗАО_НПП_МедицинадляВас"/>
      <sheetName val="ООО_МедицинадляВас_плюс"/>
      <sheetName val="Медиклиник"/>
      <sheetName val="Эстедент"/>
      <sheetName val="Гармонияплюс"/>
      <sheetName val="Серебряныйбор"/>
      <sheetName val="Поликлиника8"/>
      <sheetName val="Стандарт"/>
      <sheetName val="КДФ_Пенза"/>
      <sheetName val="ГУБЕРДОКТОР"/>
      <sheetName val="Центрзрения"/>
      <sheetName val="МЕДИКАЛ"/>
      <sheetName val="НЕФРОСОВЕТ"/>
      <sheetName val="Здоровьеплюс"/>
      <sheetName val="Здоровьепроф"/>
      <sheetName val="Доктор_Жуков"/>
      <sheetName val="КДП_Здоровье"/>
      <sheetName val="Медмиксплюс"/>
      <sheetName val="Поколение"/>
      <sheetName val="Старт"/>
      <sheetName val="СанаторийВолодарског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94">
          <cell r="G94">
            <v>0</v>
          </cell>
          <cell r="H94">
            <v>940</v>
          </cell>
          <cell r="I94">
            <v>0</v>
          </cell>
          <cell r="J94">
            <v>12</v>
          </cell>
          <cell r="K94">
            <v>124</v>
          </cell>
          <cell r="L94">
            <v>732</v>
          </cell>
          <cell r="M94">
            <v>2840</v>
          </cell>
          <cell r="N94">
            <v>56</v>
          </cell>
          <cell r="O94">
            <v>10900</v>
          </cell>
          <cell r="P94">
            <v>248</v>
          </cell>
          <cell r="Q94">
            <v>1281</v>
          </cell>
          <cell r="R94">
            <v>660</v>
          </cell>
          <cell r="S94">
            <v>972</v>
          </cell>
          <cell r="T94">
            <v>0</v>
          </cell>
          <cell r="U94">
            <v>20</v>
          </cell>
          <cell r="V94">
            <v>8878</v>
          </cell>
          <cell r="W94">
            <v>84</v>
          </cell>
          <cell r="X94">
            <v>6583</v>
          </cell>
          <cell r="Y94">
            <v>124</v>
          </cell>
          <cell r="Z94">
            <v>128</v>
          </cell>
          <cell r="AA94">
            <v>2728</v>
          </cell>
          <cell r="AB94">
            <v>23231</v>
          </cell>
          <cell r="AC94">
            <v>0</v>
          </cell>
          <cell r="AD94">
            <v>0</v>
          </cell>
          <cell r="AE94">
            <v>0</v>
          </cell>
          <cell r="AF94">
            <v>32</v>
          </cell>
          <cell r="AG94">
            <v>16</v>
          </cell>
          <cell r="AH94">
            <v>24</v>
          </cell>
          <cell r="AI94">
            <v>0</v>
          </cell>
          <cell r="AJ94">
            <v>0</v>
          </cell>
          <cell r="AK94">
            <v>0</v>
          </cell>
          <cell r="AL94">
            <v>168</v>
          </cell>
          <cell r="AM94">
            <v>4536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94">
          <cell r="D94">
            <v>11944</v>
          </cell>
          <cell r="E94">
            <v>1220</v>
          </cell>
          <cell r="F94">
            <v>552</v>
          </cell>
          <cell r="G94">
            <v>295</v>
          </cell>
          <cell r="H94">
            <v>548</v>
          </cell>
          <cell r="I94">
            <v>0</v>
          </cell>
          <cell r="J94">
            <v>0</v>
          </cell>
          <cell r="K94">
            <v>0</v>
          </cell>
          <cell r="L94">
            <v>40</v>
          </cell>
          <cell r="M94">
            <v>17649</v>
          </cell>
          <cell r="N94">
            <v>1103</v>
          </cell>
          <cell r="O94">
            <v>0</v>
          </cell>
          <cell r="P94">
            <v>0</v>
          </cell>
          <cell r="Q94">
            <v>0</v>
          </cell>
          <cell r="R94">
            <v>84</v>
          </cell>
          <cell r="S94">
            <v>708</v>
          </cell>
          <cell r="T94">
            <v>32052</v>
          </cell>
          <cell r="U94">
            <v>900</v>
          </cell>
          <cell r="V94">
            <v>0</v>
          </cell>
          <cell r="W94">
            <v>712</v>
          </cell>
          <cell r="X94">
            <v>908</v>
          </cell>
          <cell r="Y94">
            <v>56</v>
          </cell>
          <cell r="Z94">
            <v>0</v>
          </cell>
        </row>
      </sheetData>
      <sheetData sheetId="33" refreshError="1"/>
      <sheetData sheetId="34" refreshError="1"/>
      <sheetData sheetId="35">
        <row r="95">
          <cell r="D95">
            <v>1893</v>
          </cell>
          <cell r="E95">
            <v>5688</v>
          </cell>
          <cell r="F95">
            <v>4132</v>
          </cell>
          <cell r="G95">
            <v>190</v>
          </cell>
          <cell r="H95">
            <v>165</v>
          </cell>
          <cell r="I95">
            <v>1004</v>
          </cell>
          <cell r="J95">
            <v>186</v>
          </cell>
          <cell r="K95">
            <v>414</v>
          </cell>
          <cell r="L95">
            <v>62</v>
          </cell>
        </row>
      </sheetData>
      <sheetData sheetId="36" refreshError="1"/>
      <sheetData sheetId="37" refreshError="1"/>
      <sheetData sheetId="38">
        <row r="95">
          <cell r="D95">
            <v>131</v>
          </cell>
          <cell r="E95">
            <v>131</v>
          </cell>
          <cell r="F95">
            <v>222</v>
          </cell>
          <cell r="G95">
            <v>220</v>
          </cell>
          <cell r="H95">
            <v>452</v>
          </cell>
          <cell r="I95">
            <v>265</v>
          </cell>
          <cell r="J95">
            <v>160</v>
          </cell>
        </row>
      </sheetData>
      <sheetData sheetId="39" refreshError="1"/>
      <sheetData sheetId="40">
        <row r="95">
          <cell r="D95">
            <v>2</v>
          </cell>
          <cell r="E95">
            <v>2330</v>
          </cell>
          <cell r="F95">
            <v>2</v>
          </cell>
          <cell r="G95">
            <v>2037</v>
          </cell>
          <cell r="H95">
            <v>9</v>
          </cell>
          <cell r="I95">
            <v>17</v>
          </cell>
          <cell r="J95">
            <v>17</v>
          </cell>
          <cell r="K95">
            <v>2</v>
          </cell>
        </row>
      </sheetData>
      <sheetData sheetId="41">
        <row r="95">
          <cell r="C95">
            <v>2543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Y80"/>
  <sheetViews>
    <sheetView tabSelected="1" view="pageBreakPreview" zoomScale="70" zoomScaleNormal="80" zoomScaleSheetLayoutView="70" workbookViewId="0">
      <pane xSplit="2" ySplit="4" topLeftCell="AD5" activePane="bottomRight" state="frozen"/>
      <selection activeCell="AG49" sqref="AG49"/>
      <selection pane="topRight" activeCell="AG49" sqref="AG49"/>
      <selection pane="bottomLeft" activeCell="AG49" sqref="AG49"/>
      <selection pane="bottomRight" activeCell="AO2" sqref="AO2:AO3"/>
    </sheetView>
  </sheetViews>
  <sheetFormatPr defaultRowHeight="15" x14ac:dyDescent="0.25"/>
  <cols>
    <col min="1" max="1" width="8.5703125" style="1" customWidth="1"/>
    <col min="2" max="2" width="48.140625" style="1" customWidth="1"/>
    <col min="3" max="3" width="18.7109375" style="1" customWidth="1"/>
    <col min="4" max="4" width="21.5703125" style="1" customWidth="1"/>
    <col min="5" max="5" width="23" style="1" customWidth="1"/>
    <col min="6" max="6" width="18.5703125" style="1" customWidth="1"/>
    <col min="7" max="7" width="19.7109375" style="1" customWidth="1"/>
    <col min="8" max="8" width="20.85546875" style="1" customWidth="1"/>
    <col min="9" max="9" width="25.7109375" style="1" customWidth="1"/>
    <col min="10" max="10" width="17.5703125" style="1" customWidth="1"/>
    <col min="11" max="11" width="22.28515625" style="1" customWidth="1"/>
    <col min="12" max="12" width="23.28515625" style="1" customWidth="1"/>
    <col min="13" max="13" width="5.28515625" style="1" hidden="1" customWidth="1"/>
    <col min="14" max="14" width="20" style="1" customWidth="1"/>
    <col min="15" max="15" width="19.5703125" style="1" customWidth="1"/>
    <col min="16" max="16" width="24.85546875" style="1" hidden="1" customWidth="1"/>
    <col min="17" max="17" width="47.85546875" style="1" hidden="1" customWidth="1"/>
    <col min="18" max="18" width="37.42578125" style="1" hidden="1" customWidth="1"/>
    <col min="19" max="19" width="33" style="1" hidden="1" customWidth="1"/>
    <col min="20" max="20" width="20.5703125" style="1" hidden="1" customWidth="1"/>
    <col min="21" max="21" width="26.42578125" style="1" hidden="1" customWidth="1"/>
    <col min="22" max="22" width="28.28515625" style="1" hidden="1" customWidth="1"/>
    <col min="23" max="23" width="16.28515625" style="1" hidden="1" customWidth="1"/>
    <col min="24" max="24" width="18.85546875" style="1" hidden="1" customWidth="1"/>
    <col min="25" max="25" width="0.85546875" style="1" customWidth="1"/>
    <col min="26" max="26" width="18.28515625" style="1" customWidth="1"/>
    <col min="27" max="27" width="21.140625" style="1" customWidth="1"/>
    <col min="28" max="28" width="24.7109375" style="1" hidden="1" customWidth="1"/>
    <col min="29" max="29" width="7.28515625" style="1" hidden="1" customWidth="1"/>
    <col min="30" max="30" width="21.140625" style="1" customWidth="1"/>
    <col min="31" max="31" width="24.140625" style="1" customWidth="1"/>
    <col min="32" max="32" width="15.85546875" style="1" customWidth="1"/>
    <col min="33" max="33" width="18.42578125" style="1" customWidth="1"/>
    <col min="34" max="34" width="21.5703125" style="1" customWidth="1"/>
    <col min="35" max="35" width="28.5703125" style="1" hidden="1" customWidth="1"/>
    <col min="36" max="37" width="26.85546875" style="1" customWidth="1"/>
    <col min="38" max="38" width="19.85546875" style="1" customWidth="1"/>
    <col min="39" max="40" width="23.5703125" style="1" customWidth="1"/>
    <col min="41" max="42" width="23.140625" style="1" customWidth="1"/>
    <col min="43" max="43" width="38.28515625" style="1" customWidth="1"/>
    <col min="44" max="44" width="26.42578125" style="1" hidden="1" customWidth="1"/>
    <col min="45" max="45" width="12.5703125" style="1" hidden="1" customWidth="1"/>
    <col min="46" max="46" width="17.28515625" style="1" customWidth="1"/>
    <col min="47" max="47" width="18.140625" style="1" customWidth="1"/>
    <col min="48" max="48" width="9.140625" style="1" customWidth="1"/>
    <col min="49" max="49" width="10" style="1" customWidth="1"/>
    <col min="50" max="50" width="9.140625" style="1" customWidth="1"/>
    <col min="51" max="51" width="10" style="1" bestFit="1" customWidth="1"/>
    <col min="52" max="16384" width="9.140625" style="1"/>
  </cols>
  <sheetData>
    <row r="1" spans="1:51" ht="65.25" customHeight="1" x14ac:dyDescent="0.25">
      <c r="A1" s="268" t="s">
        <v>0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Z1" s="2"/>
      <c r="AA1" s="2"/>
      <c r="AB1" s="2"/>
      <c r="AC1" s="2"/>
      <c r="AD1" s="2"/>
      <c r="AE1" s="2"/>
      <c r="AF1" s="2"/>
      <c r="AG1" s="2"/>
      <c r="AH1" s="268"/>
      <c r="AI1" s="268"/>
      <c r="AJ1" s="268"/>
      <c r="AK1" s="268"/>
      <c r="AL1" s="268"/>
      <c r="AM1" s="268"/>
      <c r="AN1" s="268"/>
      <c r="AO1" s="262" t="s">
        <v>176</v>
      </c>
      <c r="AP1" s="262"/>
      <c r="AQ1" s="262"/>
    </row>
    <row r="2" spans="1:51" ht="45.75" customHeight="1" x14ac:dyDescent="0.25">
      <c r="A2" s="269" t="s">
        <v>1</v>
      </c>
      <c r="B2" s="257" t="s">
        <v>2</v>
      </c>
      <c r="C2" s="258" t="s">
        <v>3</v>
      </c>
      <c r="D2" s="258" t="s">
        <v>4</v>
      </c>
      <c r="E2" s="258" t="s">
        <v>5</v>
      </c>
      <c r="F2" s="260" t="s">
        <v>6</v>
      </c>
      <c r="G2" s="261"/>
      <c r="H2" s="270" t="s">
        <v>7</v>
      </c>
      <c r="I2" s="270"/>
      <c r="J2" s="271" t="s">
        <v>8</v>
      </c>
      <c r="K2" s="271"/>
      <c r="L2" s="252" t="s">
        <v>9</v>
      </c>
      <c r="M2" s="3" t="s">
        <v>10</v>
      </c>
      <c r="N2" s="253" t="s">
        <v>11</v>
      </c>
      <c r="O2" s="253" t="s">
        <v>12</v>
      </c>
      <c r="P2" s="255" t="s">
        <v>13</v>
      </c>
      <c r="Q2" s="243" t="s">
        <v>14</v>
      </c>
      <c r="R2" s="243" t="s">
        <v>15</v>
      </c>
      <c r="S2" s="243" t="s">
        <v>16</v>
      </c>
      <c r="T2" s="243" t="s">
        <v>17</v>
      </c>
      <c r="U2" s="243" t="s">
        <v>18</v>
      </c>
      <c r="V2" s="243" t="s">
        <v>19</v>
      </c>
      <c r="W2" s="244" t="s">
        <v>20</v>
      </c>
      <c r="X2" s="245"/>
      <c r="Y2" s="4"/>
      <c r="Z2" s="246" t="s">
        <v>21</v>
      </c>
      <c r="AA2" s="247"/>
      <c r="AB2" s="247"/>
      <c r="AC2" s="247"/>
      <c r="AD2" s="247"/>
      <c r="AE2" s="247"/>
      <c r="AF2" s="247"/>
      <c r="AG2" s="247"/>
      <c r="AH2" s="247"/>
      <c r="AI2" s="247"/>
      <c r="AJ2" s="247"/>
      <c r="AK2" s="5"/>
      <c r="AL2" s="250" t="s">
        <v>22</v>
      </c>
      <c r="AM2" s="251" t="s">
        <v>167</v>
      </c>
      <c r="AN2" s="251" t="s">
        <v>168</v>
      </c>
      <c r="AO2" s="251" t="s">
        <v>23</v>
      </c>
      <c r="AP2" s="266" t="s">
        <v>169</v>
      </c>
      <c r="AQ2" s="266" t="s">
        <v>24</v>
      </c>
    </row>
    <row r="3" spans="1:51" ht="162" customHeight="1" x14ac:dyDescent="0.25">
      <c r="A3" s="269"/>
      <c r="B3" s="257"/>
      <c r="C3" s="259"/>
      <c r="D3" s="259"/>
      <c r="E3" s="259"/>
      <c r="F3" s="6" t="s">
        <v>25</v>
      </c>
      <c r="G3" s="6" t="s">
        <v>26</v>
      </c>
      <c r="H3" s="7" t="s">
        <v>27</v>
      </c>
      <c r="I3" s="7" t="s">
        <v>28</v>
      </c>
      <c r="J3" s="7" t="s">
        <v>27</v>
      </c>
      <c r="K3" s="7" t="s">
        <v>28</v>
      </c>
      <c r="L3" s="252"/>
      <c r="M3" s="8" t="s">
        <v>29</v>
      </c>
      <c r="N3" s="254"/>
      <c r="O3" s="254"/>
      <c r="P3" s="256"/>
      <c r="Q3" s="243"/>
      <c r="R3" s="243"/>
      <c r="S3" s="243"/>
      <c r="T3" s="243"/>
      <c r="U3" s="243"/>
      <c r="V3" s="243"/>
      <c r="W3" s="9" t="s">
        <v>27</v>
      </c>
      <c r="X3" s="9" t="s">
        <v>30</v>
      </c>
      <c r="Y3" s="10"/>
      <c r="Z3" s="11" t="s">
        <v>31</v>
      </c>
      <c r="AA3" s="11" t="s">
        <v>32</v>
      </c>
      <c r="AB3" s="11" t="s">
        <v>33</v>
      </c>
      <c r="AC3" s="12"/>
      <c r="AD3" s="13" t="s">
        <v>34</v>
      </c>
      <c r="AE3" s="14" t="s">
        <v>35</v>
      </c>
      <c r="AF3" s="15" t="s">
        <v>36</v>
      </c>
      <c r="AG3" s="11" t="s">
        <v>170</v>
      </c>
      <c r="AH3" s="16" t="s">
        <v>37</v>
      </c>
      <c r="AI3" s="16" t="s">
        <v>38</v>
      </c>
      <c r="AJ3" s="17" t="s">
        <v>39</v>
      </c>
      <c r="AK3" s="18" t="s">
        <v>40</v>
      </c>
      <c r="AL3" s="250"/>
      <c r="AM3" s="251"/>
      <c r="AN3" s="251"/>
      <c r="AO3" s="251"/>
      <c r="AP3" s="267"/>
      <c r="AQ3" s="267"/>
    </row>
    <row r="4" spans="1:51" ht="16.5" x14ac:dyDescent="0.25">
      <c r="A4" s="19">
        <v>1</v>
      </c>
      <c r="B4" s="20">
        <v>2</v>
      </c>
      <c r="C4" s="21">
        <v>3</v>
      </c>
      <c r="D4" s="21">
        <v>4</v>
      </c>
      <c r="E4" s="21">
        <v>5</v>
      </c>
      <c r="F4" s="22">
        <v>6</v>
      </c>
      <c r="G4" s="21">
        <v>7</v>
      </c>
      <c r="H4" s="23">
        <v>6</v>
      </c>
      <c r="I4" s="24">
        <v>7</v>
      </c>
      <c r="J4" s="21">
        <v>8</v>
      </c>
      <c r="K4" s="21">
        <v>9</v>
      </c>
      <c r="L4" s="25">
        <v>10</v>
      </c>
      <c r="M4" s="25">
        <v>7</v>
      </c>
      <c r="N4" s="25">
        <v>11</v>
      </c>
      <c r="O4" s="25">
        <v>12</v>
      </c>
      <c r="P4" s="22">
        <v>13</v>
      </c>
      <c r="Q4" s="19">
        <v>14</v>
      </c>
      <c r="R4" s="21">
        <v>10</v>
      </c>
      <c r="S4" s="21">
        <v>15</v>
      </c>
      <c r="T4" s="21">
        <v>9</v>
      </c>
      <c r="U4" s="21">
        <v>10</v>
      </c>
      <c r="V4" s="21">
        <v>16</v>
      </c>
      <c r="W4" s="26">
        <v>12</v>
      </c>
      <c r="X4" s="26">
        <v>13</v>
      </c>
      <c r="Y4" s="27">
        <v>17</v>
      </c>
      <c r="Z4" s="21">
        <v>13</v>
      </c>
      <c r="AA4" s="21">
        <v>14</v>
      </c>
      <c r="AB4" s="21">
        <v>15</v>
      </c>
      <c r="AC4" s="21"/>
      <c r="AD4" s="21">
        <v>16</v>
      </c>
      <c r="AE4" s="21">
        <v>17</v>
      </c>
      <c r="AF4" s="21">
        <v>18</v>
      </c>
      <c r="AG4" s="20">
        <v>19</v>
      </c>
      <c r="AH4" s="21">
        <v>20</v>
      </c>
      <c r="AI4" s="20"/>
      <c r="AJ4" s="28">
        <v>21</v>
      </c>
      <c r="AK4" s="28">
        <v>22</v>
      </c>
      <c r="AL4" s="20">
        <v>23</v>
      </c>
      <c r="AM4" s="20">
        <v>24</v>
      </c>
      <c r="AN4" s="20">
        <v>25</v>
      </c>
      <c r="AO4" s="20">
        <v>26</v>
      </c>
      <c r="AP4" s="20">
        <v>27</v>
      </c>
      <c r="AQ4" s="20">
        <v>28</v>
      </c>
    </row>
    <row r="5" spans="1:51" ht="37.5" x14ac:dyDescent="0.25">
      <c r="A5" s="29">
        <v>1</v>
      </c>
      <c r="B5" s="30" t="s">
        <v>41</v>
      </c>
      <c r="C5" s="31">
        <f>ROUND(0.057732*E75,0)</f>
        <v>69757</v>
      </c>
      <c r="D5" s="32">
        <f>ROUND(3438.9*1.007,2)</f>
        <v>3462.97</v>
      </c>
      <c r="E5" s="32">
        <f>ROUND(C5*D5,2)</f>
        <v>241566398.28999999</v>
      </c>
      <c r="F5" s="31">
        <f t="shared" ref="F5:L5" si="0">F6+F7</f>
        <v>67957</v>
      </c>
      <c r="G5" s="32">
        <f>'[2]25_СВОД_МО _ПР_'!$AJ$107</f>
        <v>201611845.47</v>
      </c>
      <c r="H5" s="31">
        <f t="shared" si="0"/>
        <v>49384</v>
      </c>
      <c r="I5" s="32">
        <f t="shared" si="0"/>
        <v>143253110.78</v>
      </c>
      <c r="J5" s="31">
        <f t="shared" si="0"/>
        <v>65845</v>
      </c>
      <c r="K5" s="32">
        <f t="shared" si="0"/>
        <v>191004147.71000001</v>
      </c>
      <c r="L5" s="31">
        <f t="shared" si="0"/>
        <v>76890</v>
      </c>
      <c r="M5" s="33">
        <f>M6+M8+M9+M10</f>
        <v>3500</v>
      </c>
      <c r="N5" s="32">
        <f>ROUND(O5/L5,2)</f>
        <v>2649.83</v>
      </c>
      <c r="O5" s="34">
        <f>O6+O7</f>
        <v>203745622.09999999</v>
      </c>
      <c r="P5" s="33">
        <f>C5-L5</f>
        <v>-7133</v>
      </c>
      <c r="Q5" s="33" t="e">
        <f>Q6+Q8+Q9+Q10+#REF!</f>
        <v>#REF!</v>
      </c>
      <c r="R5" s="33" t="e">
        <f>R6+R8+R9+R10+#REF!</f>
        <v>#REF!</v>
      </c>
      <c r="S5" s="33" t="e">
        <f>S6+S8+S9+S10+#REF!</f>
        <v>#REF!</v>
      </c>
      <c r="T5" s="33" t="e">
        <f>T6+T8+T9+T10+#REF!</f>
        <v>#REF!</v>
      </c>
      <c r="U5" s="33" t="e">
        <f>U6+U8+U9+U10+#REF!</f>
        <v>#REF!</v>
      </c>
      <c r="V5" s="35" t="e">
        <f>ROUND(L5/#REF!*100,2)</f>
        <v>#REF!</v>
      </c>
      <c r="W5" s="36"/>
      <c r="X5" s="36"/>
      <c r="Y5" s="37"/>
      <c r="Z5" s="31">
        <f>Z6+Z7</f>
        <v>68476</v>
      </c>
      <c r="AA5" s="38">
        <f t="shared" ref="AA5:AA10" si="1">ROUND(Z5/L5,6)</f>
        <v>0.890571</v>
      </c>
      <c r="AB5" s="31">
        <f>AB6+AB7</f>
        <v>961</v>
      </c>
      <c r="AC5" s="31"/>
      <c r="AD5" s="31">
        <f>AD7</f>
        <v>1281</v>
      </c>
      <c r="AE5" s="31">
        <f>AE7</f>
        <v>1281</v>
      </c>
      <c r="AF5" s="31">
        <f>AF6+AF7</f>
        <v>69757</v>
      </c>
      <c r="AG5" s="32">
        <f>ROUND(AH5/Z5,2)</f>
        <v>3445.82</v>
      </c>
      <c r="AH5" s="39">
        <f>AH6+AH7</f>
        <v>235955959.28</v>
      </c>
      <c r="AI5" s="39">
        <f>AI6+AI7</f>
        <v>4206653.92</v>
      </c>
      <c r="AJ5" s="39">
        <f>AJ6+AJ7</f>
        <v>5608871.8899999997</v>
      </c>
      <c r="AK5" s="39">
        <f>AK6+AK7</f>
        <v>5610439.0099999998</v>
      </c>
      <c r="AL5" s="32">
        <f>AH5+AK5</f>
        <v>241566398.28999999</v>
      </c>
      <c r="AM5" s="31">
        <f>C5-AF5</f>
        <v>0</v>
      </c>
      <c r="AN5" s="32">
        <f>E5-AL5</f>
        <v>0</v>
      </c>
      <c r="AO5" s="32">
        <f>SUM(AO6:AO10)</f>
        <v>0</v>
      </c>
      <c r="AP5" s="32">
        <f>SUM(AP6:AP10)</f>
        <v>0</v>
      </c>
      <c r="AQ5" s="32"/>
      <c r="AR5" s="1">
        <f>AH5/Z5</f>
        <v>3445.8198387756293</v>
      </c>
    </row>
    <row r="6" spans="1:51" ht="56.25" x14ac:dyDescent="0.3">
      <c r="A6" s="40" t="s">
        <v>42</v>
      </c>
      <c r="B6" s="41" t="s">
        <v>43</v>
      </c>
      <c r="C6" s="42"/>
      <c r="D6" s="42"/>
      <c r="E6" s="42"/>
      <c r="F6" s="43">
        <f>'[3]КТ, МРТ_расходы_Пр17'!$C$99</f>
        <v>44833</v>
      </c>
      <c r="G6" s="44"/>
      <c r="H6" s="45">
        <f>[4]Итого!BO98</f>
        <v>33310</v>
      </c>
      <c r="I6" s="44">
        <f>[5]Итого!$BO$98</f>
        <v>35723642.600000001</v>
      </c>
      <c r="J6" s="45">
        <f>ROUND(H6/9*12,0)</f>
        <v>44413</v>
      </c>
      <c r="K6" s="44">
        <f>ROUND(I6/9*12,2)</f>
        <v>47631523.469999999</v>
      </c>
      <c r="L6" s="43">
        <f>'[6]Диагностика_ТРАНСП_ (5)'!ED88</f>
        <v>55481</v>
      </c>
      <c r="M6" s="46">
        <f>'[7]Диагностика по МО'!N93+'[7]Диагностика по МО'!N94</f>
        <v>1200</v>
      </c>
      <c r="N6" s="47">
        <v>1072.46</v>
      </c>
      <c r="O6" s="48">
        <f>ROUND(L6*N6,2)</f>
        <v>59501153.259999998</v>
      </c>
      <c r="P6" s="49"/>
      <c r="Q6" s="50">
        <f>L6-F6</f>
        <v>10648</v>
      </c>
      <c r="R6" s="50" t="e">
        <f>L6-#REF!</f>
        <v>#REF!</v>
      </c>
      <c r="S6" s="50" t="e">
        <f>L6-#REF!</f>
        <v>#REF!</v>
      </c>
      <c r="T6" s="50">
        <v>29612</v>
      </c>
      <c r="U6" s="50">
        <f t="shared" ref="U6:U13" si="2">L6-T6</f>
        <v>25869</v>
      </c>
      <c r="V6" s="51" t="e">
        <f>ROUND(L6/#REF!*100,2)</f>
        <v>#REF!</v>
      </c>
      <c r="W6" s="50" t="e">
        <f>#REF!</f>
        <v>#REF!</v>
      </c>
      <c r="X6" s="52" t="e">
        <f>ROUND(W6*N6,2)</f>
        <v>#REF!</v>
      </c>
      <c r="Y6" s="53"/>
      <c r="Z6" s="54">
        <f>C5-Z7-1281</f>
        <v>44848</v>
      </c>
      <c r="AA6" s="55">
        <f t="shared" si="1"/>
        <v>0.80834899999999998</v>
      </c>
      <c r="AB6" s="56"/>
      <c r="AC6" s="56"/>
      <c r="AD6" s="57"/>
      <c r="AE6" s="57"/>
      <c r="AF6" s="58">
        <f t="shared" ref="AF6:AF13" si="3">Z6+AE6</f>
        <v>44848</v>
      </c>
      <c r="AG6" s="234">
        <f>N6+659.4</f>
        <v>1731.8600000000001</v>
      </c>
      <c r="AH6" s="60">
        <f>ROUND(Z6*AG6,2)</f>
        <v>77670457.280000001</v>
      </c>
      <c r="AI6" s="60"/>
      <c r="AJ6" s="60"/>
      <c r="AK6" s="60"/>
      <c r="AL6" s="61">
        <f>AH6+AK6</f>
        <v>77670457.280000001</v>
      </c>
      <c r="AM6" s="62"/>
      <c r="AN6" s="62"/>
      <c r="AO6" s="63"/>
      <c r="AP6" s="63"/>
      <c r="AQ6" s="64" t="s">
        <v>171</v>
      </c>
    </row>
    <row r="7" spans="1:51" ht="75" x14ac:dyDescent="0.3">
      <c r="A7" s="40"/>
      <c r="B7" s="65" t="s">
        <v>44</v>
      </c>
      <c r="C7" s="66"/>
      <c r="D7" s="66"/>
      <c r="E7" s="66"/>
      <c r="F7" s="43">
        <f t="shared" ref="F7:P7" si="4">F8+F9+F10</f>
        <v>23124</v>
      </c>
      <c r="G7" s="52"/>
      <c r="H7" s="45">
        <f t="shared" si="4"/>
        <v>16074</v>
      </c>
      <c r="I7" s="44">
        <f t="shared" si="4"/>
        <v>107529468.17999999</v>
      </c>
      <c r="J7" s="45">
        <f t="shared" ref="J7:J10" si="5">ROUND(H7/9*12,0)</f>
        <v>21432</v>
      </c>
      <c r="K7" s="44">
        <f t="shared" ref="K7:K10" si="6">ROUND(I7/9*12,2)</f>
        <v>143372624.24000001</v>
      </c>
      <c r="L7" s="43">
        <f>L8+L9+L10</f>
        <v>21409</v>
      </c>
      <c r="M7" s="46">
        <f t="shared" si="4"/>
        <v>2300</v>
      </c>
      <c r="N7" s="67">
        <f>ROUND(O7/L7,2)</f>
        <v>6737.56</v>
      </c>
      <c r="O7" s="48">
        <f t="shared" si="4"/>
        <v>144244468.84</v>
      </c>
      <c r="P7" s="50">
        <f t="shared" si="4"/>
        <v>0</v>
      </c>
      <c r="Q7" s="50">
        <f>Q8+Q9+Q10</f>
        <v>-1715</v>
      </c>
      <c r="R7" s="50" t="e">
        <f t="shared" ref="R7:U7" si="7">R8+R9+R10</f>
        <v>#REF!</v>
      </c>
      <c r="S7" s="50" t="e">
        <f t="shared" si="7"/>
        <v>#REF!</v>
      </c>
      <c r="T7" s="50">
        <f t="shared" si="7"/>
        <v>9973</v>
      </c>
      <c r="U7" s="50">
        <f t="shared" si="7"/>
        <v>11436</v>
      </c>
      <c r="V7" s="50" t="e">
        <f>ROUND(L7/#REF!*100,2)</f>
        <v>#REF!</v>
      </c>
      <c r="W7" s="68"/>
      <c r="X7" s="69"/>
      <c r="Y7" s="70"/>
      <c r="Z7" s="71">
        <f>Z8+Z9+Z10</f>
        <v>23628</v>
      </c>
      <c r="AA7" s="55">
        <f t="shared" si="1"/>
        <v>1.103648</v>
      </c>
      <c r="AB7" s="72">
        <f>AB8+AB9+AB10</f>
        <v>961</v>
      </c>
      <c r="AC7" s="72"/>
      <c r="AD7" s="72">
        <f>AD8+AD9+AD10</f>
        <v>1281</v>
      </c>
      <c r="AE7" s="72">
        <f>AE8+AE9+AE10</f>
        <v>1281</v>
      </c>
      <c r="AF7" s="58">
        <f t="shared" si="3"/>
        <v>24909</v>
      </c>
      <c r="AG7" s="73"/>
      <c r="AH7" s="60">
        <f>AH8+AH9+AH10</f>
        <v>158285502</v>
      </c>
      <c r="AI7" s="60">
        <f>AI8</f>
        <v>4206653.92</v>
      </c>
      <c r="AJ7" s="59">
        <f>AJ8+AJ9+AJ10</f>
        <v>5608871.8899999997</v>
      </c>
      <c r="AK7" s="59">
        <f>AK8+AK9+AK10</f>
        <v>5610439.0099999998</v>
      </c>
      <c r="AL7" s="61">
        <f t="shared" ref="AL7:AL10" si="8">AH7+AK7</f>
        <v>163895941.00999999</v>
      </c>
      <c r="AM7" s="62"/>
      <c r="AN7" s="62"/>
      <c r="AO7" s="63"/>
      <c r="AP7" s="63"/>
      <c r="AQ7" s="63"/>
    </row>
    <row r="8" spans="1:51" ht="49.5" customHeight="1" x14ac:dyDescent="0.3">
      <c r="A8" s="40" t="s">
        <v>45</v>
      </c>
      <c r="B8" s="74" t="s">
        <v>46</v>
      </c>
      <c r="C8" s="66"/>
      <c r="D8" s="66"/>
      <c r="E8" s="66"/>
      <c r="F8" s="75">
        <f>'[3]КТ, МРТ_расходы_Пр17'!$D$99</f>
        <v>16326</v>
      </c>
      <c r="G8" s="69"/>
      <c r="H8" s="45">
        <f>[4]Итого!BP98</f>
        <v>10873</v>
      </c>
      <c r="I8" s="44">
        <f>[5]Итого!$BP$98</f>
        <v>68800429.719999999</v>
      </c>
      <c r="J8" s="45">
        <f t="shared" si="5"/>
        <v>14497</v>
      </c>
      <c r="K8" s="44">
        <f t="shared" si="6"/>
        <v>91733906.290000007</v>
      </c>
      <c r="L8" s="75">
        <f>'[6]Диагностика_ТРАНСП_ (5)'!CJ88</f>
        <v>13565</v>
      </c>
      <c r="M8" s="76">
        <f>'[7]Диагностика по МО'!O93</f>
        <v>1500</v>
      </c>
      <c r="N8" s="47">
        <f>AG8</f>
        <v>6327.64</v>
      </c>
      <c r="O8" s="77">
        <f t="shared" ref="O8:O48" si="9">ROUND(L8*N8,2)</f>
        <v>85834436.599999994</v>
      </c>
      <c r="P8" s="78"/>
      <c r="Q8" s="68">
        <f>L8-F8</f>
        <v>-2761</v>
      </c>
      <c r="R8" s="68" t="e">
        <f>L8-#REF!</f>
        <v>#REF!</v>
      </c>
      <c r="S8" s="68" t="e">
        <f>L8-#REF!</f>
        <v>#REF!</v>
      </c>
      <c r="T8" s="68">
        <v>5932</v>
      </c>
      <c r="U8" s="68">
        <f t="shared" si="2"/>
        <v>7633</v>
      </c>
      <c r="V8" s="79" t="e">
        <f>ROUND(L8/#REF!*100,2)</f>
        <v>#REF!</v>
      </c>
      <c r="W8" s="68" t="e">
        <f>#REF!</f>
        <v>#REF!</v>
      </c>
      <c r="X8" s="69" t="e">
        <f t="shared" ref="X8:X14" si="10">ROUND(W8*N8,2)</f>
        <v>#REF!</v>
      </c>
      <c r="Y8" s="70"/>
      <c r="Z8" s="71">
        <f>L8+2219</f>
        <v>15784</v>
      </c>
      <c r="AA8" s="80">
        <f t="shared" si="1"/>
        <v>1.163583</v>
      </c>
      <c r="AB8" s="81">
        <v>961</v>
      </c>
      <c r="AC8" s="72"/>
      <c r="AD8" s="82">
        <f>ROUND(AB8/9*12,0)</f>
        <v>1281</v>
      </c>
      <c r="AE8" s="82">
        <f>AD8</f>
        <v>1281</v>
      </c>
      <c r="AF8" s="58">
        <f t="shared" si="3"/>
        <v>17065</v>
      </c>
      <c r="AG8" s="73">
        <v>6327.64</v>
      </c>
      <c r="AH8" s="60">
        <f>ROUND(Z8*AG8,2)</f>
        <v>99875469.760000005</v>
      </c>
      <c r="AI8" s="83">
        <v>4206653.92</v>
      </c>
      <c r="AJ8" s="84">
        <f>ROUND(AI8/9*12,2)</f>
        <v>5608871.8899999997</v>
      </c>
      <c r="AK8" s="84">
        <f>AJ8+184.04+1383.08</f>
        <v>5610439.0099999998</v>
      </c>
      <c r="AL8" s="61">
        <f t="shared" si="8"/>
        <v>105485908.77000001</v>
      </c>
      <c r="AM8" s="62"/>
      <c r="AN8" s="62"/>
      <c r="AO8" s="63"/>
      <c r="AP8" s="63"/>
      <c r="AQ8" s="63"/>
    </row>
    <row r="9" spans="1:51" ht="75" x14ac:dyDescent="0.3">
      <c r="A9" s="40" t="s">
        <v>47</v>
      </c>
      <c r="B9" s="74" t="s">
        <v>48</v>
      </c>
      <c r="C9" s="66"/>
      <c r="D9" s="66"/>
      <c r="E9" s="66"/>
      <c r="F9" s="75">
        <f>'[3]КТ, МРТ_расходы_Пр17'!$E$99</f>
        <v>3443</v>
      </c>
      <c r="G9" s="69"/>
      <c r="H9" s="45">
        <f>[4]Итого!BQ98</f>
        <v>2598</v>
      </c>
      <c r="I9" s="44">
        <f>[5]Итого!$BQ$98</f>
        <v>19345903.079999998</v>
      </c>
      <c r="J9" s="45">
        <f t="shared" si="5"/>
        <v>3464</v>
      </c>
      <c r="K9" s="44">
        <f t="shared" si="6"/>
        <v>25794537.440000001</v>
      </c>
      <c r="L9" s="75">
        <f>'[6]Диагностика_ТРАНСП_ (5)'!GD88</f>
        <v>4030</v>
      </c>
      <c r="M9" s="76">
        <f>'[7]Диагностика по МО'!R93+'[7]Диагностика по МО'!R94</f>
        <v>400</v>
      </c>
      <c r="N9" s="47">
        <f t="shared" ref="N9:N10" si="11">AG9</f>
        <v>7446.46</v>
      </c>
      <c r="O9" s="77">
        <f>ROUND(L9*N9,2)</f>
        <v>30009233.800000001</v>
      </c>
      <c r="P9" s="78"/>
      <c r="Q9" s="68">
        <f>L9-F9</f>
        <v>587</v>
      </c>
      <c r="R9" s="68" t="e">
        <f>L9-#REF!</f>
        <v>#REF!</v>
      </c>
      <c r="S9" s="68" t="e">
        <f>L9-#REF!</f>
        <v>#REF!</v>
      </c>
      <c r="T9" s="68">
        <v>2017</v>
      </c>
      <c r="U9" s="68">
        <f>L9-T9</f>
        <v>2013</v>
      </c>
      <c r="V9" s="79" t="e">
        <f>ROUND(L9/#REF!*100,2)</f>
        <v>#REF!</v>
      </c>
      <c r="W9" s="68" t="e">
        <f>#REF!</f>
        <v>#REF!</v>
      </c>
      <c r="X9" s="69" t="e">
        <f>ROUND(W9*N9,2)</f>
        <v>#REF!</v>
      </c>
      <c r="Y9" s="70"/>
      <c r="Z9" s="71">
        <f t="shared" ref="Z9:Z10" si="12">L9</f>
        <v>4030</v>
      </c>
      <c r="AA9" s="80">
        <f t="shared" si="1"/>
        <v>1</v>
      </c>
      <c r="AB9" s="85"/>
      <c r="AC9" s="85"/>
      <c r="AD9" s="86"/>
      <c r="AE9" s="86"/>
      <c r="AF9" s="58">
        <f t="shared" si="3"/>
        <v>4030</v>
      </c>
      <c r="AG9" s="73">
        <v>7446.46</v>
      </c>
      <c r="AH9" s="60">
        <f>ROUND(Z9*AG9,2)</f>
        <v>30009233.800000001</v>
      </c>
      <c r="AI9" s="84"/>
      <c r="AJ9" s="84"/>
      <c r="AK9" s="84"/>
      <c r="AL9" s="61">
        <f t="shared" si="8"/>
        <v>30009233.800000001</v>
      </c>
      <c r="AM9" s="62"/>
      <c r="AN9" s="62"/>
      <c r="AO9" s="63"/>
      <c r="AP9" s="63"/>
      <c r="AQ9" s="63"/>
    </row>
    <row r="10" spans="1:51" ht="75" x14ac:dyDescent="0.3">
      <c r="A10" s="40" t="s">
        <v>49</v>
      </c>
      <c r="B10" s="74" t="s">
        <v>50</v>
      </c>
      <c r="C10" s="66"/>
      <c r="D10" s="66"/>
      <c r="E10" s="66"/>
      <c r="F10" s="75">
        <f>'[3]КТ, МРТ_расходы_Пр17'!$F$99</f>
        <v>3355</v>
      </c>
      <c r="G10" s="69"/>
      <c r="H10" s="45">
        <f>[4]Итого!$BR$98</f>
        <v>2603</v>
      </c>
      <c r="I10" s="44">
        <f>[5]Итого!$BR$98</f>
        <v>19383135.379999999</v>
      </c>
      <c r="J10" s="45">
        <f t="shared" si="5"/>
        <v>3471</v>
      </c>
      <c r="K10" s="44">
        <f t="shared" si="6"/>
        <v>25844180.510000002</v>
      </c>
      <c r="L10" s="75">
        <f>'[6]Диагностика_ТРАНСП_ (5)'!GE88</f>
        <v>3814</v>
      </c>
      <c r="M10" s="76">
        <f>'[7]Диагностика по МО'!R93+'[7]Диагностика по МО'!R94</f>
        <v>400</v>
      </c>
      <c r="N10" s="47">
        <f t="shared" si="11"/>
        <v>7446.46</v>
      </c>
      <c r="O10" s="77">
        <f>ROUND(L10*N10,2)</f>
        <v>28400798.440000001</v>
      </c>
      <c r="P10" s="78"/>
      <c r="Q10" s="68">
        <f>L10-F10</f>
        <v>459</v>
      </c>
      <c r="R10" s="68" t="e">
        <f>L10-#REF!</f>
        <v>#REF!</v>
      </c>
      <c r="S10" s="68" t="e">
        <f>L10-#REF!</f>
        <v>#REF!</v>
      </c>
      <c r="T10" s="68">
        <v>2024</v>
      </c>
      <c r="U10" s="68">
        <f>L10-T10</f>
        <v>1790</v>
      </c>
      <c r="V10" s="79" t="e">
        <f>ROUND(L10/#REF!*100,2)</f>
        <v>#REF!</v>
      </c>
      <c r="W10" s="68" t="e">
        <f>#REF!</f>
        <v>#REF!</v>
      </c>
      <c r="X10" s="69" t="e">
        <f>ROUND(W10*N10,2)</f>
        <v>#REF!</v>
      </c>
      <c r="Y10" s="70"/>
      <c r="Z10" s="71">
        <f t="shared" si="12"/>
        <v>3814</v>
      </c>
      <c r="AA10" s="80">
        <f t="shared" si="1"/>
        <v>1</v>
      </c>
      <c r="AB10" s="85"/>
      <c r="AC10" s="85"/>
      <c r="AD10" s="86"/>
      <c r="AE10" s="86"/>
      <c r="AF10" s="58">
        <f t="shared" si="3"/>
        <v>3814</v>
      </c>
      <c r="AG10" s="73">
        <v>7446.46</v>
      </c>
      <c r="AH10" s="60">
        <f>ROUND(Z10*AG10,2)</f>
        <v>28400798.440000001</v>
      </c>
      <c r="AI10" s="84"/>
      <c r="AJ10" s="84"/>
      <c r="AK10" s="84"/>
      <c r="AL10" s="61">
        <f t="shared" si="8"/>
        <v>28400798.440000001</v>
      </c>
      <c r="AM10" s="62"/>
      <c r="AN10" s="62"/>
      <c r="AO10" s="63"/>
      <c r="AP10" s="63"/>
      <c r="AQ10" s="63"/>
    </row>
    <row r="11" spans="1:51" ht="48" customHeight="1" x14ac:dyDescent="0.25">
      <c r="A11" s="29">
        <v>2</v>
      </c>
      <c r="B11" s="30" t="s">
        <v>51</v>
      </c>
      <c r="C11" s="87">
        <f>ROUND(E75*0.022033,0)</f>
        <v>26622</v>
      </c>
      <c r="D11" s="32">
        <f>ROUND(4695.5*1.007,2)</f>
        <v>4728.37</v>
      </c>
      <c r="E11" s="32">
        <f>ROUND(C11*D11,2)</f>
        <v>125878666.14</v>
      </c>
      <c r="F11" s="87">
        <f t="shared" ref="F11:U11" si="13">F12+F13</f>
        <v>35569</v>
      </c>
      <c r="G11" s="88">
        <f>'[2]25_СВОД_МО _ПР_'!$AK$107</f>
        <v>153246914.61000001</v>
      </c>
      <c r="H11" s="89">
        <f t="shared" si="13"/>
        <v>27044</v>
      </c>
      <c r="I11" s="90">
        <f t="shared" si="13"/>
        <v>122399059.17</v>
      </c>
      <c r="J11" s="89">
        <f t="shared" si="13"/>
        <v>36059</v>
      </c>
      <c r="K11" s="91">
        <f t="shared" si="13"/>
        <v>163198745.56</v>
      </c>
      <c r="L11" s="87">
        <f t="shared" si="13"/>
        <v>55950</v>
      </c>
      <c r="M11" s="92">
        <f t="shared" si="13"/>
        <v>10000</v>
      </c>
      <c r="N11" s="32">
        <f>ROUND(O11/L11,2)</f>
        <v>4810.0200000000004</v>
      </c>
      <c r="O11" s="93">
        <f>O12+O13</f>
        <v>269120806.94</v>
      </c>
      <c r="P11" s="92">
        <f>C11-L11</f>
        <v>-29328</v>
      </c>
      <c r="Q11" s="92">
        <f t="shared" si="13"/>
        <v>20381</v>
      </c>
      <c r="R11" s="92" t="e">
        <f t="shared" si="13"/>
        <v>#REF!</v>
      </c>
      <c r="S11" s="92" t="e">
        <f t="shared" si="13"/>
        <v>#REF!</v>
      </c>
      <c r="T11" s="92">
        <f t="shared" si="13"/>
        <v>24230</v>
      </c>
      <c r="U11" s="92">
        <f t="shared" si="13"/>
        <v>31720</v>
      </c>
      <c r="V11" s="94" t="e">
        <f>ROUND(L11/#REF!*100,2)</f>
        <v>#REF!</v>
      </c>
      <c r="W11" s="68"/>
      <c r="X11" s="69"/>
      <c r="Y11" s="70"/>
      <c r="Z11" s="87">
        <f>Z12+Z13</f>
        <v>26047</v>
      </c>
      <c r="AA11" s="95">
        <f>Z11/J11</f>
        <v>0.7223439363265759</v>
      </c>
      <c r="AB11" s="87">
        <f>AB12+AB13</f>
        <v>431</v>
      </c>
      <c r="AC11" s="87" t="s">
        <v>52</v>
      </c>
      <c r="AD11" s="87">
        <f>AD12+AD13</f>
        <v>575</v>
      </c>
      <c r="AE11" s="87">
        <f>AE12+AE13</f>
        <v>575</v>
      </c>
      <c r="AF11" s="87">
        <f t="shared" si="3"/>
        <v>26622</v>
      </c>
      <c r="AG11" s="88">
        <f>ROUND(AH11/Z11,2)</f>
        <v>4692.75</v>
      </c>
      <c r="AH11" s="96">
        <f>AH12+AH13</f>
        <v>122232131.14</v>
      </c>
      <c r="AI11" s="96">
        <f>AI12+AI13</f>
        <v>2734316.35</v>
      </c>
      <c r="AJ11" s="39">
        <f>AJ12+AJ13</f>
        <v>3645755.13</v>
      </c>
      <c r="AK11" s="39">
        <f>AK12+AK13</f>
        <v>3646535</v>
      </c>
      <c r="AL11" s="32">
        <f>AH11+AK11</f>
        <v>125878666.14</v>
      </c>
      <c r="AM11" s="31">
        <f>C11-AF11</f>
        <v>0</v>
      </c>
      <c r="AN11" s="32">
        <f>E11-AL11</f>
        <v>0</v>
      </c>
      <c r="AO11" s="32">
        <f>SUM(AO12:AO13)</f>
        <v>0</v>
      </c>
      <c r="AP11" s="32">
        <f>SUM(AP12:AP13)</f>
        <v>0</v>
      </c>
      <c r="AQ11" s="32" t="s">
        <v>53</v>
      </c>
      <c r="AR11" s="97">
        <f>C11-AF11</f>
        <v>0</v>
      </c>
      <c r="AY11" s="241" t="s">
        <v>54</v>
      </c>
    </row>
    <row r="12" spans="1:51" ht="58.5" customHeight="1" x14ac:dyDescent="0.3">
      <c r="A12" s="40" t="s">
        <v>55</v>
      </c>
      <c r="B12" s="74" t="s">
        <v>56</v>
      </c>
      <c r="C12" s="66"/>
      <c r="D12" s="66"/>
      <c r="E12" s="66"/>
      <c r="F12" s="75">
        <f>'[3]КТ, МРТ_расходы_Пр17'!$H$99</f>
        <v>10840</v>
      </c>
      <c r="G12" s="69"/>
      <c r="H12" s="45">
        <f>[4]Итого!$BT$98</f>
        <v>7019</v>
      </c>
      <c r="I12" s="44">
        <f>[5]Итого!$BT$98</f>
        <v>8050301.6699999999</v>
      </c>
      <c r="J12" s="45">
        <f t="shared" ref="J12:J13" si="14">ROUND(H12/9*12,0)</f>
        <v>9359</v>
      </c>
      <c r="K12" s="44">
        <f t="shared" ref="K12:K13" si="15">ROUND(I12/9*12,2)</f>
        <v>10733735.560000001</v>
      </c>
      <c r="L12" s="43">
        <f>'[6]Диагностика_ТРАНСП_ (5)'!AI88</f>
        <v>11038</v>
      </c>
      <c r="M12" s="46">
        <f>'[7]Диагностика по МО'!P100</f>
        <v>2000</v>
      </c>
      <c r="N12" s="98">
        <v>1146.93</v>
      </c>
      <c r="O12" s="48">
        <f t="shared" si="9"/>
        <v>12659813.34</v>
      </c>
      <c r="P12" s="78"/>
      <c r="Q12" s="68">
        <f>L12-F12</f>
        <v>198</v>
      </c>
      <c r="R12" s="68" t="e">
        <f>L12-#REF!</f>
        <v>#REF!</v>
      </c>
      <c r="S12" s="68" t="e">
        <f>L12-#REF!</f>
        <v>#REF!</v>
      </c>
      <c r="T12" s="68">
        <v>14850</v>
      </c>
      <c r="U12" s="68">
        <f t="shared" si="2"/>
        <v>-3812</v>
      </c>
      <c r="V12" s="79" t="e">
        <f>ROUND(L12/#REF!*100,2)</f>
        <v>#REF!</v>
      </c>
      <c r="W12" s="68" t="e">
        <f>#REF!</f>
        <v>#REF!</v>
      </c>
      <c r="X12" s="69" t="e">
        <f t="shared" si="10"/>
        <v>#REF!</v>
      </c>
      <c r="Y12" s="70"/>
      <c r="Z12" s="72">
        <v>5808</v>
      </c>
      <c r="AA12" s="80">
        <f>1-AA13</f>
        <v>0.22298153338196336</v>
      </c>
      <c r="AB12" s="99"/>
      <c r="AC12" s="99"/>
      <c r="AD12" s="86"/>
      <c r="AE12" s="86"/>
      <c r="AF12" s="58">
        <f t="shared" si="3"/>
        <v>5808</v>
      </c>
      <c r="AG12" s="73">
        <v>1146.93</v>
      </c>
      <c r="AH12" s="60">
        <f>ROUND(Z12*AG12,2)</f>
        <v>6661369.4400000004</v>
      </c>
      <c r="AI12" s="100"/>
      <c r="AJ12" s="84"/>
      <c r="AK12" s="84"/>
      <c r="AL12" s="61">
        <f>AH12+AK12</f>
        <v>6661369.4400000004</v>
      </c>
      <c r="AM12" s="62"/>
      <c r="AN12" s="62"/>
      <c r="AO12" s="63"/>
      <c r="AP12" s="63"/>
      <c r="AQ12" s="63"/>
      <c r="AR12" s="242"/>
      <c r="AS12" s="242"/>
      <c r="AT12" s="242"/>
      <c r="AY12" s="241"/>
    </row>
    <row r="13" spans="1:51" ht="48" customHeight="1" x14ac:dyDescent="0.3">
      <c r="A13" s="40" t="s">
        <v>57</v>
      </c>
      <c r="B13" s="74" t="s">
        <v>58</v>
      </c>
      <c r="C13" s="66"/>
      <c r="D13" s="66"/>
      <c r="E13" s="66"/>
      <c r="F13" s="75">
        <f>'[3]КТ, МРТ_расходы_Пр17'!$I$99</f>
        <v>24729</v>
      </c>
      <c r="G13" s="69"/>
      <c r="H13" s="45">
        <f>[4]Итого!$BU$98</f>
        <v>20025</v>
      </c>
      <c r="I13" s="44">
        <f>[5]Итого!$BU$98</f>
        <v>114348757.5</v>
      </c>
      <c r="J13" s="45">
        <f t="shared" si="14"/>
        <v>26700</v>
      </c>
      <c r="K13" s="44">
        <f t="shared" si="15"/>
        <v>152465010</v>
      </c>
      <c r="L13" s="43">
        <f>'[6]Диагностика_ТРАНСП_ (5)'!E88</f>
        <v>44912</v>
      </c>
      <c r="M13" s="46">
        <f>'[7]Диагностика по МО'!Q100</f>
        <v>8000</v>
      </c>
      <c r="N13" s="98">
        <v>5710.3</v>
      </c>
      <c r="O13" s="48">
        <f t="shared" si="9"/>
        <v>256460993.59999999</v>
      </c>
      <c r="P13" s="78"/>
      <c r="Q13" s="68">
        <f>L13-F13</f>
        <v>20183</v>
      </c>
      <c r="R13" s="68" t="e">
        <f>L13-#REF!</f>
        <v>#REF!</v>
      </c>
      <c r="S13" s="68" t="e">
        <f>L13-#REF!</f>
        <v>#REF!</v>
      </c>
      <c r="T13" s="68">
        <v>9380</v>
      </c>
      <c r="U13" s="101">
        <f t="shared" si="2"/>
        <v>35532</v>
      </c>
      <c r="V13" s="79" t="e">
        <f>ROUND(L13/#REF!*100,2)</f>
        <v>#REF!</v>
      </c>
      <c r="W13" s="68" t="e">
        <f>#REF!</f>
        <v>#REF!</v>
      </c>
      <c r="X13" s="69" t="e">
        <f t="shared" si="10"/>
        <v>#REF!</v>
      </c>
      <c r="Y13" s="70"/>
      <c r="Z13" s="72">
        <v>20239</v>
      </c>
      <c r="AA13" s="80">
        <f>Z13/Z11</f>
        <v>0.77701846661803664</v>
      </c>
      <c r="AB13" s="81">
        <v>431</v>
      </c>
      <c r="AC13" s="82" t="s">
        <v>59</v>
      </c>
      <c r="AD13" s="86">
        <f>ROUND(AB13/9*12,0)</f>
        <v>575</v>
      </c>
      <c r="AE13" s="86">
        <f>AD13</f>
        <v>575</v>
      </c>
      <c r="AF13" s="58">
        <f t="shared" si="3"/>
        <v>20814</v>
      </c>
      <c r="AG13" s="73">
        <f>N13</f>
        <v>5710.3</v>
      </c>
      <c r="AH13" s="60">
        <f>ROUND(Z13*AG13,2)</f>
        <v>115570761.7</v>
      </c>
      <c r="AI13" s="83">
        <v>2734316.35</v>
      </c>
      <c r="AJ13" s="84">
        <f>ROUND(AI13/9*12,2)</f>
        <v>3645755.13</v>
      </c>
      <c r="AK13" s="84">
        <f>AJ13+779.87</f>
        <v>3646535</v>
      </c>
      <c r="AL13" s="61">
        <f>AH13+AK13</f>
        <v>119217296.7</v>
      </c>
      <c r="AM13" s="62"/>
      <c r="AN13" s="62"/>
      <c r="AO13" s="63"/>
      <c r="AP13" s="63"/>
      <c r="AQ13" s="63"/>
      <c r="AY13" s="241"/>
    </row>
    <row r="14" spans="1:51" ht="56.25" x14ac:dyDescent="0.3">
      <c r="A14" s="29">
        <v>2</v>
      </c>
      <c r="B14" s="30" t="s">
        <v>60</v>
      </c>
      <c r="C14" s="87">
        <f>ROUND(0.122408*E75,0)</f>
        <v>147905</v>
      </c>
      <c r="D14" s="32">
        <f>ROUND(741.8*1.007,2)</f>
        <v>746.99</v>
      </c>
      <c r="E14" s="32">
        <f>ROUND(C14*D14,2)</f>
        <v>110483555.95</v>
      </c>
      <c r="F14" s="87">
        <f>SUM(F15:F21)</f>
        <v>136862</v>
      </c>
      <c r="G14" s="88">
        <f>'[2]25_СВОД_МО _ПР_'!$AL$107</f>
        <v>133929955.36999999</v>
      </c>
      <c r="H14" s="87">
        <f>SUM(H15:H21)</f>
        <v>102774</v>
      </c>
      <c r="I14" s="88">
        <f>[8]Итого!$BU$98</f>
        <v>79260957.810000002</v>
      </c>
      <c r="J14" s="102">
        <f>ROUND(H14/9*12,0)</f>
        <v>137032</v>
      </c>
      <c r="K14" s="103">
        <f>SUM(K15:K21)</f>
        <v>134421427</v>
      </c>
      <c r="L14" s="87">
        <f>SUM(L15:L21)</f>
        <v>216214</v>
      </c>
      <c r="M14" s="92" t="e">
        <f>#REF!+#REF!</f>
        <v>#REF!</v>
      </c>
      <c r="N14" s="88">
        <f>ROUND(O14/L14,2)</f>
        <v>959.14</v>
      </c>
      <c r="O14" s="93">
        <f>SUM(O15:O21)</f>
        <v>207379696.50999999</v>
      </c>
      <c r="P14" s="92">
        <f>C14-L14</f>
        <v>-68309</v>
      </c>
      <c r="Q14" s="92">
        <f>L14-F14</f>
        <v>79352</v>
      </c>
      <c r="R14" s="92" t="e">
        <f>L14-#REF!</f>
        <v>#REF!</v>
      </c>
      <c r="S14" s="92" t="e">
        <f>L14-#REF!</f>
        <v>#REF!</v>
      </c>
      <c r="T14" s="92" t="e">
        <f>#REF!+#REF!</f>
        <v>#REF!</v>
      </c>
      <c r="U14" s="92" t="e">
        <f>#REF!+#REF!</f>
        <v>#REF!</v>
      </c>
      <c r="V14" s="104" t="e">
        <f>ROUND(L14/#REF!*100,2)</f>
        <v>#REF!</v>
      </c>
      <c r="W14" s="105" t="e">
        <f>#REF!</f>
        <v>#REF!</v>
      </c>
      <c r="X14" s="105" t="e">
        <f t="shared" si="10"/>
        <v>#REF!</v>
      </c>
      <c r="Y14" s="106"/>
      <c r="Z14" s="87">
        <f>SUM(Z15:Z21)</f>
        <v>147130</v>
      </c>
      <c r="AA14" s="95">
        <f>ROUND(Z14/L14,6)</f>
        <v>0.68048299999999995</v>
      </c>
      <c r="AB14" s="87">
        <f>SUM(AB15:AB21)</f>
        <v>581</v>
      </c>
      <c r="AC14" s="87"/>
      <c r="AD14" s="87">
        <f>SUM(AD15:AD21)</f>
        <v>775</v>
      </c>
      <c r="AE14" s="87">
        <f>SUM(AE15:AE21)</f>
        <v>775</v>
      </c>
      <c r="AF14" s="87">
        <f>Z14+AD14</f>
        <v>147905</v>
      </c>
      <c r="AG14" s="107">
        <f>ROUND(AH14/Z14,2)</f>
        <v>875.96</v>
      </c>
      <c r="AH14" s="88">
        <f>SUM(AH15:AH21)</f>
        <v>128879660.47999999</v>
      </c>
      <c r="AI14" s="96">
        <f t="shared" ref="AI14:AK14" si="16">SUM(AI15:AI21)</f>
        <v>701641.72</v>
      </c>
      <c r="AJ14" s="39">
        <f t="shared" si="16"/>
        <v>935522.29</v>
      </c>
      <c r="AK14" s="39">
        <f t="shared" si="16"/>
        <v>935516.42</v>
      </c>
      <c r="AL14" s="32">
        <f>AH14+AK14</f>
        <v>129815176.89999999</v>
      </c>
      <c r="AM14" s="31">
        <f>C14-AF14</f>
        <v>0</v>
      </c>
      <c r="AN14" s="32">
        <f>E14-AL14</f>
        <v>-19331620.949999988</v>
      </c>
      <c r="AO14" s="32">
        <v>0</v>
      </c>
      <c r="AP14" s="32">
        <f>AN14+AO14</f>
        <v>-19331620.949999988</v>
      </c>
      <c r="AQ14" s="32" t="s">
        <v>172</v>
      </c>
      <c r="AR14" s="97">
        <f>C14-AF14</f>
        <v>0</v>
      </c>
      <c r="AT14" s="97">
        <f>C14-AF14</f>
        <v>0</v>
      </c>
    </row>
    <row r="15" spans="1:51" s="122" customFormat="1" ht="31.5" customHeight="1" x14ac:dyDescent="0.3">
      <c r="A15" s="40" t="s">
        <v>55</v>
      </c>
      <c r="B15" s="74" t="s">
        <v>61</v>
      </c>
      <c r="C15" s="108"/>
      <c r="D15" s="109"/>
      <c r="E15" s="109"/>
      <c r="F15" s="110">
        <f>'[3]УЗИ (V+расх)_Пр_17'!$D$94</f>
        <v>70607</v>
      </c>
      <c r="G15" s="49"/>
      <c r="H15" s="111">
        <f>[9]УЗИ!$D$95</f>
        <v>53383</v>
      </c>
      <c r="I15" s="112">
        <f>ROUND(H15*N15,2)</f>
        <v>73495579.079999998</v>
      </c>
      <c r="J15" s="113">
        <f t="shared" ref="J15:J21" si="17">ROUND(H15/9*12,0)</f>
        <v>71177</v>
      </c>
      <c r="K15" s="114">
        <f>ROUND(J15*N15,0)</f>
        <v>97993647</v>
      </c>
      <c r="L15" s="43">
        <f>'[6]Диагностика_ТРАНСП_ (5)'!HE88</f>
        <v>107384</v>
      </c>
      <c r="M15" s="46"/>
      <c r="N15" s="98">
        <v>1376.76</v>
      </c>
      <c r="O15" s="48">
        <f t="shared" ref="O15:O20" si="18">ROUND(L15*N15,2)</f>
        <v>147841995.84</v>
      </c>
      <c r="P15" s="108"/>
      <c r="Q15" s="108"/>
      <c r="R15" s="108"/>
      <c r="S15" s="108"/>
      <c r="T15" s="108"/>
      <c r="U15" s="108"/>
      <c r="V15" s="115"/>
      <c r="W15" s="116"/>
      <c r="X15" s="116"/>
      <c r="Y15" s="106"/>
      <c r="Z15" s="235">
        <f>J15-6314</f>
        <v>64863</v>
      </c>
      <c r="AA15" s="55">
        <f>ROUND(Z15/L15,6)</f>
        <v>0.60402900000000004</v>
      </c>
      <c r="AB15" s="108"/>
      <c r="AC15" s="108"/>
      <c r="AD15" s="110"/>
      <c r="AE15" s="110"/>
      <c r="AF15" s="58">
        <f t="shared" ref="AF15:AF21" si="19">Z15+AE15</f>
        <v>64863</v>
      </c>
      <c r="AG15" s="117">
        <v>1376.76</v>
      </c>
      <c r="AH15" s="60">
        <f t="shared" ref="AH15:AH21" si="20">ROUND(Z15*AG15,2)</f>
        <v>89300783.879999995</v>
      </c>
      <c r="AI15" s="118"/>
      <c r="AJ15" s="119"/>
      <c r="AK15" s="119"/>
      <c r="AL15" s="120">
        <f>AH15+AK15</f>
        <v>89300783.879999995</v>
      </c>
      <c r="AM15" s="109"/>
      <c r="AN15" s="109"/>
      <c r="AO15" s="121"/>
      <c r="AP15" s="121"/>
      <c r="AQ15" s="121"/>
    </row>
    <row r="16" spans="1:51" s="122" customFormat="1" ht="48.75" customHeight="1" x14ac:dyDescent="0.3">
      <c r="A16" s="40" t="s">
        <v>57</v>
      </c>
      <c r="B16" s="74" t="s">
        <v>62</v>
      </c>
      <c r="C16" s="108"/>
      <c r="D16" s="109"/>
      <c r="E16" s="109"/>
      <c r="F16" s="110">
        <f>'[3]УЗИ (V+расх)_Пр_17'!$E$94</f>
        <v>354</v>
      </c>
      <c r="G16" s="49"/>
      <c r="H16" s="111">
        <f>[9]УЗИ!$E$95</f>
        <v>238</v>
      </c>
      <c r="I16" s="112">
        <f t="shared" ref="I16:I21" si="21">ROUND(H16*N16,2)</f>
        <v>272659.94</v>
      </c>
      <c r="J16" s="113">
        <f t="shared" si="17"/>
        <v>317</v>
      </c>
      <c r="K16" s="114">
        <f t="shared" ref="K16:K21" si="22">ROUND(J16*N16,0)</f>
        <v>363165</v>
      </c>
      <c r="L16" s="43">
        <f>'[6]Диагностика_ТРАНСП_ (5)'!HF88</f>
        <v>0</v>
      </c>
      <c r="M16" s="46"/>
      <c r="N16" s="98">
        <v>1145.6300000000001</v>
      </c>
      <c r="O16" s="48">
        <f t="shared" si="18"/>
        <v>0</v>
      </c>
      <c r="P16" s="108"/>
      <c r="Q16" s="108"/>
      <c r="R16" s="108"/>
      <c r="S16" s="108"/>
      <c r="T16" s="108"/>
      <c r="U16" s="108"/>
      <c r="V16" s="115"/>
      <c r="W16" s="116"/>
      <c r="X16" s="116"/>
      <c r="Y16" s="106"/>
      <c r="Z16" s="71">
        <v>0</v>
      </c>
      <c r="AA16" s="55">
        <f>IFERROR(ROUND(Z16/L16,6),0)</f>
        <v>0</v>
      </c>
      <c r="AB16" s="108"/>
      <c r="AC16" s="108"/>
      <c r="AD16" s="110"/>
      <c r="AE16" s="110"/>
      <c r="AF16" s="58">
        <f t="shared" si="19"/>
        <v>0</v>
      </c>
      <c r="AG16" s="117">
        <f t="shared" ref="AG16:AG21" si="23">N16</f>
        <v>1145.6300000000001</v>
      </c>
      <c r="AH16" s="60">
        <f t="shared" si="20"/>
        <v>0</v>
      </c>
      <c r="AI16" s="118"/>
      <c r="AJ16" s="119"/>
      <c r="AK16" s="119"/>
      <c r="AL16" s="120">
        <f t="shared" ref="AL16:AL21" si="24">AH16+AK16</f>
        <v>0</v>
      </c>
      <c r="AM16" s="109"/>
      <c r="AN16" s="109"/>
      <c r="AO16" s="121"/>
      <c r="AP16" s="121"/>
      <c r="AQ16" s="121"/>
    </row>
    <row r="17" spans="1:44" s="122" customFormat="1" ht="37.5" x14ac:dyDescent="0.3">
      <c r="A17" s="40" t="s">
        <v>63</v>
      </c>
      <c r="B17" s="74" t="s">
        <v>64</v>
      </c>
      <c r="C17" s="108"/>
      <c r="D17" s="109"/>
      <c r="E17" s="109"/>
      <c r="F17" s="110">
        <f>'[3]УЗИ (V+расх)_Пр_17'!$F$94</f>
        <v>584</v>
      </c>
      <c r="G17" s="49"/>
      <c r="H17" s="111">
        <f>[9]УЗИ!$F$95</f>
        <v>5</v>
      </c>
      <c r="I17" s="112">
        <f t="shared" si="21"/>
        <v>11009.6</v>
      </c>
      <c r="J17" s="113">
        <f t="shared" si="17"/>
        <v>7</v>
      </c>
      <c r="K17" s="114">
        <f t="shared" si="22"/>
        <v>15413</v>
      </c>
      <c r="L17" s="43">
        <f>'[6]Диагностика_ТРАНСП_ (5)'!HG88</f>
        <v>3160</v>
      </c>
      <c r="M17" s="46"/>
      <c r="N17" s="98">
        <v>2201.92</v>
      </c>
      <c r="O17" s="48">
        <f t="shared" si="18"/>
        <v>6958067.2000000002</v>
      </c>
      <c r="P17" s="108"/>
      <c r="Q17" s="108"/>
      <c r="R17" s="108"/>
      <c r="S17" s="108"/>
      <c r="T17" s="108"/>
      <c r="U17" s="108"/>
      <c r="V17" s="115"/>
      <c r="W17" s="116"/>
      <c r="X17" s="116"/>
      <c r="Y17" s="106"/>
      <c r="Z17" s="71">
        <f>J17</f>
        <v>7</v>
      </c>
      <c r="AA17" s="55">
        <f>ROUND(Z17/L17,6)</f>
        <v>2.215E-3</v>
      </c>
      <c r="AB17" s="108"/>
      <c r="AC17" s="108"/>
      <c r="AD17" s="110"/>
      <c r="AE17" s="110"/>
      <c r="AF17" s="58">
        <f t="shared" si="19"/>
        <v>7</v>
      </c>
      <c r="AG17" s="117">
        <f t="shared" si="23"/>
        <v>2201.92</v>
      </c>
      <c r="AH17" s="60">
        <f t="shared" si="20"/>
        <v>15413.44</v>
      </c>
      <c r="AI17" s="118"/>
      <c r="AJ17" s="119"/>
      <c r="AK17" s="119"/>
      <c r="AL17" s="120">
        <f t="shared" si="24"/>
        <v>15413.44</v>
      </c>
      <c r="AM17" s="109"/>
      <c r="AN17" s="109"/>
      <c r="AO17" s="121"/>
      <c r="AP17" s="121"/>
      <c r="AQ17" s="121"/>
      <c r="AR17" s="123" t="s">
        <v>65</v>
      </c>
    </row>
    <row r="18" spans="1:44" s="122" customFormat="1" ht="45" customHeight="1" x14ac:dyDescent="0.3">
      <c r="A18" s="40" t="s">
        <v>66</v>
      </c>
      <c r="B18" s="74" t="s">
        <v>67</v>
      </c>
      <c r="C18" s="108"/>
      <c r="D18" s="109"/>
      <c r="E18" s="109"/>
      <c r="F18" s="110">
        <f>'[10]УЗИ (V+расх)_Пр_17'!$AB$94</f>
        <v>23231</v>
      </c>
      <c r="G18" s="49"/>
      <c r="H18" s="111">
        <f>[9]УЗИ!$AB$95</f>
        <v>17832</v>
      </c>
      <c r="I18" s="112">
        <f t="shared" si="21"/>
        <v>20458296.960000001</v>
      </c>
      <c r="J18" s="113">
        <f t="shared" si="17"/>
        <v>23776</v>
      </c>
      <c r="K18" s="114">
        <f t="shared" si="22"/>
        <v>27277729</v>
      </c>
      <c r="L18" s="43">
        <f>'[6]Диагностика_ТРАНСП_ (5)'!IC88</f>
        <v>32417</v>
      </c>
      <c r="M18" s="46"/>
      <c r="N18" s="98">
        <v>1147.28</v>
      </c>
      <c r="O18" s="48">
        <f t="shared" si="18"/>
        <v>37191375.759999998</v>
      </c>
      <c r="P18" s="108"/>
      <c r="Q18" s="108"/>
      <c r="R18" s="108"/>
      <c r="S18" s="108"/>
      <c r="T18" s="108"/>
      <c r="U18" s="108"/>
      <c r="V18" s="115"/>
      <c r="W18" s="116"/>
      <c r="X18" s="116"/>
      <c r="Y18" s="106"/>
      <c r="Z18" s="71">
        <f t="shared" ref="Z18:Z21" si="25">J18</f>
        <v>23776</v>
      </c>
      <c r="AA18" s="55">
        <f>ROUND(Z18/L18,6)</f>
        <v>0.73344200000000004</v>
      </c>
      <c r="AB18" s="124">
        <v>581</v>
      </c>
      <c r="AC18" s="108"/>
      <c r="AD18" s="86">
        <f>ROUND(AB18/9*12,0)</f>
        <v>775</v>
      </c>
      <c r="AE18" s="86">
        <f>AD18</f>
        <v>775</v>
      </c>
      <c r="AF18" s="58">
        <f t="shared" si="19"/>
        <v>24551</v>
      </c>
      <c r="AG18" s="117">
        <f t="shared" si="23"/>
        <v>1147.28</v>
      </c>
      <c r="AH18" s="60">
        <f t="shared" si="20"/>
        <v>27277729.280000001</v>
      </c>
      <c r="AI18" s="125">
        <v>701641.72</v>
      </c>
      <c r="AJ18" s="119">
        <f>ROUND(AI18/9*12,2)</f>
        <v>935522.29</v>
      </c>
      <c r="AK18" s="119">
        <f>AJ18-5.87</f>
        <v>935516.42</v>
      </c>
      <c r="AL18" s="120">
        <f t="shared" si="24"/>
        <v>28213245.700000003</v>
      </c>
      <c r="AM18" s="109"/>
      <c r="AN18" s="109"/>
      <c r="AO18" s="121"/>
      <c r="AP18" s="121"/>
      <c r="AQ18" s="121"/>
    </row>
    <row r="19" spans="1:44" s="122" customFormat="1" ht="37.5" hidden="1" x14ac:dyDescent="0.3">
      <c r="A19" s="40" t="s">
        <v>68</v>
      </c>
      <c r="B19" s="74" t="s">
        <v>69</v>
      </c>
      <c r="C19" s="108"/>
      <c r="D19" s="109"/>
      <c r="E19" s="109"/>
      <c r="F19" s="108"/>
      <c r="G19" s="49"/>
      <c r="H19" s="126"/>
      <c r="I19" s="112">
        <f t="shared" si="21"/>
        <v>0</v>
      </c>
      <c r="J19" s="113">
        <f t="shared" si="17"/>
        <v>0</v>
      </c>
      <c r="K19" s="114">
        <f t="shared" si="22"/>
        <v>0</v>
      </c>
      <c r="L19" s="46"/>
      <c r="M19" s="46"/>
      <c r="N19" s="127"/>
      <c r="O19" s="48">
        <f t="shared" si="18"/>
        <v>0</v>
      </c>
      <c r="P19" s="108"/>
      <c r="Q19" s="108"/>
      <c r="R19" s="108"/>
      <c r="S19" s="108"/>
      <c r="T19" s="108"/>
      <c r="U19" s="108"/>
      <c r="V19" s="115"/>
      <c r="W19" s="116"/>
      <c r="X19" s="116"/>
      <c r="Y19" s="106"/>
      <c r="Z19" s="71">
        <f t="shared" si="25"/>
        <v>0</v>
      </c>
      <c r="AA19" s="55"/>
      <c r="AB19" s="108"/>
      <c r="AC19" s="108"/>
      <c r="AD19" s="110"/>
      <c r="AE19" s="110"/>
      <c r="AF19" s="58">
        <f t="shared" si="19"/>
        <v>0</v>
      </c>
      <c r="AG19" s="117">
        <f t="shared" si="23"/>
        <v>0</v>
      </c>
      <c r="AH19" s="60">
        <f t="shared" si="20"/>
        <v>0</v>
      </c>
      <c r="AI19" s="118"/>
      <c r="AJ19" s="119">
        <f t="shared" ref="AJ19" si="26">ROUND(AI19/8*12,0)</f>
        <v>0</v>
      </c>
      <c r="AK19" s="119"/>
      <c r="AL19" s="120">
        <f t="shared" si="24"/>
        <v>0</v>
      </c>
      <c r="AM19" s="109"/>
      <c r="AN19" s="109"/>
      <c r="AO19" s="121"/>
      <c r="AP19" s="121"/>
      <c r="AQ19" s="121"/>
    </row>
    <row r="20" spans="1:44" s="122" customFormat="1" ht="45" customHeight="1" x14ac:dyDescent="0.3">
      <c r="A20" s="40" t="s">
        <v>68</v>
      </c>
      <c r="B20" s="74" t="s">
        <v>70</v>
      </c>
      <c r="C20" s="108"/>
      <c r="D20" s="109"/>
      <c r="E20" s="109"/>
      <c r="F20" s="110">
        <f>'[10]УЗИ (V+расх)_Пр_17'!$G$94+'[10]УЗИ (V+расх)_Пр_17'!$H$94+'[10]УЗИ (V+расх)_Пр_17'!$I$94+'[10]УЗИ (V+расх)_Пр_17'!$J$94+'[10]УЗИ (V+расх)_Пр_17'!$K$94+'[10]УЗИ (V+расх)_Пр_17'!$L$94+'[10]УЗИ (V+расх)_Пр_17'!$M$94+'[10]УЗИ (V+расх)_Пр_17'!$N$94+'[10]УЗИ (V+расх)_Пр_17'!$O$94</f>
        <v>15604</v>
      </c>
      <c r="G20" s="49"/>
      <c r="H20" s="111">
        <f>[9]УЗИ!$G$95+[9]УЗИ!$H$95+[9]УЗИ!$I$95+[9]УЗИ!$J$95+[9]УЗИ!$K$95+[9]УЗИ!$L$95+[9]УЗИ!$M$95+[9]УЗИ!$N$95+[9]УЗИ!$O$95</f>
        <v>10841</v>
      </c>
      <c r="I20" s="112">
        <f t="shared" si="21"/>
        <v>2277368.87</v>
      </c>
      <c r="J20" s="113">
        <f t="shared" si="17"/>
        <v>14455</v>
      </c>
      <c r="K20" s="114">
        <f t="shared" si="22"/>
        <v>3036562</v>
      </c>
      <c r="L20" s="43">
        <f>'[6]Диагностика_ТРАНСП_ (5)'!HH88+'[6]Диагностика_ТРАНСП_ (5)'!HI88+'[6]Диагностика_ТРАНСП_ (5)'!HJ88+'[6]Диагностика_ТРАНСП_ (5)'!HK88+'[6]Диагностика_ТРАНСП_ (5)'!HL88+'[6]Диагностика_ТРАНСП_ (5)'!HM88+'[6]Диагностика_ТРАНСП_ (5)'!HN88+'[6]Диагностика_ТРАНСП_ (5)'!HO88+'[6]Диагностика_ТРАНСП_ (5)'!HP88</f>
        <v>43965</v>
      </c>
      <c r="M20" s="46"/>
      <c r="N20" s="98">
        <v>210.07</v>
      </c>
      <c r="O20" s="48">
        <f t="shared" si="18"/>
        <v>9235727.5500000007</v>
      </c>
      <c r="P20" s="108"/>
      <c r="Q20" s="108"/>
      <c r="R20" s="108"/>
      <c r="S20" s="108"/>
      <c r="T20" s="108"/>
      <c r="U20" s="108"/>
      <c r="V20" s="115"/>
      <c r="W20" s="116"/>
      <c r="X20" s="116"/>
      <c r="Y20" s="106"/>
      <c r="Z20" s="235">
        <f>J20+10415+6314</f>
        <v>31184</v>
      </c>
      <c r="AA20" s="55">
        <f>ROUND(Z20/L20,6)</f>
        <v>0.709291</v>
      </c>
      <c r="AB20" s="108"/>
      <c r="AC20" s="108"/>
      <c r="AD20" s="110"/>
      <c r="AE20" s="110"/>
      <c r="AF20" s="58">
        <f t="shared" si="19"/>
        <v>31184</v>
      </c>
      <c r="AG20" s="117">
        <f t="shared" si="23"/>
        <v>210.07</v>
      </c>
      <c r="AH20" s="60">
        <f t="shared" si="20"/>
        <v>6550822.8799999999</v>
      </c>
      <c r="AI20" s="118"/>
      <c r="AJ20" s="119"/>
      <c r="AK20" s="119"/>
      <c r="AL20" s="120">
        <f t="shared" si="24"/>
        <v>6550822.8799999999</v>
      </c>
      <c r="AM20" s="109"/>
      <c r="AN20" s="109"/>
      <c r="AO20" s="121"/>
      <c r="AP20" s="121"/>
      <c r="AQ20" s="121"/>
    </row>
    <row r="21" spans="1:44" s="122" customFormat="1" ht="33.75" customHeight="1" x14ac:dyDescent="0.3">
      <c r="A21" s="40" t="s">
        <v>71</v>
      </c>
      <c r="B21" s="74" t="s">
        <v>72</v>
      </c>
      <c r="C21" s="108"/>
      <c r="D21" s="109"/>
      <c r="E21" s="109"/>
      <c r="F21" s="110">
        <f>'[10]УЗИ (V+расх)_Пр_17'!$P$94+'[10]УЗИ (V+расх)_Пр_17'!$Q$94+'[10]УЗИ (V+расх)_Пр_17'!$R$94+'[10]УЗИ (V+расх)_Пр_17'!$S$94+'[10]УЗИ (V+расх)_Пр_17'!$T$94+'[10]УЗИ (V+расх)_Пр_17'!$U$94+'[10]УЗИ (V+расх)_Пр_17'!$V$94+'[10]УЗИ (V+расх)_Пр_17'!$W$94+'[10]УЗИ (V+расх)_Пр_17'!$X$94+'[10]УЗИ (V+расх)_Пр_17'!$Y$94+'[10]УЗИ (V+расх)_Пр_17'!$Z$94+'[10]УЗИ (V+расх)_Пр_17'!$AA$94+'[10]УЗИ (V+расх)_Пр_17'!$AC$94+'[10]УЗИ (V+расх)_Пр_17'!$AD$94+'[10]УЗИ (V+расх)_Пр_17'!$AE$94+'[10]УЗИ (V+расх)_Пр_17'!$AF$94+'[10]УЗИ (V+расх)_Пр_17'!$AG$94+'[10]УЗИ (V+расх)_Пр_17'!$AH$94+'[10]УЗИ (V+расх)_Пр_17'!$AI$94+'[10]УЗИ (V+расх)_Пр_17'!$AJ$94+'[10]УЗИ (V+расх)_Пр_17'!$AK$94+'[10]УЗИ (V+расх)_Пр_17'!$AL$94+'[10]УЗИ (V+расх)_Пр_17'!$AM$94</f>
        <v>26482</v>
      </c>
      <c r="G21" s="49"/>
      <c r="H21" s="111">
        <f>[9]УЗИ!$P$95+[9]УЗИ!$Q$95+[9]УЗИ!$R$95+[9]УЗИ!$S$95+[9]УЗИ!$T$95+[9]УЗИ!$U$95+[9]УЗИ!$V$95+[9]УЗИ!$W$95+[9]УЗИ!$X$95+[9]УЗИ!$Y$95+[9]УЗИ!$Z$95+[9]УЗИ!$AA$95+[9]УЗИ!$AC$95+[9]УЗИ!$AD$95+[9]УЗИ!$AE$95+[9]УЗИ!$AF$95+[9]УЗИ!$AG$95+[9]УЗИ!$AH$95+[9]УЗИ!$AI$95+[9]УЗИ!$AJ$95+[9]УЗИ!$AK$95+[9]УЗИ!$AL$95+[9]УЗИ!$AM$95</f>
        <v>20475</v>
      </c>
      <c r="I21" s="112">
        <f t="shared" si="21"/>
        <v>4301183.25</v>
      </c>
      <c r="J21" s="113">
        <f t="shared" si="17"/>
        <v>27300</v>
      </c>
      <c r="K21" s="114">
        <f t="shared" si="22"/>
        <v>5734911</v>
      </c>
      <c r="L21" s="128">
        <f>'[6]Диагностика_ТРАНСП_ (5)'!HQ88+'[6]Диагностика_ТРАНСП_ (5)'!HR88+'[6]Диагностика_ТРАНСП_ (5)'!HS88+'[6]Диагностика_ТРАНСП_ (5)'!HT88+'[6]Диагностика_ТРАНСП_ (5)'!HU88+'[6]Диагностика_ТРАНСП_ (5)'!HV88+'[6]Диагностика_ТРАНСП_ (5)'!HW88+'[6]Диагностика_ТРАНСП_ (5)'!HX88+'[6]Диагностика_ТРАНСП_ (5)'!HY88+'[6]Диагностика_ТРАНСП_ (5)'!HZ88+'[6]Диагностика_ТРАНСП_ (5)'!IA88+'[6]Диагностика_ТРАНСП_ (5)'!IB88+'[6]Диагностика_ТРАНСП_ (5)'!ID88+'[6]Диагностика_ТРАНСП_ (5)'!IE88+'[6]Диагностика_ТРАНСП_ (5)'!IF88+'[6]Диагностика_ТРАНСП_ (5)'!IG88+'[6]Диагностика_ТРАНСП_ (5)'!IH88+'[6]Диагностика_ТРАНСП_ (5)'!II88+'[6]Диагностика_ТРАНСП_ (5)'!IJ88+'[6]Диагностика_ТРАНСП_ (5)'!IK88+'[6]Диагностика_ТРАНСП_ (5)'!IL88+'[6]Диагностика_ТРАНСП_ (5)'!IM88+'[6]Диагностика_ТРАНСП_ (5)'!IN88</f>
        <v>29288</v>
      </c>
      <c r="M21" s="46"/>
      <c r="N21" s="98">
        <v>210.07</v>
      </c>
      <c r="O21" s="48">
        <f>ROUND(L21*N21,2)</f>
        <v>6152530.1600000001</v>
      </c>
      <c r="P21" s="108"/>
      <c r="Q21" s="108"/>
      <c r="R21" s="108"/>
      <c r="S21" s="108"/>
      <c r="T21" s="108"/>
      <c r="U21" s="108"/>
      <c r="V21" s="115"/>
      <c r="W21" s="116"/>
      <c r="X21" s="116"/>
      <c r="Y21" s="106"/>
      <c r="Z21" s="71">
        <f t="shared" si="25"/>
        <v>27300</v>
      </c>
      <c r="AA21" s="55">
        <f>ROUND(Z21/L21,6)</f>
        <v>0.93212200000000001</v>
      </c>
      <c r="AB21" s="108"/>
      <c r="AC21" s="108"/>
      <c r="AD21" s="110"/>
      <c r="AE21" s="110"/>
      <c r="AF21" s="58">
        <f t="shared" si="19"/>
        <v>27300</v>
      </c>
      <c r="AG21" s="117">
        <f t="shared" si="23"/>
        <v>210.07</v>
      </c>
      <c r="AH21" s="60">
        <f t="shared" si="20"/>
        <v>5734911</v>
      </c>
      <c r="AI21" s="118"/>
      <c r="AJ21" s="119"/>
      <c r="AK21" s="119"/>
      <c r="AL21" s="120">
        <f t="shared" si="24"/>
        <v>5734911</v>
      </c>
      <c r="AM21" s="109"/>
      <c r="AN21" s="109"/>
      <c r="AO21" s="121"/>
      <c r="AP21" s="121"/>
      <c r="AQ21" s="121"/>
    </row>
    <row r="22" spans="1:44" ht="69" customHeight="1" x14ac:dyDescent="0.3">
      <c r="A22" s="29">
        <v>3</v>
      </c>
      <c r="B22" s="30" t="s">
        <v>73</v>
      </c>
      <c r="C22" s="87">
        <f>ROUND(0.03537*E75,0)</f>
        <v>42737</v>
      </c>
      <c r="D22" s="32">
        <f>ROUND(1360.2*1.007,2)</f>
        <v>1369.72</v>
      </c>
      <c r="E22" s="32">
        <f>ROUND(C22*D22,2)</f>
        <v>58537723.640000001</v>
      </c>
      <c r="F22" s="87">
        <f>SUM(F23:F38)-F25</f>
        <v>68771</v>
      </c>
      <c r="G22" s="88">
        <f>'[2]25_СВОД_МО _ПР_'!$AM$107</f>
        <v>92777826.300000012</v>
      </c>
      <c r="H22" s="87">
        <f>SUM(H23:H38)-H25</f>
        <v>46633</v>
      </c>
      <c r="I22" s="88">
        <f>SUM(I23:I38)-I25</f>
        <v>66072367.00999999</v>
      </c>
      <c r="J22" s="87">
        <f>SUM(J23:J38)-J25</f>
        <v>62178</v>
      </c>
      <c r="K22" s="88">
        <f>SUM(K23:K38)</f>
        <v>88096816.699999988</v>
      </c>
      <c r="L22" s="129">
        <f>L23+L26+L27+L28+L29+L30+L31+L32+L33+L34+L35+L36+L37+L38+L24</f>
        <v>75002</v>
      </c>
      <c r="M22" s="92"/>
      <c r="N22" s="32">
        <f>ROUND(O22/L22,2)</f>
        <v>1579.46</v>
      </c>
      <c r="O22" s="93">
        <f>SUM(O23:O38)-O25</f>
        <v>118462637.12000006</v>
      </c>
      <c r="P22" s="92">
        <f>C22-L22</f>
        <v>-32265</v>
      </c>
      <c r="Q22" s="92">
        <f>L22-F22</f>
        <v>6231</v>
      </c>
      <c r="R22" s="92" t="e">
        <f>L22-#REF!</f>
        <v>#REF!</v>
      </c>
      <c r="S22" s="92" t="e">
        <f>L22-#REF!</f>
        <v>#REF!</v>
      </c>
      <c r="T22" s="92"/>
      <c r="U22" s="92"/>
      <c r="V22" s="104" t="e">
        <f>ROUND(L22/#REF!*100,2)</f>
        <v>#REF!</v>
      </c>
      <c r="W22" s="105"/>
      <c r="X22" s="105"/>
      <c r="Y22" s="106"/>
      <c r="Z22" s="87">
        <f>Z23+Z26+Z27+Z28+Z29+Z30+Z31+Z32+Z33+Z34+Z35+Z36+Z37+Z38+Z24</f>
        <v>41968</v>
      </c>
      <c r="AA22" s="95">
        <f>ROUND(Z22/L22,6)</f>
        <v>0.559558</v>
      </c>
      <c r="AB22" s="87">
        <f>AB23+AB26+AB27+AB28+AB29+AB30+AB31+AB32+AB33+AB34+AB35+AB36+AB37+AB38+AB24</f>
        <v>577</v>
      </c>
      <c r="AC22" s="87"/>
      <c r="AD22" s="87">
        <f>AD23+AD26+AD27+AD28+AD29+AD30+AD31+AD32+AD33+AD34+AD35+AD36+AD37+AD38+AD24</f>
        <v>769</v>
      </c>
      <c r="AE22" s="87">
        <f>AE23+AE26+AE27+AE28+AE29+AE30+AE31+AE32+AE33+AE34+AE35+AE36+AE37+AE38+AE24</f>
        <v>769</v>
      </c>
      <c r="AF22" s="87">
        <f>AF23+AF26+AF27+AF28+AF29+AF30+AF31+AF32+AF33+AF34+AF35+AF36+AF37+AF38+AF24</f>
        <v>42737</v>
      </c>
      <c r="AG22" s="107">
        <f>ROUND(AH22/Z22,2)</f>
        <v>1657.54</v>
      </c>
      <c r="AH22" s="88">
        <f>AH23+AH26+AH27+AH28+AH29+AH30+AH31+AH32+AH33+AH34+AH35+AH36+AH37+AH38+AH24</f>
        <v>69563527.040000007</v>
      </c>
      <c r="AI22" s="94">
        <f t="shared" ref="AI22:AK22" si="27">AI23+AI26+AI27+AI28+AI29+AI30+AI31+AI32+AI33+AI34+AI35+AI36+AI37+AI38</f>
        <v>754655</v>
      </c>
      <c r="AJ22" s="88">
        <f t="shared" si="27"/>
        <v>1006206.67</v>
      </c>
      <c r="AK22" s="88">
        <f t="shared" si="27"/>
        <v>1005522.6100000001</v>
      </c>
      <c r="AL22" s="88">
        <f>AL23+AL26+AL27+AL28+AL29+AL30+AL31+AL32+AL33+AL34+AL35+AL36+AL37+AL38+AL24</f>
        <v>70569049.649999991</v>
      </c>
      <c r="AM22" s="31">
        <f>C22-AF22</f>
        <v>0</v>
      </c>
      <c r="AN22" s="32">
        <f>E22-AL22</f>
        <v>-12031326.00999999</v>
      </c>
      <c r="AO22" s="32">
        <v>0</v>
      </c>
      <c r="AP22" s="32">
        <f>AN22+AO22</f>
        <v>-12031326.00999999</v>
      </c>
      <c r="AQ22" s="32" t="s">
        <v>172</v>
      </c>
      <c r="AR22" s="97">
        <f>C22-AF22</f>
        <v>0</v>
      </c>
    </row>
    <row r="23" spans="1:44" ht="45.75" customHeight="1" x14ac:dyDescent="0.3">
      <c r="A23" s="130" t="s">
        <v>74</v>
      </c>
      <c r="B23" s="131" t="s">
        <v>75</v>
      </c>
      <c r="C23" s="66"/>
      <c r="D23" s="66"/>
      <c r="E23" s="66"/>
      <c r="F23" s="43">
        <f>'[10]Эндоскопия_расчет (V+расх)_Пр17'!$D$94</f>
        <v>11944</v>
      </c>
      <c r="G23" s="69"/>
      <c r="H23" s="45">
        <f>[9]Эндоскопия!$D$95</f>
        <v>9154</v>
      </c>
      <c r="I23" s="44">
        <f>ROUND(H23*N23,2)</f>
        <v>34705194.039999999</v>
      </c>
      <c r="J23" s="45">
        <f>ROUND(H23/9*12,0)</f>
        <v>12205</v>
      </c>
      <c r="K23" s="44">
        <f>ROUND(J23*N23,2)</f>
        <v>46272328.299999997</v>
      </c>
      <c r="L23" s="132">
        <f>'[6]Диагностика_ТРАНСП_ (5)'!GG88</f>
        <v>19429</v>
      </c>
      <c r="M23" s="76">
        <f>'[7]Диагностика по МО'!U92</f>
        <v>100</v>
      </c>
      <c r="N23" s="47">
        <v>3791.26</v>
      </c>
      <c r="O23" s="77">
        <f t="shared" ref="O23:O38" si="28">ROUND(L23*N23,2)</f>
        <v>73660390.540000007</v>
      </c>
      <c r="P23" s="133">
        <f>C23-L23</f>
        <v>-19429</v>
      </c>
      <c r="Q23" s="68">
        <f>L23-F23</f>
        <v>7485</v>
      </c>
      <c r="R23" s="68" t="e">
        <f>L23-#REF!</f>
        <v>#REF!</v>
      </c>
      <c r="S23" s="68" t="e">
        <f>L23-#REF!</f>
        <v>#REF!</v>
      </c>
      <c r="T23" s="133"/>
      <c r="U23" s="68"/>
      <c r="V23" s="79" t="e">
        <f>ROUND(L23/#REF!*100,2)</f>
        <v>#REF!</v>
      </c>
      <c r="W23" s="68">
        <f>L23</f>
        <v>19429</v>
      </c>
      <c r="X23" s="69">
        <f>ROUND(W23*N23,2)</f>
        <v>73660390.540000007</v>
      </c>
      <c r="Y23" s="70"/>
      <c r="Z23" s="236">
        <f>H23+2431</f>
        <v>11585</v>
      </c>
      <c r="AA23" s="80">
        <f>ROUND(Z23/L23,6)</f>
        <v>0.59627399999999997</v>
      </c>
      <c r="AB23" s="99"/>
      <c r="AC23" s="99"/>
      <c r="AD23" s="134"/>
      <c r="AE23" s="134"/>
      <c r="AF23" s="58">
        <f>Z23+AD23</f>
        <v>11585</v>
      </c>
      <c r="AG23" s="135">
        <v>3791.26</v>
      </c>
      <c r="AH23" s="84">
        <f>ROUND(Z23*AG23,2)</f>
        <v>43921747.100000001</v>
      </c>
      <c r="AI23" s="136"/>
      <c r="AJ23" s="73"/>
      <c r="AK23" s="84"/>
      <c r="AL23" s="137">
        <f>AH23+AK23</f>
        <v>43921747.100000001</v>
      </c>
      <c r="AM23" s="62"/>
      <c r="AN23" s="63">
        <f>AN22+12031326.01</f>
        <v>0</v>
      </c>
      <c r="AO23" s="138"/>
      <c r="AP23" s="138"/>
      <c r="AQ23" s="138"/>
    </row>
    <row r="24" spans="1:44" ht="33" customHeight="1" x14ac:dyDescent="0.3">
      <c r="A24" s="40" t="s">
        <v>76</v>
      </c>
      <c r="B24" s="74" t="s">
        <v>77</v>
      </c>
      <c r="C24" s="66"/>
      <c r="D24" s="66"/>
      <c r="E24" s="66"/>
      <c r="F24" s="43">
        <f>'[10]Эндоскопия_расчет (V+расх)_Пр17'!$E$94</f>
        <v>1220</v>
      </c>
      <c r="G24" s="69"/>
      <c r="H24" s="45">
        <f>[9]Эндоскопия!$E$95</f>
        <v>860</v>
      </c>
      <c r="I24" s="44">
        <f t="shared" ref="I24:I38" si="29">ROUND(H24*N24,2)</f>
        <v>2069916.8</v>
      </c>
      <c r="J24" s="45">
        <f>ROUND(H24/9*12,0)</f>
        <v>1147</v>
      </c>
      <c r="K24" s="44">
        <f>ROUND(J24*N24,2)</f>
        <v>2760691.36</v>
      </c>
      <c r="L24" s="132">
        <f>'[6]Диагностика_ТРАНСП_ (5)'!GH88</f>
        <v>965</v>
      </c>
      <c r="M24" s="76"/>
      <c r="N24" s="47">
        <v>2406.88</v>
      </c>
      <c r="O24" s="77">
        <f t="shared" si="28"/>
        <v>2322639.2000000002</v>
      </c>
      <c r="P24" s="133"/>
      <c r="Q24" s="68"/>
      <c r="R24" s="68"/>
      <c r="S24" s="68"/>
      <c r="T24" s="133"/>
      <c r="U24" s="68"/>
      <c r="V24" s="79"/>
      <c r="W24" s="139"/>
      <c r="X24" s="140"/>
      <c r="Y24" s="141"/>
      <c r="Z24" s="71">
        <v>965</v>
      </c>
      <c r="AA24" s="80">
        <f>ROUND(Z24/L24,6)</f>
        <v>1</v>
      </c>
      <c r="AB24" s="99"/>
      <c r="AC24" s="99"/>
      <c r="AD24" s="134"/>
      <c r="AE24" s="134"/>
      <c r="AF24" s="58">
        <f>Z24+AD24</f>
        <v>965</v>
      </c>
      <c r="AG24" s="135">
        <v>2406.88</v>
      </c>
      <c r="AH24" s="84">
        <f>ROUND(Z24*AG24,2)</f>
        <v>2322639.2000000002</v>
      </c>
      <c r="AI24" s="136"/>
      <c r="AJ24" s="73"/>
      <c r="AK24" s="84"/>
      <c r="AL24" s="137">
        <f t="shared" ref="AL24:AL38" si="30">AH24+AK24</f>
        <v>2322639.2000000002</v>
      </c>
      <c r="AM24" s="62"/>
      <c r="AN24" s="62"/>
      <c r="AO24" s="138"/>
      <c r="AP24" s="138"/>
      <c r="AQ24" s="138"/>
    </row>
    <row r="25" spans="1:44" ht="33" customHeight="1" x14ac:dyDescent="0.3">
      <c r="A25" s="40"/>
      <c r="B25" s="143" t="s">
        <v>78</v>
      </c>
      <c r="C25" s="66"/>
      <c r="D25" s="66"/>
      <c r="E25" s="66"/>
      <c r="F25" s="144">
        <f>SUM(F23:F24)</f>
        <v>13164</v>
      </c>
      <c r="G25" s="69"/>
      <c r="H25" s="144">
        <f>SUM(H23:H24)</f>
        <v>10014</v>
      </c>
      <c r="I25" s="44"/>
      <c r="J25" s="144">
        <f>SUM(J23:J24)</f>
        <v>13352</v>
      </c>
      <c r="K25" s="44"/>
      <c r="L25" s="145">
        <f>SUM(L23:L24)</f>
        <v>20394</v>
      </c>
      <c r="M25" s="76"/>
      <c r="N25" s="146"/>
      <c r="O25" s="77">
        <f>SUM(O23:O24)</f>
        <v>75983029.74000001</v>
      </c>
      <c r="P25" s="133"/>
      <c r="Q25" s="68"/>
      <c r="R25" s="68"/>
      <c r="S25" s="68"/>
      <c r="T25" s="133"/>
      <c r="U25" s="68"/>
      <c r="V25" s="79"/>
      <c r="W25" s="139"/>
      <c r="X25" s="140"/>
      <c r="Y25" s="141"/>
      <c r="Z25" s="147">
        <f>SUM(Z23:Z24)</f>
        <v>12550</v>
      </c>
      <c r="AA25" s="80"/>
      <c r="AB25" s="99"/>
      <c r="AC25" s="99"/>
      <c r="AD25" s="134"/>
      <c r="AE25" s="134"/>
      <c r="AF25" s="148">
        <f>SUM(AF23:AF24)</f>
        <v>12550</v>
      </c>
      <c r="AG25" s="135"/>
      <c r="AH25" s="147">
        <f>SUM(AH23:AH24)</f>
        <v>46244386.300000004</v>
      </c>
      <c r="AI25" s="136"/>
      <c r="AJ25" s="73"/>
      <c r="AK25" s="73"/>
      <c r="AL25" s="149">
        <f t="shared" si="30"/>
        <v>46244386.300000004</v>
      </c>
      <c r="AM25" s="62"/>
      <c r="AN25" s="62"/>
      <c r="AO25" s="138"/>
      <c r="AP25" s="138"/>
      <c r="AQ25" s="138"/>
    </row>
    <row r="26" spans="1:44" ht="42" customHeight="1" x14ac:dyDescent="0.3">
      <c r="A26" s="40" t="s">
        <v>79</v>
      </c>
      <c r="B26" s="150" t="s">
        <v>80</v>
      </c>
      <c r="C26" s="66"/>
      <c r="D26" s="66"/>
      <c r="E26" s="66"/>
      <c r="F26" s="75">
        <f>'[10]Эндоскопия_расчет (V+расх)_Пр17'!$F$94+'[10]Эндоскопия_расчет (V+расх)_Пр17'!$G$94</f>
        <v>847</v>
      </c>
      <c r="G26" s="78"/>
      <c r="H26" s="45">
        <f>[9]Эндоскопия!$F$95+[9]Эндоскопия!$G$95</f>
        <v>791</v>
      </c>
      <c r="I26" s="44">
        <f t="shared" si="29"/>
        <v>449904.98</v>
      </c>
      <c r="J26" s="110">
        <f>ROUND(H26/9*12,0)</f>
        <v>1055</v>
      </c>
      <c r="K26" s="44">
        <f t="shared" ref="K26:K67" si="31">ROUND(J26*N26,2)</f>
        <v>600062.9</v>
      </c>
      <c r="L26" s="132">
        <f>'[6]Диагностика_ТРАНСП_ (5)'!GI88+'[6]Диагностика_ТРАНСП_ (5)'!GJ88</f>
        <v>753</v>
      </c>
      <c r="M26" s="76"/>
      <c r="N26" s="47">
        <v>568.78</v>
      </c>
      <c r="O26" s="77">
        <f t="shared" si="28"/>
        <v>428291.34</v>
      </c>
      <c r="P26" s="133"/>
      <c r="Q26" s="68"/>
      <c r="R26" s="68"/>
      <c r="S26" s="68" t="e">
        <f>L26-#REF!</f>
        <v>#REF!</v>
      </c>
      <c r="T26" s="133"/>
      <c r="U26" s="68"/>
      <c r="V26" s="79" t="e">
        <f>ROUND(L26/#REF!*100,2)</f>
        <v>#REF!</v>
      </c>
      <c r="W26" s="139"/>
      <c r="X26" s="140"/>
      <c r="Y26" s="141"/>
      <c r="Z26" s="142">
        <f>L26</f>
        <v>753</v>
      </c>
      <c r="AA26" s="80">
        <f t="shared" ref="AA26:AA48" si="32">ROUND(Z26/L26,6)</f>
        <v>1</v>
      </c>
      <c r="AB26" s="99"/>
      <c r="AC26" s="99"/>
      <c r="AD26" s="134"/>
      <c r="AE26" s="134"/>
      <c r="AF26" s="58">
        <f t="shared" ref="AF26:AF38" si="33">Z26+AD26</f>
        <v>753</v>
      </c>
      <c r="AG26" s="151">
        <v>568.78</v>
      </c>
      <c r="AH26" s="84">
        <f t="shared" ref="AH26:AH38" si="34">ROUND(Z26*AG26,2)</f>
        <v>428291.34</v>
      </c>
      <c r="AI26" s="136"/>
      <c r="AJ26" s="73"/>
      <c r="AK26" s="84"/>
      <c r="AL26" s="137">
        <f t="shared" si="30"/>
        <v>428291.34</v>
      </c>
      <c r="AM26" s="62"/>
      <c r="AN26" s="62"/>
      <c r="AO26" s="138"/>
      <c r="AP26" s="138"/>
      <c r="AQ26" s="138"/>
    </row>
    <row r="27" spans="1:44" ht="75" x14ac:dyDescent="0.3">
      <c r="A27" s="40" t="s">
        <v>81</v>
      </c>
      <c r="B27" s="74" t="s">
        <v>82</v>
      </c>
      <c r="C27" s="66"/>
      <c r="D27" s="66"/>
      <c r="E27" s="66"/>
      <c r="F27" s="75">
        <f>'[10]Эндоскопия_расчет (V+расх)_Пр17'!$H$94+'[10]Эндоскопия_расчет (V+расх)_Пр17'!$I$94</f>
        <v>548</v>
      </c>
      <c r="G27" s="78"/>
      <c r="H27" s="45">
        <f>[9]Эндоскопия!$H$95+[9]Эндоскопия!$I$95</f>
        <v>375</v>
      </c>
      <c r="I27" s="44">
        <f t="shared" si="29"/>
        <v>116163.75</v>
      </c>
      <c r="J27" s="110">
        <f>ROUND(H27/9*12,0)</f>
        <v>500</v>
      </c>
      <c r="K27" s="44">
        <f t="shared" si="31"/>
        <v>154885</v>
      </c>
      <c r="L27" s="132">
        <f>'[6]Диагностика_ТРАНСП_ (5)'!GK88+'[6]Диагностика_ТРАНСП_ (5)'!GL88</f>
        <v>85</v>
      </c>
      <c r="M27" s="76"/>
      <c r="N27" s="47">
        <v>309.77</v>
      </c>
      <c r="O27" s="77">
        <f t="shared" si="28"/>
        <v>26330.45</v>
      </c>
      <c r="P27" s="133"/>
      <c r="Q27" s="68"/>
      <c r="R27" s="68"/>
      <c r="S27" s="68"/>
      <c r="T27" s="133"/>
      <c r="U27" s="68"/>
      <c r="V27" s="79"/>
      <c r="W27" s="139"/>
      <c r="X27" s="140"/>
      <c r="Y27" s="141"/>
      <c r="Z27" s="142">
        <f>L27</f>
        <v>85</v>
      </c>
      <c r="AA27" s="80">
        <f t="shared" si="32"/>
        <v>1</v>
      </c>
      <c r="AB27" s="99"/>
      <c r="AC27" s="99"/>
      <c r="AD27" s="134"/>
      <c r="AE27" s="134"/>
      <c r="AF27" s="58">
        <f t="shared" si="33"/>
        <v>85</v>
      </c>
      <c r="AG27" s="151">
        <v>309.77</v>
      </c>
      <c r="AH27" s="84">
        <f t="shared" si="34"/>
        <v>26330.45</v>
      </c>
      <c r="AI27" s="100"/>
      <c r="AJ27" s="84"/>
      <c r="AK27" s="84"/>
      <c r="AL27" s="137">
        <f t="shared" si="30"/>
        <v>26330.45</v>
      </c>
      <c r="AM27" s="62"/>
      <c r="AN27" s="62"/>
      <c r="AO27" s="138"/>
      <c r="AP27" s="138"/>
      <c r="AQ27" s="138"/>
    </row>
    <row r="28" spans="1:44" ht="37.5" customHeight="1" x14ac:dyDescent="0.3">
      <c r="A28" s="40" t="s">
        <v>83</v>
      </c>
      <c r="B28" s="74" t="s">
        <v>84</v>
      </c>
      <c r="C28" s="66"/>
      <c r="D28" s="66"/>
      <c r="E28" s="66"/>
      <c r="F28" s="75">
        <f>'[10]Эндоскопия_расчет (V+расх)_Пр17'!$J$94+'[10]Эндоскопия_расчет (V+расх)_Пр17'!$K$94</f>
        <v>0</v>
      </c>
      <c r="G28" s="78"/>
      <c r="H28" s="45">
        <f>[9]Эндоскопия!$J$95+[9]Эндоскопия!$K$95</f>
        <v>0</v>
      </c>
      <c r="I28" s="44">
        <f t="shared" si="29"/>
        <v>0</v>
      </c>
      <c r="J28" s="110">
        <f>ROUND(H28/9*12,0)</f>
        <v>0</v>
      </c>
      <c r="K28" s="44">
        <f t="shared" si="31"/>
        <v>0</v>
      </c>
      <c r="L28" s="132">
        <f>'[6]Диагностика_ТРАНСП_ (5)'!GM88+'[6]Диагностика_ТРАНСП_ (5)'!GN88</f>
        <v>15</v>
      </c>
      <c r="M28" s="76"/>
      <c r="N28" s="47">
        <v>756.85</v>
      </c>
      <c r="O28" s="77">
        <f t="shared" si="28"/>
        <v>11352.75</v>
      </c>
      <c r="P28" s="133"/>
      <c r="Q28" s="68"/>
      <c r="R28" s="68"/>
      <c r="S28" s="68"/>
      <c r="T28" s="133"/>
      <c r="U28" s="68"/>
      <c r="V28" s="79"/>
      <c r="W28" s="139"/>
      <c r="X28" s="140"/>
      <c r="Y28" s="141"/>
      <c r="Z28" s="142">
        <f>L28</f>
        <v>15</v>
      </c>
      <c r="AA28" s="80">
        <f t="shared" si="32"/>
        <v>1</v>
      </c>
      <c r="AB28" s="99"/>
      <c r="AC28" s="99"/>
      <c r="AD28" s="134"/>
      <c r="AE28" s="134"/>
      <c r="AF28" s="58">
        <f t="shared" si="33"/>
        <v>15</v>
      </c>
      <c r="AG28" s="151">
        <v>756.85</v>
      </c>
      <c r="AH28" s="84">
        <f t="shared" si="34"/>
        <v>11352.75</v>
      </c>
      <c r="AI28" s="100"/>
      <c r="AJ28" s="84"/>
      <c r="AK28" s="84"/>
      <c r="AL28" s="137">
        <f t="shared" si="30"/>
        <v>11352.75</v>
      </c>
      <c r="AM28" s="62"/>
      <c r="AN28" s="62"/>
      <c r="AO28" s="138"/>
      <c r="AP28" s="138"/>
      <c r="AQ28" s="138"/>
    </row>
    <row r="29" spans="1:44" ht="18.75" x14ac:dyDescent="0.3">
      <c r="A29" s="40" t="s">
        <v>85</v>
      </c>
      <c r="B29" s="74" t="s">
        <v>86</v>
      </c>
      <c r="C29" s="66"/>
      <c r="D29" s="66"/>
      <c r="E29" s="66"/>
      <c r="F29" s="75">
        <f>'[10]Эндоскопия_расчет (V+расх)_Пр17'!$L$94</f>
        <v>40</v>
      </c>
      <c r="G29" s="78"/>
      <c r="H29" s="45">
        <f>[9]Эндоскопия!$L$95</f>
        <v>22</v>
      </c>
      <c r="I29" s="44">
        <f t="shared" si="29"/>
        <v>9082.7000000000007</v>
      </c>
      <c r="J29" s="110">
        <f t="shared" ref="J29:J38" si="35">ROUND(H29/9*12,0)</f>
        <v>29</v>
      </c>
      <c r="K29" s="44">
        <f t="shared" si="31"/>
        <v>11972.65</v>
      </c>
      <c r="L29" s="132">
        <f>'[6]Диагностика_ТРАНСП_ (5)'!GO88</f>
        <v>152</v>
      </c>
      <c r="M29" s="76"/>
      <c r="N29" s="47">
        <v>412.85</v>
      </c>
      <c r="O29" s="77">
        <f t="shared" si="28"/>
        <v>62753.2</v>
      </c>
      <c r="P29" s="133"/>
      <c r="Q29" s="68"/>
      <c r="R29" s="68"/>
      <c r="S29" s="68"/>
      <c r="T29" s="133"/>
      <c r="U29" s="68"/>
      <c r="V29" s="79"/>
      <c r="W29" s="139"/>
      <c r="X29" s="140"/>
      <c r="Y29" s="141"/>
      <c r="Z29" s="142">
        <f>J29</f>
        <v>29</v>
      </c>
      <c r="AA29" s="80">
        <f t="shared" si="32"/>
        <v>0.19078899999999999</v>
      </c>
      <c r="AB29" s="99"/>
      <c r="AC29" s="99"/>
      <c r="AD29" s="134"/>
      <c r="AE29" s="134"/>
      <c r="AF29" s="58">
        <f t="shared" si="33"/>
        <v>29</v>
      </c>
      <c r="AG29" s="151">
        <v>412.85</v>
      </c>
      <c r="AH29" s="84">
        <f t="shared" si="34"/>
        <v>11972.65</v>
      </c>
      <c r="AI29" s="100"/>
      <c r="AJ29" s="84"/>
      <c r="AK29" s="84"/>
      <c r="AL29" s="137">
        <f t="shared" si="30"/>
        <v>11972.65</v>
      </c>
      <c r="AM29" s="62"/>
      <c r="AN29" s="62"/>
      <c r="AO29" s="138"/>
      <c r="AP29" s="138"/>
      <c r="AQ29" s="138"/>
    </row>
    <row r="30" spans="1:44" ht="37.5" x14ac:dyDescent="0.3">
      <c r="A30" s="40" t="s">
        <v>87</v>
      </c>
      <c r="B30" s="74" t="s">
        <v>88</v>
      </c>
      <c r="C30" s="66"/>
      <c r="D30" s="66"/>
      <c r="E30" s="66"/>
      <c r="F30" s="75">
        <f>'[10]Эндоскопия_расчет (V+расх)_Пр17'!$M$94</f>
        <v>17649</v>
      </c>
      <c r="G30" s="69"/>
      <c r="H30" s="45">
        <f>[9]Эндоскопия!$M$95</f>
        <v>11354</v>
      </c>
      <c r="I30" s="44">
        <f t="shared" si="29"/>
        <v>9333442.1600000001</v>
      </c>
      <c r="J30" s="110">
        <f t="shared" si="35"/>
        <v>15139</v>
      </c>
      <c r="K30" s="44">
        <f t="shared" si="31"/>
        <v>12444863.560000001</v>
      </c>
      <c r="L30" s="132">
        <f>'[6]Диагностика_ТРАНСП_ (5)'!GP88</f>
        <v>16063</v>
      </c>
      <c r="M30" s="76"/>
      <c r="N30" s="47">
        <v>822.04</v>
      </c>
      <c r="O30" s="77">
        <f t="shared" si="28"/>
        <v>13204428.52</v>
      </c>
      <c r="P30" s="133"/>
      <c r="Q30" s="68"/>
      <c r="R30" s="68"/>
      <c r="S30" s="68"/>
      <c r="T30" s="133"/>
      <c r="U30" s="68"/>
      <c r="V30" s="79"/>
      <c r="W30" s="139"/>
      <c r="X30" s="140"/>
      <c r="Y30" s="141"/>
      <c r="Z30" s="142">
        <f>J30</f>
        <v>15139</v>
      </c>
      <c r="AA30" s="80">
        <f t="shared" si="32"/>
        <v>0.94247599999999998</v>
      </c>
      <c r="AB30" s="81">
        <v>577</v>
      </c>
      <c r="AC30" s="99"/>
      <c r="AD30" s="86">
        <f>ROUND(AB30/9*12,0)</f>
        <v>769</v>
      </c>
      <c r="AE30" s="86">
        <f>AD30</f>
        <v>769</v>
      </c>
      <c r="AF30" s="58">
        <f t="shared" si="33"/>
        <v>15908</v>
      </c>
      <c r="AG30" s="151">
        <v>822.04</v>
      </c>
      <c r="AH30" s="84">
        <f t="shared" si="34"/>
        <v>12444863.560000001</v>
      </c>
      <c r="AI30" s="83">
        <v>754655</v>
      </c>
      <c r="AJ30" s="84">
        <f>ROUND(AI30/9*12,2)</f>
        <v>1006206.67</v>
      </c>
      <c r="AK30" s="84">
        <f>AJ30-686.34+2.28</f>
        <v>1005522.6100000001</v>
      </c>
      <c r="AL30" s="137">
        <f t="shared" si="30"/>
        <v>13450386.17</v>
      </c>
      <c r="AM30" s="62"/>
      <c r="AN30" s="62"/>
      <c r="AO30" s="138"/>
      <c r="AP30" s="138"/>
      <c r="AQ30" s="138"/>
    </row>
    <row r="31" spans="1:44" ht="75" x14ac:dyDescent="0.3">
      <c r="A31" s="40" t="s">
        <v>89</v>
      </c>
      <c r="B31" s="74" t="s">
        <v>90</v>
      </c>
      <c r="C31" s="66"/>
      <c r="D31" s="66"/>
      <c r="E31" s="66"/>
      <c r="F31" s="75">
        <f>'[10]Эндоскопия_расчет (V+расх)_Пр17'!$N$94+'[10]Эндоскопия_расчет (V+расх)_Пр17'!$O$94+'[10]Эндоскопия_расчет (V+расх)_Пр17'!$P$94</f>
        <v>1103</v>
      </c>
      <c r="G31" s="69"/>
      <c r="H31" s="45">
        <f>[9]Эндоскопия!$N$95+[9]Эндоскопия!$O$95+[9]Эндоскопия!$P$95</f>
        <v>734</v>
      </c>
      <c r="I31" s="44">
        <f t="shared" si="29"/>
        <v>1151638.6599999999</v>
      </c>
      <c r="J31" s="110">
        <f t="shared" si="35"/>
        <v>979</v>
      </c>
      <c r="K31" s="44">
        <f t="shared" si="31"/>
        <v>1536041.21</v>
      </c>
      <c r="L31" s="132">
        <f>'[6]Диагностика_ТРАНСП_ (5)'!GQ88+'[6]Диагностика_ТРАНСП_ (5)'!GR88+'[6]Диагностика_ТРАНСП_ (5)'!GS88</f>
        <v>70</v>
      </c>
      <c r="M31" s="76"/>
      <c r="N31" s="47">
        <v>1568.99</v>
      </c>
      <c r="O31" s="77">
        <f t="shared" si="28"/>
        <v>109829.3</v>
      </c>
      <c r="P31" s="133"/>
      <c r="Q31" s="68"/>
      <c r="R31" s="68"/>
      <c r="S31" s="68"/>
      <c r="T31" s="133"/>
      <c r="U31" s="68"/>
      <c r="V31" s="79"/>
      <c r="W31" s="139"/>
      <c r="X31" s="140"/>
      <c r="Y31" s="141"/>
      <c r="Z31" s="142">
        <f>L31</f>
        <v>70</v>
      </c>
      <c r="AA31" s="80">
        <f t="shared" si="32"/>
        <v>1</v>
      </c>
      <c r="AB31" s="99"/>
      <c r="AC31" s="99"/>
      <c r="AD31" s="134"/>
      <c r="AE31" s="134"/>
      <c r="AF31" s="58">
        <f t="shared" si="33"/>
        <v>70</v>
      </c>
      <c r="AG31" s="151">
        <v>1568.99</v>
      </c>
      <c r="AH31" s="84">
        <f t="shared" si="34"/>
        <v>109829.3</v>
      </c>
      <c r="AI31" s="100"/>
      <c r="AJ31" s="84"/>
      <c r="AK31" s="84"/>
      <c r="AL31" s="137">
        <f t="shared" si="30"/>
        <v>109829.3</v>
      </c>
      <c r="AM31" s="62"/>
      <c r="AN31" s="62"/>
      <c r="AO31" s="138"/>
      <c r="AP31" s="138"/>
      <c r="AQ31" s="138"/>
    </row>
    <row r="32" spans="1:44" ht="37.5" x14ac:dyDescent="0.3">
      <c r="A32" s="40" t="s">
        <v>91</v>
      </c>
      <c r="B32" s="74" t="s">
        <v>92</v>
      </c>
      <c r="C32" s="66"/>
      <c r="D32" s="66"/>
      <c r="E32" s="66"/>
      <c r="F32" s="75">
        <f>'[10]Эндоскопия_расчет (V+расх)_Пр17'!$Q$94+'[10]Эндоскопия_расчет (V+расх)_Пр17'!$R$94</f>
        <v>84</v>
      </c>
      <c r="G32" s="69"/>
      <c r="H32" s="45">
        <f>[9]Эндоскопия!$Q$95+[9]Эндоскопия!$R$95</f>
        <v>136</v>
      </c>
      <c r="I32" s="44">
        <f t="shared" si="29"/>
        <v>86058.08</v>
      </c>
      <c r="J32" s="110">
        <f t="shared" si="35"/>
        <v>181</v>
      </c>
      <c r="K32" s="44">
        <f t="shared" si="31"/>
        <v>114533.18</v>
      </c>
      <c r="L32" s="132">
        <f>'[6]Диагностика_ТРАНСП_ (5)'!GT88+'[6]Диагностика_ТРАНСП_ (5)'!GU88</f>
        <v>1950</v>
      </c>
      <c r="M32" s="76"/>
      <c r="N32" s="47">
        <v>632.78</v>
      </c>
      <c r="O32" s="77">
        <f t="shared" si="28"/>
        <v>1233921</v>
      </c>
      <c r="P32" s="133"/>
      <c r="Q32" s="68"/>
      <c r="R32" s="68"/>
      <c r="S32" s="68"/>
      <c r="T32" s="133"/>
      <c r="U32" s="68"/>
      <c r="V32" s="79"/>
      <c r="W32" s="139"/>
      <c r="X32" s="140"/>
      <c r="Y32" s="141"/>
      <c r="Z32" s="142">
        <f>J32</f>
        <v>181</v>
      </c>
      <c r="AA32" s="80">
        <f t="shared" si="32"/>
        <v>9.2821000000000001E-2</v>
      </c>
      <c r="AB32" s="99"/>
      <c r="AC32" s="99"/>
      <c r="AD32" s="134"/>
      <c r="AE32" s="134"/>
      <c r="AF32" s="58">
        <f t="shared" si="33"/>
        <v>181</v>
      </c>
      <c r="AG32" s="151">
        <v>632.78</v>
      </c>
      <c r="AH32" s="84">
        <f t="shared" si="34"/>
        <v>114533.18</v>
      </c>
      <c r="AI32" s="100"/>
      <c r="AJ32" s="84"/>
      <c r="AK32" s="84"/>
      <c r="AL32" s="137">
        <f t="shared" si="30"/>
        <v>114533.18</v>
      </c>
      <c r="AM32" s="62"/>
      <c r="AN32" s="62"/>
      <c r="AO32" s="138"/>
      <c r="AP32" s="138"/>
      <c r="AQ32" s="138"/>
    </row>
    <row r="33" spans="1:47" ht="18.75" x14ac:dyDescent="0.3">
      <c r="A33" s="40" t="s">
        <v>93</v>
      </c>
      <c r="B33" s="74" t="s">
        <v>94</v>
      </c>
      <c r="C33" s="66"/>
      <c r="D33" s="66"/>
      <c r="E33" s="66"/>
      <c r="F33" s="75">
        <f>+'[10]Эндоскопия_расчет (V+расх)_Пр17'!$S$94</f>
        <v>708</v>
      </c>
      <c r="G33" s="69"/>
      <c r="H33" s="45">
        <f>[9]Эндоскопия!$S$95</f>
        <v>351</v>
      </c>
      <c r="I33" s="44">
        <f t="shared" si="29"/>
        <v>319624.11</v>
      </c>
      <c r="J33" s="110">
        <f t="shared" si="35"/>
        <v>468</v>
      </c>
      <c r="K33" s="44">
        <f t="shared" si="31"/>
        <v>426165.48</v>
      </c>
      <c r="L33" s="132">
        <f>'[6]Диагностика_ТРАНСП_ (5)'!GV88</f>
        <v>2330</v>
      </c>
      <c r="M33" s="76"/>
      <c r="N33" s="47">
        <v>910.61</v>
      </c>
      <c r="O33" s="77">
        <f t="shared" si="28"/>
        <v>2121721.2999999998</v>
      </c>
      <c r="P33" s="133"/>
      <c r="Q33" s="68"/>
      <c r="R33" s="68"/>
      <c r="S33" s="68"/>
      <c r="T33" s="133"/>
      <c r="U33" s="68"/>
      <c r="V33" s="79"/>
      <c r="W33" s="139"/>
      <c r="X33" s="140"/>
      <c r="Y33" s="141"/>
      <c r="Z33" s="142">
        <f>J33</f>
        <v>468</v>
      </c>
      <c r="AA33" s="80">
        <f t="shared" si="32"/>
        <v>0.20085800000000001</v>
      </c>
      <c r="AB33" s="99"/>
      <c r="AC33" s="99"/>
      <c r="AD33" s="134"/>
      <c r="AE33" s="134"/>
      <c r="AF33" s="58">
        <f t="shared" si="33"/>
        <v>468</v>
      </c>
      <c r="AG33" s="151">
        <v>910.61</v>
      </c>
      <c r="AH33" s="84">
        <f t="shared" si="34"/>
        <v>426165.48</v>
      </c>
      <c r="AI33" s="100"/>
      <c r="AJ33" s="84"/>
      <c r="AK33" s="84"/>
      <c r="AL33" s="137">
        <f t="shared" si="30"/>
        <v>426165.48</v>
      </c>
      <c r="AM33" s="62"/>
      <c r="AN33" s="62"/>
      <c r="AO33" s="138"/>
      <c r="AP33" s="138"/>
      <c r="AQ33" s="138"/>
    </row>
    <row r="34" spans="1:47" ht="18.75" x14ac:dyDescent="0.3">
      <c r="A34" s="40" t="s">
        <v>95</v>
      </c>
      <c r="B34" s="74" t="s">
        <v>96</v>
      </c>
      <c r="C34" s="66"/>
      <c r="D34" s="66"/>
      <c r="E34" s="66"/>
      <c r="F34" s="75">
        <f>'[10]Эндоскопия_расчет (V+расх)_Пр17'!$T$94</f>
        <v>32052</v>
      </c>
      <c r="G34" s="69"/>
      <c r="H34" s="45">
        <f>[9]Эндоскопия!$T$95</f>
        <v>21595</v>
      </c>
      <c r="I34" s="44">
        <f t="shared" si="29"/>
        <v>17016644.050000001</v>
      </c>
      <c r="J34" s="110">
        <f t="shared" si="35"/>
        <v>28793</v>
      </c>
      <c r="K34" s="44">
        <f t="shared" si="31"/>
        <v>22688596.07</v>
      </c>
      <c r="L34" s="132">
        <f>'[6]Диагностика_ТРАНСП_ (5)'!GW88</f>
        <v>22039</v>
      </c>
      <c r="M34" s="76"/>
      <c r="N34" s="47">
        <v>787.99</v>
      </c>
      <c r="O34" s="77">
        <f t="shared" si="28"/>
        <v>17366511.609999999</v>
      </c>
      <c r="P34" s="133"/>
      <c r="Q34" s="68"/>
      <c r="R34" s="68"/>
      <c r="S34" s="68"/>
      <c r="T34" s="133"/>
      <c r="U34" s="68"/>
      <c r="V34" s="79"/>
      <c r="W34" s="139"/>
      <c r="X34" s="140"/>
      <c r="Y34" s="141"/>
      <c r="Z34" s="236">
        <f>L34-8632-2431</f>
        <v>10976</v>
      </c>
      <c r="AA34" s="80">
        <f t="shared" si="32"/>
        <v>0.49802600000000002</v>
      </c>
      <c r="AB34" s="99"/>
      <c r="AC34" s="99"/>
      <c r="AD34" s="134"/>
      <c r="AE34" s="134"/>
      <c r="AF34" s="58">
        <f t="shared" si="33"/>
        <v>10976</v>
      </c>
      <c r="AG34" s="151">
        <v>787.99</v>
      </c>
      <c r="AH34" s="84">
        <f t="shared" si="34"/>
        <v>8648978.2400000002</v>
      </c>
      <c r="AI34" s="100"/>
      <c r="AJ34" s="84"/>
      <c r="AK34" s="84"/>
      <c r="AL34" s="137">
        <f t="shared" si="30"/>
        <v>8648978.2400000002</v>
      </c>
      <c r="AM34" s="62"/>
      <c r="AN34" s="62"/>
      <c r="AO34" s="138"/>
      <c r="AP34" s="138"/>
      <c r="AQ34" s="138"/>
    </row>
    <row r="35" spans="1:47" ht="75" x14ac:dyDescent="0.3">
      <c r="A35" s="40" t="s">
        <v>97</v>
      </c>
      <c r="B35" s="74" t="s">
        <v>98</v>
      </c>
      <c r="C35" s="66"/>
      <c r="D35" s="66"/>
      <c r="E35" s="66"/>
      <c r="F35" s="75">
        <f>'[10]Эндоскопия_расчет (V+расх)_Пр17'!$U$94+'[10]Эндоскопия_расчет (V+расх)_Пр17'!$V$94</f>
        <v>900</v>
      </c>
      <c r="G35" s="69"/>
      <c r="H35" s="45">
        <f>[9]Эндоскопия!$U$95+[9]Эндоскопия!$V$95</f>
        <v>351</v>
      </c>
      <c r="I35" s="44">
        <f t="shared" si="29"/>
        <v>309213.45</v>
      </c>
      <c r="J35" s="110">
        <f t="shared" si="35"/>
        <v>468</v>
      </c>
      <c r="K35" s="44">
        <f t="shared" si="31"/>
        <v>412284.6</v>
      </c>
      <c r="L35" s="132">
        <f>'[6]Диагностика_ТРАНСП_ (5)'!GX88+'[6]Диагностика_ТРАНСП_ (5)'!GY88</f>
        <v>5389</v>
      </c>
      <c r="M35" s="76"/>
      <c r="N35" s="47">
        <v>880.95</v>
      </c>
      <c r="O35" s="77">
        <f t="shared" si="28"/>
        <v>4747439.55</v>
      </c>
      <c r="P35" s="133"/>
      <c r="Q35" s="68"/>
      <c r="R35" s="68"/>
      <c r="S35" s="68"/>
      <c r="T35" s="133"/>
      <c r="U35" s="68"/>
      <c r="V35" s="79"/>
      <c r="W35" s="139"/>
      <c r="X35" s="140"/>
      <c r="Y35" s="141"/>
      <c r="Z35" s="142">
        <f t="shared" ref="Z35:Z37" si="36">J35</f>
        <v>468</v>
      </c>
      <c r="AA35" s="80">
        <f t="shared" si="32"/>
        <v>8.6844000000000005E-2</v>
      </c>
      <c r="AB35" s="99"/>
      <c r="AC35" s="99"/>
      <c r="AD35" s="134"/>
      <c r="AE35" s="134"/>
      <c r="AF35" s="58">
        <f t="shared" si="33"/>
        <v>468</v>
      </c>
      <c r="AG35" s="151">
        <v>880.95</v>
      </c>
      <c r="AH35" s="84">
        <f t="shared" si="34"/>
        <v>412284.6</v>
      </c>
      <c r="AI35" s="100"/>
      <c r="AJ35" s="84"/>
      <c r="AK35" s="84"/>
      <c r="AL35" s="137">
        <f t="shared" si="30"/>
        <v>412284.6</v>
      </c>
      <c r="AM35" s="62"/>
      <c r="AN35" s="62"/>
      <c r="AO35" s="138"/>
      <c r="AP35" s="138"/>
      <c r="AQ35" s="138"/>
    </row>
    <row r="36" spans="1:47" ht="18.75" x14ac:dyDescent="0.3">
      <c r="A36" s="40" t="s">
        <v>99</v>
      </c>
      <c r="B36" s="74" t="s">
        <v>100</v>
      </c>
      <c r="C36" s="66"/>
      <c r="D36" s="66"/>
      <c r="E36" s="66"/>
      <c r="F36" s="75">
        <f>'[10]Эндоскопия_расчет (V+расх)_Пр17'!$W$94+'[10]Эндоскопия_расчет (V+расх)_Пр17'!$X$94</f>
        <v>1620</v>
      </c>
      <c r="G36" s="69"/>
      <c r="H36" s="45">
        <f>[9]Эндоскопия!$W$95+[9]Эндоскопия!$X$95</f>
        <v>863</v>
      </c>
      <c r="I36" s="44">
        <f t="shared" si="29"/>
        <v>472949.89</v>
      </c>
      <c r="J36" s="110">
        <f t="shared" si="35"/>
        <v>1151</v>
      </c>
      <c r="K36" s="44">
        <f t="shared" si="31"/>
        <v>630782.53</v>
      </c>
      <c r="L36" s="132">
        <f>'[6]Диагностика_ТРАНСП_ (5)'!GZ88+'[6]Диагностика_ТРАНСП_ (5)'!HA88</f>
        <v>5672</v>
      </c>
      <c r="M36" s="76"/>
      <c r="N36" s="47">
        <v>548.03</v>
      </c>
      <c r="O36" s="77">
        <f t="shared" si="28"/>
        <v>3108426.16</v>
      </c>
      <c r="P36" s="133"/>
      <c r="Q36" s="68"/>
      <c r="R36" s="68"/>
      <c r="S36" s="68"/>
      <c r="T36" s="133"/>
      <c r="U36" s="68"/>
      <c r="V36" s="79"/>
      <c r="W36" s="139"/>
      <c r="X36" s="140"/>
      <c r="Y36" s="141"/>
      <c r="Z36" s="142">
        <f t="shared" si="36"/>
        <v>1151</v>
      </c>
      <c r="AA36" s="80">
        <f t="shared" si="32"/>
        <v>0.202927</v>
      </c>
      <c r="AB36" s="99"/>
      <c r="AC36" s="99"/>
      <c r="AD36" s="134"/>
      <c r="AE36" s="134"/>
      <c r="AF36" s="58">
        <f t="shared" si="33"/>
        <v>1151</v>
      </c>
      <c r="AG36" s="151">
        <v>548.03</v>
      </c>
      <c r="AH36" s="84">
        <f t="shared" si="34"/>
        <v>630782.53</v>
      </c>
      <c r="AI36" s="100"/>
      <c r="AJ36" s="84"/>
      <c r="AK36" s="84"/>
      <c r="AL36" s="137">
        <f t="shared" si="30"/>
        <v>630782.53</v>
      </c>
      <c r="AM36" s="62"/>
      <c r="AN36" s="62"/>
      <c r="AO36" s="138"/>
      <c r="AP36" s="138"/>
      <c r="AQ36" s="138"/>
    </row>
    <row r="37" spans="1:47" ht="18.75" x14ac:dyDescent="0.3">
      <c r="A37" s="40" t="s">
        <v>101</v>
      </c>
      <c r="B37" s="74" t="s">
        <v>102</v>
      </c>
      <c r="C37" s="66"/>
      <c r="D37" s="66"/>
      <c r="E37" s="66"/>
      <c r="F37" s="75">
        <f>'[10]Эндоскопия_расчет (V+расх)_Пр17'!$Y$94</f>
        <v>56</v>
      </c>
      <c r="G37" s="69"/>
      <c r="H37" s="45">
        <f>[9]Эндоскопия!$Y$95</f>
        <v>47</v>
      </c>
      <c r="I37" s="44">
        <f t="shared" si="29"/>
        <v>32534.34</v>
      </c>
      <c r="J37" s="110">
        <f t="shared" si="35"/>
        <v>63</v>
      </c>
      <c r="K37" s="44">
        <f t="shared" si="31"/>
        <v>43609.86</v>
      </c>
      <c r="L37" s="132">
        <f>'[6]Диагностика_ТРАНСП_ (5)'!HB88</f>
        <v>70</v>
      </c>
      <c r="M37" s="76"/>
      <c r="N37" s="47">
        <v>692.22</v>
      </c>
      <c r="O37" s="77">
        <f t="shared" si="28"/>
        <v>48455.4</v>
      </c>
      <c r="P37" s="133"/>
      <c r="Q37" s="68"/>
      <c r="R37" s="68"/>
      <c r="S37" s="68"/>
      <c r="T37" s="133"/>
      <c r="U37" s="68"/>
      <c r="V37" s="79"/>
      <c r="W37" s="139"/>
      <c r="X37" s="140"/>
      <c r="Y37" s="141"/>
      <c r="Z37" s="142">
        <f t="shared" si="36"/>
        <v>63</v>
      </c>
      <c r="AA37" s="80">
        <f t="shared" si="32"/>
        <v>0.9</v>
      </c>
      <c r="AB37" s="99"/>
      <c r="AC37" s="99"/>
      <c r="AD37" s="134"/>
      <c r="AE37" s="134"/>
      <c r="AF37" s="58">
        <f t="shared" si="33"/>
        <v>63</v>
      </c>
      <c r="AG37" s="151">
        <v>692.22</v>
      </c>
      <c r="AH37" s="84">
        <f t="shared" si="34"/>
        <v>43609.86</v>
      </c>
      <c r="AI37" s="100"/>
      <c r="AJ37" s="84"/>
      <c r="AK37" s="84"/>
      <c r="AL37" s="137">
        <f t="shared" si="30"/>
        <v>43609.86</v>
      </c>
      <c r="AM37" s="62"/>
      <c r="AN37" s="62"/>
      <c r="AO37" s="138"/>
      <c r="AP37" s="138"/>
      <c r="AQ37" s="138"/>
    </row>
    <row r="38" spans="1:47" ht="18.75" x14ac:dyDescent="0.3">
      <c r="A38" s="40" t="s">
        <v>103</v>
      </c>
      <c r="B38" s="74" t="s">
        <v>104</v>
      </c>
      <c r="C38" s="66"/>
      <c r="D38" s="66"/>
      <c r="E38" s="66"/>
      <c r="F38" s="75">
        <f>'[10]Эндоскопия_расчет (V+расх)_Пр17'!$Z$94</f>
        <v>0</v>
      </c>
      <c r="G38" s="69"/>
      <c r="H38" s="45">
        <f>[9]Эндоскопия!$Z$95</f>
        <v>0</v>
      </c>
      <c r="I38" s="44">
        <f t="shared" si="29"/>
        <v>0</v>
      </c>
      <c r="J38" s="110">
        <f t="shared" si="35"/>
        <v>0</v>
      </c>
      <c r="K38" s="44">
        <f t="shared" si="31"/>
        <v>0</v>
      </c>
      <c r="L38" s="132">
        <f>'[6]Диагностика_ТРАНСП_ (5)'!HC88</f>
        <v>20</v>
      </c>
      <c r="M38" s="76"/>
      <c r="N38" s="47">
        <v>507.34</v>
      </c>
      <c r="O38" s="77">
        <f t="shared" si="28"/>
        <v>10146.799999999999</v>
      </c>
      <c r="P38" s="133"/>
      <c r="Q38" s="68"/>
      <c r="R38" s="68"/>
      <c r="S38" s="68"/>
      <c r="T38" s="133"/>
      <c r="U38" s="68"/>
      <c r="V38" s="79"/>
      <c r="W38" s="139"/>
      <c r="X38" s="140"/>
      <c r="Y38" s="141"/>
      <c r="Z38" s="142">
        <f>L38</f>
        <v>20</v>
      </c>
      <c r="AA38" s="80">
        <f t="shared" si="32"/>
        <v>1</v>
      </c>
      <c r="AB38" s="99"/>
      <c r="AC38" s="99"/>
      <c r="AD38" s="134"/>
      <c r="AE38" s="134"/>
      <c r="AF38" s="58">
        <f t="shared" si="33"/>
        <v>20</v>
      </c>
      <c r="AG38" s="151">
        <v>507.34</v>
      </c>
      <c r="AH38" s="84">
        <f t="shared" si="34"/>
        <v>10146.799999999999</v>
      </c>
      <c r="AI38" s="100"/>
      <c r="AJ38" s="84"/>
      <c r="AK38" s="84"/>
      <c r="AL38" s="137">
        <f t="shared" si="30"/>
        <v>10146.799999999999</v>
      </c>
      <c r="AM38" s="62"/>
      <c r="AN38" s="62"/>
      <c r="AO38" s="138"/>
      <c r="AP38" s="138"/>
      <c r="AQ38" s="138"/>
    </row>
    <row r="39" spans="1:47" ht="149.25" customHeight="1" x14ac:dyDescent="0.3">
      <c r="A39" s="29">
        <v>4</v>
      </c>
      <c r="B39" s="30" t="s">
        <v>105</v>
      </c>
      <c r="C39" s="87">
        <f>ROUND(0.027103*E75,0)</f>
        <v>32748</v>
      </c>
      <c r="D39" s="32">
        <f>ROUND(2637.1*1.007,2)</f>
        <v>2655.56</v>
      </c>
      <c r="E39" s="32">
        <f>ROUND(C39*D39,2)</f>
        <v>86964278.879999995</v>
      </c>
      <c r="F39" s="87">
        <f>SUM(F40:F48)</f>
        <v>13734</v>
      </c>
      <c r="G39" s="88">
        <f>'[2]25_СВОД_МО _ПР_'!$AN$107</f>
        <v>39314054.710000001</v>
      </c>
      <c r="H39" s="87">
        <f>SUM(H40:H47)</f>
        <v>8214</v>
      </c>
      <c r="I39" s="88">
        <f>SUM(I40:I47)</f>
        <v>19664753.029999997</v>
      </c>
      <c r="J39" s="87">
        <f>SUM(J40:J47)</f>
        <v>10951</v>
      </c>
      <c r="K39" s="88">
        <f>SUM(K40:K47)</f>
        <v>26213148.66</v>
      </c>
      <c r="L39" s="129">
        <f>SUM(L40:L48)</f>
        <v>12090</v>
      </c>
      <c r="M39" s="92"/>
      <c r="N39" s="88">
        <f>ROUND(O39/L39,2)</f>
        <v>2318.12</v>
      </c>
      <c r="O39" s="93">
        <f>SUM(O40:O48)</f>
        <v>28026106.400000002</v>
      </c>
      <c r="P39" s="92">
        <f>C39-L39</f>
        <v>20658</v>
      </c>
      <c r="Q39" s="92">
        <f>L39-F39</f>
        <v>-1644</v>
      </c>
      <c r="R39" s="92" t="e">
        <f>L39-#REF!</f>
        <v>#REF!</v>
      </c>
      <c r="S39" s="92" t="e">
        <f>L39-#REF!</f>
        <v>#REF!</v>
      </c>
      <c r="T39" s="92"/>
      <c r="U39" s="92"/>
      <c r="V39" s="104"/>
      <c r="W39" s="105"/>
      <c r="X39" s="105"/>
      <c r="Y39" s="106"/>
      <c r="Z39" s="92">
        <f>SUM(Z40:Z48)</f>
        <v>31969</v>
      </c>
      <c r="AA39" s="152">
        <f t="shared" si="32"/>
        <v>2.6442510000000001</v>
      </c>
      <c r="AB39" s="92">
        <f>SUM(AB40:AB48)</f>
        <v>582</v>
      </c>
      <c r="AC39" s="92"/>
      <c r="AD39" s="92">
        <f>SUM(AD40:AD48)</f>
        <v>779</v>
      </c>
      <c r="AE39" s="92">
        <f>SUM(AE40:AE48)</f>
        <v>779</v>
      </c>
      <c r="AF39" s="92">
        <f>Z39+AE39</f>
        <v>32748</v>
      </c>
      <c r="AG39" s="104">
        <f>ROUND(AH39/Z39,2)</f>
        <v>2430.16</v>
      </c>
      <c r="AH39" s="153">
        <f>AH40+AH41+AH42+AH43+AH44+AH45+AH46+AH47+AH48</f>
        <v>77689826.059999987</v>
      </c>
      <c r="AI39" s="154">
        <f>SUM(AI40:AI48)</f>
        <v>6953444.7000000002</v>
      </c>
      <c r="AJ39" s="154">
        <f>SUM(AJ40:AJ48)</f>
        <v>9271259.5999999996</v>
      </c>
      <c r="AK39" s="154">
        <f>SUM(AK40:AK48)</f>
        <v>9274452.8200000003</v>
      </c>
      <c r="AL39" s="35">
        <f>AH39+AK39</f>
        <v>86964278.879999995</v>
      </c>
      <c r="AM39" s="31">
        <f>C39-AF39</f>
        <v>0</v>
      </c>
      <c r="AN39" s="35">
        <f>E39-AL39</f>
        <v>0</v>
      </c>
      <c r="AO39" s="35">
        <f>SUM(AO40:AO47)</f>
        <v>0</v>
      </c>
      <c r="AP39" s="35">
        <f>SUM(AP40:AP47)</f>
        <v>0</v>
      </c>
      <c r="AQ39" s="32" t="s">
        <v>173</v>
      </c>
      <c r="AR39" s="155"/>
      <c r="AT39" s="1">
        <v>6953444.7000000002</v>
      </c>
      <c r="AU39" s="1">
        <f>ROUND(AT39/582,2)</f>
        <v>11947.5</v>
      </c>
    </row>
    <row r="40" spans="1:47" ht="63" customHeight="1" x14ac:dyDescent="0.3">
      <c r="A40" s="156" t="s">
        <v>106</v>
      </c>
      <c r="B40" s="157" t="s">
        <v>107</v>
      </c>
      <c r="C40" s="108"/>
      <c r="D40" s="109"/>
      <c r="E40" s="109"/>
      <c r="F40" s="158">
        <f>'[10]Паталого-анатомич (V+расх)'!$D$95</f>
        <v>1893</v>
      </c>
      <c r="G40" s="49"/>
      <c r="H40" s="158">
        <f>'[9]Паталого-анатомич'!$D$96</f>
        <v>1173</v>
      </c>
      <c r="I40" s="159">
        <f>ROUND(H40*N40,2)</f>
        <v>1592652.48</v>
      </c>
      <c r="J40" s="158">
        <f>ROUND(H40/9*12,0)</f>
        <v>1564</v>
      </c>
      <c r="K40" s="159">
        <f t="shared" si="31"/>
        <v>2123536.64</v>
      </c>
      <c r="L40" s="43">
        <f>'[6]Диагностика_ТРАНСП_ (5)'!IP88</f>
        <v>1490</v>
      </c>
      <c r="M40" s="43"/>
      <c r="N40" s="160">
        <v>1357.76</v>
      </c>
      <c r="O40" s="77">
        <f t="shared" si="9"/>
        <v>2023062.4</v>
      </c>
      <c r="P40" s="108"/>
      <c r="Q40" s="108"/>
      <c r="R40" s="108"/>
      <c r="S40" s="108"/>
      <c r="T40" s="108"/>
      <c r="U40" s="108"/>
      <c r="V40" s="115"/>
      <c r="W40" s="116"/>
      <c r="X40" s="116"/>
      <c r="Y40" s="106"/>
      <c r="Z40" s="72">
        <f>L40</f>
        <v>1490</v>
      </c>
      <c r="AA40" s="161">
        <f t="shared" si="32"/>
        <v>1</v>
      </c>
      <c r="AB40" s="110">
        <v>65</v>
      </c>
      <c r="AC40" s="110"/>
      <c r="AD40" s="110">
        <f t="shared" ref="AD40:AD56" si="37">ROUND(AB40/9*12,0)</f>
        <v>87</v>
      </c>
      <c r="AE40" s="110">
        <f>AD40</f>
        <v>87</v>
      </c>
      <c r="AF40" s="58">
        <f t="shared" ref="AF40:AF48" si="38">Z40+AD40</f>
        <v>1577</v>
      </c>
      <c r="AG40" s="162">
        <f t="shared" ref="AG40:AG48" si="39">N40</f>
        <v>1357.76</v>
      </c>
      <c r="AH40" s="163">
        <f t="shared" ref="AH40:AH48" si="40">ROUND(Z40*AG40,2)</f>
        <v>2023062.4</v>
      </c>
      <c r="AI40" s="164">
        <f t="shared" ref="AI40:AI47" si="41">ROUND(AB40*$AU$39,2)</f>
        <v>776587.5</v>
      </c>
      <c r="AJ40" s="84">
        <f>ROUND(AI40/9*12,2)</f>
        <v>1035450</v>
      </c>
      <c r="AK40" s="84">
        <f>AJ40</f>
        <v>1035450</v>
      </c>
      <c r="AL40" s="120">
        <f>AH40+AK40</f>
        <v>3058512.4</v>
      </c>
      <c r="AM40" s="165"/>
      <c r="AN40" s="165"/>
      <c r="AO40" s="63"/>
      <c r="AP40" s="63"/>
      <c r="AQ40" s="63"/>
      <c r="AR40" s="155"/>
    </row>
    <row r="41" spans="1:47" ht="75" x14ac:dyDescent="0.3">
      <c r="A41" s="156" t="s">
        <v>108</v>
      </c>
      <c r="B41" s="157" t="s">
        <v>109</v>
      </c>
      <c r="C41" s="108"/>
      <c r="D41" s="109"/>
      <c r="E41" s="109"/>
      <c r="F41" s="158">
        <f>'[10]Паталого-анатомич (V+расх)'!$E$95</f>
        <v>5688</v>
      </c>
      <c r="G41" s="49"/>
      <c r="H41" s="158">
        <f>'[9]Паталого-анатомич'!$E$96</f>
        <v>3607</v>
      </c>
      <c r="I41" s="159">
        <f t="shared" ref="I41:I67" si="42">ROUND(H41*N41,2)</f>
        <v>6314630.6200000001</v>
      </c>
      <c r="J41" s="158">
        <f>ROUND(H41/9*12,0)</f>
        <v>4809</v>
      </c>
      <c r="K41" s="159">
        <f t="shared" si="31"/>
        <v>8418923.9399999995</v>
      </c>
      <c r="L41" s="43">
        <f>'[6]Диагностика_ТРАНСП_ (5)'!IQ88</f>
        <v>5365</v>
      </c>
      <c r="M41" s="43"/>
      <c r="N41" s="160">
        <v>1750.66</v>
      </c>
      <c r="O41" s="77">
        <f t="shared" si="9"/>
        <v>9392290.9000000004</v>
      </c>
      <c r="P41" s="108"/>
      <c r="Q41" s="108"/>
      <c r="R41" s="108"/>
      <c r="S41" s="108"/>
      <c r="T41" s="108"/>
      <c r="U41" s="108"/>
      <c r="V41" s="115"/>
      <c r="W41" s="116"/>
      <c r="X41" s="116"/>
      <c r="Y41" s="106"/>
      <c r="Z41" s="72">
        <f t="shared" ref="Z41:Z48" si="43">L41</f>
        <v>5365</v>
      </c>
      <c r="AA41" s="161">
        <f t="shared" si="32"/>
        <v>1</v>
      </c>
      <c r="AB41" s="110">
        <v>65</v>
      </c>
      <c r="AC41" s="110"/>
      <c r="AD41" s="110">
        <f>ROUND(AB41/9*12,0)</f>
        <v>87</v>
      </c>
      <c r="AE41" s="110">
        <f t="shared" ref="AE41:AE48" si="44">AD41</f>
        <v>87</v>
      </c>
      <c r="AF41" s="58">
        <f t="shared" si="38"/>
        <v>5452</v>
      </c>
      <c r="AG41" s="162">
        <f t="shared" si="39"/>
        <v>1750.66</v>
      </c>
      <c r="AH41" s="163">
        <f t="shared" si="40"/>
        <v>9392290.9000000004</v>
      </c>
      <c r="AI41" s="164">
        <f t="shared" si="41"/>
        <v>776587.5</v>
      </c>
      <c r="AJ41" s="84">
        <f>ROUND(AI41/9*12,2)</f>
        <v>1035450</v>
      </c>
      <c r="AK41" s="84">
        <f t="shared" ref="AK41:AK47" si="45">AJ41</f>
        <v>1035450</v>
      </c>
      <c r="AL41" s="120">
        <f t="shared" ref="AL41:AL48" si="46">AH41+AK41</f>
        <v>10427740.9</v>
      </c>
      <c r="AM41" s="165"/>
      <c r="AN41" s="165"/>
      <c r="AO41" s="63"/>
      <c r="AP41" s="63"/>
      <c r="AQ41" s="63"/>
      <c r="AR41" s="155"/>
    </row>
    <row r="42" spans="1:47" ht="75" x14ac:dyDescent="0.3">
      <c r="A42" s="156" t="s">
        <v>110</v>
      </c>
      <c r="B42" s="157" t="s">
        <v>111</v>
      </c>
      <c r="C42" s="108"/>
      <c r="D42" s="109"/>
      <c r="E42" s="109"/>
      <c r="F42" s="158">
        <f>'[10]Паталого-анатомич (V+расх)'!$F$95</f>
        <v>4132</v>
      </c>
      <c r="G42" s="49"/>
      <c r="H42" s="158">
        <f>'[9]Паталого-анатомич'!$F$96</f>
        <v>2735</v>
      </c>
      <c r="I42" s="159">
        <f t="shared" si="42"/>
        <v>5740053.9000000004</v>
      </c>
      <c r="J42" s="158">
        <f t="shared" ref="J42:J48" si="47">ROUND(H42/9*12,0)</f>
        <v>3647</v>
      </c>
      <c r="K42" s="159">
        <f t="shared" si="31"/>
        <v>7654104.7800000003</v>
      </c>
      <c r="L42" s="43">
        <f>'[6]Диагностика_ТРАНСП_ (5)'!IR88</f>
        <v>4325</v>
      </c>
      <c r="M42" s="43"/>
      <c r="N42" s="160">
        <v>2098.7399999999998</v>
      </c>
      <c r="O42" s="77">
        <f t="shared" si="9"/>
        <v>9077050.5</v>
      </c>
      <c r="P42" s="108"/>
      <c r="Q42" s="108"/>
      <c r="R42" s="108"/>
      <c r="S42" s="108"/>
      <c r="T42" s="108"/>
      <c r="U42" s="108"/>
      <c r="V42" s="115"/>
      <c r="W42" s="116"/>
      <c r="X42" s="116"/>
      <c r="Y42" s="106"/>
      <c r="Z42" s="237">
        <f>L42+19879-1095-1+1</f>
        <v>23109</v>
      </c>
      <c r="AA42" s="161">
        <f t="shared" si="32"/>
        <v>5.343121</v>
      </c>
      <c r="AB42" s="110">
        <v>65</v>
      </c>
      <c r="AC42" s="110"/>
      <c r="AD42" s="110">
        <f>ROUND(AB42/9*12,0)</f>
        <v>87</v>
      </c>
      <c r="AE42" s="110">
        <f t="shared" si="44"/>
        <v>87</v>
      </c>
      <c r="AF42" s="58">
        <f t="shared" si="38"/>
        <v>23196</v>
      </c>
      <c r="AG42" s="162">
        <f t="shared" si="39"/>
        <v>2098.7399999999998</v>
      </c>
      <c r="AH42" s="163">
        <f t="shared" si="40"/>
        <v>48499782.659999996</v>
      </c>
      <c r="AI42" s="164">
        <f t="shared" si="41"/>
        <v>776587.5</v>
      </c>
      <c r="AJ42" s="84">
        <f>ROUND(AI42/9*12,2)</f>
        <v>1035450</v>
      </c>
      <c r="AK42" s="84">
        <f t="shared" si="45"/>
        <v>1035450</v>
      </c>
      <c r="AL42" s="120">
        <f t="shared" si="46"/>
        <v>49535232.659999996</v>
      </c>
      <c r="AM42" s="165"/>
      <c r="AN42" s="165"/>
      <c r="AO42" s="63"/>
      <c r="AP42" s="63"/>
      <c r="AQ42" s="238" t="s">
        <v>173</v>
      </c>
      <c r="AR42" s="155"/>
    </row>
    <row r="43" spans="1:47" ht="84" customHeight="1" x14ac:dyDescent="0.3">
      <c r="A43" s="156" t="s">
        <v>112</v>
      </c>
      <c r="B43" s="157" t="s">
        <v>113</v>
      </c>
      <c r="C43" s="108"/>
      <c r="D43" s="109"/>
      <c r="E43" s="109"/>
      <c r="F43" s="158">
        <f>'[10]Паталого-анатомич (V+расх)'!$G$95</f>
        <v>190</v>
      </c>
      <c r="G43" s="49"/>
      <c r="H43" s="158">
        <f>'[9]Паталого-анатомич'!$G$96</f>
        <v>21</v>
      </c>
      <c r="I43" s="159">
        <f t="shared" si="42"/>
        <v>111875.61</v>
      </c>
      <c r="J43" s="158">
        <f t="shared" si="47"/>
        <v>28</v>
      </c>
      <c r="K43" s="159">
        <f t="shared" si="31"/>
        <v>149167.48000000001</v>
      </c>
      <c r="L43" s="43">
        <f>'[6]Диагностика_ТРАНСП_ (5)'!IS88</f>
        <v>45</v>
      </c>
      <c r="M43" s="43"/>
      <c r="N43" s="160">
        <v>5327.41</v>
      </c>
      <c r="O43" s="77">
        <f t="shared" si="9"/>
        <v>239733.45</v>
      </c>
      <c r="P43" s="108"/>
      <c r="Q43" s="108"/>
      <c r="R43" s="108"/>
      <c r="S43" s="108"/>
      <c r="T43" s="108"/>
      <c r="U43" s="108"/>
      <c r="V43" s="115"/>
      <c r="W43" s="116"/>
      <c r="X43" s="116"/>
      <c r="Y43" s="106"/>
      <c r="Z43" s="72">
        <f>L43</f>
        <v>45</v>
      </c>
      <c r="AA43" s="161">
        <f t="shared" si="32"/>
        <v>1</v>
      </c>
      <c r="AB43" s="110">
        <v>65</v>
      </c>
      <c r="AC43" s="110"/>
      <c r="AD43" s="110">
        <f t="shared" si="37"/>
        <v>87</v>
      </c>
      <c r="AE43" s="110">
        <f t="shared" si="44"/>
        <v>87</v>
      </c>
      <c r="AF43" s="58">
        <f t="shared" si="38"/>
        <v>132</v>
      </c>
      <c r="AG43" s="162">
        <f t="shared" si="39"/>
        <v>5327.41</v>
      </c>
      <c r="AH43" s="163">
        <f t="shared" si="40"/>
        <v>239733.45</v>
      </c>
      <c r="AI43" s="164">
        <f t="shared" si="41"/>
        <v>776587.5</v>
      </c>
      <c r="AJ43" s="84">
        <f t="shared" ref="AJ43:AJ48" si="48">ROUND(AI43/9*12,2)</f>
        <v>1035450</v>
      </c>
      <c r="AK43" s="84">
        <f t="shared" si="45"/>
        <v>1035450</v>
      </c>
      <c r="AL43" s="120">
        <f t="shared" si="46"/>
        <v>1275183.45</v>
      </c>
      <c r="AM43" s="165"/>
      <c r="AN43" s="165"/>
      <c r="AO43" s="63"/>
      <c r="AP43" s="63"/>
      <c r="AQ43" s="63"/>
      <c r="AR43" s="155"/>
    </row>
    <row r="44" spans="1:47" s="172" customFormat="1" ht="87" customHeight="1" x14ac:dyDescent="0.3">
      <c r="A44" s="156" t="s">
        <v>114</v>
      </c>
      <c r="B44" s="157" t="s">
        <v>115</v>
      </c>
      <c r="C44" s="166"/>
      <c r="D44" s="167"/>
      <c r="E44" s="167"/>
      <c r="F44" s="158">
        <f>'[10]Паталого-анатомич (V+расх)'!$H$95</f>
        <v>165</v>
      </c>
      <c r="G44" s="168"/>
      <c r="H44" s="158">
        <f>'[9]Паталого-анатомич'!$H$96</f>
        <v>7</v>
      </c>
      <c r="I44" s="159">
        <f t="shared" si="42"/>
        <v>37291.870000000003</v>
      </c>
      <c r="J44" s="158">
        <f t="shared" si="47"/>
        <v>9</v>
      </c>
      <c r="K44" s="159">
        <f t="shared" si="31"/>
        <v>47946.69</v>
      </c>
      <c r="L44" s="43">
        <f>'[6]Диагностика_ТРАНСП_ (5)'!IT88</f>
        <v>30</v>
      </c>
      <c r="M44" s="169"/>
      <c r="N44" s="160">
        <v>5327.41</v>
      </c>
      <c r="O44" s="77">
        <f t="shared" si="9"/>
        <v>159822.29999999999</v>
      </c>
      <c r="P44" s="166"/>
      <c r="Q44" s="166"/>
      <c r="R44" s="166"/>
      <c r="S44" s="166"/>
      <c r="T44" s="166"/>
      <c r="U44" s="166"/>
      <c r="V44" s="170"/>
      <c r="W44" s="171"/>
      <c r="X44" s="171"/>
      <c r="Y44" s="106"/>
      <c r="Z44" s="72">
        <f t="shared" si="43"/>
        <v>30</v>
      </c>
      <c r="AA44" s="161">
        <f t="shared" si="32"/>
        <v>1</v>
      </c>
      <c r="AB44" s="110">
        <v>65</v>
      </c>
      <c r="AC44" s="110"/>
      <c r="AD44" s="110">
        <f t="shared" si="37"/>
        <v>87</v>
      </c>
      <c r="AE44" s="110">
        <f t="shared" si="44"/>
        <v>87</v>
      </c>
      <c r="AF44" s="58">
        <f t="shared" si="38"/>
        <v>117</v>
      </c>
      <c r="AG44" s="162">
        <f t="shared" si="39"/>
        <v>5327.41</v>
      </c>
      <c r="AH44" s="163">
        <f t="shared" si="40"/>
        <v>159822.29999999999</v>
      </c>
      <c r="AI44" s="164">
        <f t="shared" si="41"/>
        <v>776587.5</v>
      </c>
      <c r="AJ44" s="84">
        <f t="shared" si="48"/>
        <v>1035450</v>
      </c>
      <c r="AK44" s="84">
        <f t="shared" si="45"/>
        <v>1035450</v>
      </c>
      <c r="AL44" s="120">
        <f t="shared" si="46"/>
        <v>1195272.3</v>
      </c>
      <c r="AM44" s="165"/>
      <c r="AN44" s="165"/>
      <c r="AO44" s="63"/>
      <c r="AP44" s="63"/>
      <c r="AQ44" s="63"/>
      <c r="AR44" s="155"/>
    </row>
    <row r="45" spans="1:47" s="172" customFormat="1" ht="106.5" customHeight="1" x14ac:dyDescent="0.3">
      <c r="A45" s="156" t="s">
        <v>116</v>
      </c>
      <c r="B45" s="157" t="s">
        <v>117</v>
      </c>
      <c r="C45" s="166"/>
      <c r="D45" s="167"/>
      <c r="E45" s="167"/>
      <c r="F45" s="158">
        <f>'[10]Паталого-анатомич (V+расх)'!$I$95</f>
        <v>1004</v>
      </c>
      <c r="G45" s="168"/>
      <c r="H45" s="158">
        <f>'[9]Паталого-анатомич'!$I$96</f>
        <v>586</v>
      </c>
      <c r="I45" s="159">
        <f t="shared" si="42"/>
        <v>5480565</v>
      </c>
      <c r="J45" s="158">
        <f t="shared" si="47"/>
        <v>781</v>
      </c>
      <c r="K45" s="159">
        <f t="shared" si="31"/>
        <v>7304302.5</v>
      </c>
      <c r="L45" s="43">
        <f>'[6]Диагностика_ТРАНСП_ (5)'!IU88</f>
        <v>660</v>
      </c>
      <c r="M45" s="169"/>
      <c r="N45" s="160">
        <v>9352.5</v>
      </c>
      <c r="O45" s="77">
        <f t="shared" si="9"/>
        <v>6172650</v>
      </c>
      <c r="P45" s="166"/>
      <c r="Q45" s="166"/>
      <c r="R45" s="166"/>
      <c r="S45" s="166"/>
      <c r="T45" s="166"/>
      <c r="U45" s="166"/>
      <c r="V45" s="170"/>
      <c r="W45" s="171"/>
      <c r="X45" s="171"/>
      <c r="Y45" s="106"/>
      <c r="Z45" s="237">
        <f>L45+1095</f>
        <v>1755</v>
      </c>
      <c r="AA45" s="161">
        <f t="shared" si="32"/>
        <v>2.6590910000000001</v>
      </c>
      <c r="AB45" s="110">
        <v>65</v>
      </c>
      <c r="AC45" s="110"/>
      <c r="AD45" s="110">
        <f t="shared" si="37"/>
        <v>87</v>
      </c>
      <c r="AE45" s="110">
        <f t="shared" si="44"/>
        <v>87</v>
      </c>
      <c r="AF45" s="58">
        <f t="shared" si="38"/>
        <v>1842</v>
      </c>
      <c r="AG45" s="162">
        <f t="shared" si="39"/>
        <v>9352.5</v>
      </c>
      <c r="AH45" s="163">
        <f t="shared" si="40"/>
        <v>16413637.5</v>
      </c>
      <c r="AI45" s="164">
        <f t="shared" si="41"/>
        <v>776587.5</v>
      </c>
      <c r="AJ45" s="84">
        <f t="shared" si="48"/>
        <v>1035450</v>
      </c>
      <c r="AK45" s="84">
        <f t="shared" si="45"/>
        <v>1035450</v>
      </c>
      <c r="AL45" s="120">
        <f t="shared" si="46"/>
        <v>17449087.5</v>
      </c>
      <c r="AM45" s="165"/>
      <c r="AN45" s="165"/>
      <c r="AO45" s="63"/>
      <c r="AP45" s="63"/>
      <c r="AQ45" s="238" t="s">
        <v>173</v>
      </c>
      <c r="AR45" s="155"/>
    </row>
    <row r="46" spans="1:47" s="172" customFormat="1" ht="86.25" customHeight="1" x14ac:dyDescent="0.3">
      <c r="A46" s="156" t="s">
        <v>118</v>
      </c>
      <c r="B46" s="157" t="s">
        <v>119</v>
      </c>
      <c r="C46" s="166"/>
      <c r="D46" s="167"/>
      <c r="E46" s="167"/>
      <c r="F46" s="158">
        <f>'[10]Паталого-анатомич (V+расх)'!$J$95</f>
        <v>186</v>
      </c>
      <c r="G46" s="168"/>
      <c r="H46" s="158">
        <f>'[9]Паталого-анатомич'!$J$96</f>
        <v>49</v>
      </c>
      <c r="I46" s="159">
        <f t="shared" si="42"/>
        <v>256481.19</v>
      </c>
      <c r="J46" s="158">
        <f t="shared" si="47"/>
        <v>65</v>
      </c>
      <c r="K46" s="159">
        <f t="shared" si="31"/>
        <v>340230.15</v>
      </c>
      <c r="L46" s="43">
        <f>'[6]Диагностика_ТРАНСП_ (5)'!IV88</f>
        <v>60</v>
      </c>
      <c r="M46" s="169"/>
      <c r="N46" s="160">
        <v>5234.3100000000004</v>
      </c>
      <c r="O46" s="77">
        <f t="shared" si="9"/>
        <v>314058.59999999998</v>
      </c>
      <c r="P46" s="166"/>
      <c r="Q46" s="166"/>
      <c r="R46" s="166"/>
      <c r="S46" s="166"/>
      <c r="T46" s="166"/>
      <c r="U46" s="166"/>
      <c r="V46" s="170"/>
      <c r="W46" s="171"/>
      <c r="X46" s="171"/>
      <c r="Y46" s="106"/>
      <c r="Z46" s="72">
        <f t="shared" si="43"/>
        <v>60</v>
      </c>
      <c r="AA46" s="161">
        <f t="shared" si="32"/>
        <v>1</v>
      </c>
      <c r="AB46" s="110">
        <v>65</v>
      </c>
      <c r="AC46" s="110"/>
      <c r="AD46" s="110">
        <f t="shared" si="37"/>
        <v>87</v>
      </c>
      <c r="AE46" s="110">
        <f t="shared" si="44"/>
        <v>87</v>
      </c>
      <c r="AF46" s="58">
        <f t="shared" si="38"/>
        <v>147</v>
      </c>
      <c r="AG46" s="162">
        <f t="shared" si="39"/>
        <v>5234.3100000000004</v>
      </c>
      <c r="AH46" s="163">
        <f t="shared" si="40"/>
        <v>314058.59999999998</v>
      </c>
      <c r="AI46" s="164">
        <f t="shared" si="41"/>
        <v>776587.5</v>
      </c>
      <c r="AJ46" s="84">
        <f t="shared" si="48"/>
        <v>1035450</v>
      </c>
      <c r="AK46" s="84">
        <f t="shared" si="45"/>
        <v>1035450</v>
      </c>
      <c r="AL46" s="120">
        <f t="shared" si="46"/>
        <v>1349508.6</v>
      </c>
      <c r="AM46" s="165"/>
      <c r="AN46" s="165"/>
      <c r="AO46" s="63"/>
      <c r="AP46" s="63"/>
      <c r="AQ46" s="63"/>
      <c r="AR46" s="155"/>
    </row>
    <row r="47" spans="1:47" s="172" customFormat="1" ht="60.75" customHeight="1" x14ac:dyDescent="0.3">
      <c r="A47" s="156" t="s">
        <v>120</v>
      </c>
      <c r="B47" s="157" t="s">
        <v>121</v>
      </c>
      <c r="C47" s="166"/>
      <c r="D47" s="167"/>
      <c r="E47" s="167"/>
      <c r="F47" s="158">
        <f>'[10]Паталого-анатомич (V+расх)'!$K$95</f>
        <v>414</v>
      </c>
      <c r="G47" s="168"/>
      <c r="H47" s="158">
        <f>'[9]Паталого-анатомич'!$K$96</f>
        <v>36</v>
      </c>
      <c r="I47" s="159">
        <f t="shared" si="42"/>
        <v>131202.35999999999</v>
      </c>
      <c r="J47" s="158">
        <f t="shared" si="47"/>
        <v>48</v>
      </c>
      <c r="K47" s="159">
        <f t="shared" si="31"/>
        <v>174936.48</v>
      </c>
      <c r="L47" s="43">
        <f>'[6]Диагностика_ТРАНСП_ (5)'!IW88</f>
        <v>75</v>
      </c>
      <c r="M47" s="169"/>
      <c r="N47" s="160">
        <v>3644.51</v>
      </c>
      <c r="O47" s="77">
        <f t="shared" si="9"/>
        <v>273338.25</v>
      </c>
      <c r="P47" s="166"/>
      <c r="Q47" s="166"/>
      <c r="R47" s="166"/>
      <c r="S47" s="166"/>
      <c r="T47" s="166"/>
      <c r="U47" s="166"/>
      <c r="V47" s="170"/>
      <c r="W47" s="171"/>
      <c r="X47" s="171"/>
      <c r="Y47" s="106"/>
      <c r="Z47" s="72">
        <f t="shared" si="43"/>
        <v>75</v>
      </c>
      <c r="AA47" s="161">
        <f t="shared" si="32"/>
        <v>1</v>
      </c>
      <c r="AB47" s="110">
        <v>65</v>
      </c>
      <c r="AC47" s="110"/>
      <c r="AD47" s="110">
        <f>ROUND(AB47/9*12,0)</f>
        <v>87</v>
      </c>
      <c r="AE47" s="110">
        <f t="shared" si="44"/>
        <v>87</v>
      </c>
      <c r="AF47" s="58">
        <f t="shared" si="38"/>
        <v>162</v>
      </c>
      <c r="AG47" s="162">
        <f t="shared" si="39"/>
        <v>3644.51</v>
      </c>
      <c r="AH47" s="163">
        <f t="shared" si="40"/>
        <v>273338.25</v>
      </c>
      <c r="AI47" s="164">
        <f t="shared" si="41"/>
        <v>776587.5</v>
      </c>
      <c r="AJ47" s="84">
        <f t="shared" si="48"/>
        <v>1035450</v>
      </c>
      <c r="AK47" s="84">
        <f t="shared" si="45"/>
        <v>1035450</v>
      </c>
      <c r="AL47" s="120">
        <f t="shared" si="46"/>
        <v>1308788.25</v>
      </c>
      <c r="AM47" s="165"/>
      <c r="AN47" s="165"/>
      <c r="AO47" s="63"/>
      <c r="AP47" s="63"/>
      <c r="AQ47" s="63"/>
    </row>
    <row r="48" spans="1:47" s="172" customFormat="1" ht="93.75" x14ac:dyDescent="0.3">
      <c r="A48" s="156" t="s">
        <v>122</v>
      </c>
      <c r="B48" s="157" t="s">
        <v>123</v>
      </c>
      <c r="C48" s="166"/>
      <c r="D48" s="167"/>
      <c r="E48" s="167"/>
      <c r="F48" s="158">
        <f>'[10]Паталого-анатомич (V+расх)'!$L$95</f>
        <v>62</v>
      </c>
      <c r="G48" s="168"/>
      <c r="H48" s="158">
        <f>'[9]Паталого-анатомич'!$L$96</f>
        <v>0</v>
      </c>
      <c r="I48" s="159">
        <f t="shared" si="42"/>
        <v>0</v>
      </c>
      <c r="J48" s="158">
        <f t="shared" si="47"/>
        <v>0</v>
      </c>
      <c r="K48" s="159">
        <f t="shared" si="31"/>
        <v>0</v>
      </c>
      <c r="L48" s="43">
        <f>'[6]Диагностика_ТРАНСП_ (5)'!IX88</f>
        <v>40</v>
      </c>
      <c r="M48" s="169"/>
      <c r="N48" s="160">
        <v>9352.5</v>
      </c>
      <c r="O48" s="77">
        <f t="shared" si="9"/>
        <v>374100</v>
      </c>
      <c r="P48" s="166"/>
      <c r="Q48" s="166"/>
      <c r="R48" s="166"/>
      <c r="S48" s="166"/>
      <c r="T48" s="166"/>
      <c r="U48" s="166"/>
      <c r="V48" s="170"/>
      <c r="W48" s="171"/>
      <c r="X48" s="171"/>
      <c r="Y48" s="106"/>
      <c r="Z48" s="72">
        <f t="shared" si="43"/>
        <v>40</v>
      </c>
      <c r="AA48" s="161">
        <f t="shared" si="32"/>
        <v>1</v>
      </c>
      <c r="AB48" s="110">
        <v>62</v>
      </c>
      <c r="AC48" s="110"/>
      <c r="AD48" s="110">
        <f>ROUND(AB48/9*12,0)</f>
        <v>83</v>
      </c>
      <c r="AE48" s="110">
        <f t="shared" si="44"/>
        <v>83</v>
      </c>
      <c r="AF48" s="58">
        <f t="shared" si="38"/>
        <v>123</v>
      </c>
      <c r="AG48" s="162">
        <f t="shared" si="39"/>
        <v>9352.5</v>
      </c>
      <c r="AH48" s="163">
        <f t="shared" si="40"/>
        <v>374100</v>
      </c>
      <c r="AI48" s="164">
        <f>ROUND(AB48*$AU$39,2)-0.3</f>
        <v>740744.7</v>
      </c>
      <c r="AJ48" s="84">
        <f t="shared" si="48"/>
        <v>987659.6</v>
      </c>
      <c r="AK48" s="100">
        <f>AJ48+3193.22</f>
        <v>990852.82</v>
      </c>
      <c r="AL48" s="120">
        <f t="shared" si="46"/>
        <v>1364952.8199999998</v>
      </c>
      <c r="AM48" s="165"/>
      <c r="AN48" s="165"/>
      <c r="AO48" s="63"/>
      <c r="AP48" s="63"/>
      <c r="AQ48" s="63"/>
    </row>
    <row r="49" spans="1:51" ht="58.5" customHeight="1" x14ac:dyDescent="0.3">
      <c r="A49" s="29">
        <v>5</v>
      </c>
      <c r="B49" s="30" t="s">
        <v>124</v>
      </c>
      <c r="C49" s="87">
        <f>ROUND(0.001492*E75,0)</f>
        <v>1803</v>
      </c>
      <c r="D49" s="32">
        <f>ROUND(10693.2*1.007,2)</f>
        <v>10768.05</v>
      </c>
      <c r="E49" s="32">
        <f>ROUND(C49*D49,2)</f>
        <v>19414794.149999999</v>
      </c>
      <c r="F49" s="87">
        <f>SUM(F50:F58)</f>
        <v>1581</v>
      </c>
      <c r="G49" s="88">
        <f>'[2]25_СВОД_МО _ПР_'!$AO$107</f>
        <v>17007386.16</v>
      </c>
      <c r="H49" s="87">
        <f>SUM(H50:H58)</f>
        <v>422</v>
      </c>
      <c r="I49" s="88">
        <f>SUM(I50:I58)</f>
        <v>4498338.28</v>
      </c>
      <c r="J49" s="87">
        <f>SUM(J50:J58)</f>
        <v>562</v>
      </c>
      <c r="K49" s="88">
        <f>SUM(K50:K58)</f>
        <v>5990667.5799999991</v>
      </c>
      <c r="L49" s="87">
        <f>SUM(L50:L58)</f>
        <v>1340</v>
      </c>
      <c r="M49" s="87" t="e">
        <f>#REF!</f>
        <v>#REF!</v>
      </c>
      <c r="N49" s="88">
        <f>IFERROR(ROUND(O49/L49,2),0)</f>
        <v>7662.84</v>
      </c>
      <c r="O49" s="93">
        <f>SUM(O50:O58)</f>
        <v>10268209.800000001</v>
      </c>
      <c r="P49" s="92">
        <f>C49-L49</f>
        <v>463</v>
      </c>
      <c r="Q49" s="92">
        <f>L49-F49</f>
        <v>-241</v>
      </c>
      <c r="R49" s="92" t="e">
        <f>L49-#REF!</f>
        <v>#REF!</v>
      </c>
      <c r="S49" s="92" t="e">
        <f>L49-#REF!</f>
        <v>#REF!</v>
      </c>
      <c r="T49" s="92"/>
      <c r="U49" s="92"/>
      <c r="V49" s="104"/>
      <c r="W49" s="105"/>
      <c r="X49" s="105"/>
      <c r="Y49" s="106"/>
      <c r="Z49" s="87">
        <f>SUM(Z50:Z58)</f>
        <v>1340</v>
      </c>
      <c r="AA49" s="206">
        <f t="shared" ref="AA49:AA58" si="49">IFERROR(ROUND(Z49/L49,6),0)</f>
        <v>1</v>
      </c>
      <c r="AB49" s="239">
        <f t="shared" ref="AB49" si="50">SUM(AB50:AB56)</f>
        <v>987</v>
      </c>
      <c r="AC49" s="239"/>
      <c r="AD49" s="87">
        <f>SUM(AD50:AD58)</f>
        <v>1318</v>
      </c>
      <c r="AE49" s="87">
        <f>SUM(AE50:AE58)</f>
        <v>463</v>
      </c>
      <c r="AF49" s="87">
        <f t="shared" ref="AF49:AF58" si="51">Z49+AE49</f>
        <v>1803</v>
      </c>
      <c r="AG49" s="107">
        <f>D49</f>
        <v>10768.05</v>
      </c>
      <c r="AH49" s="219">
        <f>AH50+AH51+AH52+AH53+AH54+AH55+AH56+AH57+AH58</f>
        <v>12424075.4</v>
      </c>
      <c r="AI49" s="219">
        <f t="shared" ref="AI49:AK49" si="52">AI50+AI51+AI52+AI53+AI54+AI55+AI56</f>
        <v>18104544.490000002</v>
      </c>
      <c r="AJ49" s="88">
        <f t="shared" si="52"/>
        <v>24139394.670000002</v>
      </c>
      <c r="AK49" s="88">
        <f t="shared" si="52"/>
        <v>6990718.75</v>
      </c>
      <c r="AL49" s="32">
        <f>AH49+AK49</f>
        <v>19414794.149999999</v>
      </c>
      <c r="AM49" s="31">
        <f>C49-AF49</f>
        <v>0</v>
      </c>
      <c r="AN49" s="32">
        <f>E49-AL49</f>
        <v>0</v>
      </c>
      <c r="AO49" s="32">
        <f>SUM(AO50:AO56)</f>
        <v>0</v>
      </c>
      <c r="AP49" s="32">
        <f>SUM(AP50:AP56)</f>
        <v>0</v>
      </c>
      <c r="AQ49" s="32" t="s">
        <v>161</v>
      </c>
      <c r="AR49" s="173">
        <f>AR50+AR51+AR52+AR53+AR54+AR55+AR56</f>
        <v>2300</v>
      </c>
      <c r="AS49" s="173">
        <f>AS50+AS51+AS52+AS53+AS54+AS55+AS56</f>
        <v>42188899</v>
      </c>
      <c r="AT49" s="174">
        <v>18104544.489999998</v>
      </c>
      <c r="AU49" s="175">
        <f>ROUND(AT49/987,2)</f>
        <v>18343</v>
      </c>
      <c r="AV49" s="173">
        <f>AV50+AV51+AV52+AV53+AV54+AV55+AV56</f>
        <v>1378</v>
      </c>
      <c r="AW49" s="173">
        <f>AW50+AW51+AW52+AW53+AW54+AW55+AW56</f>
        <v>1581</v>
      </c>
      <c r="AX49" s="1">
        <v>1581</v>
      </c>
      <c r="AY49" s="176">
        <f>AX49/AV49</f>
        <v>1.1473149492017416</v>
      </c>
    </row>
    <row r="50" spans="1:51" s="122" customFormat="1" ht="75" x14ac:dyDescent="0.3">
      <c r="A50" s="156" t="s">
        <v>125</v>
      </c>
      <c r="B50" s="157" t="s">
        <v>126</v>
      </c>
      <c r="C50" s="177"/>
      <c r="D50" s="178"/>
      <c r="E50" s="178"/>
      <c r="F50" s="179">
        <f>'[10]Молекулярно-генетические (2)'!$D$95</f>
        <v>131</v>
      </c>
      <c r="G50" s="180"/>
      <c r="H50" s="113">
        <f>'[9]Молекулярно-генетические'!$D$95</f>
        <v>79</v>
      </c>
      <c r="I50" s="181">
        <f t="shared" si="42"/>
        <v>742206.58</v>
      </c>
      <c r="J50" s="158">
        <f t="shared" ref="J50:J58" si="53">ROUND(H50/9*12,0)</f>
        <v>105</v>
      </c>
      <c r="K50" s="159">
        <f t="shared" si="31"/>
        <v>986477.1</v>
      </c>
      <c r="L50" s="43">
        <f>'[6]Диагностика_ТРАНСП_ (5)'!IZ88</f>
        <v>150</v>
      </c>
      <c r="M50" s="182"/>
      <c r="N50" s="160">
        <v>9395.02</v>
      </c>
      <c r="O50" s="183">
        <f>ROUND(L50*N50,2)</f>
        <v>1409253</v>
      </c>
      <c r="P50" s="177"/>
      <c r="Q50" s="177"/>
      <c r="R50" s="177"/>
      <c r="S50" s="177"/>
      <c r="T50" s="177"/>
      <c r="U50" s="177"/>
      <c r="V50" s="184"/>
      <c r="W50" s="116"/>
      <c r="X50" s="116"/>
      <c r="Y50" s="106"/>
      <c r="Z50" s="72">
        <f>L50</f>
        <v>150</v>
      </c>
      <c r="AA50" s="161">
        <f t="shared" si="49"/>
        <v>1</v>
      </c>
      <c r="AB50" s="185">
        <v>140</v>
      </c>
      <c r="AC50" s="185"/>
      <c r="AD50" s="186">
        <f t="shared" si="37"/>
        <v>187</v>
      </c>
      <c r="AE50" s="155">
        <v>66</v>
      </c>
      <c r="AF50" s="58">
        <f t="shared" si="51"/>
        <v>216</v>
      </c>
      <c r="AG50" s="187">
        <f t="shared" ref="AG50:AG56" si="54">N50</f>
        <v>9395.02</v>
      </c>
      <c r="AH50" s="163">
        <f t="shared" ref="AH50:AH58" si="55">ROUND(Z50*AG50,2)</f>
        <v>1409253</v>
      </c>
      <c r="AI50" s="118">
        <f>ROUND(AB50*$AU$49,2)</f>
        <v>2568020</v>
      </c>
      <c r="AJ50" s="84">
        <f t="shared" ref="AJ50:AJ58" si="56">ROUND(AI50/9*12,0)</f>
        <v>3424027</v>
      </c>
      <c r="AK50" s="84">
        <v>998674.11</v>
      </c>
      <c r="AL50" s="120">
        <f>AH50+AK50</f>
        <v>2407927.11</v>
      </c>
      <c r="AM50" s="165"/>
      <c r="AN50" s="165"/>
      <c r="AO50" s="188"/>
      <c r="AP50" s="188"/>
      <c r="AQ50" s="188"/>
      <c r="AR50" s="173">
        <v>434</v>
      </c>
      <c r="AS50" s="173">
        <f>ROUND(AR50*$AU$49,0)</f>
        <v>7960862</v>
      </c>
      <c r="AV50" s="189">
        <v>54</v>
      </c>
      <c r="AW50" s="189">
        <f>ROUND(AV50*$AY$49,0)</f>
        <v>62</v>
      </c>
      <c r="AY50" s="190" t="e">
        <f>AG50-#REF!</f>
        <v>#REF!</v>
      </c>
    </row>
    <row r="51" spans="1:51" s="122" customFormat="1" ht="75" x14ac:dyDescent="0.3">
      <c r="A51" s="156" t="s">
        <v>127</v>
      </c>
      <c r="B51" s="157" t="s">
        <v>128</v>
      </c>
      <c r="C51" s="177"/>
      <c r="D51" s="178"/>
      <c r="E51" s="178"/>
      <c r="F51" s="179">
        <f>'[10]Молекулярно-генетические (2)'!$E$95</f>
        <v>131</v>
      </c>
      <c r="G51" s="180"/>
      <c r="H51" s="113">
        <f>'[9]Молекулярно-генетические'!$E$95</f>
        <v>78</v>
      </c>
      <c r="I51" s="181">
        <f t="shared" si="42"/>
        <v>732811.56</v>
      </c>
      <c r="J51" s="158">
        <f t="shared" si="53"/>
        <v>104</v>
      </c>
      <c r="K51" s="159">
        <f t="shared" si="31"/>
        <v>977082.08</v>
      </c>
      <c r="L51" s="43">
        <f>'[6]Диагностика_ТРАНСП_ (5)'!JA88</f>
        <v>150</v>
      </c>
      <c r="M51" s="182"/>
      <c r="N51" s="160">
        <v>9395.02</v>
      </c>
      <c r="O51" s="183">
        <f t="shared" ref="O51:O58" si="57">ROUND(L51*N51,2)</f>
        <v>1409253</v>
      </c>
      <c r="P51" s="177"/>
      <c r="Q51" s="177"/>
      <c r="R51" s="177"/>
      <c r="S51" s="177"/>
      <c r="T51" s="177"/>
      <c r="U51" s="177"/>
      <c r="V51" s="184"/>
      <c r="W51" s="116"/>
      <c r="X51" s="116"/>
      <c r="Y51" s="106"/>
      <c r="Z51" s="72">
        <f t="shared" ref="Z51:Z56" si="58">L51</f>
        <v>150</v>
      </c>
      <c r="AA51" s="161">
        <f t="shared" si="49"/>
        <v>1</v>
      </c>
      <c r="AB51" s="185">
        <v>140</v>
      </c>
      <c r="AC51" s="185"/>
      <c r="AD51" s="186">
        <f t="shared" si="37"/>
        <v>187</v>
      </c>
      <c r="AE51" s="155">
        <v>66</v>
      </c>
      <c r="AF51" s="58">
        <f t="shared" si="51"/>
        <v>216</v>
      </c>
      <c r="AG51" s="187">
        <f t="shared" si="54"/>
        <v>9395.02</v>
      </c>
      <c r="AH51" s="163">
        <f t="shared" si="55"/>
        <v>1409253</v>
      </c>
      <c r="AI51" s="118">
        <f t="shared" ref="AI51:AI55" si="59">ROUND(AB51*$AU$49,2)</f>
        <v>2568020</v>
      </c>
      <c r="AJ51" s="84">
        <f t="shared" si="56"/>
        <v>3424027</v>
      </c>
      <c r="AK51" s="84">
        <v>998674.11</v>
      </c>
      <c r="AL51" s="120">
        <f t="shared" ref="AL51:AL58" si="60">AH51+AK51</f>
        <v>2407927.11</v>
      </c>
      <c r="AM51" s="165"/>
      <c r="AN51" s="165"/>
      <c r="AO51" s="188"/>
      <c r="AP51" s="188"/>
      <c r="AQ51" s="188"/>
      <c r="AR51" s="173">
        <v>434</v>
      </c>
      <c r="AS51" s="173">
        <f t="shared" ref="AS51:AS56" si="61">ROUND(AR51*$AU$49,0)</f>
        <v>7960862</v>
      </c>
      <c r="AV51" s="189">
        <v>54</v>
      </c>
      <c r="AW51" s="189">
        <f t="shared" ref="AW51:AW56" si="62">ROUND(AV51*$AY$49,0)</f>
        <v>62</v>
      </c>
      <c r="AY51" s="190" t="e">
        <f>AG51-#REF!</f>
        <v>#REF!</v>
      </c>
    </row>
    <row r="52" spans="1:51" s="122" customFormat="1" ht="75" x14ac:dyDescent="0.3">
      <c r="A52" s="156" t="s">
        <v>129</v>
      </c>
      <c r="B52" s="157" t="s">
        <v>130</v>
      </c>
      <c r="C52" s="177"/>
      <c r="D52" s="178"/>
      <c r="E52" s="178"/>
      <c r="F52" s="179">
        <f>'[10]Молекулярно-генетические (2)'!$F$95</f>
        <v>222</v>
      </c>
      <c r="G52" s="180"/>
      <c r="H52" s="113">
        <f>'[9]Молекулярно-генетические'!$F$95</f>
        <v>46</v>
      </c>
      <c r="I52" s="181">
        <f t="shared" si="42"/>
        <v>427779.76</v>
      </c>
      <c r="J52" s="158">
        <f t="shared" si="53"/>
        <v>61</v>
      </c>
      <c r="K52" s="159">
        <f t="shared" si="31"/>
        <v>567273.16</v>
      </c>
      <c r="L52" s="43">
        <f>'[6]Диагностика_ТРАНСП_ (5)'!JB88</f>
        <v>120</v>
      </c>
      <c r="M52" s="182"/>
      <c r="N52" s="160">
        <v>9299.56</v>
      </c>
      <c r="O52" s="183">
        <f t="shared" si="57"/>
        <v>1115947.2</v>
      </c>
      <c r="P52" s="177"/>
      <c r="Q52" s="177"/>
      <c r="R52" s="177"/>
      <c r="S52" s="177"/>
      <c r="T52" s="177"/>
      <c r="U52" s="177"/>
      <c r="V52" s="184"/>
      <c r="W52" s="116"/>
      <c r="X52" s="116"/>
      <c r="Y52" s="106"/>
      <c r="Z52" s="72">
        <f t="shared" si="58"/>
        <v>120</v>
      </c>
      <c r="AA52" s="161">
        <f t="shared" si="49"/>
        <v>1</v>
      </c>
      <c r="AB52" s="185">
        <v>140</v>
      </c>
      <c r="AC52" s="185"/>
      <c r="AD52" s="186">
        <f t="shared" si="37"/>
        <v>187</v>
      </c>
      <c r="AE52" s="155">
        <v>66</v>
      </c>
      <c r="AF52" s="58">
        <f t="shared" si="51"/>
        <v>186</v>
      </c>
      <c r="AG52" s="187">
        <f t="shared" si="54"/>
        <v>9299.56</v>
      </c>
      <c r="AH52" s="163">
        <f t="shared" si="55"/>
        <v>1115947.2</v>
      </c>
      <c r="AI52" s="118">
        <f t="shared" si="59"/>
        <v>2568020</v>
      </c>
      <c r="AJ52" s="84">
        <f t="shared" si="56"/>
        <v>3424027</v>
      </c>
      <c r="AK52" s="84">
        <v>998674.11</v>
      </c>
      <c r="AL52" s="120">
        <f t="shared" si="60"/>
        <v>2114621.31</v>
      </c>
      <c r="AM52" s="165"/>
      <c r="AN52" s="165"/>
      <c r="AO52" s="188"/>
      <c r="AP52" s="188"/>
      <c r="AQ52" s="188"/>
      <c r="AR52" s="173">
        <v>350</v>
      </c>
      <c r="AS52" s="173">
        <f t="shared" si="61"/>
        <v>6420050</v>
      </c>
      <c r="AV52" s="189">
        <v>54</v>
      </c>
      <c r="AW52" s="189">
        <f t="shared" si="62"/>
        <v>62</v>
      </c>
      <c r="AY52" s="190" t="e">
        <f>AG52-#REF!</f>
        <v>#REF!</v>
      </c>
    </row>
    <row r="53" spans="1:51" s="122" customFormat="1" ht="75" x14ac:dyDescent="0.3">
      <c r="A53" s="156" t="s">
        <v>131</v>
      </c>
      <c r="B53" s="157" t="s">
        <v>132</v>
      </c>
      <c r="C53" s="177"/>
      <c r="D53" s="178"/>
      <c r="E53" s="178"/>
      <c r="F53" s="179">
        <f>'[10]Молекулярно-генетические (2)'!$G$95</f>
        <v>220</v>
      </c>
      <c r="G53" s="180"/>
      <c r="H53" s="113">
        <f>'[9]Молекулярно-генетические'!$G$95</f>
        <v>41</v>
      </c>
      <c r="I53" s="181">
        <f t="shared" si="42"/>
        <v>408874.96</v>
      </c>
      <c r="J53" s="158">
        <f t="shared" si="53"/>
        <v>55</v>
      </c>
      <c r="K53" s="159">
        <f t="shared" si="31"/>
        <v>548490.80000000005</v>
      </c>
      <c r="L53" s="43">
        <f>'[6]Диагностика_ТРАНСП_ (5)'!JC88</f>
        <v>120</v>
      </c>
      <c r="M53" s="182"/>
      <c r="N53" s="160">
        <v>9972.56</v>
      </c>
      <c r="O53" s="183">
        <f t="shared" si="57"/>
        <v>1196707.2</v>
      </c>
      <c r="P53" s="177"/>
      <c r="Q53" s="177"/>
      <c r="R53" s="177"/>
      <c r="S53" s="177"/>
      <c r="T53" s="177"/>
      <c r="U53" s="177"/>
      <c r="V53" s="184"/>
      <c r="W53" s="116"/>
      <c r="X53" s="116"/>
      <c r="Y53" s="106"/>
      <c r="Z53" s="72">
        <f t="shared" si="58"/>
        <v>120</v>
      </c>
      <c r="AA53" s="161">
        <f t="shared" si="49"/>
        <v>1</v>
      </c>
      <c r="AB53" s="185">
        <v>140</v>
      </c>
      <c r="AC53" s="185"/>
      <c r="AD53" s="186">
        <f t="shared" si="37"/>
        <v>187</v>
      </c>
      <c r="AE53" s="155">
        <v>66</v>
      </c>
      <c r="AF53" s="58">
        <f t="shared" si="51"/>
        <v>186</v>
      </c>
      <c r="AG53" s="187">
        <f t="shared" si="54"/>
        <v>9972.56</v>
      </c>
      <c r="AH53" s="163">
        <f t="shared" si="55"/>
        <v>1196707.2</v>
      </c>
      <c r="AI53" s="118">
        <f t="shared" si="59"/>
        <v>2568020</v>
      </c>
      <c r="AJ53" s="84">
        <f t="shared" si="56"/>
        <v>3424027</v>
      </c>
      <c r="AK53" s="84">
        <v>998674.11</v>
      </c>
      <c r="AL53" s="120">
        <f t="shared" si="60"/>
        <v>2195381.31</v>
      </c>
      <c r="AM53" s="165"/>
      <c r="AN53" s="165"/>
      <c r="AO53" s="188"/>
      <c r="AP53" s="188"/>
      <c r="AQ53" s="188"/>
      <c r="AR53" s="173">
        <v>350</v>
      </c>
      <c r="AS53" s="173">
        <f t="shared" si="61"/>
        <v>6420050</v>
      </c>
      <c r="AV53" s="189">
        <v>54</v>
      </c>
      <c r="AW53" s="189">
        <f t="shared" si="62"/>
        <v>62</v>
      </c>
      <c r="AY53" s="190" t="e">
        <f>AG53-#REF!</f>
        <v>#REF!</v>
      </c>
    </row>
    <row r="54" spans="1:51" s="122" customFormat="1" ht="75" x14ac:dyDescent="0.3">
      <c r="A54" s="156" t="s">
        <v>133</v>
      </c>
      <c r="B54" s="157" t="s">
        <v>134</v>
      </c>
      <c r="C54" s="177"/>
      <c r="D54" s="178"/>
      <c r="E54" s="178"/>
      <c r="F54" s="179">
        <f>'[10]Молекулярно-генетические (2)'!$H$95</f>
        <v>452</v>
      </c>
      <c r="G54" s="180"/>
      <c r="H54" s="113">
        <f>'[9]Молекулярно-генетические'!$H$95</f>
        <v>112</v>
      </c>
      <c r="I54" s="181">
        <f t="shared" si="42"/>
        <v>1414376.32</v>
      </c>
      <c r="J54" s="158">
        <f t="shared" si="53"/>
        <v>149</v>
      </c>
      <c r="K54" s="159">
        <f t="shared" si="31"/>
        <v>1881625.64</v>
      </c>
      <c r="L54" s="43">
        <f>'[6]Диагностика_ТРАНСП_ (5)'!JD88</f>
        <v>240</v>
      </c>
      <c r="M54" s="182"/>
      <c r="N54" s="160">
        <v>12628.36</v>
      </c>
      <c r="O54" s="183">
        <f t="shared" si="57"/>
        <v>3030806.4</v>
      </c>
      <c r="P54" s="177"/>
      <c r="Q54" s="177"/>
      <c r="R54" s="177"/>
      <c r="S54" s="177"/>
      <c r="T54" s="177"/>
      <c r="U54" s="177"/>
      <c r="V54" s="184"/>
      <c r="W54" s="116"/>
      <c r="X54" s="116"/>
      <c r="Y54" s="106"/>
      <c r="Z54" s="72">
        <f t="shared" si="58"/>
        <v>240</v>
      </c>
      <c r="AA54" s="161">
        <f t="shared" si="49"/>
        <v>1</v>
      </c>
      <c r="AB54" s="185">
        <v>140</v>
      </c>
      <c r="AC54" s="185"/>
      <c r="AD54" s="186">
        <f t="shared" si="37"/>
        <v>187</v>
      </c>
      <c r="AE54" s="155">
        <v>66</v>
      </c>
      <c r="AF54" s="58">
        <f t="shared" si="51"/>
        <v>306</v>
      </c>
      <c r="AG54" s="187">
        <f t="shared" si="54"/>
        <v>12628.36</v>
      </c>
      <c r="AH54" s="163">
        <f t="shared" si="55"/>
        <v>3030806.4</v>
      </c>
      <c r="AI54" s="118">
        <f t="shared" si="59"/>
        <v>2568020</v>
      </c>
      <c r="AJ54" s="84">
        <f t="shared" si="56"/>
        <v>3424027</v>
      </c>
      <c r="AK54" s="84">
        <v>998674.11</v>
      </c>
      <c r="AL54" s="120">
        <f t="shared" si="60"/>
        <v>4029480.51</v>
      </c>
      <c r="AM54" s="165"/>
      <c r="AN54" s="165"/>
      <c r="AO54" s="188"/>
      <c r="AP54" s="188"/>
      <c r="AQ54" s="188"/>
      <c r="AR54" s="173">
        <v>468</v>
      </c>
      <c r="AS54" s="173">
        <f>ROUND(AR54*$AU$49,0)-1</f>
        <v>8584523</v>
      </c>
      <c r="AV54" s="189">
        <v>54</v>
      </c>
      <c r="AW54" s="189">
        <f t="shared" si="62"/>
        <v>62</v>
      </c>
      <c r="AY54" s="190" t="e">
        <f>AG54-#REF!</f>
        <v>#REF!</v>
      </c>
    </row>
    <row r="55" spans="1:51" s="122" customFormat="1" ht="75" x14ac:dyDescent="0.3">
      <c r="A55" s="156" t="s">
        <v>135</v>
      </c>
      <c r="B55" s="157" t="s">
        <v>136</v>
      </c>
      <c r="C55" s="177"/>
      <c r="D55" s="178"/>
      <c r="E55" s="178"/>
      <c r="F55" s="179">
        <f>'[10]Молекулярно-генетические (2)'!$I$95</f>
        <v>265</v>
      </c>
      <c r="G55" s="180"/>
      <c r="H55" s="113">
        <f>'[9]Молекулярно-генетические'!$I$95</f>
        <v>66</v>
      </c>
      <c r="I55" s="181">
        <f t="shared" si="42"/>
        <v>772289.1</v>
      </c>
      <c r="J55" s="158">
        <f t="shared" si="53"/>
        <v>88</v>
      </c>
      <c r="K55" s="159">
        <f t="shared" si="31"/>
        <v>1029718.8</v>
      </c>
      <c r="L55" s="43">
        <f>'[6]Диагностика_ТРАНСП_ (5)'!JE88</f>
        <v>180</v>
      </c>
      <c r="M55" s="182"/>
      <c r="N55" s="160">
        <v>11701.35</v>
      </c>
      <c r="O55" s="183">
        <f t="shared" si="57"/>
        <v>2106243</v>
      </c>
      <c r="P55" s="177"/>
      <c r="Q55" s="177"/>
      <c r="R55" s="177"/>
      <c r="S55" s="177"/>
      <c r="T55" s="177"/>
      <c r="U55" s="177"/>
      <c r="V55" s="184"/>
      <c r="W55" s="116"/>
      <c r="X55" s="116"/>
      <c r="Y55" s="106"/>
      <c r="Z55" s="72">
        <f t="shared" si="58"/>
        <v>180</v>
      </c>
      <c r="AA55" s="161">
        <f t="shared" si="49"/>
        <v>1</v>
      </c>
      <c r="AB55" s="191">
        <v>140</v>
      </c>
      <c r="AC55" s="185"/>
      <c r="AD55" s="186">
        <f>ROUND(AB55/9*12,0)</f>
        <v>187</v>
      </c>
      <c r="AE55" s="155">
        <v>66</v>
      </c>
      <c r="AF55" s="58">
        <f t="shared" si="51"/>
        <v>246</v>
      </c>
      <c r="AG55" s="187">
        <f t="shared" si="54"/>
        <v>11701.35</v>
      </c>
      <c r="AH55" s="163">
        <f t="shared" si="55"/>
        <v>2106243</v>
      </c>
      <c r="AI55" s="118">
        <f t="shared" si="59"/>
        <v>2568020</v>
      </c>
      <c r="AJ55" s="84">
        <f>ROUND(AI55/9*12,2)</f>
        <v>3424026.67</v>
      </c>
      <c r="AK55" s="84">
        <v>998674.11</v>
      </c>
      <c r="AL55" s="120">
        <f t="shared" si="60"/>
        <v>3104917.11</v>
      </c>
      <c r="AM55" s="165"/>
      <c r="AN55" s="165"/>
      <c r="AO55" s="188"/>
      <c r="AP55" s="188"/>
      <c r="AQ55" s="188"/>
      <c r="AR55" s="173">
        <v>132</v>
      </c>
      <c r="AS55" s="173">
        <f t="shared" si="61"/>
        <v>2421276</v>
      </c>
      <c r="AV55" s="189">
        <v>1054</v>
      </c>
      <c r="AW55" s="189">
        <f t="shared" si="62"/>
        <v>1209</v>
      </c>
      <c r="AY55" s="190" t="e">
        <f>AG55-#REF!</f>
        <v>#REF!</v>
      </c>
    </row>
    <row r="56" spans="1:51" s="122" customFormat="1" ht="37.5" x14ac:dyDescent="0.3">
      <c r="A56" s="156" t="s">
        <v>137</v>
      </c>
      <c r="B56" s="157" t="s">
        <v>138</v>
      </c>
      <c r="C56" s="177"/>
      <c r="D56" s="178"/>
      <c r="E56" s="178"/>
      <c r="F56" s="179">
        <f>'[10]Молекулярно-генетические (2)'!$J$95</f>
        <v>160</v>
      </c>
      <c r="G56" s="180"/>
      <c r="H56" s="113">
        <f>'[9]Молекулярно-генетические'!$J$95</f>
        <v>0</v>
      </c>
      <c r="I56" s="181">
        <f t="shared" si="42"/>
        <v>0</v>
      </c>
      <c r="J56" s="158">
        <f t="shared" si="53"/>
        <v>0</v>
      </c>
      <c r="K56" s="159">
        <f t="shared" si="31"/>
        <v>0</v>
      </c>
      <c r="L56" s="43">
        <f>'[6]Диагностика_ТРАНСП_ (5)'!JF88</f>
        <v>0</v>
      </c>
      <c r="M56" s="182"/>
      <c r="N56" s="160">
        <v>10421.200000000001</v>
      </c>
      <c r="O56" s="183">
        <f t="shared" si="57"/>
        <v>0</v>
      </c>
      <c r="P56" s="177"/>
      <c r="Q56" s="177"/>
      <c r="R56" s="177"/>
      <c r="S56" s="177"/>
      <c r="T56" s="177"/>
      <c r="U56" s="177"/>
      <c r="V56" s="184"/>
      <c r="W56" s="116"/>
      <c r="X56" s="116"/>
      <c r="Y56" s="106"/>
      <c r="Z56" s="72">
        <f t="shared" si="58"/>
        <v>0</v>
      </c>
      <c r="AA56" s="161">
        <f t="shared" si="49"/>
        <v>0</v>
      </c>
      <c r="AB56" s="185">
        <v>147</v>
      </c>
      <c r="AC56" s="185"/>
      <c r="AD56" s="186">
        <f t="shared" si="37"/>
        <v>196</v>
      </c>
      <c r="AE56" s="155">
        <v>67</v>
      </c>
      <c r="AF56" s="58">
        <f t="shared" si="51"/>
        <v>67</v>
      </c>
      <c r="AG56" s="187">
        <f t="shared" si="54"/>
        <v>10421.200000000001</v>
      </c>
      <c r="AH56" s="163">
        <f t="shared" si="55"/>
        <v>0</v>
      </c>
      <c r="AI56" s="118">
        <f>ROUND(AB56*$AU$49,2)+3.49</f>
        <v>2696424.49</v>
      </c>
      <c r="AJ56" s="84">
        <f t="shared" si="56"/>
        <v>3595233</v>
      </c>
      <c r="AK56" s="84">
        <f>998674.11-0.02</f>
        <v>998674.09</v>
      </c>
      <c r="AL56" s="120">
        <f t="shared" si="60"/>
        <v>998674.09</v>
      </c>
      <c r="AM56" s="165"/>
      <c r="AN56" s="165"/>
      <c r="AO56" s="188"/>
      <c r="AP56" s="188"/>
      <c r="AQ56" s="188"/>
      <c r="AR56" s="173">
        <v>132</v>
      </c>
      <c r="AS56" s="173">
        <f t="shared" si="61"/>
        <v>2421276</v>
      </c>
      <c r="AV56" s="189">
        <v>54</v>
      </c>
      <c r="AW56" s="189">
        <f t="shared" si="62"/>
        <v>62</v>
      </c>
      <c r="AY56" s="190" t="e">
        <f>AG56-#REF!</f>
        <v>#REF!</v>
      </c>
    </row>
    <row r="57" spans="1:51" s="122" customFormat="1" ht="112.5" x14ac:dyDescent="0.3">
      <c r="A57" s="192" t="s">
        <v>139</v>
      </c>
      <c r="B57" s="193" t="s">
        <v>140</v>
      </c>
      <c r="C57" s="177"/>
      <c r="D57" s="178"/>
      <c r="E57" s="178"/>
      <c r="F57" s="179"/>
      <c r="G57" s="180"/>
      <c r="H57" s="113">
        <v>0</v>
      </c>
      <c r="I57" s="181">
        <f t="shared" si="42"/>
        <v>0</v>
      </c>
      <c r="J57" s="158">
        <f t="shared" si="53"/>
        <v>0</v>
      </c>
      <c r="K57" s="159">
        <f t="shared" si="31"/>
        <v>0</v>
      </c>
      <c r="L57" s="43">
        <f>'[6]Диагностика_ТРАНСП_ (5)'!JM88</f>
        <v>180</v>
      </c>
      <c r="M57" s="182"/>
      <c r="N57" s="194"/>
      <c r="O57" s="183">
        <f t="shared" si="57"/>
        <v>0</v>
      </c>
      <c r="P57" s="177"/>
      <c r="Q57" s="177"/>
      <c r="R57" s="177"/>
      <c r="S57" s="177"/>
      <c r="T57" s="177"/>
      <c r="U57" s="177"/>
      <c r="V57" s="184"/>
      <c r="W57" s="116"/>
      <c r="X57" s="116"/>
      <c r="Y57" s="106"/>
      <c r="Z57" s="72">
        <f>L57</f>
        <v>180</v>
      </c>
      <c r="AA57" s="161">
        <f t="shared" si="49"/>
        <v>1</v>
      </c>
      <c r="AB57" s="185"/>
      <c r="AC57" s="185"/>
      <c r="AD57" s="186"/>
      <c r="AE57" s="155">
        <f t="shared" ref="AE57:AE58" si="63">AD57</f>
        <v>0</v>
      </c>
      <c r="AF57" s="58">
        <f t="shared" si="51"/>
        <v>180</v>
      </c>
      <c r="AG57" s="187">
        <v>5547.22</v>
      </c>
      <c r="AH57" s="163">
        <f t="shared" si="55"/>
        <v>998499.6</v>
      </c>
      <c r="AI57" s="118"/>
      <c r="AJ57" s="84">
        <f t="shared" si="56"/>
        <v>0</v>
      </c>
      <c r="AK57" s="84">
        <f t="shared" ref="AK57:AK58" si="64">AJ57</f>
        <v>0</v>
      </c>
      <c r="AL57" s="120">
        <f t="shared" si="60"/>
        <v>998499.6</v>
      </c>
      <c r="AM57" s="165"/>
      <c r="AN57" s="165"/>
      <c r="AO57" s="188"/>
      <c r="AP57" s="188"/>
      <c r="AQ57" s="188"/>
      <c r="AR57" s="195"/>
      <c r="AS57" s="195"/>
      <c r="AV57" s="196"/>
      <c r="AW57" s="196"/>
      <c r="AY57" s="190"/>
    </row>
    <row r="58" spans="1:51" s="122" customFormat="1" ht="112.5" x14ac:dyDescent="0.3">
      <c r="A58" s="192" t="s">
        <v>141</v>
      </c>
      <c r="B58" s="193" t="s">
        <v>142</v>
      </c>
      <c r="C58" s="177"/>
      <c r="D58" s="178"/>
      <c r="E58" s="178"/>
      <c r="F58" s="179"/>
      <c r="G58" s="180"/>
      <c r="H58" s="113">
        <v>0</v>
      </c>
      <c r="I58" s="181">
        <f t="shared" si="42"/>
        <v>0</v>
      </c>
      <c r="J58" s="158">
        <f t="shared" si="53"/>
        <v>0</v>
      </c>
      <c r="K58" s="159">
        <f t="shared" si="31"/>
        <v>0</v>
      </c>
      <c r="L58" s="43">
        <f>'[6]Диагностика_ТРАНСП_ (5)'!JN88</f>
        <v>200</v>
      </c>
      <c r="M58" s="182"/>
      <c r="N58" s="194"/>
      <c r="O58" s="183">
        <f t="shared" si="57"/>
        <v>0</v>
      </c>
      <c r="P58" s="177"/>
      <c r="Q58" s="177"/>
      <c r="R58" s="177"/>
      <c r="S58" s="177"/>
      <c r="T58" s="177"/>
      <c r="U58" s="177"/>
      <c r="V58" s="184"/>
      <c r="W58" s="116"/>
      <c r="X58" s="116"/>
      <c r="Y58" s="106"/>
      <c r="Z58" s="72">
        <f>L58</f>
        <v>200</v>
      </c>
      <c r="AA58" s="161">
        <f t="shared" si="49"/>
        <v>1</v>
      </c>
      <c r="AB58" s="185"/>
      <c r="AC58" s="185"/>
      <c r="AD58" s="186"/>
      <c r="AE58" s="155">
        <f t="shared" si="63"/>
        <v>0</v>
      </c>
      <c r="AF58" s="58">
        <f t="shared" si="51"/>
        <v>200</v>
      </c>
      <c r="AG58" s="187">
        <v>5786.83</v>
      </c>
      <c r="AH58" s="163">
        <f t="shared" si="55"/>
        <v>1157366</v>
      </c>
      <c r="AI58" s="118"/>
      <c r="AJ58" s="84">
        <f t="shared" si="56"/>
        <v>0</v>
      </c>
      <c r="AK58" s="84">
        <f t="shared" si="64"/>
        <v>0</v>
      </c>
      <c r="AL58" s="120">
        <f t="shared" si="60"/>
        <v>1157366</v>
      </c>
      <c r="AM58" s="165"/>
      <c r="AN58" s="165"/>
      <c r="AO58" s="188"/>
      <c r="AP58" s="188"/>
      <c r="AQ58" s="188"/>
      <c r="AR58" s="195"/>
      <c r="AS58" s="195"/>
      <c r="AV58" s="196"/>
      <c r="AW58" s="196"/>
      <c r="AY58" s="190"/>
    </row>
    <row r="59" spans="1:51" ht="108" customHeight="1" x14ac:dyDescent="0.3">
      <c r="A59" s="197">
        <v>6</v>
      </c>
      <c r="B59" s="198" t="s">
        <v>143</v>
      </c>
      <c r="C59" s="199">
        <f>ROUND(0.003783*E75,0)</f>
        <v>4571</v>
      </c>
      <c r="D59" s="200">
        <f>ROUND(4859.6*1.007,2)</f>
        <v>4893.62</v>
      </c>
      <c r="E59" s="200">
        <f>ROUND(C59*D59,2)</f>
        <v>22368737.02</v>
      </c>
      <c r="F59" s="201">
        <f>SUM(F60:F67)</f>
        <v>4416</v>
      </c>
      <c r="G59" s="202">
        <f>'[2]25_СВОД_МО _ПР_'!$AP$107</f>
        <v>21588764.16</v>
      </c>
      <c r="H59" s="203">
        <f>SUM(H60:H67)</f>
        <v>2759</v>
      </c>
      <c r="I59" s="202">
        <f>SUM(I60:I67)</f>
        <v>6038152.0199999986</v>
      </c>
      <c r="J59" s="203">
        <f>SUM(J60:J67)</f>
        <v>3679</v>
      </c>
      <c r="K59" s="103">
        <f>SUM(K60:K67)</f>
        <v>8052106.3099999996</v>
      </c>
      <c r="L59" s="201">
        <f>SUM(L60:L67)</f>
        <v>5298</v>
      </c>
      <c r="M59" s="204"/>
      <c r="N59" s="202">
        <f>D59</f>
        <v>4893.62</v>
      </c>
      <c r="O59" s="93">
        <f>SUM(O60:O67)</f>
        <v>12777619.640000001</v>
      </c>
      <c r="P59" s="199"/>
      <c r="Q59" s="199"/>
      <c r="R59" s="199"/>
      <c r="S59" s="199"/>
      <c r="T59" s="199"/>
      <c r="U59" s="199"/>
      <c r="V59" s="205"/>
      <c r="W59" s="105"/>
      <c r="X59" s="105"/>
      <c r="Y59" s="106"/>
      <c r="Z59" s="87">
        <f>SUM(Z60:Z67)</f>
        <v>4478</v>
      </c>
      <c r="AA59" s="206">
        <f t="shared" ref="AA59:AA67" si="65">ROUND(Z59/L59,6)</f>
        <v>0.845225</v>
      </c>
      <c r="AB59" s="207">
        <f>SUM(AB60:AB67)</f>
        <v>70</v>
      </c>
      <c r="AC59" s="208"/>
      <c r="AD59" s="31">
        <f>SUM(AD60:AD67)</f>
        <v>93</v>
      </c>
      <c r="AE59" s="31">
        <f>SUM(AE60:AE67)</f>
        <v>93</v>
      </c>
      <c r="AF59" s="87">
        <f>SUM(AF60:AF67)</f>
        <v>4571</v>
      </c>
      <c r="AG59" s="209">
        <f>D59</f>
        <v>4893.62</v>
      </c>
      <c r="AH59" s="88">
        <f>SUM(AH60:AH67)</f>
        <v>20687863.789999999</v>
      </c>
      <c r="AI59" s="88">
        <f>SUM(AI60:AI67)</f>
        <v>1259974.8799999999</v>
      </c>
      <c r="AJ59" s="88">
        <f>SUM(AJ60:AJ67)</f>
        <v>1679966.51</v>
      </c>
      <c r="AK59" s="88">
        <f>SUM(AK60:AK67)</f>
        <v>1680873.23</v>
      </c>
      <c r="AL59" s="32">
        <f>AH59+AK59</f>
        <v>22368737.02</v>
      </c>
      <c r="AM59" s="31">
        <f>C59-AF59</f>
        <v>0</v>
      </c>
      <c r="AN59" s="32">
        <f>E59-AL59</f>
        <v>0</v>
      </c>
      <c r="AO59" s="32">
        <v>0</v>
      </c>
      <c r="AP59" s="32">
        <f>AN59-AO59</f>
        <v>0</v>
      </c>
      <c r="AQ59" s="32" t="s">
        <v>174</v>
      </c>
    </row>
    <row r="60" spans="1:51" ht="93.75" x14ac:dyDescent="0.3">
      <c r="A60" s="156" t="s">
        <v>144</v>
      </c>
      <c r="B60" s="210" t="s">
        <v>145</v>
      </c>
      <c r="C60" s="177"/>
      <c r="D60" s="178"/>
      <c r="E60" s="178"/>
      <c r="F60" s="179">
        <f>'[10]ОФЭКТ-КТ (сцинтиграфия)_Пр14'!$D$95</f>
        <v>2</v>
      </c>
      <c r="G60" s="180"/>
      <c r="H60" s="113">
        <f>'[9]ОФЭКТ-КТ (сцинтиграфия)'!$D$95</f>
        <v>14</v>
      </c>
      <c r="I60" s="181">
        <f t="shared" si="42"/>
        <v>37340.519999999997</v>
      </c>
      <c r="J60" s="158">
        <f t="shared" ref="J60:J68" si="66">ROUND(H60/9*12,0)</f>
        <v>19</v>
      </c>
      <c r="K60" s="159">
        <f t="shared" si="31"/>
        <v>50676.42</v>
      </c>
      <c r="L60" s="211">
        <f>'[6]Диагностика_ТРАНСП_ (5)'!JS88</f>
        <v>300</v>
      </c>
      <c r="M60" s="212"/>
      <c r="N60" s="181">
        <v>2667.18</v>
      </c>
      <c r="O60" s="213">
        <f>ROUND(L60*N60,2)</f>
        <v>800154</v>
      </c>
      <c r="P60" s="199"/>
      <c r="Q60" s="199"/>
      <c r="R60" s="199"/>
      <c r="S60" s="199"/>
      <c r="T60" s="199"/>
      <c r="U60" s="199"/>
      <c r="V60" s="205"/>
      <c r="W60" s="105"/>
      <c r="X60" s="105"/>
      <c r="Y60" s="106"/>
      <c r="Z60" s="110">
        <f>L60</f>
        <v>300</v>
      </c>
      <c r="AA60" s="161">
        <f t="shared" si="65"/>
        <v>1</v>
      </c>
      <c r="AB60" s="185"/>
      <c r="AC60" s="185"/>
      <c r="AD60" s="111"/>
      <c r="AE60" s="111">
        <f>AD60</f>
        <v>0</v>
      </c>
      <c r="AF60" s="58">
        <f t="shared" ref="AF60:AF67" si="67">Z60+AD60</f>
        <v>300</v>
      </c>
      <c r="AG60" s="187">
        <f t="shared" ref="AG60:AG67" si="68">N60</f>
        <v>2667.18</v>
      </c>
      <c r="AH60" s="163">
        <f t="shared" ref="AH60:AH71" si="69">ROUND(Z60*AG60,2)</f>
        <v>800154</v>
      </c>
      <c r="AI60" s="118"/>
      <c r="AJ60" s="119"/>
      <c r="AK60" s="119"/>
      <c r="AL60" s="214">
        <f t="shared" ref="AL60:AL71" si="70">AH60+AJ60</f>
        <v>800154</v>
      </c>
      <c r="AM60" s="165"/>
      <c r="AN60" s="165"/>
      <c r="AO60" s="165"/>
      <c r="AP60" s="165"/>
      <c r="AQ60" s="165"/>
    </row>
    <row r="61" spans="1:51" ht="93.75" x14ac:dyDescent="0.3">
      <c r="A61" s="156" t="s">
        <v>146</v>
      </c>
      <c r="B61" s="210" t="s">
        <v>147</v>
      </c>
      <c r="C61" s="177"/>
      <c r="D61" s="178"/>
      <c r="E61" s="178"/>
      <c r="F61" s="179">
        <f>'[10]ОФЭКТ-КТ (сцинтиграфия)_Пр14'!$E$95</f>
        <v>2330</v>
      </c>
      <c r="G61" s="180"/>
      <c r="H61" s="113">
        <f>'[9]ОФЭКТ-КТ (сцинтиграфия)'!$E$95</f>
        <v>0</v>
      </c>
      <c r="I61" s="181">
        <f t="shared" si="42"/>
        <v>0</v>
      </c>
      <c r="J61" s="158">
        <f t="shared" si="66"/>
        <v>0</v>
      </c>
      <c r="K61" s="159">
        <f t="shared" si="31"/>
        <v>0</v>
      </c>
      <c r="L61" s="211">
        <f>'[6]Диагностика_ТРАНСП_ (5)'!JT88</f>
        <v>50</v>
      </c>
      <c r="M61" s="212"/>
      <c r="N61" s="181">
        <v>7001.76</v>
      </c>
      <c r="O61" s="213">
        <f t="shared" ref="O61:O67" si="71">ROUND(L61*N61,2)</f>
        <v>350088</v>
      </c>
      <c r="P61" s="199"/>
      <c r="Q61" s="199"/>
      <c r="R61" s="199"/>
      <c r="S61" s="199"/>
      <c r="T61" s="199"/>
      <c r="U61" s="199"/>
      <c r="V61" s="205"/>
      <c r="W61" s="105"/>
      <c r="X61" s="105"/>
      <c r="Y61" s="106"/>
      <c r="Z61" s="110">
        <f>L61+1984+31</f>
        <v>2065</v>
      </c>
      <c r="AA61" s="161">
        <f t="shared" si="65"/>
        <v>41.3</v>
      </c>
      <c r="AB61" s="185"/>
      <c r="AC61" s="185"/>
      <c r="AD61" s="111"/>
      <c r="AE61" s="111">
        <f t="shared" ref="AE61:AE67" si="72">AD61</f>
        <v>0</v>
      </c>
      <c r="AF61" s="58">
        <f t="shared" si="67"/>
        <v>2065</v>
      </c>
      <c r="AG61" s="187">
        <f t="shared" si="68"/>
        <v>7001.76</v>
      </c>
      <c r="AH61" s="163">
        <f t="shared" si="69"/>
        <v>14458634.4</v>
      </c>
      <c r="AI61" s="118"/>
      <c r="AJ61" s="119"/>
      <c r="AK61" s="119"/>
      <c r="AL61" s="214">
        <f t="shared" si="70"/>
        <v>14458634.4</v>
      </c>
      <c r="AM61" s="165"/>
      <c r="AN61" s="165"/>
      <c r="AO61" s="165"/>
      <c r="AP61" s="165"/>
      <c r="AQ61" s="165"/>
    </row>
    <row r="62" spans="1:51" ht="93.75" x14ac:dyDescent="0.3">
      <c r="A62" s="156" t="s">
        <v>148</v>
      </c>
      <c r="B62" s="210" t="s">
        <v>149</v>
      </c>
      <c r="C62" s="177"/>
      <c r="D62" s="178"/>
      <c r="E62" s="178"/>
      <c r="F62" s="179">
        <f>'[10]ОФЭКТ-КТ (сцинтиграфия)_Пр14'!$F$95</f>
        <v>2</v>
      </c>
      <c r="G62" s="180"/>
      <c r="H62" s="113">
        <f>'[9]ОФЭКТ-КТ (сцинтиграфия)'!$F$95</f>
        <v>0</v>
      </c>
      <c r="I62" s="181">
        <f t="shared" si="42"/>
        <v>0</v>
      </c>
      <c r="J62" s="158">
        <f t="shared" si="66"/>
        <v>0</v>
      </c>
      <c r="K62" s="159">
        <f t="shared" si="31"/>
        <v>0</v>
      </c>
      <c r="L62" s="211">
        <f>'[6]Диагностика_ТРАНСП_ (5)'!JU88</f>
        <v>8</v>
      </c>
      <c r="M62" s="212"/>
      <c r="N62" s="181">
        <v>3979.58</v>
      </c>
      <c r="O62" s="213">
        <f t="shared" si="71"/>
        <v>31836.639999999999</v>
      </c>
      <c r="P62" s="199"/>
      <c r="Q62" s="199"/>
      <c r="R62" s="199"/>
      <c r="S62" s="199"/>
      <c r="T62" s="199"/>
      <c r="U62" s="199"/>
      <c r="V62" s="205"/>
      <c r="W62" s="105"/>
      <c r="X62" s="105"/>
      <c r="Y62" s="106"/>
      <c r="Z62" s="110">
        <f t="shared" ref="Z62:Z67" si="73">L62</f>
        <v>8</v>
      </c>
      <c r="AA62" s="161">
        <f t="shared" si="65"/>
        <v>1</v>
      </c>
      <c r="AB62" s="185"/>
      <c r="AC62" s="185"/>
      <c r="AD62" s="111"/>
      <c r="AE62" s="111">
        <f t="shared" si="72"/>
        <v>0</v>
      </c>
      <c r="AF62" s="58">
        <f t="shared" si="67"/>
        <v>8</v>
      </c>
      <c r="AG62" s="187">
        <f t="shared" si="68"/>
        <v>3979.58</v>
      </c>
      <c r="AH62" s="163">
        <f t="shared" si="69"/>
        <v>31836.639999999999</v>
      </c>
      <c r="AI62" s="118"/>
      <c r="AJ62" s="119"/>
      <c r="AK62" s="119"/>
      <c r="AL62" s="214">
        <f t="shared" si="70"/>
        <v>31836.639999999999</v>
      </c>
      <c r="AM62" s="165"/>
      <c r="AN62" s="165"/>
      <c r="AO62" s="165"/>
      <c r="AP62" s="165"/>
      <c r="AQ62" s="165"/>
    </row>
    <row r="63" spans="1:51" ht="53.25" customHeight="1" x14ac:dyDescent="0.3">
      <c r="A63" s="156" t="s">
        <v>150</v>
      </c>
      <c r="B63" s="215" t="s">
        <v>151</v>
      </c>
      <c r="C63" s="177"/>
      <c r="D63" s="178"/>
      <c r="E63" s="178"/>
      <c r="F63" s="179">
        <f>'[10]ОФЭКТ-КТ (сцинтиграфия)_Пр14'!$G$95</f>
        <v>2037</v>
      </c>
      <c r="G63" s="180"/>
      <c r="H63" s="113">
        <f>'[9]ОФЭКТ-КТ (сцинтиграфия)'!$G$95</f>
        <v>2716</v>
      </c>
      <c r="I63" s="181">
        <f t="shared" si="42"/>
        <v>5938126.5999999996</v>
      </c>
      <c r="J63" s="158">
        <f t="shared" si="66"/>
        <v>3621</v>
      </c>
      <c r="K63" s="159">
        <f t="shared" si="31"/>
        <v>7916773.3499999996</v>
      </c>
      <c r="L63" s="211">
        <f>'[6]Диагностика_ТРАНСП_ (5)'!JV88</f>
        <v>4500</v>
      </c>
      <c r="M63" s="212"/>
      <c r="N63" s="181">
        <v>2186.35</v>
      </c>
      <c r="O63" s="213">
        <f t="shared" si="71"/>
        <v>9838575</v>
      </c>
      <c r="P63" s="199"/>
      <c r="Q63" s="199"/>
      <c r="R63" s="199"/>
      <c r="S63" s="199"/>
      <c r="T63" s="199"/>
      <c r="U63" s="199"/>
      <c r="V63" s="205"/>
      <c r="W63" s="105"/>
      <c r="X63" s="105"/>
      <c r="Y63" s="106"/>
      <c r="Z63" s="108">
        <f>L63-820-1984-31</f>
        <v>1665</v>
      </c>
      <c r="AA63" s="161">
        <f t="shared" si="65"/>
        <v>0.37</v>
      </c>
      <c r="AB63" s="186">
        <v>70</v>
      </c>
      <c r="AC63" s="185"/>
      <c r="AD63" s="111">
        <f>ROUND(AB63/9*12,0)</f>
        <v>93</v>
      </c>
      <c r="AE63" s="111">
        <f t="shared" si="72"/>
        <v>93</v>
      </c>
      <c r="AF63" s="58">
        <f t="shared" si="67"/>
        <v>1758</v>
      </c>
      <c r="AG63" s="240">
        <f t="shared" si="68"/>
        <v>2186.35</v>
      </c>
      <c r="AH63" s="163">
        <f t="shared" si="69"/>
        <v>3640272.75</v>
      </c>
      <c r="AI63" s="118">
        <v>1259974.8799999999</v>
      </c>
      <c r="AJ63" s="119">
        <f>ROUND(AI63/9*12,2)</f>
        <v>1679966.51</v>
      </c>
      <c r="AK63" s="119">
        <f>AJ63+906.72</f>
        <v>1680873.23</v>
      </c>
      <c r="AL63" s="214">
        <f t="shared" si="70"/>
        <v>5320239.26</v>
      </c>
      <c r="AM63" s="165"/>
      <c r="AN63" s="165"/>
      <c r="AO63" s="165"/>
      <c r="AP63" s="165"/>
      <c r="AQ63" s="69"/>
    </row>
    <row r="64" spans="1:51" ht="37.5" x14ac:dyDescent="0.3">
      <c r="A64" s="156" t="s">
        <v>152</v>
      </c>
      <c r="B64" s="215" t="s">
        <v>153</v>
      </c>
      <c r="C64" s="177"/>
      <c r="D64" s="178"/>
      <c r="E64" s="178"/>
      <c r="F64" s="179">
        <f>'[10]ОФЭКТ-КТ (сцинтиграфия)_Пр14'!$H$95</f>
        <v>9</v>
      </c>
      <c r="G64" s="180"/>
      <c r="H64" s="113">
        <f>'[9]ОФЭКТ-КТ (сцинтиграфия)'!$H$95</f>
        <v>0</v>
      </c>
      <c r="I64" s="181">
        <f t="shared" si="42"/>
        <v>0</v>
      </c>
      <c r="J64" s="158">
        <f t="shared" si="66"/>
        <v>0</v>
      </c>
      <c r="K64" s="159">
        <f t="shared" si="31"/>
        <v>0</v>
      </c>
      <c r="L64" s="211">
        <f>'[6]Диагностика_ТРАНСП_ (5)'!JW88</f>
        <v>200</v>
      </c>
      <c r="M64" s="212"/>
      <c r="N64" s="181">
        <v>6040.09</v>
      </c>
      <c r="O64" s="213">
        <f t="shared" si="71"/>
        <v>1208018</v>
      </c>
      <c r="P64" s="199"/>
      <c r="Q64" s="199"/>
      <c r="R64" s="199"/>
      <c r="S64" s="199"/>
      <c r="T64" s="199"/>
      <c r="U64" s="199"/>
      <c r="V64" s="205"/>
      <c r="W64" s="105"/>
      <c r="X64" s="105"/>
      <c r="Y64" s="106"/>
      <c r="Z64" s="110">
        <f t="shared" si="73"/>
        <v>200</v>
      </c>
      <c r="AA64" s="161">
        <f t="shared" si="65"/>
        <v>1</v>
      </c>
      <c r="AB64" s="185"/>
      <c r="AC64" s="185"/>
      <c r="AD64" s="111"/>
      <c r="AE64" s="111">
        <f t="shared" si="72"/>
        <v>0</v>
      </c>
      <c r="AF64" s="58">
        <f t="shared" si="67"/>
        <v>200</v>
      </c>
      <c r="AG64" s="187">
        <f t="shared" si="68"/>
        <v>6040.09</v>
      </c>
      <c r="AH64" s="163">
        <f t="shared" si="69"/>
        <v>1208018</v>
      </c>
      <c r="AI64" s="118"/>
      <c r="AJ64" s="119"/>
      <c r="AK64" s="119"/>
      <c r="AL64" s="214">
        <f t="shared" si="70"/>
        <v>1208018</v>
      </c>
      <c r="AM64" s="165"/>
      <c r="AN64" s="165"/>
      <c r="AO64" s="165"/>
      <c r="AP64" s="165"/>
      <c r="AQ64" s="165"/>
    </row>
    <row r="65" spans="1:43" ht="37.5" x14ac:dyDescent="0.3">
      <c r="A65" s="156" t="s">
        <v>154</v>
      </c>
      <c r="B65" s="215" t="s">
        <v>155</v>
      </c>
      <c r="C65" s="177"/>
      <c r="D65" s="178"/>
      <c r="E65" s="178"/>
      <c r="F65" s="179">
        <f>'[10]ОФЭКТ-КТ (сцинтиграфия)_Пр14'!$I$95</f>
        <v>17</v>
      </c>
      <c r="G65" s="180"/>
      <c r="H65" s="113">
        <f>'[9]ОФЭКТ-КТ (сцинтиграфия)'!$I$95</f>
        <v>19</v>
      </c>
      <c r="I65" s="181">
        <f t="shared" si="42"/>
        <v>36840.050000000003</v>
      </c>
      <c r="J65" s="158">
        <f t="shared" si="66"/>
        <v>25</v>
      </c>
      <c r="K65" s="159">
        <f t="shared" si="31"/>
        <v>48473.75</v>
      </c>
      <c r="L65" s="211">
        <f>'[6]Диагностика_ТРАНСП_ (5)'!JX88</f>
        <v>40</v>
      </c>
      <c r="M65" s="212"/>
      <c r="N65" s="181">
        <v>1938.95</v>
      </c>
      <c r="O65" s="213">
        <f t="shared" si="71"/>
        <v>77558</v>
      </c>
      <c r="P65" s="199"/>
      <c r="Q65" s="199"/>
      <c r="R65" s="199"/>
      <c r="S65" s="199"/>
      <c r="T65" s="199"/>
      <c r="U65" s="199"/>
      <c r="V65" s="205"/>
      <c r="W65" s="105"/>
      <c r="X65" s="105"/>
      <c r="Y65" s="106"/>
      <c r="Z65" s="110">
        <f t="shared" si="73"/>
        <v>40</v>
      </c>
      <c r="AA65" s="161">
        <f t="shared" si="65"/>
        <v>1</v>
      </c>
      <c r="AB65" s="185"/>
      <c r="AC65" s="185"/>
      <c r="AD65" s="111"/>
      <c r="AE65" s="111">
        <f t="shared" si="72"/>
        <v>0</v>
      </c>
      <c r="AF65" s="58">
        <f t="shared" si="67"/>
        <v>40</v>
      </c>
      <c r="AG65" s="187">
        <f t="shared" si="68"/>
        <v>1938.95</v>
      </c>
      <c r="AH65" s="163">
        <f t="shared" si="69"/>
        <v>77558</v>
      </c>
      <c r="AI65" s="118"/>
      <c r="AJ65" s="119"/>
      <c r="AK65" s="119"/>
      <c r="AL65" s="214">
        <f t="shared" si="70"/>
        <v>77558</v>
      </c>
      <c r="AM65" s="165"/>
      <c r="AN65" s="165"/>
      <c r="AO65" s="165"/>
      <c r="AP65" s="165"/>
      <c r="AQ65" s="165"/>
    </row>
    <row r="66" spans="1:43" ht="56.25" x14ac:dyDescent="0.3">
      <c r="A66" s="156" t="s">
        <v>156</v>
      </c>
      <c r="B66" s="215" t="s">
        <v>157</v>
      </c>
      <c r="C66" s="177"/>
      <c r="D66" s="178"/>
      <c r="E66" s="178"/>
      <c r="F66" s="179">
        <f>'[10]ОФЭКТ-КТ (сцинтиграфия)_Пр14'!$J$95</f>
        <v>17</v>
      </c>
      <c r="G66" s="180"/>
      <c r="H66" s="113">
        <f>'[9]ОФЭКТ-КТ (сцинтиграфия)'!$J$95</f>
        <v>5</v>
      </c>
      <c r="I66" s="181">
        <f t="shared" si="42"/>
        <v>11026.3</v>
      </c>
      <c r="J66" s="158">
        <f t="shared" si="66"/>
        <v>7</v>
      </c>
      <c r="K66" s="159">
        <f t="shared" si="31"/>
        <v>15436.82</v>
      </c>
      <c r="L66" s="211">
        <f>'[6]Диагностика_ТРАНСП_ (5)'!JY88</f>
        <v>160</v>
      </c>
      <c r="M66" s="212"/>
      <c r="N66" s="181">
        <v>2205.2600000000002</v>
      </c>
      <c r="O66" s="213">
        <f t="shared" si="71"/>
        <v>352841.6</v>
      </c>
      <c r="P66" s="199"/>
      <c r="Q66" s="199"/>
      <c r="R66" s="199"/>
      <c r="S66" s="199"/>
      <c r="T66" s="199"/>
      <c r="U66" s="199"/>
      <c r="V66" s="205"/>
      <c r="W66" s="105"/>
      <c r="X66" s="105"/>
      <c r="Y66" s="106"/>
      <c r="Z66" s="110">
        <f t="shared" si="73"/>
        <v>160</v>
      </c>
      <c r="AA66" s="161">
        <f t="shared" si="65"/>
        <v>1</v>
      </c>
      <c r="AB66" s="185"/>
      <c r="AC66" s="185"/>
      <c r="AD66" s="111"/>
      <c r="AE66" s="111">
        <f t="shared" si="72"/>
        <v>0</v>
      </c>
      <c r="AF66" s="58">
        <f t="shared" si="67"/>
        <v>160</v>
      </c>
      <c r="AG66" s="187">
        <f t="shared" si="68"/>
        <v>2205.2600000000002</v>
      </c>
      <c r="AH66" s="163">
        <f t="shared" si="69"/>
        <v>352841.6</v>
      </c>
      <c r="AI66" s="118"/>
      <c r="AJ66" s="119"/>
      <c r="AK66" s="119"/>
      <c r="AL66" s="214">
        <f t="shared" si="70"/>
        <v>352841.6</v>
      </c>
      <c r="AM66" s="165"/>
      <c r="AN66" s="165"/>
      <c r="AO66" s="165"/>
      <c r="AP66" s="165"/>
      <c r="AQ66" s="165"/>
    </row>
    <row r="67" spans="1:43" ht="37.5" x14ac:dyDescent="0.3">
      <c r="A67" s="156" t="s">
        <v>158</v>
      </c>
      <c r="B67" s="215" t="s">
        <v>159</v>
      </c>
      <c r="C67" s="177"/>
      <c r="D67" s="178"/>
      <c r="E67" s="178"/>
      <c r="F67" s="179">
        <f>'[10]ОФЭКТ-КТ (сцинтиграфия)_Пр14'!$K$95</f>
        <v>2</v>
      </c>
      <c r="G67" s="180"/>
      <c r="H67" s="113">
        <f>'[9]ОФЭКТ-КТ (сцинтиграфия)'!$K$95</f>
        <v>5</v>
      </c>
      <c r="I67" s="181">
        <f t="shared" si="42"/>
        <v>14818.55</v>
      </c>
      <c r="J67" s="158">
        <f t="shared" si="66"/>
        <v>7</v>
      </c>
      <c r="K67" s="159">
        <f t="shared" si="31"/>
        <v>20745.97</v>
      </c>
      <c r="L67" s="211">
        <f>'[6]Диагностика_ТРАНСП_ (5)'!JZ88</f>
        <v>40</v>
      </c>
      <c r="M67" s="212"/>
      <c r="N67" s="181">
        <v>2963.71</v>
      </c>
      <c r="O67" s="213">
        <f t="shared" si="71"/>
        <v>118548.4</v>
      </c>
      <c r="P67" s="199"/>
      <c r="Q67" s="199"/>
      <c r="R67" s="199"/>
      <c r="S67" s="199"/>
      <c r="T67" s="199"/>
      <c r="U67" s="199"/>
      <c r="V67" s="205"/>
      <c r="W67" s="105"/>
      <c r="X67" s="105"/>
      <c r="Y67" s="106"/>
      <c r="Z67" s="110">
        <f t="shared" si="73"/>
        <v>40</v>
      </c>
      <c r="AA67" s="161">
        <f t="shared" si="65"/>
        <v>1</v>
      </c>
      <c r="AB67" s="185"/>
      <c r="AC67" s="185"/>
      <c r="AD67" s="111"/>
      <c r="AE67" s="111">
        <f t="shared" si="72"/>
        <v>0</v>
      </c>
      <c r="AF67" s="58">
        <f t="shared" si="67"/>
        <v>40</v>
      </c>
      <c r="AG67" s="187">
        <f t="shared" si="68"/>
        <v>2963.71</v>
      </c>
      <c r="AH67" s="163">
        <f t="shared" si="69"/>
        <v>118548.4</v>
      </c>
      <c r="AI67" s="118"/>
      <c r="AJ67" s="119"/>
      <c r="AK67" s="119"/>
      <c r="AL67" s="214">
        <f t="shared" si="70"/>
        <v>118548.4</v>
      </c>
      <c r="AM67" s="165"/>
      <c r="AN67" s="165"/>
      <c r="AO67" s="165"/>
      <c r="AP67" s="165"/>
      <c r="AQ67" s="165"/>
    </row>
    <row r="68" spans="1:43" ht="45.75" customHeight="1" x14ac:dyDescent="0.3">
      <c r="A68" s="197">
        <v>7</v>
      </c>
      <c r="B68" s="198" t="s">
        <v>160</v>
      </c>
      <c r="C68" s="201">
        <f>ROUND(0.002081*E75,0)</f>
        <v>2514</v>
      </c>
      <c r="D68" s="216">
        <f>ROUND(35414.4*1.007,2)</f>
        <v>35662.300000000003</v>
      </c>
      <c r="E68" s="216">
        <f>ROUND(C68*D68,2)</f>
        <v>89655022.200000003</v>
      </c>
      <c r="F68" s="201">
        <v>2395</v>
      </c>
      <c r="G68" s="202">
        <f>'[2]25_СВОД_МО _ПР_'!$AQ$107</f>
        <v>90599181.269999996</v>
      </c>
      <c r="H68" s="203">
        <v>2395</v>
      </c>
      <c r="I68" s="202">
        <f>94446453.09</f>
        <v>94446453.090000004</v>
      </c>
      <c r="J68" s="203">
        <f t="shared" si="66"/>
        <v>3193</v>
      </c>
      <c r="K68" s="103">
        <f t="shared" ref="K68" si="74">ROUND(I68/9*12,2)</f>
        <v>125928604.12</v>
      </c>
      <c r="L68" s="92"/>
      <c r="M68" s="204"/>
      <c r="N68" s="217"/>
      <c r="O68" s="218"/>
      <c r="P68" s="199"/>
      <c r="Q68" s="199"/>
      <c r="R68" s="199"/>
      <c r="S68" s="199"/>
      <c r="T68" s="199"/>
      <c r="U68" s="199"/>
      <c r="V68" s="205"/>
      <c r="W68" s="105"/>
      <c r="X68" s="105"/>
      <c r="Y68" s="106"/>
      <c r="Z68" s="87">
        <v>0</v>
      </c>
      <c r="AA68" s="206">
        <f>IFERROR(ROUND(Z68/L68,6),0)</f>
        <v>0</v>
      </c>
      <c r="AB68" s="207">
        <v>2381</v>
      </c>
      <c r="AC68" s="208"/>
      <c r="AD68" s="31">
        <f>ROUND(AB68/9*12,0)</f>
        <v>3175</v>
      </c>
      <c r="AE68" s="31">
        <f>C68</f>
        <v>2514</v>
      </c>
      <c r="AF68" s="58">
        <f>AE68</f>
        <v>2514</v>
      </c>
      <c r="AG68" s="209">
        <f>D68</f>
        <v>35662.300000000003</v>
      </c>
      <c r="AH68" s="219">
        <f t="shared" si="69"/>
        <v>0</v>
      </c>
      <c r="AI68" s="219">
        <v>94947573.590000004</v>
      </c>
      <c r="AJ68" s="219">
        <f>ROUND(AI68/9*12,2)</f>
        <v>126596764.79000001</v>
      </c>
      <c r="AK68" s="219">
        <f>ROUND(AE68*AG68,2)</f>
        <v>89655022.200000003</v>
      </c>
      <c r="AL68" s="214">
        <f>AK68</f>
        <v>89655022.200000003</v>
      </c>
      <c r="AM68" s="32">
        <f>C68-AF68</f>
        <v>0</v>
      </c>
      <c r="AN68" s="32">
        <f>E68-AL68</f>
        <v>0</v>
      </c>
      <c r="AO68" s="32">
        <v>0</v>
      </c>
      <c r="AP68" s="32">
        <f>AN68-AO68</f>
        <v>0</v>
      </c>
      <c r="AQ68" s="32" t="s">
        <v>161</v>
      </c>
    </row>
    <row r="69" spans="1:43" s="221" customFormat="1" ht="75" x14ac:dyDescent="0.3">
      <c r="A69" s="197">
        <v>8</v>
      </c>
      <c r="B69" s="198" t="s">
        <v>162</v>
      </c>
      <c r="C69" s="201">
        <f>ROUND(0.000647*E75,0)</f>
        <v>782</v>
      </c>
      <c r="D69" s="216">
        <f>ROUND(14510.5*1.007,2)</f>
        <v>14612.07</v>
      </c>
      <c r="E69" s="216">
        <f t="shared" ref="E69:E71" si="75">ROUND(C69*D69,2)</f>
        <v>11426638.74</v>
      </c>
      <c r="F69" s="201"/>
      <c r="G69" s="202"/>
      <c r="H69" s="203"/>
      <c r="I69" s="202"/>
      <c r="J69" s="203"/>
      <c r="K69" s="103"/>
      <c r="L69" s="92"/>
      <c r="M69" s="204"/>
      <c r="N69" s="217"/>
      <c r="O69" s="218"/>
      <c r="P69" s="199"/>
      <c r="Q69" s="199"/>
      <c r="R69" s="199"/>
      <c r="S69" s="199"/>
      <c r="T69" s="199"/>
      <c r="U69" s="199"/>
      <c r="V69" s="205"/>
      <c r="W69" s="220"/>
      <c r="X69" s="220"/>
      <c r="Y69" s="106"/>
      <c r="Z69" s="87">
        <f>C69</f>
        <v>782</v>
      </c>
      <c r="AA69" s="206">
        <f>IFERROR(ROUND(Z69/L69,6),0)</f>
        <v>0</v>
      </c>
      <c r="AB69" s="207">
        <v>2381</v>
      </c>
      <c r="AC69" s="208"/>
      <c r="AD69" s="31"/>
      <c r="AE69" s="31"/>
      <c r="AF69" s="58">
        <f>Z69+AD69</f>
        <v>782</v>
      </c>
      <c r="AG69" s="209">
        <f>D69</f>
        <v>14612.07</v>
      </c>
      <c r="AH69" s="219">
        <f t="shared" si="69"/>
        <v>11426638.74</v>
      </c>
      <c r="AI69" s="219">
        <v>94947573.590000004</v>
      </c>
      <c r="AJ69" s="219"/>
      <c r="AK69" s="219">
        <f t="shared" ref="AK69:AK71" si="76">ROUND(AE69*AG69,2)</f>
        <v>0</v>
      </c>
      <c r="AL69" s="214">
        <f t="shared" si="70"/>
        <v>11426638.74</v>
      </c>
      <c r="AM69" s="32">
        <f>C69-AF69</f>
        <v>0</v>
      </c>
      <c r="AN69" s="32">
        <f>E69-AL69</f>
        <v>0</v>
      </c>
      <c r="AO69" s="32">
        <v>0</v>
      </c>
      <c r="AP69" s="32">
        <f t="shared" ref="AP69:AP71" si="77">AN69-AO69</f>
        <v>0</v>
      </c>
      <c r="AQ69" s="32" t="s">
        <v>53</v>
      </c>
    </row>
    <row r="70" spans="1:43" s="221" customFormat="1" ht="56.25" x14ac:dyDescent="0.3">
      <c r="A70" s="197">
        <v>9</v>
      </c>
      <c r="B70" s="198" t="s">
        <v>163</v>
      </c>
      <c r="C70" s="201">
        <f>ROUND(0.001241*E75,0)</f>
        <v>1499</v>
      </c>
      <c r="D70" s="216">
        <f>ROUND(1102.3*1.007,2)</f>
        <v>1110.02</v>
      </c>
      <c r="E70" s="216">
        <f t="shared" si="75"/>
        <v>1663919.98</v>
      </c>
      <c r="F70" s="201"/>
      <c r="G70" s="202"/>
      <c r="H70" s="203"/>
      <c r="I70" s="202"/>
      <c r="J70" s="203"/>
      <c r="K70" s="103"/>
      <c r="L70" s="92"/>
      <c r="M70" s="204"/>
      <c r="N70" s="217"/>
      <c r="O70" s="218"/>
      <c r="P70" s="199"/>
      <c r="Q70" s="199"/>
      <c r="R70" s="199"/>
      <c r="S70" s="199"/>
      <c r="T70" s="199"/>
      <c r="U70" s="199"/>
      <c r="V70" s="205"/>
      <c r="W70" s="220"/>
      <c r="X70" s="220"/>
      <c r="Y70" s="106"/>
      <c r="Z70" s="87">
        <f>C70</f>
        <v>1499</v>
      </c>
      <c r="AA70" s="206">
        <f>IFERROR(ROUND(Z70/L70,6),0)</f>
        <v>0</v>
      </c>
      <c r="AB70" s="207">
        <v>2381</v>
      </c>
      <c r="AC70" s="208"/>
      <c r="AD70" s="31"/>
      <c r="AE70" s="31"/>
      <c r="AF70" s="58">
        <f>Z70+AD70</f>
        <v>1499</v>
      </c>
      <c r="AG70" s="209">
        <f>D70</f>
        <v>1110.02</v>
      </c>
      <c r="AH70" s="219">
        <f t="shared" si="69"/>
        <v>1663919.98</v>
      </c>
      <c r="AI70" s="219">
        <v>94947573.590000004</v>
      </c>
      <c r="AJ70" s="219"/>
      <c r="AK70" s="219">
        <f t="shared" si="76"/>
        <v>0</v>
      </c>
      <c r="AL70" s="214">
        <f t="shared" si="70"/>
        <v>1663919.98</v>
      </c>
      <c r="AM70" s="32">
        <f>C70-AF70</f>
        <v>0</v>
      </c>
      <c r="AN70" s="32">
        <f>E70-AL70</f>
        <v>0</v>
      </c>
      <c r="AO70" s="32">
        <v>0</v>
      </c>
      <c r="AP70" s="32">
        <f t="shared" si="77"/>
        <v>0</v>
      </c>
      <c r="AQ70" s="32" t="s">
        <v>53</v>
      </c>
    </row>
    <row r="71" spans="1:43" s="221" customFormat="1" ht="93.75" x14ac:dyDescent="0.3">
      <c r="A71" s="197">
        <v>10</v>
      </c>
      <c r="B71" s="198" t="s">
        <v>164</v>
      </c>
      <c r="C71" s="201">
        <f>ROUND(0.000622*E75,0)</f>
        <v>752</v>
      </c>
      <c r="D71" s="216">
        <f>ROUND(1954.2*1.007,2)</f>
        <v>1967.88</v>
      </c>
      <c r="E71" s="216">
        <f t="shared" si="75"/>
        <v>1479845.76</v>
      </c>
      <c r="F71" s="201"/>
      <c r="G71" s="202"/>
      <c r="H71" s="203"/>
      <c r="I71" s="202"/>
      <c r="J71" s="203"/>
      <c r="K71" s="103"/>
      <c r="L71" s="92"/>
      <c r="M71" s="204"/>
      <c r="N71" s="217"/>
      <c r="O71" s="218"/>
      <c r="P71" s="199"/>
      <c r="Q71" s="199"/>
      <c r="R71" s="199"/>
      <c r="S71" s="199"/>
      <c r="T71" s="199"/>
      <c r="U71" s="199"/>
      <c r="V71" s="205"/>
      <c r="W71" s="220"/>
      <c r="X71" s="220"/>
      <c r="Y71" s="106"/>
      <c r="Z71" s="87">
        <f>C71</f>
        <v>752</v>
      </c>
      <c r="AA71" s="206">
        <f>IFERROR(ROUND(Z71/L71,6),0)</f>
        <v>0</v>
      </c>
      <c r="AB71" s="207">
        <v>2381</v>
      </c>
      <c r="AC71" s="208"/>
      <c r="AD71" s="31"/>
      <c r="AE71" s="31"/>
      <c r="AF71" s="58">
        <f>Z71+AD71</f>
        <v>752</v>
      </c>
      <c r="AG71" s="209">
        <f>D71</f>
        <v>1967.88</v>
      </c>
      <c r="AH71" s="219">
        <f t="shared" si="69"/>
        <v>1479845.76</v>
      </c>
      <c r="AI71" s="219">
        <v>94947573.590000004</v>
      </c>
      <c r="AJ71" s="219"/>
      <c r="AK71" s="219">
        <f t="shared" si="76"/>
        <v>0</v>
      </c>
      <c r="AL71" s="214">
        <f t="shared" si="70"/>
        <v>1479845.76</v>
      </c>
      <c r="AM71" s="32">
        <f>C71-AF71</f>
        <v>0</v>
      </c>
      <c r="AN71" s="32">
        <f>E71-AL71</f>
        <v>0</v>
      </c>
      <c r="AO71" s="32">
        <v>0</v>
      </c>
      <c r="AP71" s="32">
        <f t="shared" si="77"/>
        <v>0</v>
      </c>
      <c r="AQ71" s="32" t="s">
        <v>53</v>
      </c>
    </row>
    <row r="72" spans="1:43" ht="26.25" customHeight="1" x14ac:dyDescent="0.3">
      <c r="A72" s="263" t="s">
        <v>165</v>
      </c>
      <c r="B72" s="263"/>
      <c r="C72" s="222">
        <f>C5+C11+C14+C22+C39+C49+C59+C68+C69+C70+C71</f>
        <v>331690</v>
      </c>
      <c r="D72" s="222"/>
      <c r="E72" s="223">
        <f t="shared" ref="E72:K72" si="78">E5+E11+E14+E22+E39+E49+E59+E68+E69+E70+E71</f>
        <v>769439580.75</v>
      </c>
      <c r="F72" s="222">
        <f t="shared" si="78"/>
        <v>331285</v>
      </c>
      <c r="G72" s="223">
        <f t="shared" si="78"/>
        <v>750075928.04999995</v>
      </c>
      <c r="H72" s="222">
        <f t="shared" si="78"/>
        <v>239625</v>
      </c>
      <c r="I72" s="223">
        <f t="shared" si="78"/>
        <v>535633191.18999994</v>
      </c>
      <c r="J72" s="222">
        <f t="shared" si="78"/>
        <v>319499</v>
      </c>
      <c r="K72" s="223">
        <f t="shared" si="78"/>
        <v>742905663.63999999</v>
      </c>
      <c r="L72" s="222">
        <f t="shared" ref="L72" si="79">L5+L11+L14+L22+L39+L49+L59+L68</f>
        <v>442784</v>
      </c>
      <c r="M72" s="224" t="e">
        <f>M5+M11+M14+M22+M39+M49</f>
        <v>#REF!</v>
      </c>
      <c r="N72" s="224"/>
      <c r="O72" s="223">
        <f>O5+O11+O14+O22+O39+O49+O59+O68+O69+O70+O71</f>
        <v>849780698.50999999</v>
      </c>
      <c r="P72" s="224">
        <f t="shared" ref="P72:U72" si="80">P5+P11+P14+P22+P39+P49</f>
        <v>-115914</v>
      </c>
      <c r="Q72" s="224" t="e">
        <f t="shared" si="80"/>
        <v>#REF!</v>
      </c>
      <c r="R72" s="224" t="e">
        <f t="shared" si="80"/>
        <v>#REF!</v>
      </c>
      <c r="S72" s="224" t="e">
        <f t="shared" si="80"/>
        <v>#REF!</v>
      </c>
      <c r="T72" s="224" t="e">
        <f t="shared" si="80"/>
        <v>#REF!</v>
      </c>
      <c r="U72" s="224" t="e">
        <f t="shared" si="80"/>
        <v>#REF!</v>
      </c>
      <c r="V72" s="225" t="e">
        <f>ROUND(L72/#REF!*100,2)</f>
        <v>#REF!</v>
      </c>
      <c r="W72" s="226"/>
      <c r="X72" s="226"/>
      <c r="Y72" s="227"/>
      <c r="Z72" s="222">
        <f>Z5+Z11+Z14+Z22+Z39+Z49+Z59+Z68+Z69+Z70+Z71</f>
        <v>324441</v>
      </c>
      <c r="AA72" s="225"/>
      <c r="AB72" s="222">
        <f>AB5+AB11+AB14+AB22+AB39+AB49+AB59+AB68</f>
        <v>6570</v>
      </c>
      <c r="AC72" s="222"/>
      <c r="AD72" s="222">
        <f t="shared" ref="AD72:AF72" si="81">AD5+AD11+AD14+AD22+AD39+AD49+AD59+AD68+AD69+AD70+AD71</f>
        <v>8765</v>
      </c>
      <c r="AE72" s="222">
        <f t="shared" si="81"/>
        <v>7249</v>
      </c>
      <c r="AF72" s="222">
        <f t="shared" si="81"/>
        <v>331690</v>
      </c>
      <c r="AG72" s="223"/>
      <c r="AH72" s="223">
        <f t="shared" ref="AH72:AN72" si="82">AH5+AH11+AH14+AH22+AH39+AH49+AH59+AH68+AH69+AH70+AH71</f>
        <v>682003447.66999984</v>
      </c>
      <c r="AI72" s="223">
        <f t="shared" si="82"/>
        <v>414505525.42000008</v>
      </c>
      <c r="AJ72" s="223">
        <f t="shared" si="82"/>
        <v>172883741.55000001</v>
      </c>
      <c r="AK72" s="223">
        <f t="shared" si="82"/>
        <v>118799080.04000001</v>
      </c>
      <c r="AL72" s="223">
        <f t="shared" si="82"/>
        <v>800802527.71000004</v>
      </c>
      <c r="AM72" s="223">
        <f t="shared" si="82"/>
        <v>0</v>
      </c>
      <c r="AN72" s="223">
        <f t="shared" si="82"/>
        <v>-31362946.959999979</v>
      </c>
      <c r="AO72" s="223">
        <f>AO5+AO11+AO14+AO22+AO39+AO49+AO59+AO68+AO69+AO70+AO71</f>
        <v>0</v>
      </c>
      <c r="AP72" s="223">
        <f>AP5+AP11+AP14+AP22+AP39+AP49+AP59+AP68+AP69+AP70+AP71</f>
        <v>-31362946.959999979</v>
      </c>
      <c r="AQ72" s="223"/>
    </row>
    <row r="73" spans="1:43" ht="66.75" customHeight="1" x14ac:dyDescent="0.25">
      <c r="A73" s="264" t="s">
        <v>175</v>
      </c>
      <c r="B73" s="264"/>
      <c r="C73" s="264"/>
      <c r="D73" s="264"/>
      <c r="E73" s="264"/>
      <c r="F73" s="264"/>
      <c r="G73" s="264"/>
      <c r="H73" s="264"/>
      <c r="I73" s="264"/>
      <c r="J73" s="264"/>
      <c r="K73" s="264"/>
      <c r="L73" s="264"/>
      <c r="M73" s="264"/>
      <c r="N73" s="264"/>
      <c r="O73" s="264"/>
      <c r="P73" s="264"/>
      <c r="Q73" s="264"/>
      <c r="R73" s="264"/>
      <c r="S73" s="264"/>
      <c r="T73" s="264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</row>
    <row r="74" spans="1:43" ht="22.5" customHeight="1" x14ac:dyDescent="0.3">
      <c r="B74" s="228" t="s">
        <v>166</v>
      </c>
      <c r="I74" s="229"/>
      <c r="L74" s="97"/>
      <c r="Z74" s="97"/>
      <c r="AH74" s="229"/>
    </row>
    <row r="75" spans="1:43" ht="22.5" customHeight="1" x14ac:dyDescent="0.3">
      <c r="B75" s="228"/>
      <c r="E75" s="1">
        <v>1208293</v>
      </c>
      <c r="I75" s="229"/>
      <c r="L75" s="97"/>
      <c r="Z75" s="97"/>
      <c r="AH75" s="229"/>
    </row>
    <row r="76" spans="1:43" ht="38.25" customHeight="1" x14ac:dyDescent="0.3">
      <c r="A76" s="230"/>
      <c r="B76" s="265"/>
      <c r="C76" s="265"/>
      <c r="D76" s="265"/>
      <c r="E76" s="265"/>
      <c r="F76" s="265"/>
      <c r="G76" s="265"/>
      <c r="H76" s="265"/>
      <c r="I76" s="265"/>
      <c r="J76" s="265"/>
      <c r="K76" s="265"/>
      <c r="L76" s="265"/>
      <c r="M76" s="265"/>
      <c r="N76" s="265"/>
      <c r="O76" s="265"/>
    </row>
    <row r="77" spans="1:43" ht="18.75" x14ac:dyDescent="0.3">
      <c r="A77" s="231"/>
      <c r="B77" s="248"/>
      <c r="C77" s="248"/>
      <c r="D77" s="248"/>
      <c r="E77" s="248"/>
      <c r="F77" s="248"/>
      <c r="G77" s="248"/>
      <c r="H77" s="248"/>
      <c r="I77" s="248"/>
      <c r="J77" s="248"/>
      <c r="K77" s="248"/>
      <c r="L77" s="248"/>
      <c r="M77" s="248"/>
      <c r="N77" s="248"/>
      <c r="O77" s="248"/>
    </row>
    <row r="78" spans="1:43" ht="18.75" x14ac:dyDescent="0.3"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</row>
    <row r="79" spans="1:43" ht="18.75" x14ac:dyDescent="0.3">
      <c r="A79" s="232"/>
      <c r="B79" s="232"/>
      <c r="C79" s="233"/>
      <c r="D79" s="233"/>
    </row>
    <row r="80" spans="1:43" ht="18.75" x14ac:dyDescent="0.3">
      <c r="A80" s="232"/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49"/>
      <c r="N80" s="249"/>
      <c r="O80" s="249"/>
    </row>
  </sheetData>
  <mergeCells count="37">
    <mergeCell ref="B78:O78"/>
    <mergeCell ref="B80:O80"/>
    <mergeCell ref="AO1:AQ1"/>
    <mergeCell ref="AY11:AY13"/>
    <mergeCell ref="AR12:AT12"/>
    <mergeCell ref="A72:B72"/>
    <mergeCell ref="A73:AN73"/>
    <mergeCell ref="B76:O76"/>
    <mergeCell ref="B77:O77"/>
    <mergeCell ref="AL2:AL3"/>
    <mergeCell ref="AM2:AM3"/>
    <mergeCell ref="AN2:AN3"/>
    <mergeCell ref="AO2:AO3"/>
    <mergeCell ref="AP2:AP3"/>
    <mergeCell ref="AQ2:AQ3"/>
    <mergeCell ref="S2:S3"/>
    <mergeCell ref="T2:T3"/>
    <mergeCell ref="U2:U3"/>
    <mergeCell ref="V2:V3"/>
    <mergeCell ref="W2:X2"/>
    <mergeCell ref="Z2:AJ2"/>
    <mergeCell ref="R2:R3"/>
    <mergeCell ref="A1:V1"/>
    <mergeCell ref="AH1:AN1"/>
    <mergeCell ref="A2:A3"/>
    <mergeCell ref="B2:B3"/>
    <mergeCell ref="C2:C3"/>
    <mergeCell ref="D2:D3"/>
    <mergeCell ref="E2:E3"/>
    <mergeCell ref="F2:G2"/>
    <mergeCell ref="H2:I2"/>
    <mergeCell ref="J2:K2"/>
    <mergeCell ref="L2:L3"/>
    <mergeCell ref="N2:N3"/>
    <mergeCell ref="O2:O3"/>
    <mergeCell ref="P2:P3"/>
    <mergeCell ref="Q2:Q3"/>
  </mergeCells>
  <conditionalFormatting sqref="AA5:AA38 AA40:AA71">
    <cfRule type="cellIs" dxfId="0" priority="1" operator="greaterThan">
      <formula>1</formula>
    </cfRule>
  </conditionalFormatting>
  <printOptions horizontalCentered="1"/>
  <pageMargins left="0" right="0" top="0" bottom="0" header="0" footer="0"/>
  <pageSetup paperSize="8" scale="32" fitToHeight="2" orientation="landscape" r:id="rId1"/>
  <headerFooter>
    <oddFooter>&amp;L&amp;Z&amp;F</oddFooter>
  </headerFooter>
  <rowBreaks count="1" manualBreakCount="1">
    <brk id="38" max="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Диагностика_короткая_2026</vt:lpstr>
      <vt:lpstr>Диагностика_короткая_2026!Заголовки_для_печати</vt:lpstr>
      <vt:lpstr>Диагностика_короткая_2026!Область_печати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2025-11-27T11:20:16Z</dcterms:created>
  <dcterms:modified xsi:type="dcterms:W3CDTF">2025-12-02T10:32:54Z</dcterms:modified>
</cp:coreProperties>
</file>