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№__ ТПОМС 2026\Приложения к протоколу ТП2026\"/>
    </mc:Choice>
  </mc:AlternateContent>
  <bookViews>
    <workbookView xWindow="0" yWindow="0" windowWidth="28800" windowHeight="11535" activeTab="2"/>
  </bookViews>
  <sheets>
    <sheet name="2026_АПП_профил_по ГИС ОМС" sheetId="1" r:id="rId1"/>
    <sheet name="АПП_профил_анализ_СПЕЦ-ТИ_" sheetId="2" r:id="rId2"/>
    <sheet name="2026_Профил_ЗАТО_норматив" sheetId="3" r:id="rId3"/>
  </sheets>
  <externalReferences>
    <externalReference r:id="rId4"/>
    <externalReference r:id="rId5"/>
    <externalReference r:id="rId6"/>
  </externalReferences>
  <definedNames>
    <definedName name="Database" localSheetId="0">#REF!</definedName>
    <definedName name="Database" localSheetId="2">#REF!</definedName>
    <definedName name="Kbcn" localSheetId="0">#REF!</definedName>
    <definedName name="Kbcn" localSheetId="2">#REF!</definedName>
    <definedName name="Kbcn" localSheetId="1">#REF!</definedName>
    <definedName name="Kbcn">#REF!</definedName>
    <definedName name="res2_range" localSheetId="0">#REF!</definedName>
    <definedName name="res2_range" localSheetId="2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2">#REF!</definedName>
    <definedName name="_xlnm.Database" localSheetId="1">#REF!</definedName>
    <definedName name="_xlnm.Database">#REF!</definedName>
    <definedName name="_xlnm.Print_Titles" localSheetId="0">'2026_АПП_профил_по ГИС ОМС'!$A:$B</definedName>
    <definedName name="_xlnm.Print_Titles" localSheetId="1">'АПП_профил_анализ_СПЕЦ-ТИ_'!$A:$B</definedName>
    <definedName name="_xlnm.Print_Area" localSheetId="0">'2026_АПП_профил_по ГИС ОМС'!$A$1:$BU$119</definedName>
    <definedName name="_xlnm.Print_Area" localSheetId="2">'2026_Профил_ЗАТО_норматив'!$A$1:$K$51</definedName>
    <definedName name="_xlnm.Print_Area" localSheetId="1">'АПП_профил_анализ_СПЕЦ-ТИ_'!$A$1:$BL$66</definedName>
    <definedName name="Расчет">#REF!</definedName>
    <definedName name="соимость" localSheetId="2">#REF!</definedName>
    <definedName name="ттт" localSheetId="2">#REF!</definedName>
    <definedName name="ЭКО" localSheetId="0">#REF!</definedName>
    <definedName name="ЭКО" localSheetId="2">#REF!</definedName>
    <definedName name="ЭКО" localSheetId="1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58" i="2" l="1"/>
  <c r="AC57" i="2"/>
  <c r="AC59" i="2" s="1"/>
  <c r="J56" i="2"/>
  <c r="E56" i="2"/>
  <c r="AD55" i="2"/>
  <c r="W55" i="2"/>
  <c r="V55" i="2"/>
  <c r="T55" i="2"/>
  <c r="M55" i="2"/>
  <c r="AY54" i="2"/>
  <c r="AW54" i="2"/>
  <c r="AV54" i="2"/>
  <c r="AU54" i="2"/>
  <c r="AT54" i="2"/>
  <c r="AS54" i="2"/>
  <c r="AR54" i="2"/>
  <c r="AP54" i="2"/>
  <c r="AO54" i="2"/>
  <c r="AN54" i="2"/>
  <c r="AM54" i="2"/>
  <c r="AL54" i="2"/>
  <c r="AK54" i="2"/>
  <c r="AJ54" i="2"/>
  <c r="AI54" i="2"/>
  <c r="AG54" i="2"/>
  <c r="BD53" i="2"/>
  <c r="AW53" i="2"/>
  <c r="AV53" i="2"/>
  <c r="AT53" i="2"/>
  <c r="AS53" i="2"/>
  <c r="AR53" i="2"/>
  <c r="BB53" i="2" s="1"/>
  <c r="AP53" i="2"/>
  <c r="AJ53" i="2" s="1"/>
  <c r="AO53" i="2"/>
  <c r="AN53" i="2"/>
  <c r="AM53" i="2"/>
  <c r="AQ53" i="2" s="1"/>
  <c r="AI53" i="2"/>
  <c r="AF53" i="2"/>
  <c r="AB53" i="2" s="1"/>
  <c r="Y53" i="2"/>
  <c r="BE53" i="2" s="1"/>
  <c r="U53" i="2"/>
  <c r="AU53" i="2" s="1"/>
  <c r="N53" i="2"/>
  <c r="AZ53" i="2" s="1"/>
  <c r="G53" i="2"/>
  <c r="AY52" i="2"/>
  <c r="BD52" i="2" s="1"/>
  <c r="AW52" i="2"/>
  <c r="AV52" i="2"/>
  <c r="AT52" i="2"/>
  <c r="AS52" i="2"/>
  <c r="AI52" i="2" s="1"/>
  <c r="AP52" i="2"/>
  <c r="AO52" i="2"/>
  <c r="AN52" i="2"/>
  <c r="AM52" i="2"/>
  <c r="BA52" i="2" s="1"/>
  <c r="AJ52" i="2"/>
  <c r="AF52" i="2"/>
  <c r="AB52" i="2" s="1"/>
  <c r="AC52" i="2"/>
  <c r="U52" i="2"/>
  <c r="AU52" i="2" s="1"/>
  <c r="AX52" i="2" s="1"/>
  <c r="G52" i="2"/>
  <c r="AY51" i="2"/>
  <c r="BD51" i="2" s="1"/>
  <c r="AW51" i="2"/>
  <c r="AV51" i="2"/>
  <c r="AT51" i="2"/>
  <c r="AS51" i="2"/>
  <c r="AP51" i="2"/>
  <c r="AO51" i="2"/>
  <c r="AN51" i="2"/>
  <c r="AM51" i="2"/>
  <c r="AJ51" i="2"/>
  <c r="AI51" i="2"/>
  <c r="AC51" i="2"/>
  <c r="G51" i="2"/>
  <c r="BA50" i="2"/>
  <c r="AY50" i="2"/>
  <c r="BD50" i="2" s="1"/>
  <c r="AW50" i="2"/>
  <c r="AV50" i="2"/>
  <c r="AU50" i="2"/>
  <c r="AX50" i="2" s="1"/>
  <c r="AT50" i="2"/>
  <c r="AS50" i="2"/>
  <c r="AP50" i="2"/>
  <c r="AO50" i="2"/>
  <c r="AN50" i="2"/>
  <c r="AM50" i="2"/>
  <c r="AJ50" i="2"/>
  <c r="AI50" i="2"/>
  <c r="AC50" i="2"/>
  <c r="G50" i="2"/>
  <c r="E50" i="2"/>
  <c r="BB49" i="2"/>
  <c r="AY49" i="2"/>
  <c r="BD49" i="2" s="1"/>
  <c r="AW49" i="2"/>
  <c r="AV49" i="2"/>
  <c r="AT49" i="2"/>
  <c r="AS49" i="2"/>
  <c r="AR49" i="2"/>
  <c r="AP49" i="2"/>
  <c r="AJ49" i="2" s="1"/>
  <c r="AO49" i="2"/>
  <c r="AN49" i="2"/>
  <c r="AM49" i="2"/>
  <c r="BA49" i="2" s="1"/>
  <c r="AI49" i="2"/>
  <c r="R49" i="2"/>
  <c r="N49" i="2"/>
  <c r="P49" i="2" s="1"/>
  <c r="AL49" i="2" s="1"/>
  <c r="G49" i="2"/>
  <c r="C49" i="2"/>
  <c r="AW48" i="2"/>
  <c r="AV48" i="2"/>
  <c r="AT48" i="2"/>
  <c r="AS48" i="2"/>
  <c r="AP48" i="2"/>
  <c r="AO48" i="2"/>
  <c r="AN48" i="2"/>
  <c r="AM48" i="2"/>
  <c r="BA48" i="2" s="1"/>
  <c r="AJ48" i="2"/>
  <c r="AI48" i="2"/>
  <c r="X48" i="2"/>
  <c r="AY48" i="2" s="1"/>
  <c r="BD48" i="2" s="1"/>
  <c r="G48" i="2"/>
  <c r="AW47" i="2"/>
  <c r="AV47" i="2"/>
  <c r="AT47" i="2"/>
  <c r="AS47" i="2"/>
  <c r="AP47" i="2"/>
  <c r="AO47" i="2"/>
  <c r="AN47" i="2"/>
  <c r="AM47" i="2"/>
  <c r="BA47" i="2" s="1"/>
  <c r="AJ47" i="2"/>
  <c r="AI47" i="2"/>
  <c r="AE47" i="2"/>
  <c r="X47" i="2"/>
  <c r="AY47" i="2" s="1"/>
  <c r="BD47" i="2" s="1"/>
  <c r="I47" i="2"/>
  <c r="N47" i="2" s="1"/>
  <c r="P47" i="2" s="1"/>
  <c r="AL47" i="2" s="1"/>
  <c r="G47" i="2"/>
  <c r="AW46" i="2"/>
  <c r="AV46" i="2"/>
  <c r="AT46" i="2"/>
  <c r="AS46" i="2"/>
  <c r="AP46" i="2"/>
  <c r="AO46" i="2"/>
  <c r="AN46" i="2"/>
  <c r="AM46" i="2"/>
  <c r="BA46" i="2" s="1"/>
  <c r="AJ46" i="2"/>
  <c r="AI46" i="2"/>
  <c r="X46" i="2"/>
  <c r="X45" i="2" s="1"/>
  <c r="U46" i="2"/>
  <c r="G46" i="2"/>
  <c r="AW45" i="2"/>
  <c r="AV45" i="2"/>
  <c r="AT45" i="2"/>
  <c r="AS45" i="2"/>
  <c r="AP45" i="2"/>
  <c r="AJ45" i="2" s="1"/>
  <c r="AO45" i="2"/>
  <c r="AN45" i="2"/>
  <c r="AM45" i="2"/>
  <c r="BA45" i="2" s="1"/>
  <c r="AI45" i="2"/>
  <c r="AE45" i="2"/>
  <c r="AC45" i="2"/>
  <c r="G45" i="2"/>
  <c r="E45" i="2"/>
  <c r="C45" i="2"/>
  <c r="BF44" i="2"/>
  <c r="BG44" i="2" s="1"/>
  <c r="BA44" i="2"/>
  <c r="AY44" i="2"/>
  <c r="BD44" i="2" s="1"/>
  <c r="AW44" i="2"/>
  <c r="AV44" i="2"/>
  <c r="AT44" i="2"/>
  <c r="AS44" i="2"/>
  <c r="AI44" i="2" s="1"/>
  <c r="AR44" i="2"/>
  <c r="BB44" i="2" s="1"/>
  <c r="AP44" i="2"/>
  <c r="AO44" i="2"/>
  <c r="AN44" i="2"/>
  <c r="AM44" i="2"/>
  <c r="AJ44" i="2"/>
  <c r="Z44" i="2"/>
  <c r="Y44" i="2"/>
  <c r="BE44" i="2" s="1"/>
  <c r="U44" i="2"/>
  <c r="N44" i="2"/>
  <c r="P44" i="2" s="1"/>
  <c r="G44" i="2"/>
  <c r="BA43" i="2"/>
  <c r="AW43" i="2"/>
  <c r="AV43" i="2"/>
  <c r="AT43" i="2"/>
  <c r="AS43" i="2"/>
  <c r="AI43" i="2" s="1"/>
  <c r="AP43" i="2"/>
  <c r="AM43" i="2"/>
  <c r="AJ43" i="2"/>
  <c r="O43" i="2"/>
  <c r="L43" i="2"/>
  <c r="AO43" i="2" s="1"/>
  <c r="K43" i="2"/>
  <c r="AN43" i="2" s="1"/>
  <c r="E43" i="2"/>
  <c r="G43" i="2" s="1"/>
  <c r="C43" i="2"/>
  <c r="AY42" i="2"/>
  <c r="BD42" i="2" s="1"/>
  <c r="AW42" i="2"/>
  <c r="AV42" i="2"/>
  <c r="AT42" i="2"/>
  <c r="AS42" i="2"/>
  <c r="AI42" i="2" s="1"/>
  <c r="AR42" i="2"/>
  <c r="BB42" i="2" s="1"/>
  <c r="AP42" i="2"/>
  <c r="AO42" i="2"/>
  <c r="AN42" i="2"/>
  <c r="AM42" i="2"/>
  <c r="BA42" i="2" s="1"/>
  <c r="AJ42" i="2"/>
  <c r="Z42" i="2"/>
  <c r="Y42" i="2"/>
  <c r="BF42" i="2" s="1"/>
  <c r="BG42" i="2" s="1"/>
  <c r="U42" i="2"/>
  <c r="N42" i="2"/>
  <c r="P42" i="2" s="1"/>
  <c r="G42" i="2"/>
  <c r="AW41" i="2"/>
  <c r="AV41" i="2"/>
  <c r="AT41" i="2"/>
  <c r="AS41" i="2"/>
  <c r="AI41" i="2" s="1"/>
  <c r="AP41" i="2"/>
  <c r="AO41" i="2"/>
  <c r="AM41" i="2"/>
  <c r="BA41" i="2" s="1"/>
  <c r="AJ41" i="2"/>
  <c r="X41" i="2"/>
  <c r="AY41" i="2" s="1"/>
  <c r="BD41" i="2" s="1"/>
  <c r="S41" i="2"/>
  <c r="O41" i="2"/>
  <c r="K41" i="2"/>
  <c r="AN41" i="2" s="1"/>
  <c r="G41" i="2"/>
  <c r="C41" i="2"/>
  <c r="AW40" i="2"/>
  <c r="AV40" i="2"/>
  <c r="AT40" i="2"/>
  <c r="AS40" i="2"/>
  <c r="AP40" i="2"/>
  <c r="AO40" i="2"/>
  <c r="AN40" i="2"/>
  <c r="AM40" i="2"/>
  <c r="BA40" i="2" s="1"/>
  <c r="AJ40" i="2"/>
  <c r="AI40" i="2"/>
  <c r="X40" i="2"/>
  <c r="AY40" i="2" s="1"/>
  <c r="BD40" i="2" s="1"/>
  <c r="G40" i="2"/>
  <c r="BD39" i="2"/>
  <c r="AY39" i="2"/>
  <c r="AW39" i="2"/>
  <c r="AV39" i="2"/>
  <c r="AT39" i="2"/>
  <c r="AS39" i="2"/>
  <c r="AR39" i="2"/>
  <c r="BB39" i="2" s="1"/>
  <c r="AP39" i="2"/>
  <c r="AO39" i="2"/>
  <c r="AN39" i="2"/>
  <c r="AM39" i="2"/>
  <c r="BA39" i="2" s="1"/>
  <c r="AJ39" i="2"/>
  <c r="AI39" i="2"/>
  <c r="AA39" i="2"/>
  <c r="Z39" i="2"/>
  <c r="Y39" i="2"/>
  <c r="BE39" i="2" s="1"/>
  <c r="U39" i="2"/>
  <c r="P39" i="2"/>
  <c r="AL39" i="2" s="1"/>
  <c r="N39" i="2"/>
  <c r="G39" i="2"/>
  <c r="BF39" i="2" s="1"/>
  <c r="BG39" i="2" s="1"/>
  <c r="BB38" i="2"/>
  <c r="AY38" i="2"/>
  <c r="BD38" i="2" s="1"/>
  <c r="AW38" i="2"/>
  <c r="AV38" i="2"/>
  <c r="AT38" i="2"/>
  <c r="AS38" i="2"/>
  <c r="AR38" i="2"/>
  <c r="AP38" i="2"/>
  <c r="AJ38" i="2" s="1"/>
  <c r="AO38" i="2"/>
  <c r="AN38" i="2"/>
  <c r="AM38" i="2"/>
  <c r="BA38" i="2" s="1"/>
  <c r="AI38" i="2"/>
  <c r="AA38" i="2"/>
  <c r="Y38" i="2"/>
  <c r="BF38" i="2" s="1"/>
  <c r="BG38" i="2" s="1"/>
  <c r="U38" i="2"/>
  <c r="P38" i="2"/>
  <c r="AL38" i="2" s="1"/>
  <c r="N38" i="2"/>
  <c r="G38" i="2"/>
  <c r="AW37" i="2"/>
  <c r="AV37" i="2"/>
  <c r="AT37" i="2"/>
  <c r="AP37" i="2"/>
  <c r="AJ37" i="2" s="1"/>
  <c r="AO37" i="2"/>
  <c r="S37" i="2"/>
  <c r="AS37" i="2" s="1"/>
  <c r="K37" i="2"/>
  <c r="AN37" i="2" s="1"/>
  <c r="J37" i="2"/>
  <c r="AM37" i="2" s="1"/>
  <c r="H37" i="2"/>
  <c r="G37" i="2"/>
  <c r="F37" i="2"/>
  <c r="E37" i="2"/>
  <c r="D37" i="2"/>
  <c r="C37" i="2"/>
  <c r="BA36" i="2"/>
  <c r="AW36" i="2"/>
  <c r="AV36" i="2"/>
  <c r="AT36" i="2"/>
  <c r="AS36" i="2"/>
  <c r="AI36" i="2" s="1"/>
  <c r="AP36" i="2"/>
  <c r="AO36" i="2"/>
  <c r="AN36" i="2"/>
  <c r="AM36" i="2"/>
  <c r="AJ36" i="2"/>
  <c r="X36" i="2"/>
  <c r="AY36" i="2" s="1"/>
  <c r="BD36" i="2" s="1"/>
  <c r="G36" i="2"/>
  <c r="AW35" i="2"/>
  <c r="AV35" i="2"/>
  <c r="AT35" i="2"/>
  <c r="AS35" i="2"/>
  <c r="AP35" i="2"/>
  <c r="AO35" i="2"/>
  <c r="AN35" i="2"/>
  <c r="AM35" i="2"/>
  <c r="BA35" i="2" s="1"/>
  <c r="AJ35" i="2"/>
  <c r="AI35" i="2"/>
  <c r="X35" i="2"/>
  <c r="AY35" i="2" s="1"/>
  <c r="BD35" i="2" s="1"/>
  <c r="G35" i="2"/>
  <c r="AW34" i="2"/>
  <c r="AV34" i="2"/>
  <c r="AT34" i="2"/>
  <c r="AS34" i="2"/>
  <c r="AP34" i="2"/>
  <c r="AJ34" i="2" s="1"/>
  <c r="AO34" i="2"/>
  <c r="AN34" i="2"/>
  <c r="AM34" i="2"/>
  <c r="BA34" i="2" s="1"/>
  <c r="AI34" i="2"/>
  <c r="X34" i="2"/>
  <c r="AY34" i="2" s="1"/>
  <c r="BD34" i="2" s="1"/>
  <c r="G34" i="2"/>
  <c r="BF33" i="2"/>
  <c r="BG33" i="2" s="1"/>
  <c r="BE33" i="2"/>
  <c r="BB33" i="2"/>
  <c r="BA33" i="2"/>
  <c r="AY33" i="2"/>
  <c r="BD33" i="2" s="1"/>
  <c r="AW33" i="2"/>
  <c r="AV33" i="2"/>
  <c r="AT33" i="2"/>
  <c r="AS33" i="2"/>
  <c r="AI33" i="2" s="1"/>
  <c r="AR33" i="2"/>
  <c r="AP33" i="2"/>
  <c r="AJ33" i="2" s="1"/>
  <c r="AO33" i="2"/>
  <c r="AN33" i="2"/>
  <c r="AM33" i="2"/>
  <c r="AA33" i="2"/>
  <c r="AC33" i="2" s="1"/>
  <c r="Z33" i="2"/>
  <c r="Y33" i="2"/>
  <c r="U33" i="2"/>
  <c r="N33" i="2"/>
  <c r="P33" i="2" s="1"/>
  <c r="AL33" i="2" s="1"/>
  <c r="G33" i="2"/>
  <c r="BG32" i="2"/>
  <c r="BF32" i="2"/>
  <c r="BE32" i="2"/>
  <c r="BB32" i="2"/>
  <c r="BA32" i="2"/>
  <c r="AY32" i="2"/>
  <c r="BD32" i="2" s="1"/>
  <c r="AW32" i="2"/>
  <c r="AV32" i="2"/>
  <c r="AT32" i="2"/>
  <c r="AS32" i="2"/>
  <c r="AI32" i="2" s="1"/>
  <c r="AR32" i="2"/>
  <c r="AP32" i="2"/>
  <c r="AJ32" i="2" s="1"/>
  <c r="AO32" i="2"/>
  <c r="AN32" i="2"/>
  <c r="AM32" i="2"/>
  <c r="AA32" i="2"/>
  <c r="AC32" i="2" s="1"/>
  <c r="Z32" i="2"/>
  <c r="Y32" i="2"/>
  <c r="U32" i="2"/>
  <c r="N32" i="2"/>
  <c r="P32" i="2" s="1"/>
  <c r="AL32" i="2" s="1"/>
  <c r="G32" i="2"/>
  <c r="BE31" i="2"/>
  <c r="BB31" i="2"/>
  <c r="BA31" i="2"/>
  <c r="AY31" i="2"/>
  <c r="BD31" i="2" s="1"/>
  <c r="AW31" i="2"/>
  <c r="AV31" i="2"/>
  <c r="AT31" i="2"/>
  <c r="AS31" i="2"/>
  <c r="AI31" i="2" s="1"/>
  <c r="AR31" i="2"/>
  <c r="AP31" i="2"/>
  <c r="AJ31" i="2" s="1"/>
  <c r="AO31" i="2"/>
  <c r="AN31" i="2"/>
  <c r="AM31" i="2"/>
  <c r="AA31" i="2"/>
  <c r="AC31" i="2" s="1"/>
  <c r="Z31" i="2"/>
  <c r="Y31" i="2"/>
  <c r="U31" i="2"/>
  <c r="N31" i="2"/>
  <c r="P31" i="2" s="1"/>
  <c r="AL31" i="2" s="1"/>
  <c r="G31" i="2"/>
  <c r="BF31" i="2" s="1"/>
  <c r="BG31" i="2" s="1"/>
  <c r="BA30" i="2"/>
  <c r="AW30" i="2"/>
  <c r="AV30" i="2"/>
  <c r="AT30" i="2"/>
  <c r="AS30" i="2"/>
  <c r="AI30" i="2" s="1"/>
  <c r="AP30" i="2"/>
  <c r="AJ30" i="2" s="1"/>
  <c r="AO30" i="2"/>
  <c r="AN30" i="2"/>
  <c r="AM30" i="2"/>
  <c r="F30" i="2"/>
  <c r="F55" i="2" s="1"/>
  <c r="H56" i="2" s="1"/>
  <c r="E30" i="2"/>
  <c r="G30" i="2" s="1"/>
  <c r="D30" i="2"/>
  <c r="D55" i="2" s="1"/>
  <c r="C30" i="2"/>
  <c r="BF29" i="2"/>
  <c r="BG29" i="2" s="1"/>
  <c r="BB29" i="2"/>
  <c r="AY29" i="2"/>
  <c r="BD29" i="2" s="1"/>
  <c r="AW29" i="2"/>
  <c r="AV29" i="2"/>
  <c r="AT29" i="2"/>
  <c r="AS29" i="2"/>
  <c r="AR29" i="2"/>
  <c r="AP29" i="2"/>
  <c r="AJ29" i="2" s="1"/>
  <c r="AO29" i="2"/>
  <c r="AN29" i="2"/>
  <c r="AM29" i="2"/>
  <c r="BA29" i="2" s="1"/>
  <c r="AI29" i="2"/>
  <c r="AA29" i="2"/>
  <c r="Z29" i="2"/>
  <c r="Y29" i="2"/>
  <c r="BE29" i="2" s="1"/>
  <c r="U29" i="2"/>
  <c r="N29" i="2"/>
  <c r="P29" i="2" s="1"/>
  <c r="AL29" i="2" s="1"/>
  <c r="G29" i="2"/>
  <c r="BA28" i="2"/>
  <c r="AW28" i="2"/>
  <c r="AV28" i="2"/>
  <c r="AT28" i="2"/>
  <c r="AS28" i="2"/>
  <c r="AI28" i="2" s="1"/>
  <c r="AP28" i="2"/>
  <c r="AJ28" i="2" s="1"/>
  <c r="AO28" i="2"/>
  <c r="AM28" i="2"/>
  <c r="X28" i="2"/>
  <c r="AY28" i="2" s="1"/>
  <c r="BD28" i="2" s="1"/>
  <c r="K28" i="2"/>
  <c r="AN28" i="2" s="1"/>
  <c r="G28" i="2"/>
  <c r="BA27" i="2"/>
  <c r="AW27" i="2"/>
  <c r="AV27" i="2"/>
  <c r="AT27" i="2"/>
  <c r="AS27" i="2"/>
  <c r="AI27" i="2" s="1"/>
  <c r="AP27" i="2"/>
  <c r="AJ27" i="2" s="1"/>
  <c r="AO27" i="2"/>
  <c r="AM27" i="2"/>
  <c r="X27" i="2"/>
  <c r="AY27" i="2" s="1"/>
  <c r="BD27" i="2" s="1"/>
  <c r="K27" i="2"/>
  <c r="AN27" i="2" s="1"/>
  <c r="G27" i="2"/>
  <c r="BA26" i="2"/>
  <c r="AY26" i="2"/>
  <c r="BD26" i="2" s="1"/>
  <c r="AW26" i="2"/>
  <c r="AV26" i="2"/>
  <c r="AT26" i="2"/>
  <c r="AS26" i="2"/>
  <c r="AI26" i="2" s="1"/>
  <c r="AR26" i="2"/>
  <c r="BB26" i="2" s="1"/>
  <c r="AP26" i="2"/>
  <c r="AJ26" i="2" s="1"/>
  <c r="AO26" i="2"/>
  <c r="AN26" i="2"/>
  <c r="AM26" i="2"/>
  <c r="Y26" i="2"/>
  <c r="BE26" i="2" s="1"/>
  <c r="U26" i="2"/>
  <c r="P26" i="2"/>
  <c r="AL26" i="2" s="1"/>
  <c r="N26" i="2"/>
  <c r="G26" i="2"/>
  <c r="AW25" i="2"/>
  <c r="AV25" i="2"/>
  <c r="AT25" i="2"/>
  <c r="AS25" i="2"/>
  <c r="AI25" i="2" s="1"/>
  <c r="AP25" i="2"/>
  <c r="AO25" i="2"/>
  <c r="AN25" i="2"/>
  <c r="AM25" i="2"/>
  <c r="BA25" i="2" s="1"/>
  <c r="AJ25" i="2"/>
  <c r="G25" i="2"/>
  <c r="BA24" i="2"/>
  <c r="AW24" i="2"/>
  <c r="AV24" i="2"/>
  <c r="AT24" i="2"/>
  <c r="AS24" i="2"/>
  <c r="AI24" i="2" s="1"/>
  <c r="AP24" i="2"/>
  <c r="AO24" i="2"/>
  <c r="AN24" i="2"/>
  <c r="AM24" i="2"/>
  <c r="X24" i="2"/>
  <c r="AY24" i="2" s="1"/>
  <c r="BD24" i="2" s="1"/>
  <c r="G24" i="2"/>
  <c r="BD23" i="2"/>
  <c r="BA23" i="2"/>
  <c r="AY23" i="2"/>
  <c r="AW23" i="2"/>
  <c r="AV23" i="2"/>
  <c r="AT23" i="2"/>
  <c r="AS23" i="2"/>
  <c r="AI23" i="2" s="1"/>
  <c r="AR23" i="2"/>
  <c r="BB23" i="2" s="1"/>
  <c r="AP23" i="2"/>
  <c r="AO23" i="2"/>
  <c r="AN23" i="2"/>
  <c r="AM23" i="2"/>
  <c r="AJ23" i="2"/>
  <c r="Y23" i="2"/>
  <c r="BE23" i="2" s="1"/>
  <c r="U23" i="2"/>
  <c r="P23" i="2"/>
  <c r="AL23" i="2" s="1"/>
  <c r="N23" i="2"/>
  <c r="G23" i="2"/>
  <c r="AW22" i="2"/>
  <c r="AV22" i="2"/>
  <c r="AT22" i="2"/>
  <c r="AS22" i="2"/>
  <c r="AP22" i="2"/>
  <c r="AO22" i="2"/>
  <c r="AN22" i="2"/>
  <c r="AM22" i="2"/>
  <c r="BA22" i="2" s="1"/>
  <c r="AJ22" i="2"/>
  <c r="AI22" i="2"/>
  <c r="X22" i="2"/>
  <c r="AY22" i="2" s="1"/>
  <c r="BD22" i="2" s="1"/>
  <c r="G22" i="2"/>
  <c r="AW21" i="2"/>
  <c r="AV21" i="2"/>
  <c r="AT21" i="2"/>
  <c r="AS21" i="2"/>
  <c r="AP21" i="2"/>
  <c r="AO21" i="2"/>
  <c r="AM21" i="2"/>
  <c r="BA21" i="2" s="1"/>
  <c r="X21" i="2"/>
  <c r="AY21" i="2" s="1"/>
  <c r="BD21" i="2" s="1"/>
  <c r="K21" i="2"/>
  <c r="AN21" i="2" s="1"/>
  <c r="G21" i="2"/>
  <c r="BD20" i="2"/>
  <c r="AY20" i="2"/>
  <c r="AW20" i="2"/>
  <c r="AV20" i="2"/>
  <c r="AT20" i="2"/>
  <c r="AS20" i="2"/>
  <c r="AR20" i="2"/>
  <c r="BB20" i="2" s="1"/>
  <c r="AP20" i="2"/>
  <c r="AO20" i="2"/>
  <c r="AN20" i="2"/>
  <c r="AM20" i="2"/>
  <c r="BA20" i="2" s="1"/>
  <c r="AJ20" i="2"/>
  <c r="AI20" i="2"/>
  <c r="AA20" i="2"/>
  <c r="Y20" i="2"/>
  <c r="BF20" i="2" s="1"/>
  <c r="BG20" i="2" s="1"/>
  <c r="U20" i="2"/>
  <c r="P20" i="2"/>
  <c r="AL20" i="2" s="1"/>
  <c r="AZ20" i="2" s="1"/>
  <c r="N20" i="2"/>
  <c r="G20" i="2"/>
  <c r="AW19" i="2"/>
  <c r="AV19" i="2"/>
  <c r="AT19" i="2"/>
  <c r="AS19" i="2"/>
  <c r="AP19" i="2"/>
  <c r="AJ19" i="2" s="1"/>
  <c r="AO19" i="2"/>
  <c r="AN19" i="2"/>
  <c r="AM19" i="2"/>
  <c r="BA19" i="2" s="1"/>
  <c r="X19" i="2"/>
  <c r="AY19" i="2" s="1"/>
  <c r="BD19" i="2" s="1"/>
  <c r="G19" i="2"/>
  <c r="BA18" i="2"/>
  <c r="AW18" i="2"/>
  <c r="AV18" i="2"/>
  <c r="AT18" i="2"/>
  <c r="AS18" i="2"/>
  <c r="AI18" i="2" s="1"/>
  <c r="AP18" i="2"/>
  <c r="AJ18" i="2" s="1"/>
  <c r="AO18" i="2"/>
  <c r="AN18" i="2"/>
  <c r="AM18" i="2"/>
  <c r="X18" i="2"/>
  <c r="AY18" i="2" s="1"/>
  <c r="BD18" i="2" s="1"/>
  <c r="G18" i="2"/>
  <c r="BA17" i="2"/>
  <c r="AW17" i="2"/>
  <c r="AV17" i="2"/>
  <c r="AT17" i="2"/>
  <c r="AS17" i="2"/>
  <c r="AI17" i="2" s="1"/>
  <c r="AP17" i="2"/>
  <c r="AO17" i="2"/>
  <c r="AN17" i="2"/>
  <c r="AM17" i="2"/>
  <c r="AJ17" i="2"/>
  <c r="X17" i="2"/>
  <c r="AY17" i="2" s="1"/>
  <c r="BD17" i="2" s="1"/>
  <c r="G17" i="2"/>
  <c r="AW16" i="2"/>
  <c r="AV16" i="2"/>
  <c r="AT16" i="2"/>
  <c r="AS16" i="2"/>
  <c r="AP16" i="2"/>
  <c r="AO16" i="2"/>
  <c r="AN16" i="2"/>
  <c r="AM16" i="2"/>
  <c r="BA16" i="2" s="1"/>
  <c r="AJ16" i="2"/>
  <c r="X16" i="2"/>
  <c r="AY16" i="2" s="1"/>
  <c r="BD16" i="2" s="1"/>
  <c r="G16" i="2"/>
  <c r="AW15" i="2"/>
  <c r="AV15" i="2"/>
  <c r="AT15" i="2"/>
  <c r="AS15" i="2"/>
  <c r="AP15" i="2"/>
  <c r="AJ15" i="2" s="1"/>
  <c r="AO15" i="2"/>
  <c r="AN15" i="2"/>
  <c r="AM15" i="2"/>
  <c r="BA15" i="2" s="1"/>
  <c r="AI15" i="2"/>
  <c r="X15" i="2"/>
  <c r="AY15" i="2" s="1"/>
  <c r="BD15" i="2" s="1"/>
  <c r="G15" i="2"/>
  <c r="BD14" i="2"/>
  <c r="BA14" i="2"/>
  <c r="AY14" i="2"/>
  <c r="AW14" i="2"/>
  <c r="AV14" i="2"/>
  <c r="AT14" i="2"/>
  <c r="AS14" i="2"/>
  <c r="AP14" i="2"/>
  <c r="AO14" i="2"/>
  <c r="AN14" i="2"/>
  <c r="AM14" i="2"/>
  <c r="U14" i="2"/>
  <c r="N14" i="2"/>
  <c r="G14" i="2"/>
  <c r="Q14" i="2" s="1"/>
  <c r="C14" i="2"/>
  <c r="AY13" i="2"/>
  <c r="BD13" i="2" s="1"/>
  <c r="AW13" i="2"/>
  <c r="AV13" i="2"/>
  <c r="AT13" i="2"/>
  <c r="AS13" i="2"/>
  <c r="AP13" i="2"/>
  <c r="AJ13" i="2" s="1"/>
  <c r="AO13" i="2"/>
  <c r="AN13" i="2"/>
  <c r="AM13" i="2"/>
  <c r="BA13" i="2" s="1"/>
  <c r="X13" i="2"/>
  <c r="G13" i="2"/>
  <c r="BA12" i="2"/>
  <c r="AW12" i="2"/>
  <c r="AV12" i="2"/>
  <c r="AT12" i="2"/>
  <c r="AS12" i="2"/>
  <c r="AI12" i="2" s="1"/>
  <c r="AP12" i="2"/>
  <c r="AO12" i="2"/>
  <c r="AN12" i="2"/>
  <c r="AM12" i="2"/>
  <c r="X12" i="2"/>
  <c r="AY12" i="2" s="1"/>
  <c r="BD12" i="2" s="1"/>
  <c r="G12" i="2"/>
  <c r="BF11" i="2"/>
  <c r="BG11" i="2" s="1"/>
  <c r="BE11" i="2"/>
  <c r="BD11" i="2"/>
  <c r="BB11" i="2"/>
  <c r="BA11" i="2"/>
  <c r="AY11" i="2"/>
  <c r="AW11" i="2"/>
  <c r="AV11" i="2"/>
  <c r="AT11" i="2"/>
  <c r="AS11" i="2"/>
  <c r="AI11" i="2" s="1"/>
  <c r="AR11" i="2"/>
  <c r="AP11" i="2"/>
  <c r="AJ11" i="2" s="1"/>
  <c r="AO11" i="2"/>
  <c r="AN11" i="2"/>
  <c r="AM11" i="2"/>
  <c r="AA11" i="2"/>
  <c r="AC11" i="2" s="1"/>
  <c r="Z11" i="2"/>
  <c r="Y11" i="2"/>
  <c r="U11" i="2"/>
  <c r="P11" i="2"/>
  <c r="AL11" i="2" s="1"/>
  <c r="N11" i="2"/>
  <c r="G11" i="2"/>
  <c r="BA10" i="2"/>
  <c r="AW10" i="2"/>
  <c r="AV10" i="2"/>
  <c r="AT10" i="2"/>
  <c r="AS10" i="2"/>
  <c r="AI10" i="2" s="1"/>
  <c r="AP10" i="2"/>
  <c r="AO10" i="2"/>
  <c r="AN10" i="2"/>
  <c r="AM10" i="2"/>
  <c r="X10" i="2"/>
  <c r="AY10" i="2" s="1"/>
  <c r="BD10" i="2" s="1"/>
  <c r="G10" i="2"/>
  <c r="AW9" i="2"/>
  <c r="AV9" i="2"/>
  <c r="AT9" i="2"/>
  <c r="AS9" i="2"/>
  <c r="AP9" i="2"/>
  <c r="AO9" i="2"/>
  <c r="AN9" i="2"/>
  <c r="AJ9" i="2"/>
  <c r="S9" i="2"/>
  <c r="S55" i="2" s="1"/>
  <c r="O9" i="2"/>
  <c r="O55" i="2" s="1"/>
  <c r="L9" i="2"/>
  <c r="L55" i="2" s="1"/>
  <c r="L56" i="2" s="1"/>
  <c r="K9" i="2"/>
  <c r="K55" i="2" s="1"/>
  <c r="K56" i="2" s="1"/>
  <c r="J9" i="2"/>
  <c r="J55" i="2" s="1"/>
  <c r="H9" i="2"/>
  <c r="E9" i="2"/>
  <c r="E55" i="2" s="1"/>
  <c r="C9" i="2"/>
  <c r="Y59" i="2"/>
  <c r="X30" i="2"/>
  <c r="AY30" i="2" s="1"/>
  <c r="BD30" i="2" s="1"/>
  <c r="R47" i="2"/>
  <c r="R50" i="2"/>
  <c r="R36" i="2"/>
  <c r="U36" i="2" s="1"/>
  <c r="R25" i="2"/>
  <c r="U25" i="2" s="1"/>
  <c r="R48" i="2"/>
  <c r="U48" i="2" s="1"/>
  <c r="R43" i="2"/>
  <c r="U43" i="2" s="1"/>
  <c r="R41" i="2"/>
  <c r="U41" i="2" s="1"/>
  <c r="R40" i="2"/>
  <c r="U40" i="2" s="1"/>
  <c r="R37" i="2"/>
  <c r="U37" i="2" s="1"/>
  <c r="R35" i="2"/>
  <c r="U35" i="2" s="1"/>
  <c r="R30" i="2"/>
  <c r="U30" i="2" s="1"/>
  <c r="R34" i="2"/>
  <c r="U34" i="2" s="1"/>
  <c r="R28" i="2"/>
  <c r="U28" i="2" s="1"/>
  <c r="R27" i="2"/>
  <c r="U27" i="2" s="1"/>
  <c r="R24" i="2"/>
  <c r="U24" i="2" s="1"/>
  <c r="R22" i="2"/>
  <c r="U22" i="2" s="1"/>
  <c r="R21" i="2"/>
  <c r="U21" i="2" s="1"/>
  <c r="R19" i="2"/>
  <c r="U19" i="2" s="1"/>
  <c r="R18" i="2"/>
  <c r="U18" i="2" s="1"/>
  <c r="R17" i="2"/>
  <c r="U17" i="2" s="1"/>
  <c r="R16" i="2"/>
  <c r="U16" i="2" s="1"/>
  <c r="R13" i="2"/>
  <c r="U13" i="2" s="1"/>
  <c r="R12" i="2"/>
  <c r="U12" i="2" s="1"/>
  <c r="R10" i="2"/>
  <c r="U10" i="2" s="1"/>
  <c r="BN50" i="2" l="1"/>
  <c r="Q30" i="2"/>
  <c r="AR30" i="2" s="1"/>
  <c r="BB30" i="2" s="1"/>
  <c r="Q16" i="2"/>
  <c r="AR16" i="2" s="1"/>
  <c r="BB16" i="2" s="1"/>
  <c r="Q21" i="2"/>
  <c r="AR21" i="2" s="1"/>
  <c r="BB21" i="2" s="1"/>
  <c r="Q28" i="2"/>
  <c r="AR28" i="2" s="1"/>
  <c r="BB28" i="2" s="1"/>
  <c r="Q37" i="2"/>
  <c r="AR37" i="2" s="1"/>
  <c r="BB37" i="2" s="1"/>
  <c r="Q43" i="2"/>
  <c r="AR43" i="2" s="1"/>
  <c r="BB43" i="2" s="1"/>
  <c r="Q36" i="2"/>
  <c r="AR36" i="2" s="1"/>
  <c r="BB36" i="2" s="1"/>
  <c r="Q51" i="2"/>
  <c r="AR51" i="2" s="1"/>
  <c r="Q24" i="2"/>
  <c r="AR24" i="2" s="1"/>
  <c r="BB24" i="2" s="1"/>
  <c r="Q48" i="2"/>
  <c r="AR48" i="2" s="1"/>
  <c r="BB48" i="2" s="1"/>
  <c r="Q13" i="2"/>
  <c r="AR13" i="2" s="1"/>
  <c r="BB13" i="2" s="1"/>
  <c r="Q27" i="2"/>
  <c r="AR27" i="2" s="1"/>
  <c r="BB27" i="2" s="1"/>
  <c r="Q35" i="2"/>
  <c r="AR35" i="2" s="1"/>
  <c r="BB35" i="2" s="1"/>
  <c r="Q25" i="2"/>
  <c r="AR25" i="2" s="1"/>
  <c r="BB25" i="2" s="1"/>
  <c r="Q52" i="2"/>
  <c r="AR52" i="2" s="1"/>
  <c r="BB52" i="2" s="1"/>
  <c r="Q10" i="2"/>
  <c r="AR10" i="2" s="1"/>
  <c r="BB10" i="2" s="1"/>
  <c r="Q17" i="2"/>
  <c r="AR17" i="2" s="1"/>
  <c r="BB17" i="2" s="1"/>
  <c r="Q22" i="2"/>
  <c r="AR22" i="2" s="1"/>
  <c r="BB22" i="2" s="1"/>
  <c r="Q34" i="2"/>
  <c r="AR34" i="2" s="1"/>
  <c r="BB34" i="2" s="1"/>
  <c r="Q40" i="2"/>
  <c r="AR40" i="2" s="1"/>
  <c r="BB40" i="2" s="1"/>
  <c r="Q15" i="2"/>
  <c r="AR15" i="2" s="1"/>
  <c r="BB15" i="2" s="1"/>
  <c r="Q12" i="2"/>
  <c r="AR12" i="2" s="1"/>
  <c r="BB12" i="2" s="1"/>
  <c r="Q41" i="2"/>
  <c r="AR41" i="2" s="1"/>
  <c r="BB41" i="2" s="1"/>
  <c r="Q46" i="2"/>
  <c r="Q18" i="2"/>
  <c r="AR18" i="2" s="1"/>
  <c r="BB18" i="2" s="1"/>
  <c r="Q19" i="2"/>
  <c r="AR19" i="2" s="1"/>
  <c r="BB19" i="2" s="1"/>
  <c r="Q50" i="2"/>
  <c r="I25" i="2"/>
  <c r="I50" i="2"/>
  <c r="R9" i="2"/>
  <c r="U9" i="2" s="1"/>
  <c r="U47" i="2"/>
  <c r="R45" i="2"/>
  <c r="U45" i="2" s="1"/>
  <c r="R51" i="2"/>
  <c r="U51" i="2" s="1"/>
  <c r="R15" i="2"/>
  <c r="U15" i="2" s="1"/>
  <c r="X9" i="2"/>
  <c r="AY9" i="2" s="1"/>
  <c r="BD9" i="2" s="1"/>
  <c r="X25" i="2"/>
  <c r="AY25" i="2" s="1"/>
  <c r="BD25" i="2" s="1"/>
  <c r="AZ11" i="2"/>
  <c r="AQ11" i="2"/>
  <c r="X37" i="2"/>
  <c r="AY37" i="2" s="1"/>
  <c r="BD37" i="2" s="1"/>
  <c r="X43" i="2"/>
  <c r="AY43" i="2" s="1"/>
  <c r="BD43" i="2" s="1"/>
  <c r="AP55" i="2"/>
  <c r="AJ14" i="2"/>
  <c r="AW55" i="2"/>
  <c r="AJ10" i="2"/>
  <c r="AJ12" i="2"/>
  <c r="P14" i="2"/>
  <c r="AS55" i="2"/>
  <c r="AI14" i="2"/>
  <c r="AI19" i="2"/>
  <c r="AI21" i="2"/>
  <c r="AJ21" i="2"/>
  <c r="AQ23" i="2"/>
  <c r="AI13" i="2"/>
  <c r="AT55" i="2"/>
  <c r="AI16" i="2"/>
  <c r="AQ20" i="2"/>
  <c r="AZ23" i="2"/>
  <c r="AJ24" i="2"/>
  <c r="AR14" i="2"/>
  <c r="Y14" i="2"/>
  <c r="AO55" i="2"/>
  <c r="AA23" i="2"/>
  <c r="BF23" i="2"/>
  <c r="BG23" i="2" s="1"/>
  <c r="Z23" i="2"/>
  <c r="C55" i="2"/>
  <c r="C57" i="2" s="1"/>
  <c r="AM55" i="2"/>
  <c r="BE20" i="2"/>
  <c r="AZ26" i="2"/>
  <c r="AQ26" i="2"/>
  <c r="AZ32" i="2"/>
  <c r="AQ32" i="2"/>
  <c r="G9" i="2"/>
  <c r="AM9" i="2"/>
  <c r="G55" i="2"/>
  <c r="AN55" i="2"/>
  <c r="AV55" i="2"/>
  <c r="Z20" i="2"/>
  <c r="AZ29" i="2"/>
  <c r="AQ29" i="2"/>
  <c r="AZ31" i="2"/>
  <c r="AQ31" i="2"/>
  <c r="AZ33" i="2"/>
  <c r="AQ33" i="2"/>
  <c r="AA26" i="2"/>
  <c r="BF26" i="2"/>
  <c r="BG26" i="2" s="1"/>
  <c r="Z26" i="2"/>
  <c r="AZ38" i="2"/>
  <c r="AQ38" i="2"/>
  <c r="AQ39" i="2"/>
  <c r="AZ39" i="2"/>
  <c r="H30" i="2"/>
  <c r="H55" i="2" s="1"/>
  <c r="BA37" i="2"/>
  <c r="AI37" i="2"/>
  <c r="AL42" i="2"/>
  <c r="BE42" i="2"/>
  <c r="X55" i="2"/>
  <c r="AY46" i="2"/>
  <c r="AA42" i="2"/>
  <c r="AC42" i="2" s="1"/>
  <c r="AA44" i="2"/>
  <c r="AC44" i="2" s="1"/>
  <c r="AL44" i="2" s="1"/>
  <c r="AQ47" i="2"/>
  <c r="AZ47" i="2"/>
  <c r="AZ49" i="2"/>
  <c r="AQ49" i="2"/>
  <c r="Y60" i="2"/>
  <c r="BE38" i="2"/>
  <c r="U49" i="2"/>
  <c r="Y49" i="2"/>
  <c r="E57" i="2"/>
  <c r="Z38" i="2"/>
  <c r="AG53" i="2"/>
  <c r="AX53" i="2"/>
  <c r="P53" i="2"/>
  <c r="AA53" i="2"/>
  <c r="BA53" i="2"/>
  <c r="BF53" i="2"/>
  <c r="BG53" i="2" s="1"/>
  <c r="G56" i="2"/>
  <c r="Z53" i="2"/>
  <c r="AZ44" i="2" l="1"/>
  <c r="AQ44" i="2"/>
  <c r="I52" i="2"/>
  <c r="I40" i="2"/>
  <c r="I10" i="2"/>
  <c r="I37" i="2"/>
  <c r="I9" i="2"/>
  <c r="I30" i="2"/>
  <c r="I34" i="2"/>
  <c r="I51" i="2"/>
  <c r="I28" i="2"/>
  <c r="I15" i="2"/>
  <c r="I22" i="2"/>
  <c r="I36" i="2"/>
  <c r="I21" i="2"/>
  <c r="I48" i="2"/>
  <c r="I18" i="2"/>
  <c r="I17" i="2"/>
  <c r="I43" i="2"/>
  <c r="I16" i="2"/>
  <c r="AF49" i="2"/>
  <c r="AB49" i="2" s="1"/>
  <c r="AI9" i="2"/>
  <c r="BA9" i="2"/>
  <c r="R55" i="2"/>
  <c r="BF49" i="2"/>
  <c r="BG49" i="2" s="1"/>
  <c r="Z49" i="2"/>
  <c r="BE49" i="2"/>
  <c r="AA49" i="2"/>
  <c r="AZ42" i="2"/>
  <c r="AQ42" i="2"/>
  <c r="AF51" i="2"/>
  <c r="AB51" i="2" s="1"/>
  <c r="I41" i="2"/>
  <c r="I24" i="2"/>
  <c r="I12" i="2"/>
  <c r="Y25" i="2"/>
  <c r="N25" i="2"/>
  <c r="P25" i="2" s="1"/>
  <c r="AL25" i="2" s="1"/>
  <c r="I35" i="2"/>
  <c r="I19" i="2"/>
  <c r="AE50" i="2"/>
  <c r="AR50" i="2" s="1"/>
  <c r="AR46" i="2"/>
  <c r="BI53" i="2"/>
  <c r="BH53" i="2"/>
  <c r="AK53" i="2"/>
  <c r="BJ53" i="2"/>
  <c r="AA14" i="2"/>
  <c r="BF14" i="2"/>
  <c r="BE14" i="2"/>
  <c r="Z14" i="2"/>
  <c r="AL14" i="2"/>
  <c r="BD46" i="2"/>
  <c r="AY45" i="2"/>
  <c r="U55" i="2"/>
  <c r="BB14" i="2"/>
  <c r="AJ55" i="2"/>
  <c r="X57" i="2"/>
  <c r="X56" i="2"/>
  <c r="G57" i="2"/>
  <c r="AI55" i="2"/>
  <c r="N50" i="2"/>
  <c r="P50" i="2" s="1"/>
  <c r="AL50" i="2" s="1"/>
  <c r="Y50" i="2"/>
  <c r="I46" i="2"/>
  <c r="I27" i="2"/>
  <c r="I13" i="2"/>
  <c r="Q9" i="2"/>
  <c r="AR9" i="2" s="1"/>
  <c r="BB9" i="2" s="1"/>
  <c r="N27" i="2" l="1"/>
  <c r="P27" i="2" s="1"/>
  <c r="AL27" i="2" s="1"/>
  <c r="Y27" i="2"/>
  <c r="BD45" i="2"/>
  <c r="AY55" i="2"/>
  <c r="BB46" i="2"/>
  <c r="Y12" i="2"/>
  <c r="N12" i="2"/>
  <c r="P12" i="2" s="1"/>
  <c r="AU51" i="2"/>
  <c r="Y16" i="2"/>
  <c r="N16" i="2"/>
  <c r="P16" i="2" s="1"/>
  <c r="AL16" i="2" s="1"/>
  <c r="N17" i="2"/>
  <c r="P17" i="2" s="1"/>
  <c r="AL17" i="2" s="1"/>
  <c r="Y17" i="2"/>
  <c r="N48" i="2"/>
  <c r="P48" i="2" s="1"/>
  <c r="Y48" i="2"/>
  <c r="N10" i="2"/>
  <c r="P10" i="2" s="1"/>
  <c r="AL10" i="2" s="1"/>
  <c r="Y10" i="2"/>
  <c r="Y52" i="2"/>
  <c r="N52" i="2"/>
  <c r="P52" i="2" s="1"/>
  <c r="AL52" i="2" s="1"/>
  <c r="Y46" i="2"/>
  <c r="N46" i="2"/>
  <c r="I45" i="2"/>
  <c r="Y13" i="2"/>
  <c r="N13" i="2"/>
  <c r="P13" i="2" s="1"/>
  <c r="AL13" i="2" s="1"/>
  <c r="AQ25" i="2"/>
  <c r="AZ25" i="2"/>
  <c r="Y41" i="2"/>
  <c r="N41" i="2"/>
  <c r="P41" i="2" s="1"/>
  <c r="AL41" i="2" s="1"/>
  <c r="N18" i="2"/>
  <c r="P18" i="2" s="1"/>
  <c r="AL18" i="2" s="1"/>
  <c r="Y18" i="2"/>
  <c r="Y21" i="2"/>
  <c r="N21" i="2"/>
  <c r="P21" i="2" s="1"/>
  <c r="Y22" i="2"/>
  <c r="N22" i="2"/>
  <c r="P22" i="2" s="1"/>
  <c r="AL22" i="2" s="1"/>
  <c r="Y51" i="2"/>
  <c r="N51" i="2"/>
  <c r="P51" i="2" s="1"/>
  <c r="AL51" i="2" s="1"/>
  <c r="Y30" i="2"/>
  <c r="N30" i="2"/>
  <c r="P30" i="2" s="1"/>
  <c r="Z50" i="2"/>
  <c r="BF50" i="2"/>
  <c r="BG50" i="2" s="1"/>
  <c r="BE50" i="2"/>
  <c r="AA50" i="2"/>
  <c r="AB50" i="2"/>
  <c r="AE55" i="2"/>
  <c r="Y35" i="2"/>
  <c r="N35" i="2"/>
  <c r="P35" i="2" s="1"/>
  <c r="AL35" i="2" s="1"/>
  <c r="BE25" i="2"/>
  <c r="Z25" i="2"/>
  <c r="BF25" i="2"/>
  <c r="BG25" i="2" s="1"/>
  <c r="AA25" i="2"/>
  <c r="N24" i="2"/>
  <c r="P24" i="2" s="1"/>
  <c r="AL24" i="2" s="1"/>
  <c r="Y24" i="2"/>
  <c r="R57" i="2"/>
  <c r="R56" i="2"/>
  <c r="N43" i="2"/>
  <c r="P43" i="2" s="1"/>
  <c r="AL43" i="2" s="1"/>
  <c r="Y43" i="2"/>
  <c r="Y15" i="2"/>
  <c r="N15" i="2"/>
  <c r="P15" i="2" s="1"/>
  <c r="AL15" i="2" s="1"/>
  <c r="N37" i="2"/>
  <c r="P37" i="2" s="1"/>
  <c r="Y37" i="2"/>
  <c r="N40" i="2"/>
  <c r="P40" i="2" s="1"/>
  <c r="Y40" i="2"/>
  <c r="AQ50" i="2"/>
  <c r="AG50" i="2"/>
  <c r="AZ14" i="2"/>
  <c r="AQ14" i="2"/>
  <c r="BG14" i="2"/>
  <c r="Y19" i="2"/>
  <c r="N19" i="2"/>
  <c r="P19" i="2" s="1"/>
  <c r="AL19" i="2" s="1"/>
  <c r="N36" i="2"/>
  <c r="P36" i="2" s="1"/>
  <c r="AL36" i="2" s="1"/>
  <c r="Y36" i="2"/>
  <c r="N28" i="2"/>
  <c r="P28" i="2" s="1"/>
  <c r="AL28" i="2" s="1"/>
  <c r="Y28" i="2"/>
  <c r="Y34" i="2"/>
  <c r="N34" i="2"/>
  <c r="P34" i="2" s="1"/>
  <c r="AL34" i="2" s="1"/>
  <c r="N9" i="2"/>
  <c r="P9" i="2" s="1"/>
  <c r="AL9" i="2" s="1"/>
  <c r="Y9" i="2"/>
  <c r="AA9" i="2" l="1"/>
  <c r="BF9" i="2"/>
  <c r="BG9" i="2" s="1"/>
  <c r="Z9" i="2"/>
  <c r="BE9" i="2"/>
  <c r="AA28" i="2"/>
  <c r="BF28" i="2"/>
  <c r="BG28" i="2" s="1"/>
  <c r="Z28" i="2"/>
  <c r="BE28" i="2"/>
  <c r="AZ15" i="2"/>
  <c r="AQ15" i="2"/>
  <c r="Q47" i="2"/>
  <c r="AZ24" i="2"/>
  <c r="AQ24" i="2"/>
  <c r="AQ51" i="2"/>
  <c r="AG51" i="2"/>
  <c r="AZ13" i="2"/>
  <c r="AQ13" i="2"/>
  <c r="N45" i="2"/>
  <c r="P45" i="2" s="1"/>
  <c r="AL45" i="2" s="1"/>
  <c r="AG52" i="2"/>
  <c r="AQ52" i="2"/>
  <c r="BF16" i="2"/>
  <c r="BG16" i="2" s="1"/>
  <c r="Z16" i="2"/>
  <c r="BE16" i="2"/>
  <c r="AA16" i="2"/>
  <c r="BF12" i="2"/>
  <c r="BG12" i="2" s="1"/>
  <c r="BE12" i="2"/>
  <c r="AA12" i="2"/>
  <c r="AC12" i="2" s="1"/>
  <c r="AL12" i="2" s="1"/>
  <c r="Z12" i="2"/>
  <c r="AA27" i="2"/>
  <c r="BF27" i="2"/>
  <c r="BG27" i="2" s="1"/>
  <c r="Z27" i="2"/>
  <c r="BE27" i="2"/>
  <c r="AQ9" i="2"/>
  <c r="AZ9" i="2"/>
  <c r="AZ28" i="2"/>
  <c r="AQ28" i="2"/>
  <c r="AZ19" i="2"/>
  <c r="AQ19" i="2"/>
  <c r="BE37" i="2"/>
  <c r="Z37" i="2"/>
  <c r="BF37" i="2"/>
  <c r="BG37" i="2" s="1"/>
  <c r="AA37" i="2"/>
  <c r="AC37" i="2" s="1"/>
  <c r="BE15" i="2"/>
  <c r="BF15" i="2"/>
  <c r="BG15" i="2" s="1"/>
  <c r="AA15" i="2"/>
  <c r="Z15" i="2"/>
  <c r="AZ35" i="2"/>
  <c r="AQ35" i="2"/>
  <c r="Z51" i="2"/>
  <c r="BF51" i="2"/>
  <c r="BG51" i="2" s="1"/>
  <c r="BE51" i="2"/>
  <c r="AA51" i="2"/>
  <c r="BE21" i="2"/>
  <c r="Z21" i="2"/>
  <c r="AA21" i="2"/>
  <c r="AC21" i="2" s="1"/>
  <c r="AL21" i="2" s="1"/>
  <c r="BF21" i="2"/>
  <c r="BG21" i="2" s="1"/>
  <c r="AZ41" i="2"/>
  <c r="AQ41" i="2"/>
  <c r="BE13" i="2"/>
  <c r="Z13" i="2"/>
  <c r="BF13" i="2"/>
  <c r="BG13" i="2" s="1"/>
  <c r="AA13" i="2"/>
  <c r="P46" i="2"/>
  <c r="N55" i="2"/>
  <c r="AA52" i="2"/>
  <c r="Z52" i="2"/>
  <c r="BF52" i="2"/>
  <c r="BG52" i="2" s="1"/>
  <c r="BE52" i="2"/>
  <c r="AA17" i="2"/>
  <c r="BF17" i="2"/>
  <c r="BG17" i="2" s="1"/>
  <c r="Z17" i="2"/>
  <c r="BE17" i="2"/>
  <c r="AZ27" i="2"/>
  <c r="AQ27" i="2"/>
  <c r="AZ34" i="2"/>
  <c r="AQ34" i="2"/>
  <c r="BE36" i="2"/>
  <c r="AA36" i="2"/>
  <c r="Z36" i="2"/>
  <c r="BF36" i="2"/>
  <c r="BG36" i="2" s="1"/>
  <c r="BE19" i="2"/>
  <c r="AA19" i="2"/>
  <c r="Z19" i="2"/>
  <c r="BF19" i="2"/>
  <c r="BG19" i="2" s="1"/>
  <c r="BH50" i="2"/>
  <c r="AK50" i="2"/>
  <c r="BJ50" i="2"/>
  <c r="BI50" i="2"/>
  <c r="AL37" i="2"/>
  <c r="AA43" i="2"/>
  <c r="BF43" i="2"/>
  <c r="BG43" i="2" s="1"/>
  <c r="Z43" i="2"/>
  <c r="BE43" i="2"/>
  <c r="BF35" i="2"/>
  <c r="BG35" i="2" s="1"/>
  <c r="Z35" i="2"/>
  <c r="BE35" i="2"/>
  <c r="AA35" i="2"/>
  <c r="AZ22" i="2"/>
  <c r="AQ22" i="2"/>
  <c r="AA18" i="2"/>
  <c r="BF18" i="2"/>
  <c r="BG18" i="2" s="1"/>
  <c r="BE18" i="2"/>
  <c r="Z18" i="2"/>
  <c r="AA41" i="2"/>
  <c r="BF41" i="2"/>
  <c r="BG41" i="2" s="1"/>
  <c r="Z41" i="2"/>
  <c r="BE41" i="2"/>
  <c r="BE46" i="2"/>
  <c r="BF46" i="2"/>
  <c r="Z46" i="2"/>
  <c r="AA46" i="2"/>
  <c r="AA10" i="2"/>
  <c r="BF10" i="2"/>
  <c r="BG10" i="2" s="1"/>
  <c r="BE10" i="2"/>
  <c r="Z10" i="2"/>
  <c r="AQ17" i="2"/>
  <c r="AZ17" i="2"/>
  <c r="BE34" i="2"/>
  <c r="AA34" i="2"/>
  <c r="BF34" i="2"/>
  <c r="BG34" i="2" s="1"/>
  <c r="Z34" i="2"/>
  <c r="AZ36" i="2"/>
  <c r="AQ36" i="2"/>
  <c r="BF40" i="2"/>
  <c r="BG40" i="2" s="1"/>
  <c r="AA40" i="2"/>
  <c r="AC40" i="2" s="1"/>
  <c r="AL40" i="2" s="1"/>
  <c r="BE40" i="2"/>
  <c r="Z40" i="2"/>
  <c r="AZ43" i="2"/>
  <c r="AQ43" i="2"/>
  <c r="AA24" i="2"/>
  <c r="BF24" i="2"/>
  <c r="BG24" i="2" s="1"/>
  <c r="BE24" i="2"/>
  <c r="Z24" i="2"/>
  <c r="BF30" i="2"/>
  <c r="BG30" i="2" s="1"/>
  <c r="AA30" i="2"/>
  <c r="AC30" i="2" s="1"/>
  <c r="AL30" i="2" s="1"/>
  <c r="BE30" i="2"/>
  <c r="Z30" i="2"/>
  <c r="BF22" i="2"/>
  <c r="BG22" i="2" s="1"/>
  <c r="Z22" i="2"/>
  <c r="BE22" i="2"/>
  <c r="AA22" i="2"/>
  <c r="AZ18" i="2"/>
  <c r="AQ18" i="2"/>
  <c r="I55" i="2"/>
  <c r="I56" i="2" s="1"/>
  <c r="AZ10" i="2"/>
  <c r="AQ10" i="2"/>
  <c r="BE48" i="2"/>
  <c r="Z48" i="2"/>
  <c r="BF48" i="2"/>
  <c r="BG48" i="2" s="1"/>
  <c r="AA48" i="2"/>
  <c r="AC48" i="2" s="1"/>
  <c r="AL48" i="2" s="1"/>
  <c r="AZ16" i="2"/>
  <c r="AQ16" i="2"/>
  <c r="BC51" i="2"/>
  <c r="BN51" i="2" s="1"/>
  <c r="AX51" i="2"/>
  <c r="AZ21" i="2" l="1"/>
  <c r="AQ21" i="2"/>
  <c r="AZ30" i="2"/>
  <c r="AQ30" i="2"/>
  <c r="AQ48" i="2"/>
  <c r="AZ48" i="2"/>
  <c r="AQ40" i="2"/>
  <c r="AZ40" i="2"/>
  <c r="AL46" i="2"/>
  <c r="P55" i="2"/>
  <c r="AC55" i="2"/>
  <c r="AZ45" i="2"/>
  <c r="AQ45" i="2"/>
  <c r="BH51" i="2"/>
  <c r="AK51" i="2"/>
  <c r="BJ51" i="2"/>
  <c r="BI51" i="2"/>
  <c r="AR47" i="2"/>
  <c r="Y47" i="2"/>
  <c r="Q45" i="2"/>
  <c r="Y45" i="2" s="1"/>
  <c r="AZ12" i="2"/>
  <c r="AQ12" i="2"/>
  <c r="AZ37" i="2"/>
  <c r="AQ37" i="2"/>
  <c r="BH52" i="2"/>
  <c r="AK52" i="2"/>
  <c r="BJ52" i="2"/>
  <c r="BI52" i="2"/>
  <c r="BG46" i="2"/>
  <c r="Q55" i="2" l="1"/>
  <c r="Q56" i="2" s="1"/>
  <c r="BF45" i="2"/>
  <c r="BG45" i="2" s="1"/>
  <c r="BE45" i="2"/>
  <c r="AA45" i="2"/>
  <c r="Z45" i="2"/>
  <c r="BE47" i="2"/>
  <c r="Z47" i="2"/>
  <c r="Z55" i="2" s="1"/>
  <c r="BF47" i="2"/>
  <c r="AA47" i="2"/>
  <c r="Y55" i="2"/>
  <c r="AZ46" i="2"/>
  <c r="AQ46" i="2"/>
  <c r="AL55" i="2"/>
  <c r="AQ55" i="2" s="1"/>
  <c r="BB47" i="2"/>
  <c r="AR55" i="2"/>
  <c r="AR45" i="2"/>
  <c r="BC48" i="2"/>
  <c r="BC47" i="2"/>
  <c r="BC40" i="2"/>
  <c r="BC43" i="2"/>
  <c r="BC41" i="2"/>
  <c r="BC37" i="2"/>
  <c r="BC45" i="2"/>
  <c r="AU38" i="2"/>
  <c r="BC25" i="2"/>
  <c r="BC30" i="2"/>
  <c r="BC28" i="2"/>
  <c r="BC27" i="2"/>
  <c r="AU26" i="2"/>
  <c r="BC35" i="2"/>
  <c r="BC17" i="2"/>
  <c r="BC9" i="2"/>
  <c r="BC18" i="2"/>
  <c r="BC12" i="2"/>
  <c r="BC10" i="2"/>
  <c r="BC21" i="2"/>
  <c r="BC16" i="2"/>
  <c r="AU27" i="2"/>
  <c r="AU17" i="2"/>
  <c r="AU41" i="2"/>
  <c r="AU23" i="2"/>
  <c r="AU33" i="2"/>
  <c r="AU42" i="2"/>
  <c r="AU35" i="2"/>
  <c r="AU16" i="2"/>
  <c r="AU43" i="2"/>
  <c r="AU22" i="2"/>
  <c r="AU36" i="2"/>
  <c r="AU18" i="2"/>
  <c r="AU20" i="2"/>
  <c r="AU39" i="2"/>
  <c r="AU13" i="2"/>
  <c r="AU48" i="2"/>
  <c r="AU21" i="2"/>
  <c r="AU25" i="2"/>
  <c r="AU34" i="2"/>
  <c r="AU24" i="2"/>
  <c r="AU11" i="2"/>
  <c r="AU29" i="2"/>
  <c r="AU44" i="2"/>
  <c r="AU19" i="2"/>
  <c r="AU28" i="2"/>
  <c r="AU10" i="2"/>
  <c r="AU40" i="2"/>
  <c r="AU30" i="2"/>
  <c r="AU32" i="2"/>
  <c r="AU31" i="2"/>
  <c r="AU46" i="2"/>
  <c r="AG46" i="2" s="1"/>
  <c r="AU37" i="2"/>
  <c r="AU12" i="2"/>
  <c r="AU14" i="2"/>
  <c r="AU45" i="2"/>
  <c r="AU47" i="2"/>
  <c r="AU49" i="2"/>
  <c r="AU15" i="2"/>
  <c r="AU9" i="2"/>
  <c r="BE55" i="2" l="1"/>
  <c r="BI46" i="2"/>
  <c r="AK46" i="2"/>
  <c r="BJ46" i="2"/>
  <c r="BH46" i="2"/>
  <c r="AF47" i="2"/>
  <c r="AB47" i="2" s="1"/>
  <c r="BN47" i="2"/>
  <c r="AX47" i="2"/>
  <c r="AF37" i="2"/>
  <c r="AB37" i="2" s="1"/>
  <c r="BN37" i="2"/>
  <c r="AX37" i="2"/>
  <c r="AG37" i="2"/>
  <c r="BN30" i="2"/>
  <c r="AX30" i="2"/>
  <c r="AF30" i="2"/>
  <c r="AB30" i="2" s="1"/>
  <c r="AG30" i="2"/>
  <c r="AF19" i="2"/>
  <c r="AB19" i="2" s="1"/>
  <c r="AX19" i="2"/>
  <c r="BC19" i="2"/>
  <c r="BN19" i="2" s="1"/>
  <c r="AG19" i="2"/>
  <c r="BC24" i="2"/>
  <c r="BN24" i="2" s="1"/>
  <c r="AX24" i="2"/>
  <c r="AF24" i="2"/>
  <c r="AB24" i="2" s="1"/>
  <c r="AG24" i="2"/>
  <c r="AF48" i="2"/>
  <c r="AB48" i="2" s="1"/>
  <c r="BN48" i="2"/>
  <c r="AX48" i="2"/>
  <c r="AG48" i="2"/>
  <c r="BN18" i="2"/>
  <c r="AX18" i="2"/>
  <c r="AF18" i="2"/>
  <c r="AB18" i="2" s="1"/>
  <c r="AG18" i="2"/>
  <c r="AX16" i="2"/>
  <c r="AF16" i="2"/>
  <c r="AB16" i="2" s="1"/>
  <c r="BN16" i="2"/>
  <c r="AG16" i="2"/>
  <c r="BC23" i="2"/>
  <c r="BN23" i="2" s="1"/>
  <c r="AX23" i="2"/>
  <c r="AF23" i="2"/>
  <c r="AB23" i="2" s="1"/>
  <c r="AG23" i="2"/>
  <c r="BC26" i="2"/>
  <c r="BN26" i="2" s="1"/>
  <c r="AX26" i="2"/>
  <c r="AF26" i="2"/>
  <c r="AB26" i="2" s="1"/>
  <c r="AG26" i="2"/>
  <c r="Y56" i="2"/>
  <c r="Y61" i="2"/>
  <c r="BN9" i="2"/>
  <c r="AX9" i="2"/>
  <c r="AF9" i="2"/>
  <c r="AB9" i="2" s="1"/>
  <c r="AG9" i="2"/>
  <c r="BN45" i="2"/>
  <c r="AX45" i="2"/>
  <c r="AF45" i="2"/>
  <c r="AB45" i="2" s="1"/>
  <c r="AF46" i="2"/>
  <c r="AB46" i="2" s="1"/>
  <c r="BC46" i="2"/>
  <c r="BN46" i="2" s="1"/>
  <c r="AX46" i="2"/>
  <c r="BN40" i="2"/>
  <c r="AX40" i="2"/>
  <c r="AF40" i="2"/>
  <c r="AB40" i="2" s="1"/>
  <c r="AG40" i="2"/>
  <c r="BN44" i="2"/>
  <c r="AX44" i="2"/>
  <c r="AF44" i="2"/>
  <c r="AB44" i="2" s="1"/>
  <c r="AG44" i="2"/>
  <c r="AF34" i="2"/>
  <c r="AB34" i="2" s="1"/>
  <c r="BC34" i="2"/>
  <c r="BN34" i="2" s="1"/>
  <c r="AX34" i="2"/>
  <c r="AG34" i="2"/>
  <c r="AF13" i="2"/>
  <c r="AB13" i="2" s="1"/>
  <c r="AX13" i="2"/>
  <c r="BC13" i="2"/>
  <c r="BN13" i="2" s="1"/>
  <c r="AG13" i="2"/>
  <c r="BC36" i="2"/>
  <c r="BN36" i="2" s="1"/>
  <c r="AX36" i="2"/>
  <c r="AF36" i="2"/>
  <c r="AB36" i="2" s="1"/>
  <c r="AG36" i="2"/>
  <c r="AX35" i="2"/>
  <c r="AF35" i="2"/>
  <c r="AB35" i="2" s="1"/>
  <c r="BN35" i="2"/>
  <c r="AG35" i="2"/>
  <c r="BN41" i="2"/>
  <c r="AX41" i="2"/>
  <c r="AF41" i="2"/>
  <c r="AB41" i="2" s="1"/>
  <c r="AG41" i="2"/>
  <c r="AX38" i="2"/>
  <c r="AF38" i="2"/>
  <c r="AB38" i="2" s="1"/>
  <c r="BC38" i="2"/>
  <c r="BN38" i="2" s="1"/>
  <c r="AG38" i="2"/>
  <c r="BB45" i="2"/>
  <c r="AG45" i="2"/>
  <c r="AA55" i="2"/>
  <c r="AF15" i="2"/>
  <c r="AB15" i="2" s="1"/>
  <c r="AX15" i="2"/>
  <c r="BC15" i="2"/>
  <c r="BN15" i="2" s="1"/>
  <c r="AG15" i="2"/>
  <c r="AU55" i="2"/>
  <c r="BC14" i="2"/>
  <c r="BN14" i="2" s="1"/>
  <c r="AX14" i="2"/>
  <c r="AF14" i="2"/>
  <c r="AG14" i="2"/>
  <c r="BC31" i="2"/>
  <c r="BN31" i="2" s="1"/>
  <c r="AX31" i="2"/>
  <c r="AF31" i="2"/>
  <c r="AB31" i="2" s="1"/>
  <c r="AG31" i="2"/>
  <c r="BN10" i="2"/>
  <c r="AX10" i="2"/>
  <c r="AF10" i="2"/>
  <c r="AB10" i="2" s="1"/>
  <c r="AG10" i="2"/>
  <c r="AF29" i="2"/>
  <c r="AB29" i="2" s="1"/>
  <c r="BC29" i="2"/>
  <c r="BN29" i="2" s="1"/>
  <c r="AX29" i="2"/>
  <c r="AG29" i="2"/>
  <c r="BN25" i="2"/>
  <c r="AF25" i="2"/>
  <c r="AB25" i="2" s="1"/>
  <c r="AX25" i="2"/>
  <c r="AG25" i="2"/>
  <c r="BC39" i="2"/>
  <c r="BN39" i="2" s="1"/>
  <c r="AX39" i="2"/>
  <c r="AF39" i="2"/>
  <c r="AB39" i="2" s="1"/>
  <c r="AG39" i="2"/>
  <c r="AX22" i="2"/>
  <c r="AF22" i="2"/>
  <c r="AB22" i="2" s="1"/>
  <c r="BC22" i="2"/>
  <c r="BN22" i="2" s="1"/>
  <c r="AG22" i="2"/>
  <c r="BC42" i="2"/>
  <c r="BN42" i="2" s="1"/>
  <c r="AX42" i="2"/>
  <c r="AF42" i="2"/>
  <c r="AB42" i="2" s="1"/>
  <c r="AG42" i="2"/>
  <c r="BN17" i="2"/>
  <c r="AX17" i="2"/>
  <c r="AF17" i="2"/>
  <c r="AB17" i="2" s="1"/>
  <c r="AG17" i="2"/>
  <c r="BG47" i="2"/>
  <c r="BF55" i="2"/>
  <c r="BG55" i="2" s="1"/>
  <c r="AX49" i="2"/>
  <c r="BC49" i="2"/>
  <c r="BN49" i="2" s="1"/>
  <c r="AG49" i="2"/>
  <c r="BN12" i="2"/>
  <c r="AX12" i="2"/>
  <c r="AF12" i="2"/>
  <c r="AB12" i="2" s="1"/>
  <c r="AG12" i="2"/>
  <c r="BC32" i="2"/>
  <c r="BN32" i="2" s="1"/>
  <c r="AX32" i="2"/>
  <c r="AF32" i="2"/>
  <c r="AB32" i="2" s="1"/>
  <c r="AG32" i="2"/>
  <c r="BN28" i="2"/>
  <c r="AX28" i="2"/>
  <c r="AF28" i="2"/>
  <c r="AB28" i="2" s="1"/>
  <c r="AG28" i="2"/>
  <c r="BC11" i="2"/>
  <c r="BN11" i="2" s="1"/>
  <c r="AX11" i="2"/>
  <c r="AF11" i="2"/>
  <c r="AB11" i="2" s="1"/>
  <c r="AG11" i="2"/>
  <c r="AF21" i="2"/>
  <c r="AB21" i="2" s="1"/>
  <c r="BN21" i="2"/>
  <c r="AX21" i="2"/>
  <c r="AG21" i="2"/>
  <c r="AX20" i="2"/>
  <c r="AF20" i="2"/>
  <c r="AB20" i="2" s="1"/>
  <c r="BC20" i="2"/>
  <c r="BN20" i="2" s="1"/>
  <c r="AG20" i="2"/>
  <c r="BN43" i="2"/>
  <c r="AX43" i="2"/>
  <c r="AF43" i="2"/>
  <c r="AB43" i="2" s="1"/>
  <c r="AG43" i="2"/>
  <c r="BC33" i="2"/>
  <c r="BN33" i="2" s="1"/>
  <c r="AX33" i="2"/>
  <c r="AF33" i="2"/>
  <c r="AB33" i="2" s="1"/>
  <c r="AG33" i="2"/>
  <c r="BN27" i="2"/>
  <c r="AX27" i="2"/>
  <c r="AF27" i="2"/>
  <c r="AB27" i="2" s="1"/>
  <c r="AG27" i="2"/>
  <c r="AG47" i="2"/>
  <c r="BH33" i="2" l="1"/>
  <c r="BJ33" i="2"/>
  <c r="BI33" i="2"/>
  <c r="AK33" i="2"/>
  <c r="BJ20" i="2"/>
  <c r="BI20" i="2"/>
  <c r="AK20" i="2"/>
  <c r="BH20" i="2"/>
  <c r="BI47" i="2"/>
  <c r="AK47" i="2"/>
  <c r="BJ47" i="2"/>
  <c r="BH47" i="2"/>
  <c r="BH28" i="2"/>
  <c r="BJ28" i="2"/>
  <c r="BI28" i="2"/>
  <c r="AK28" i="2"/>
  <c r="BH32" i="2"/>
  <c r="BJ32" i="2"/>
  <c r="BI32" i="2"/>
  <c r="AK32" i="2"/>
  <c r="BJ22" i="2"/>
  <c r="BI22" i="2"/>
  <c r="AK22" i="2"/>
  <c r="BH22" i="2"/>
  <c r="AG55" i="2"/>
  <c r="AG57" i="2" s="1"/>
  <c r="BH14" i="2"/>
  <c r="AK14" i="2"/>
  <c r="BJ14" i="2"/>
  <c r="BI14" i="2"/>
  <c r="AF56" i="2"/>
  <c r="BH41" i="2"/>
  <c r="BJ41" i="2"/>
  <c r="BI41" i="2"/>
  <c r="AK41" i="2"/>
  <c r="BJ35" i="2"/>
  <c r="BI35" i="2"/>
  <c r="AK35" i="2"/>
  <c r="BH35" i="2"/>
  <c r="BJ36" i="2"/>
  <c r="BI36" i="2"/>
  <c r="BH36" i="2"/>
  <c r="AK36" i="2"/>
  <c r="BI19" i="2"/>
  <c r="AK19" i="2"/>
  <c r="BH19" i="2"/>
  <c r="BJ19" i="2"/>
  <c r="BH12" i="2"/>
  <c r="BI12" i="2"/>
  <c r="BJ12" i="2"/>
  <c r="AK12" i="2"/>
  <c r="BH49" i="2"/>
  <c r="BJ49" i="2"/>
  <c r="BI49" i="2"/>
  <c r="AK49" i="2"/>
  <c r="BJ39" i="2"/>
  <c r="BI39" i="2"/>
  <c r="AK39" i="2"/>
  <c r="BH39" i="2"/>
  <c r="AF55" i="2"/>
  <c r="AB14" i="2"/>
  <c r="AB55" i="2" s="1"/>
  <c r="AB61" i="2" s="1"/>
  <c r="AU56" i="2"/>
  <c r="AX55" i="2"/>
  <c r="BJ45" i="2"/>
  <c r="BI45" i="2"/>
  <c r="AK45" i="2"/>
  <c r="BH45" i="2"/>
  <c r="BI13" i="2"/>
  <c r="AK13" i="2"/>
  <c r="BH13" i="2"/>
  <c r="BJ13" i="2"/>
  <c r="BH26" i="2"/>
  <c r="BJ26" i="2"/>
  <c r="BI26" i="2"/>
  <c r="AK26" i="2"/>
  <c r="BH30" i="2"/>
  <c r="BJ30" i="2"/>
  <c r="BI30" i="2"/>
  <c r="AK30" i="2"/>
  <c r="BI37" i="2"/>
  <c r="AK37" i="2"/>
  <c r="BH37" i="2"/>
  <c r="BJ37" i="2"/>
  <c r="BI25" i="2"/>
  <c r="BJ25" i="2"/>
  <c r="BH25" i="2"/>
  <c r="AK25" i="2"/>
  <c r="BI29" i="2"/>
  <c r="AK29" i="2"/>
  <c r="BH29" i="2"/>
  <c r="BJ29" i="2"/>
  <c r="BI15" i="2"/>
  <c r="AK15" i="2"/>
  <c r="BH15" i="2"/>
  <c r="BJ15" i="2"/>
  <c r="BI34" i="2"/>
  <c r="AK34" i="2"/>
  <c r="BH34" i="2"/>
  <c r="BJ34" i="2"/>
  <c r="BJ9" i="2"/>
  <c r="BI9" i="2"/>
  <c r="BH9" i="2"/>
  <c r="AK9" i="2"/>
  <c r="BJ23" i="2"/>
  <c r="BI23" i="2"/>
  <c r="AK23" i="2"/>
  <c r="BH23" i="2"/>
  <c r="BH27" i="2"/>
  <c r="BJ27" i="2"/>
  <c r="AK27" i="2"/>
  <c r="BI27" i="2"/>
  <c r="BH43" i="2"/>
  <c r="BJ43" i="2"/>
  <c r="BI43" i="2"/>
  <c r="AK43" i="2"/>
  <c r="BI21" i="2"/>
  <c r="AK21" i="2"/>
  <c r="BH21" i="2"/>
  <c r="BJ21" i="2"/>
  <c r="BH11" i="2"/>
  <c r="AK11" i="2"/>
  <c r="BJ11" i="2"/>
  <c r="BI11" i="2"/>
  <c r="BJ17" i="2"/>
  <c r="AK17" i="2"/>
  <c r="BI17" i="2"/>
  <c r="BH17" i="2"/>
  <c r="BH42" i="2"/>
  <c r="BJ42" i="2"/>
  <c r="BI42" i="2"/>
  <c r="AK42" i="2"/>
  <c r="BH10" i="2"/>
  <c r="BI10" i="2"/>
  <c r="BJ10" i="2"/>
  <c r="AK10" i="2"/>
  <c r="BH31" i="2"/>
  <c r="BJ31" i="2"/>
  <c r="BI31" i="2"/>
  <c r="AK31" i="2"/>
  <c r="BJ38" i="2"/>
  <c r="BI38" i="2"/>
  <c r="AK38" i="2"/>
  <c r="BH38" i="2"/>
  <c r="BI44" i="2"/>
  <c r="BH44" i="2"/>
  <c r="BJ44" i="2"/>
  <c r="AK44" i="2"/>
  <c r="BJ40" i="2"/>
  <c r="BI40" i="2"/>
  <c r="AK40" i="2"/>
  <c r="BH40" i="2"/>
  <c r="BJ16" i="2"/>
  <c r="BI16" i="2"/>
  <c r="AK16" i="2"/>
  <c r="BH16" i="2"/>
  <c r="BH18" i="2"/>
  <c r="BJ18" i="2"/>
  <c r="AK18" i="2"/>
  <c r="BI18" i="2"/>
  <c r="BI48" i="2"/>
  <c r="AK48" i="2"/>
  <c r="BJ48" i="2"/>
  <c r="BH48" i="2"/>
  <c r="BH24" i="2"/>
  <c r="BJ24" i="2"/>
  <c r="AK24" i="2"/>
  <c r="BI24" i="2"/>
  <c r="AK55" i="2" l="1"/>
  <c r="BH55" i="2"/>
  <c r="BI55" i="2"/>
  <c r="BJ55" i="2"/>
</calcChain>
</file>

<file path=xl/comments1.xml><?xml version="1.0" encoding="utf-8"?>
<comments xmlns="http://schemas.openxmlformats.org/spreadsheetml/2006/main">
  <authors>
    <author>SMIRNOVA</author>
  </authors>
  <commentList>
    <comment ref="AM53" authorId="0" shape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в том числе:
акушерство и гинекология в количестве 80 347 посещений и хирургия в количестве 76 562 посещения</t>
        </r>
      </text>
    </comment>
    <comment ref="AS53" authorId="0" shapeId="0">
      <text>
        <r>
          <rPr>
            <b/>
            <sz val="9"/>
            <color indexed="81"/>
            <rFont val="Tahoma"/>
            <family val="2"/>
            <charset val="204"/>
          </rPr>
          <t>SMIRNOVA:</t>
        </r>
        <r>
          <rPr>
            <sz val="9"/>
            <color indexed="81"/>
            <rFont val="Tahoma"/>
            <family val="2"/>
            <charset val="204"/>
          </rPr>
          <t xml:space="preserve">
в том числе: акушерство и гинекология - 3769 и хирургия 3522</t>
        </r>
      </text>
    </comment>
  </commentList>
</comments>
</file>

<file path=xl/sharedStrings.xml><?xml version="1.0" encoding="utf-8"?>
<sst xmlns="http://schemas.openxmlformats.org/spreadsheetml/2006/main" count="708" uniqueCount="382">
  <si>
    <t>Объемы амбулаторной медицинской помощи с ПРОФИЛАКТИЧЕСКОЙ целью на 2026г.  по данным медицинских организаций (из ГИС ОМС)</t>
  </si>
  <si>
    <t>№ п/п</t>
  </si>
  <si>
    <t>Наименование медицинских организаций</t>
  </si>
  <si>
    <t xml:space="preserve">Количество посещений  </t>
  </si>
  <si>
    <t>Итого посещений</t>
  </si>
  <si>
    <t>Количество стоматологических и зубоврачебных обращений, с учетом среднего медицинского персонала</t>
  </si>
  <si>
    <t>Итого 
с учетом
 стоматологии</t>
  </si>
  <si>
    <t xml:space="preserve">Комплексные посещения для проведения профилактических медицинских осмотров </t>
  </si>
  <si>
    <t>Комплексные посещения для проведения диспасеризации</t>
  </si>
  <si>
    <t>ФАПы</t>
  </si>
  <si>
    <t>ВСЕГО</t>
  </si>
  <si>
    <t>в том числе:</t>
  </si>
  <si>
    <r>
      <t>Распределено на 2025г.</t>
    </r>
    <r>
      <rPr>
        <b/>
        <sz val="16"/>
        <rFont val="Times New Roman"/>
        <family val="1"/>
        <charset val="204"/>
      </rPr>
      <t xml:space="preserve"> (Протокол №17 от 12.09.2025г.)</t>
    </r>
  </si>
  <si>
    <t>в том числе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</si>
  <si>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распределенных на 2025г., "-" - заявленые на 2026г. ниже распределенных на 2025г.)</t>
    </r>
    <r>
      <rPr>
        <sz val="14"/>
        <rFont val="Times New Roman"/>
        <family val="1"/>
        <charset val="204"/>
      </rPr>
      <t xml:space="preserve">
гр.35-гр.36</t>
    </r>
  </si>
  <si>
    <r>
      <t xml:space="preserve">Распределено на 2021г. </t>
    </r>
    <r>
      <rPr>
        <b/>
        <sz val="16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</si>
  <si>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rFont val="Times New Roman"/>
        <family val="1"/>
        <charset val="204"/>
      </rPr>
      <t xml:space="preserve">
гр.31-гр.32</t>
    </r>
  </si>
  <si>
    <t>Факт 
за 9 мес. 2025г.</t>
  </si>
  <si>
    <t xml:space="preserve">в том числе </t>
  </si>
  <si>
    <t>ФАКТ  9 мес. 2025г, досчитанный до года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</si>
  <si>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факта за 2025г., "-" - заявленые на 2026г. ниже факта за 2025г.)</t>
    </r>
    <r>
      <rPr>
        <sz val="14"/>
        <rFont val="Times New Roman"/>
        <family val="1"/>
        <charset val="204"/>
      </rPr>
      <t xml:space="preserve">
гр.35-гр.44</t>
    </r>
  </si>
  <si>
    <t>в том числе по стоматологии</t>
  </si>
  <si>
    <t>Стоматология (графа 47)</t>
  </si>
  <si>
    <t xml:space="preserve">Проект распределения на 2026 год </t>
  </si>
  <si>
    <r>
      <t xml:space="preserve">Отклонение, </t>
    </r>
    <r>
      <rPr>
        <b/>
        <sz val="14"/>
        <rFont val="Times New Roman"/>
        <family val="1"/>
        <charset val="204"/>
      </rPr>
      <t>распределено-заявлено объемов на 2026 год, гр.50-гр.35</t>
    </r>
    <r>
      <rPr>
        <sz val="14"/>
        <rFont val="Times New Roman"/>
        <family val="1"/>
        <charset val="204"/>
      </rPr>
      <t>, "-"-заявлено выше распределенных объемов</t>
    </r>
  </si>
  <si>
    <r>
      <t xml:space="preserve">Отклонение, </t>
    </r>
    <r>
      <rPr>
        <b/>
        <sz val="14"/>
        <rFont val="Times New Roman"/>
        <family val="1"/>
        <charset val="204"/>
      </rPr>
      <t>распределено-факт за 2025 год, исходя из 9 мес. 2025 года, "-"-факт за 2025 го</t>
    </r>
    <r>
      <rPr>
        <sz val="14"/>
        <rFont val="Times New Roman"/>
        <family val="1"/>
        <charset val="204"/>
      </rPr>
      <t>д, выше распределенных объемов на 2026 год</t>
    </r>
  </si>
  <si>
    <t>Отклонение, прект распределения на 2026 год - Протокол №17 от 12.09.2025, гр.50-гр.36, "-"-проект на 2026 год ниже Протокола №17 от 12.09.2025</t>
  </si>
  <si>
    <t>Акушерство - гинекология</t>
  </si>
  <si>
    <t>Аллергология</t>
  </si>
  <si>
    <t>Гастроэнтерология</t>
  </si>
  <si>
    <t>Гематология</t>
  </si>
  <si>
    <t>Дерматология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</si>
  <si>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</si>
  <si>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</si>
  <si>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</si>
  <si>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</si>
  <si>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</si>
  <si>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Нефрология</t>
  </si>
  <si>
    <t>Отоларингология</t>
  </si>
  <si>
    <t>Офтальмология</t>
  </si>
  <si>
    <t>Пульмонология</t>
  </si>
  <si>
    <t>Педиатрия (общая)</t>
  </si>
  <si>
    <t>Ревматология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</si>
  <si>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</si>
  <si>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</si>
  <si>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</si>
  <si>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</si>
  <si>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</si>
  <si>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>Эндокринология, без учета школ сахарного диабета</t>
  </si>
  <si>
    <t>Школа сахарного диабета по приложению №1 к форме 1ОТ по состоянию на 01.09.2025</t>
  </si>
  <si>
    <t>Эндокринология</t>
  </si>
  <si>
    <t xml:space="preserve">Онкология </t>
  </si>
  <si>
    <t>Сердечно - сосудистая хирургия</t>
  </si>
  <si>
    <t>Гериатрия</t>
  </si>
  <si>
    <t>Челюстно-лицевая хирургия</t>
  </si>
  <si>
    <t>Медицинский психолог по приложению №1 к форме 1ОТ по состоянию на 01.09.2025</t>
  </si>
  <si>
    <t>Центры здоровья (комплексные посещения) по форме 1ОТ по состоянию на 01.09.2025</t>
  </si>
  <si>
    <t>повторное обращение для проведения динамического наблюдения</t>
  </si>
  <si>
    <t>ЦАОПы</t>
  </si>
  <si>
    <t>стоматология</t>
  </si>
  <si>
    <t>стоматология 
гр.32-гр.37</t>
  </si>
  <si>
    <r>
      <t xml:space="preserve">Отклонения
</t>
    </r>
    <r>
      <rPr>
        <sz val="13"/>
        <rFont val="Times New Roman"/>
        <family val="1"/>
        <charset val="204"/>
      </rPr>
      <t>("+" - заявленые на 2026г. выше факта за 2025г., "-" - заявленые на 2026г. ниже факта за 2025г.)</t>
    </r>
    <r>
      <rPr>
        <sz val="14"/>
        <rFont val="Times New Roman"/>
        <family val="1"/>
        <charset val="204"/>
      </rPr>
      <t xml:space="preserve">
гр.32-гр.45</t>
    </r>
  </si>
  <si>
    <t xml:space="preserve">ПРЕВЫШЕНИЕ заявленных объемов относительно факта за 2025 год
</t>
  </si>
  <si>
    <t>СНИЖЕНИЕ заявленных объемов относительно факта за 2025 год</t>
  </si>
  <si>
    <t>50.1</t>
  </si>
  <si>
    <t>51.1</t>
  </si>
  <si>
    <t>52.1</t>
  </si>
  <si>
    <t>53.1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</si>
  <si>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</si>
  <si>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</si>
  <si>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</si>
  <si>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</si>
  <si>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</si>
  <si>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</si>
  <si>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</si>
  <si>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</si>
  <si>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</si>
  <si>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</si>
  <si>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</si>
  <si>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</si>
  <si>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</si>
  <si>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</si>
  <si>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</si>
  <si>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</si>
  <si>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</si>
  <si>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</si>
  <si>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</si>
  <si>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</si>
  <si>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</si>
  <si>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</si>
  <si>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</si>
  <si>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 Г.М. Савельевой»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</si>
  <si>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</si>
  <si>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</si>
  <si>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</si>
  <si>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</si>
  <si>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</si>
  <si>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</si>
  <si>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</si>
  <si>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</si>
  <si>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</si>
  <si>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</si>
  <si>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</si>
  <si>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</si>
  <si>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</si>
  <si>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"Пензенский областной клинический центр медицинской профилактики"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</si>
  <si>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</si>
  <si>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</si>
  <si>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</si>
  <si>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ФГБУЗ «МСЧ 59 ФМБА России»</t>
  </si>
  <si>
    <t>ФКУЗ «МСЧ МВД России по ПО»</t>
  </si>
  <si>
    <t>ФГБОУ ВО «Пензенский государственный университет»</t>
  </si>
  <si>
    <t>АО «ФНПЦ «ПО «Старт» им. М.В. Проценко»</t>
  </si>
  <si>
    <t>Итого по федеральным государственным учреждениям здравоохранения</t>
  </si>
  <si>
    <t>АО «ППО ЭВТ им. В.А. 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</si>
  <si>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</si>
  <si>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</si>
  <si>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</si>
  <si>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</si>
  <si>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</si>
  <si>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</si>
  <si>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</si>
  <si>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</si>
  <si>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</si>
  <si>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</si>
  <si>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</si>
  <si>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</si>
  <si>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</si>
  <si>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</si>
  <si>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</si>
  <si>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</si>
  <si>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</si>
  <si>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</si>
  <si>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</si>
  <si>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</si>
  <si>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</si>
  <si>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</si>
  <si>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</si>
  <si>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</si>
  <si>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</si>
  <si>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</si>
  <si>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</si>
  <si>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</si>
  <si>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</si>
  <si>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</si>
  <si>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</si>
  <si>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</si>
  <si>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«Поколение»</t>
  </si>
  <si>
    <t>ЛПУ «Санаторий им. В.В. Володарского»</t>
  </si>
  <si>
    <t>ООО "Дали"</t>
  </si>
  <si>
    <t>Итого по негосударственным МО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</si>
  <si>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</si>
  <si>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ФКУ "Войсковая часть 45108"</t>
  </si>
  <si>
    <t>ФГБУ "ФЦССХ МЗ РФ"</t>
  </si>
  <si>
    <t>*)</t>
  </si>
  <si>
    <t>ИТОГО</t>
  </si>
  <si>
    <t>Стоматология распределена на уровне факта за 2025 год, исходя из 9 мес. 2025 года</t>
  </si>
  <si>
    <t>Численность застрахованного населения на 01.01.2025г.</t>
  </si>
  <si>
    <t>Средние нормативы объема медицинской помощи на 2026г., включая нормативы объема медицинской помощи по диспансерному наблюдению, в том числе:</t>
  </si>
  <si>
    <t>Посещения с иными целями</t>
  </si>
  <si>
    <t>Проведение диспансеризации</t>
  </si>
  <si>
    <t>Проведение профилактических осмотров</t>
  </si>
  <si>
    <t>Центры здоровья</t>
  </si>
  <si>
    <t>Диспансеризация для оценки репродуктивного здоровья женщин и мужчин</t>
  </si>
  <si>
    <t>Вакцинация для профилактики пневмакокковых инфекций</t>
  </si>
  <si>
    <t>Объемы по профилактике на 2026г.</t>
  </si>
  <si>
    <t xml:space="preserve">МО, имеющие прикрепленное население, без учета стоматологии </t>
  </si>
  <si>
    <t xml:space="preserve">МО, не имеющие прикрепленное население, с учетом стоматологии </t>
  </si>
  <si>
    <t>ЗАТО</t>
  </si>
  <si>
    <t>МТР</t>
  </si>
  <si>
    <t>Раздел I. Сведения об объемах и стоимости медицинской помощи оказываемой амбулаторно</t>
  </si>
  <si>
    <t>с профилактической целью (посещения)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</si>
  <si>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</si>
  <si>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</si>
  <si>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</si>
  <si>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</si>
  <si>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t xml:space="preserve">ТПОМС на 2025г.
(постановление Правительства Пензенской области от 16.06.2025 
№548-пП)
</t>
  </si>
  <si>
    <t>Факт за 8 месяцев 2025г. 
(факт за 8 мес. 2025г. по форме ФМПП)</t>
  </si>
  <si>
    <t>Факт 8 месяцев 2025г. доведенный до года 
(факт за 8 мес. 2025г. по форме ФМПП)</t>
  </si>
  <si>
    <t>Объемы на 2026 год, заявленные медицинскими организациями, имеющими прикрепленное население, за исключением стоматологии и ЗАТО</t>
  </si>
  <si>
    <t>Объемы, заявленные медицинскими организациями, не имеющими прикрепленное население на 2026 год, с учетом стоматологии</t>
  </si>
  <si>
    <t>Объемы заявленные  МСЧ 59, ООО МК "Здоровье",  АО «ФНПЦ «ПО «Старт» им. М.В. Проценко» на 2026 год, включая  диспансеризации и профосмотров и вакцинацию</t>
  </si>
  <si>
    <t>Объемы предоставления медицинской помощи за пределами Пензенской области лицам, застрахованным на территории Пензенской области  на 2026г.</t>
  </si>
  <si>
    <t>ИТОГО
заявленные мо объемы  с учетом МТР на 2026 год  (гр. 9+гр.17+гр.18+гр.24)</t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</si>
  <si>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2026г. - проект ТПОМС на 2025г.</t>
    </r>
    <r>
      <rPr>
        <sz val="7"/>
        <rFont val="Tahoma"/>
        <family val="2"/>
        <charset val="204"/>
      </rPr>
      <t xml:space="preserve">
("+" заявлено на 2025г. больше, чем в ТПОМС на 2025г.; 
"-" - заявлено на 2025г. меньше, чем в ТПОМС на 2025г.)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</si>
  <si>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2025г. - факт 2025г. из 9 мес. 2025г.</t>
    </r>
    <r>
      <rPr>
        <sz val="7"/>
        <rFont val="Tahoma"/>
        <family val="2"/>
        <charset val="204"/>
      </rPr>
      <t xml:space="preserve">
("+" заявлено на 2026г. больше факта за 2025г.; "-" - заявлено на 2026г. меньше факта за 2025г.)</t>
    </r>
  </si>
  <si>
    <t>ИТОГО корректировка заявленных медицинскими организациями объемов с целью приведения к нормативу</t>
  </si>
  <si>
    <t>ПРОЕКТ
Распределено на 2026г.</t>
  </si>
  <si>
    <t>Коэффициенты Распределенных объемов на 2026 год к заявленным объемам медицинскими организациями на 2026 год</t>
  </si>
  <si>
    <t>Отклонение V
заявленные объемы на 2026г. - проект ТПОМС на 2025г.
("+" заявлено на 2026г. больше, чем в проекте ТПОМС на 2025г.; 
"-" - заявлено на 2026г. меньше, чем в проекте ТПОМС на 2025г.)</t>
  </si>
  <si>
    <t>Отклонение V
заявленные объемы на 2026г. - факт 2025г. из 9 мес. 2025г.
("+" заявлено на 2026г. больше факта за 2025г.; "-" - заявлено на 2026г. меньше факта за 2025г.)</t>
  </si>
  <si>
    <t>Отклонение в V, в %, графа 51/гр.7</t>
  </si>
  <si>
    <t>Отклонение V
распределено на 2026г. -  ТПОМС на 2025г. 
("+"- распределено на 2026г. больше ТПОМС на 2025г.; 
"-" - распределено на 2026г. меньше  ТПОМС на 2025г.)</t>
  </si>
  <si>
    <t>Отклонение V
распределено на 2026г. - факт 2025г. 
("+" распределено на 2026г. больше факта за 2025г.; "-" - распределено на 2026г. меньше факта за 2025г.</t>
  </si>
  <si>
    <t>Отклонение, распределенные объемы на 2026 год минус факт за 2025 год, "+" проект распределения выше  факта, гр. 33-гр.7</t>
  </si>
  <si>
    <t>Объемы, заявленные медицинскими организациями, имеющими прикрепленное население на 2026 год, за исключением стоматологии и ЗАТО</t>
  </si>
  <si>
    <r>
      <rPr>
        <b/>
        <u/>
        <sz val="8"/>
        <color theme="1"/>
        <rFont val="Tahoma"/>
        <family val="2"/>
        <charset val="204"/>
      </rPr>
      <t>в том числе:</t>
    </r>
    <r>
      <rPr>
        <b/>
        <sz val="8"/>
        <color theme="1"/>
        <rFont val="Tahoma"/>
        <family val="2"/>
        <charset val="204"/>
      </rPr>
      <t xml:space="preserve">
Диспансеризация (1  этап), включая диспансеризацию по репродуктивному здоровью и профосмотры</t>
    </r>
  </si>
  <si>
    <r>
      <rPr>
        <b/>
        <u/>
        <sz val="8"/>
        <color theme="1"/>
        <rFont val="Tahoma"/>
        <family val="2"/>
        <charset val="204"/>
      </rPr>
      <t>в том числе:</t>
    </r>
    <r>
      <rPr>
        <b/>
        <sz val="8"/>
        <color theme="1"/>
        <rFont val="Tahoma"/>
        <family val="2"/>
        <charset val="204"/>
      </rPr>
      <t xml:space="preserve">
Диспансеризация  взрослого населения (2  этап)</t>
    </r>
  </si>
  <si>
    <r>
      <rPr>
        <b/>
        <u/>
        <sz val="8"/>
        <color theme="1"/>
        <rFont val="Tahoma"/>
        <family val="2"/>
        <charset val="204"/>
      </rPr>
      <t>в том числе:</t>
    </r>
    <r>
      <rPr>
        <b/>
        <sz val="8"/>
        <color theme="1"/>
        <rFont val="Tahoma"/>
        <family val="2"/>
        <charset val="204"/>
      </rPr>
      <t xml:space="preserve">
Диспансеризация по репродуктивному здоровью (2 этап)</t>
    </r>
  </si>
  <si>
    <r>
      <rPr>
        <b/>
        <u/>
        <sz val="8"/>
        <color theme="1"/>
        <rFont val="Tahoma"/>
        <family val="2"/>
        <charset val="204"/>
      </rPr>
      <t>в том числе:</t>
    </r>
    <r>
      <rPr>
        <b/>
        <sz val="8"/>
        <color theme="1"/>
        <rFont val="Tahoma"/>
        <family val="2"/>
        <charset val="204"/>
      </rPr>
      <t xml:space="preserve">
Вакцинация для профилактики пневмакокковых инфекций </t>
    </r>
  </si>
  <si>
    <t>Объемы, заявленные медицинскими организациями, имеющими прикрепленное население на 2026 год, за исключением стоматологии и ЗАТО, диспансеризации, профосмотров, вакцинации</t>
  </si>
  <si>
    <t>Дополнительные объемы на диспансеризацию репродуктивного здоровья и диспансеризации 2-го этапа</t>
  </si>
  <si>
    <t>Итого</t>
  </si>
  <si>
    <r>
      <rPr>
        <b/>
        <u/>
        <sz val="8"/>
        <color theme="1"/>
        <rFont val="Tahoma"/>
        <family val="2"/>
        <charset val="204"/>
      </rPr>
      <t>в том числе:</t>
    </r>
    <r>
      <rPr>
        <b/>
        <sz val="8"/>
        <color theme="1"/>
        <rFont val="Tahoma"/>
        <family val="2"/>
        <charset val="204"/>
      </rPr>
      <t xml:space="preserve">
Диспансеризация (1 этап), включая диспансеризацию по репродуктивному здоровью и профосмотры</t>
    </r>
  </si>
  <si>
    <t>Объемы заявленные  МСЧ 59, ООО МК "Здоровье",  АО «ФНПЦ «ПО «Старт» им. М.В. Проценко» на 2026 год, за исключением  диспансеризации и профосмотров и вакцинации</t>
  </si>
  <si>
    <t>Корректировка  объемов, заявленных медицинскими организациями , имеющими прикрепленное население на 2026 год, за исключением стоматологии в связи со снижением объемов по специалистам</t>
  </si>
  <si>
    <t xml:space="preserve">Объемы заявленные  МСЧ 59, ООО МК "Здоровье",  АО «ФНПЦ «ПО «Старт» им. М.В. Проценко» на 2026 год </t>
  </si>
  <si>
    <t>Диспансеризация и профосмотры по медицинскими организациями</t>
  </si>
  <si>
    <t xml:space="preserve">Вакцинация для профилактики пневмакокковых инфекций </t>
  </si>
  <si>
    <t>Остальные объемы, включая Фапы</t>
  </si>
  <si>
    <t>Объемы на 2026 год, по  медицинским организациям, имеющими прикрепленное население</t>
  </si>
  <si>
    <t>Объемы на 2026 год,  по медицинским организациям, не имеющими прикрепленное население, с учетом стоматологии</t>
  </si>
  <si>
    <t>объемы по ЗАТО</t>
  </si>
  <si>
    <t>Диспансеризация, включая углубденную диспансеризацию и профосмотры</t>
  </si>
  <si>
    <t>Диспансеризация, включая углубленную по репродуктивному здоровью и профосмотры</t>
  </si>
  <si>
    <t>Диспансеризация и профосмотры</t>
  </si>
  <si>
    <t>посещения с профилак- тической целью</t>
  </si>
  <si>
    <t xml:space="preserve">
Диспансеризация  взрослого населения (2  этап)</t>
  </si>
  <si>
    <t>Диспансеризация по репродуктивному здоровью (2 этап)</t>
  </si>
  <si>
    <t>Корректировка  объемов, заявленных медицинскими организациями , имеющими прикрепленное население на 2026 год по углубленной диспансеризации репродуктивного здоровья</t>
  </si>
  <si>
    <t>Объемы на 2026 год, по  медицинским организациям, имеющими прикрепленное население, за исключением стоматологии, диспансеризации и профосмотров и объемов ЗАТО</t>
  </si>
  <si>
    <t>Диспансеризация и профосмотры по медицинскими организациями на 2026 год, имеющими прикрепленное население, за исключением стоматологии, диспансеризации и профосмотров и ЗАТО</t>
  </si>
  <si>
    <t xml:space="preserve">
Диспансеризация по репродуктивному здоровью (2 этап)</t>
  </si>
  <si>
    <t>Диспансеризация, включая репродуктивное здоровье (1 этап)  и профосмотры (1-ый этап) по МСЧ №59</t>
  </si>
  <si>
    <t>Объемы на 2026 год по  МСЧ 59, ООО МК "Здоровье",  АО «ФНПЦ «ПО «Старт» им. М.В. Проценко», за исключением диспансеризации (1-го этапа) и профосмотров (1 этапа)</t>
  </si>
  <si>
    <t>по медицинскими организациями, имеющими прикрепленное население, за исключением стоматологии, диспансеризации и профосмотров</t>
  </si>
  <si>
    <t>Диспансеризации и профилактические осмотры</t>
  </si>
  <si>
    <t>по медицинским организациям, не имеющими прикрепленное население, с учетом стоматологии</t>
  </si>
  <si>
    <t>по МСЧ 59, ООО МК "Здоровье",  АО «ФНПЦ «ПО «Старт» им. М.В. Проценко», за исключением диспансеризации (1 этапа)и профосмотрам (1 этапа)</t>
  </si>
  <si>
    <t>проверка ЗАТО</t>
  </si>
  <si>
    <t>1</t>
  </si>
  <si>
    <t>2</t>
  </si>
  <si>
    <t>3</t>
  </si>
  <si>
    <t>гр.14=гр.9-гр.10-гр.11-гр. 12-гр.13</t>
  </si>
  <si>
    <t>гр.16=гр.14+гр.15</t>
  </si>
  <si>
    <t>гр.21=гр.18-гр.19-гр.20</t>
  </si>
  <si>
    <t>гр.28=гр.29+гр.30+гр.31+гр.32</t>
  </si>
  <si>
    <t>29</t>
  </si>
  <si>
    <t>30</t>
  </si>
  <si>
    <t>31</t>
  </si>
  <si>
    <t>32</t>
  </si>
  <si>
    <t>гр34=гр.16+гр.29+гр.30</t>
  </si>
  <si>
    <t>гр.39=гр.17+гр.39</t>
  </si>
  <si>
    <t>41</t>
  </si>
  <si>
    <t>гр40=гр.32+гр.23</t>
  </si>
  <si>
    <t>42</t>
  </si>
  <si>
    <t>43</t>
  </si>
  <si>
    <t>гр46=гр.34/гр.16</t>
  </si>
  <si>
    <t>гр.47=гр.39/гр.17</t>
  </si>
  <si>
    <t>гр.48</t>
  </si>
  <si>
    <t>Акушерство и гинекология</t>
  </si>
  <si>
    <t>Аллергология и иммунология</t>
  </si>
  <si>
    <t>Анестезиология и реаниматология</t>
  </si>
  <si>
    <t>4</t>
  </si>
  <si>
    <t>5</t>
  </si>
  <si>
    <t>В том числе онкогематология</t>
  </si>
  <si>
    <t>5.1</t>
  </si>
  <si>
    <t>*****)</t>
  </si>
  <si>
    <t>6</t>
  </si>
  <si>
    <t>Дерматовенерология</t>
  </si>
  <si>
    <t>7</t>
  </si>
  <si>
    <t>8</t>
  </si>
  <si>
    <t>9</t>
  </si>
  <si>
    <t>10</t>
  </si>
  <si>
    <t>Медицинская реабилитация</t>
  </si>
  <si>
    <t>11</t>
  </si>
  <si>
    <t>12</t>
  </si>
  <si>
    <t>13</t>
  </si>
  <si>
    <t>Неонатология</t>
  </si>
  <si>
    <t>14</t>
  </si>
  <si>
    <t>15</t>
  </si>
  <si>
    <t>16</t>
  </si>
  <si>
    <t>В том числе химиотерапия</t>
  </si>
  <si>
    <t>16.1</t>
  </si>
  <si>
    <t>Оториноларингология</t>
  </si>
  <si>
    <t>17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</si>
  <si>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</si>
  <si>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</si>
  <si>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</si>
  <si>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</si>
  <si>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</si>
  <si>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</si>
  <si>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</si>
  <si>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</si>
  <si>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</si>
  <si>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</si>
  <si>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</si>
  <si>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24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</si>
  <si>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</si>
  <si>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</si>
  <si>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</si>
  <si>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</si>
  <si>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</si>
  <si>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</si>
  <si>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</si>
  <si>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</si>
  <si>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Травматология и ортопедия</t>
  </si>
  <si>
    <t xml:space="preserve">Урология   </t>
  </si>
  <si>
    <t>Урология   *)</t>
  </si>
  <si>
    <t>Фтизиатрия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</si>
  <si>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</si>
  <si>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</si>
  <si>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</si>
  <si>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</si>
  <si>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</si>
  <si>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</si>
  <si>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в том числе челюстно-лицевая хирургия</t>
  </si>
  <si>
    <t>35.1</t>
  </si>
  <si>
    <t>в том числе стоматология</t>
  </si>
  <si>
    <t>35.2</t>
  </si>
  <si>
    <t>**)</t>
  </si>
  <si>
    <t xml:space="preserve">Эндокринология </t>
  </si>
  <si>
    <t>36</t>
  </si>
  <si>
    <t>Эндокринология **)</t>
  </si>
  <si>
    <t>в том числе школа сахарного диабета</t>
  </si>
  <si>
    <t>36.1</t>
  </si>
  <si>
    <t>Медицинский психолог *)</t>
  </si>
  <si>
    <t>Медицинский психолог</t>
  </si>
  <si>
    <t>Посещения центров здоровья ***)</t>
  </si>
  <si>
    <t>37</t>
  </si>
  <si>
    <t>***)</t>
  </si>
  <si>
    <t>Посещения центров здоровья</t>
  </si>
  <si>
    <t>Посещения к среднему медицинскому персоналу</t>
  </si>
  <si>
    <t>38</t>
  </si>
  <si>
    <t>****)</t>
  </si>
  <si>
    <t>x</t>
  </si>
  <si>
    <t>Диспансеризация для оценки репродуктивного здоровья женщин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</si>
  <si>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</si>
  <si>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</si>
  <si>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Всего в рамках территориальной программы ОМС:</t>
  </si>
  <si>
    <t>за исключением медицинского психолога</t>
  </si>
  <si>
    <t>Средние нормативы объема медицинской помощи на 2026г.</t>
  </si>
  <si>
    <t>Объемы по профилактике на 2025г., без учета нормативов по школе сахарного диабета</t>
  </si>
  <si>
    <t>Корректирующий коэффициент к профилям, заявленным выше факта за 2025 года, исходя из данных ФМПП 8 мес. 2025 года</t>
  </si>
  <si>
    <t>Отклонение</t>
  </si>
  <si>
    <t>*) распределение объемов по медицинскому психологу  по всем медицинским организациям представлено в отдельном приложении</t>
  </si>
  <si>
    <t>**) объемы по стоматологии распределены исходя из факта за 9 мес.2025 года, досчитанного до года</t>
  </si>
  <si>
    <t>***) объемов по центрам здоровья распределены единым коэффициентом от заявленных объемов, с целью приведения к федеральному нормативу</t>
  </si>
  <si>
    <t>****) распределение объемов по ФАПам  по всем медицинским организациям представлено в отдельном приложении, ФАПы расчитаны исходя из факта за 9 мес. 2025 года, досчитанного до года</t>
  </si>
  <si>
    <t>*****) объемы по онкогематологии запланированы из показателей формы ФМПП за 8 мес. 2025 года, доведенных до года</t>
  </si>
  <si>
    <t xml:space="preserve"> Распределение объемов ЗАТО на 2026 год в части амбулаторной помощи с профилактической целью</t>
  </si>
  <si>
    <t>Наименование</t>
  </si>
  <si>
    <t>Ед. измерения</t>
  </si>
  <si>
    <t>Заявленные объемы медицинской помощи с профилактической цель на 2026г. по данным системы ГИС ОМС</t>
  </si>
  <si>
    <t>расчетное количество диспансеризации и профилактических осмотров</t>
  </si>
  <si>
    <t>Норматив объемов на 2026 год, исходя из численности прикрепленного застрахованного населения к МО ЗАТО  по состоянию на 01.01.2025 и фед. норматива</t>
  </si>
  <si>
    <t>Корректирующий коэффициент, применяемый к заявленным объемам</t>
  </si>
  <si>
    <t>Снижающий коэффициент, применяемый к заявленным объемам</t>
  </si>
  <si>
    <t>Проект распределения объемов на 2026 год</t>
  </si>
  <si>
    <t>Численность застрахованных жителей ЗАТО, прикрепленных к ФГБУЗ МСЧ 59 ФМБА России по состоянию на 01.01.2021г.</t>
  </si>
  <si>
    <t>человек</t>
  </si>
  <si>
    <t xml:space="preserve">Объемы  медицинской помощи, предоставляемой в амбулаторных условиях с профилактической целью, распределенные Решением Комиссии на 2018 год (Протокол № 22 от 01.11.2018) </t>
  </si>
  <si>
    <t xml:space="preserve">случай лечения </t>
  </si>
  <si>
    <t>МСЧ 59=140666;
ООО МК "Здоровье"=4635</t>
  </si>
  <si>
    <t>Объемы  медицинской помощи, предоставляемой в амбулаторных условиях с профилактической целью, распределенные Решением Комиссии на 2018 год (Протокол № 22 от 01.11.2018), в расчете на 1-го жителя ЗАТО
(стр.2/стр.1)</t>
  </si>
  <si>
    <t>Иные</t>
  </si>
  <si>
    <t>Численность застрахованных жителей ЗАТО, прикрепленных к ФГБУЗ МСЧ 59 ФМБА России по состоянию на 01.01.2025г.</t>
  </si>
  <si>
    <t>Федеральный норматив на 1 застрахованное лицо на 2026 год</t>
  </si>
  <si>
    <t>посещений</t>
  </si>
  <si>
    <t>Планируемое количество объемов медицинской помощи, предоставляемой в амбулаторных условиях с профилактической целью, на 2026 год, с учетом медицинского психолога</t>
  </si>
  <si>
    <t>Медицинский психолог ФГБУЗ МСЧ 59 ФМБА России</t>
  </si>
  <si>
    <t>Планируемое количество объемов медицинской помощи, предоставляемой в амбулаторных условиях с профилактической целью, на 2025 год, за исключением медицинского писихолога ФГБУЗ МСЧ 59 ФМБА России</t>
  </si>
  <si>
    <t>3.1.</t>
  </si>
  <si>
    <t>ФГБУЗ МСЧ 59 ФМБА России</t>
  </si>
  <si>
    <t>3.2.</t>
  </si>
  <si>
    <t xml:space="preserve">ООО "Медицинская клиника "Здоровье" </t>
  </si>
  <si>
    <t>3.3.</t>
  </si>
  <si>
    <t>Корректирующий коэффициент к  заявленным объемам на 2024 год под норматив</t>
  </si>
  <si>
    <t>Профосмотры</t>
  </si>
  <si>
    <t>Планируемое количество объемов медицинской помощи, предоставляемой в амбулаторных условиях с профилактической целью в части профосмотров, на 2026 год</t>
  </si>
  <si>
    <t>Диспансеризация</t>
  </si>
  <si>
    <t>Планируемое количество объемов медицинской помощи, предоставляемой в амбулаторных условиях с профилактической целью в части диспансеризации, на 2026 год</t>
  </si>
  <si>
    <t>Планируемое количество объемов медицинской помощи, предоставляемой в амбулаторных условиях с профилактической целью в части диспансеризации репродуктивного здоровья, на 2026 год</t>
  </si>
  <si>
    <t>Планируемое количество объемов медицинской помощи, предоставляемой в амбулаторных условиях с профилактической целью в части центров здоровья, на 2026 год</t>
  </si>
  <si>
    <t>Вакцинация для профилактики пневмакоковых инфекций</t>
  </si>
  <si>
    <t>Федеральный норматив на 1 застрахованное лицо на 2026 год ИТОГО, включающий медицинского психолога</t>
  </si>
  <si>
    <t>ИТОГО объемов</t>
  </si>
  <si>
    <t>распределение объемов по медицинскому психологу  по всем медицинским организациям представлено в отдельном приложении</t>
  </si>
  <si>
    <t>МСЧ 59</t>
  </si>
  <si>
    <t>Приложение №1.9.27.1</t>
  </si>
  <si>
    <t>Приложение №1.9.27.2</t>
  </si>
  <si>
    <t>Приложение №1.9.27.3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</si>
</sst>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.0000_р_._-;\-* #,##0.0000_р_._-;_-* &quot;-&quot;??_р_._-;_-@_-"/>
    <numFmt numFmtId="167" formatCode="#,##0.000000"/>
    <numFmt numFmtId="168" formatCode="_-* #,##0.000000_р_._-;\-* #,##0.000000_р_._-;_-* &quot;-&quot;??_р_._-;_-@_-"/>
    <numFmt numFmtId="169" formatCode="#,##0.0000000"/>
    <numFmt numFmtId="170" formatCode="###\ ###\ ###\ ##0"/>
    <numFmt numFmtId="171" formatCode="_-* #,##0.000000\ _₽_-;\-* #,##0.000000\ _₽_-;_-* &quot;-&quot;??????\ _₽_-;_-@_-"/>
    <numFmt numFmtId="172" formatCode="_-* #,##0\ _₽_-;\-* #,##0\ _₽_-;_-* &quot;-&quot;??\ _₽_-;_-@_-"/>
    <numFmt numFmtId="173" formatCode="_-* #,##0.00000000_р_._-;\-* #,##0.00000000_р_._-;_-* &quot;-&quot;??_р_._-;_-@_-"/>
    <numFmt numFmtId="174" formatCode="_-* #,##0.00000000\ _₽_-;\-* #,##0.00000000\ _₽_-;_-* &quot;-&quot;????????\ _₽_-;_-@_-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2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8"/>
      <color theme="1"/>
      <name val="Tahoma"/>
      <family val="2"/>
      <charset val="204"/>
    </font>
    <font>
      <b/>
      <sz val="8"/>
      <name val="Tahoma"/>
      <family val="2"/>
      <charset val="204"/>
    </font>
    <font>
      <sz val="8"/>
      <name val="Times New Roman"/>
      <family val="1"/>
      <charset val="204"/>
    </font>
    <font>
      <b/>
      <sz val="7"/>
      <name val="Tahoma"/>
      <family val="2"/>
      <charset val="204"/>
    </font>
    <font>
      <sz val="8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u/>
      <sz val="8"/>
      <color theme="1"/>
      <name val="Tahoma"/>
      <family val="2"/>
      <charset val="204"/>
    </font>
    <font>
      <b/>
      <sz val="11"/>
      <name val="Times New Roman"/>
      <family val="1"/>
      <charset val="204"/>
    </font>
    <font>
      <b/>
      <sz val="8"/>
      <color rgb="FFFF0000"/>
      <name val="Tahoma"/>
      <family val="2"/>
      <charset val="204"/>
    </font>
    <font>
      <sz val="7"/>
      <color rgb="FFFF0000"/>
      <name val="Tahoma"/>
      <family val="2"/>
      <charset val="204"/>
    </font>
    <font>
      <sz val="8"/>
      <color rgb="FFFF0000"/>
      <name val="Tahoma"/>
      <family val="2"/>
      <charset val="204"/>
    </font>
    <font>
      <i/>
      <sz val="8"/>
      <color rgb="FFFF0000"/>
      <name val="Tahoma"/>
      <family val="2"/>
      <charset val="204"/>
    </font>
    <font>
      <i/>
      <sz val="8"/>
      <color theme="1"/>
      <name val="Tahoma"/>
      <family val="2"/>
      <charset val="204"/>
    </font>
    <font>
      <sz val="9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6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66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24" fillId="0" borderId="0"/>
    <xf numFmtId="0" fontId="4" fillId="0" borderId="0"/>
    <xf numFmtId="164" fontId="2" fillId="0" borderId="0" applyFont="0" applyFill="0" applyBorder="0" applyAlignment="0" applyProtection="0"/>
    <xf numFmtId="0" fontId="2" fillId="0" borderId="0"/>
    <xf numFmtId="0" fontId="36" fillId="0" borderId="0"/>
    <xf numFmtId="43" fontId="36" fillId="0" borderId="0" applyFont="0" applyFill="0" applyBorder="0" applyAlignment="0" applyProtection="0"/>
  </cellStyleXfs>
  <cellXfs count="481">
    <xf numFmtId="0" fontId="0" fillId="0" borderId="0" xfId="0"/>
    <xf numFmtId="0" fontId="3" fillId="0" borderId="0" xfId="2" applyFont="1"/>
    <xf numFmtId="0" fontId="5" fillId="0" borderId="0" xfId="3" applyFont="1" applyFill="1" applyBorder="1" applyAlignment="1">
      <alignment vertical="center" wrapText="1"/>
    </xf>
    <xf numFmtId="3" fontId="6" fillId="0" borderId="0" xfId="4" applyNumberFormat="1" applyFont="1" applyFill="1"/>
    <xf numFmtId="0" fontId="3" fillId="0" borderId="0" xfId="2" applyFont="1" applyFill="1"/>
    <xf numFmtId="0" fontId="7" fillId="0" borderId="0" xfId="2" applyFont="1" applyBorder="1" applyAlignment="1">
      <alignment vertical="center"/>
    </xf>
    <xf numFmtId="3" fontId="3" fillId="0" borderId="0" xfId="4" applyNumberFormat="1" applyFont="1" applyFill="1"/>
    <xf numFmtId="0" fontId="8" fillId="0" borderId="0" xfId="2" applyFont="1" applyBorder="1" applyAlignment="1">
      <alignment horizontal="left" vertical="center" wrapText="1"/>
    </xf>
    <xf numFmtId="0" fontId="9" fillId="0" borderId="0" xfId="2" applyFont="1" applyBorder="1" applyAlignment="1">
      <alignment vertical="center"/>
    </xf>
    <xf numFmtId="0" fontId="10" fillId="0" borderId="0" xfId="5" applyFont="1" applyAlignment="1"/>
    <xf numFmtId="0" fontId="3" fillId="0" borderId="0" xfId="2" applyFont="1" applyBorder="1"/>
    <xf numFmtId="0" fontId="10" fillId="0" borderId="0" xfId="5" applyFont="1" applyFill="1" applyAlignment="1"/>
    <xf numFmtId="0" fontId="11" fillId="0" borderId="0" xfId="2" applyFont="1" applyBorder="1" applyAlignment="1">
      <alignment horizontal="left" vertical="center"/>
    </xf>
    <xf numFmtId="3" fontId="11" fillId="0" borderId="0" xfId="2" applyNumberFormat="1" applyFont="1" applyFill="1" applyBorder="1" applyAlignment="1">
      <alignment horizontal="left" vertical="center"/>
    </xf>
    <xf numFmtId="0" fontId="7" fillId="0" borderId="1" xfId="2" applyFont="1" applyBorder="1" applyAlignment="1">
      <alignment vertical="center"/>
    </xf>
    <xf numFmtId="0" fontId="12" fillId="2" borderId="2" xfId="2" applyFont="1" applyFill="1" applyBorder="1" applyAlignment="1">
      <alignment horizontal="center" vertical="center" wrapText="1"/>
    </xf>
    <xf numFmtId="0" fontId="15" fillId="4" borderId="0" xfId="2" applyFont="1" applyFill="1" applyAlignment="1"/>
    <xf numFmtId="0" fontId="16" fillId="5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0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6" fillId="6" borderId="2" xfId="2" applyFont="1" applyFill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5" fillId="0" borderId="0" xfId="2" applyFont="1" applyAlignment="1"/>
    <xf numFmtId="0" fontId="9" fillId="7" borderId="2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textRotation="90" wrapText="1"/>
    </xf>
    <xf numFmtId="0" fontId="13" fillId="8" borderId="7" xfId="2" applyFont="1" applyFill="1" applyBorder="1" applyAlignment="1">
      <alignment horizontal="center" vertical="center" textRotation="90" wrapText="1"/>
    </xf>
    <xf numFmtId="0" fontId="19" fillId="0" borderId="7" xfId="2" applyFont="1" applyFill="1" applyBorder="1" applyAlignment="1">
      <alignment horizontal="center" vertical="center" textRotation="90" wrapText="1"/>
    </xf>
    <xf numFmtId="0" fontId="20" fillId="0" borderId="7" xfId="2" applyFont="1" applyFill="1" applyBorder="1" applyAlignment="1">
      <alignment horizontal="center" vertical="center" textRotation="90" wrapText="1"/>
    </xf>
    <xf numFmtId="0" fontId="21" fillId="0" borderId="2" xfId="2" applyFont="1" applyFill="1" applyBorder="1" applyAlignment="1">
      <alignment horizontal="center" vertical="center" textRotation="90" wrapText="1"/>
    </xf>
    <xf numFmtId="0" fontId="22" fillId="0" borderId="2" xfId="2" applyFont="1" applyFill="1" applyBorder="1" applyAlignment="1">
      <alignment horizontal="center" vertical="center" textRotation="90" wrapText="1"/>
    </xf>
    <xf numFmtId="2" fontId="21" fillId="0" borderId="2" xfId="3" applyNumberFormat="1" applyFont="1" applyBorder="1" applyAlignment="1" applyProtection="1">
      <alignment horizontal="center" vertical="center" wrapText="1"/>
    </xf>
    <xf numFmtId="0" fontId="21" fillId="0" borderId="2" xfId="3" applyFont="1" applyBorder="1" applyAlignment="1" applyProtection="1">
      <alignment horizontal="center" vertical="center" textRotation="90" wrapText="1"/>
    </xf>
    <xf numFmtId="0" fontId="0" fillId="4" borderId="0" xfId="0" applyFill="1"/>
    <xf numFmtId="0" fontId="3" fillId="0" borderId="6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21" fillId="0" borderId="2" xfId="2" applyFont="1" applyBorder="1" applyAlignment="1">
      <alignment horizontal="center" vertical="center"/>
    </xf>
    <xf numFmtId="0" fontId="21" fillId="4" borderId="0" xfId="2" applyFont="1" applyFill="1" applyAlignment="1">
      <alignment horizontal="center" vertical="center"/>
    </xf>
    <xf numFmtId="0" fontId="21" fillId="0" borderId="2" xfId="2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23" fillId="0" borderId="2" xfId="2" applyFont="1" applyFill="1" applyBorder="1" applyAlignment="1">
      <alignment horizontal="center" vertical="center"/>
    </xf>
    <xf numFmtId="0" fontId="21" fillId="0" borderId="0" xfId="2" applyFont="1" applyAlignment="1">
      <alignment horizontal="center" vertical="center"/>
    </xf>
    <xf numFmtId="0" fontId="13" fillId="0" borderId="2" xfId="6" applyFont="1" applyFill="1" applyBorder="1" applyAlignment="1">
      <alignment horizontal="center"/>
    </xf>
    <xf numFmtId="0" fontId="25" fillId="0" borderId="2" xfId="7" applyFont="1" applyFill="1" applyBorder="1" applyAlignment="1">
      <alignment wrapText="1"/>
    </xf>
    <xf numFmtId="165" fontId="14" fillId="0" borderId="2" xfId="8" applyNumberFormat="1" applyFont="1" applyFill="1" applyBorder="1" applyAlignment="1">
      <alignment horizontal="center" vertical="center"/>
    </xf>
    <xf numFmtId="165" fontId="14" fillId="9" borderId="2" xfId="8" applyNumberFormat="1" applyFont="1" applyFill="1" applyBorder="1" applyAlignment="1">
      <alignment horizontal="center" vertical="center"/>
    </xf>
    <xf numFmtId="165" fontId="14" fillId="5" borderId="2" xfId="8" applyNumberFormat="1" applyFont="1" applyFill="1" applyBorder="1" applyAlignment="1">
      <alignment horizontal="center" vertical="center"/>
    </xf>
    <xf numFmtId="165" fontId="18" fillId="10" borderId="2" xfId="8" applyNumberFormat="1" applyFont="1" applyFill="1" applyBorder="1" applyAlignment="1">
      <alignment horizontal="right" vertical="center"/>
    </xf>
    <xf numFmtId="165" fontId="14" fillId="3" borderId="7" xfId="8" applyNumberFormat="1" applyFont="1" applyFill="1" applyBorder="1" applyAlignment="1">
      <alignment horizontal="right" vertical="center"/>
    </xf>
    <xf numFmtId="165" fontId="18" fillId="10" borderId="7" xfId="8" applyNumberFormat="1" applyFont="1" applyFill="1" applyBorder="1" applyAlignment="1">
      <alignment horizontal="right" vertical="center"/>
    </xf>
    <xf numFmtId="165" fontId="0" fillId="4" borderId="0" xfId="0" applyNumberFormat="1" applyFill="1"/>
    <xf numFmtId="165" fontId="14" fillId="11" borderId="2" xfId="8" applyNumberFormat="1" applyFont="1" applyFill="1" applyBorder="1" applyAlignment="1">
      <alignment horizontal="right" vertical="center"/>
    </xf>
    <xf numFmtId="165" fontId="14" fillId="0" borderId="2" xfId="8" applyNumberFormat="1" applyFont="1" applyFill="1" applyBorder="1" applyAlignment="1">
      <alignment horizontal="right" vertical="center"/>
    </xf>
    <xf numFmtId="165" fontId="14" fillId="0" borderId="0" xfId="8" applyNumberFormat="1" applyFont="1" applyFill="1" applyBorder="1" applyAlignment="1">
      <alignment horizontal="right" vertical="center"/>
    </xf>
    <xf numFmtId="165" fontId="26" fillId="0" borderId="2" xfId="8" applyNumberFormat="1" applyFont="1" applyFill="1" applyBorder="1" applyAlignment="1">
      <alignment horizontal="right" vertical="center"/>
    </xf>
    <xf numFmtId="165" fontId="14" fillId="12" borderId="2" xfId="8" applyNumberFormat="1" applyFont="1" applyFill="1" applyBorder="1" applyAlignment="1">
      <alignment horizontal="right" vertical="center"/>
    </xf>
    <xf numFmtId="165" fontId="14" fillId="12" borderId="2" xfId="8" applyNumberFormat="1" applyFont="1" applyFill="1" applyBorder="1" applyAlignment="1">
      <alignment horizontal="center" vertical="center"/>
    </xf>
    <xf numFmtId="0" fontId="27" fillId="0" borderId="0" xfId="2" applyFont="1"/>
    <xf numFmtId="0" fontId="25" fillId="0" borderId="2" xfId="9" applyFont="1" applyFill="1" applyBorder="1" applyAlignment="1">
      <alignment vertical="top" wrapText="1"/>
    </xf>
    <xf numFmtId="0" fontId="13" fillId="0" borderId="2" xfId="9" applyFont="1" applyFill="1" applyBorder="1" applyAlignment="1">
      <alignment vertical="top" wrapText="1"/>
    </xf>
    <xf numFmtId="0" fontId="28" fillId="2" borderId="2" xfId="7" applyFont="1" applyFill="1" applyBorder="1"/>
    <xf numFmtId="0" fontId="28" fillId="2" borderId="2" xfId="7" applyFont="1" applyFill="1" applyBorder="1" applyAlignment="1">
      <alignment horizontal="left" wrapText="1"/>
    </xf>
    <xf numFmtId="165" fontId="18" fillId="2" borderId="2" xfId="8" applyNumberFormat="1" applyFont="1" applyFill="1" applyBorder="1" applyAlignment="1">
      <alignment horizontal="center" vertical="center" wrapText="1"/>
    </xf>
    <xf numFmtId="165" fontId="18" fillId="0" borderId="0" xfId="8" applyNumberFormat="1" applyFont="1" applyFill="1" applyBorder="1" applyAlignment="1">
      <alignment horizontal="center" vertical="center" wrapText="1"/>
    </xf>
    <xf numFmtId="165" fontId="29" fillId="2" borderId="2" xfId="8" applyNumberFormat="1" applyFont="1" applyFill="1" applyBorder="1" applyAlignment="1">
      <alignment horizontal="center" vertical="center" wrapText="1"/>
    </xf>
    <xf numFmtId="165" fontId="18" fillId="2" borderId="0" xfId="8" applyNumberFormat="1" applyFont="1" applyFill="1" applyBorder="1" applyAlignment="1">
      <alignment horizontal="center" vertical="center" wrapText="1"/>
    </xf>
    <xf numFmtId="0" fontId="13" fillId="0" borderId="6" xfId="7" applyFont="1" applyFill="1" applyBorder="1"/>
    <xf numFmtId="0" fontId="13" fillId="0" borderId="7" xfId="2" applyFont="1" applyFill="1" applyBorder="1" applyAlignment="1">
      <alignment wrapText="1"/>
    </xf>
    <xf numFmtId="0" fontId="13" fillId="0" borderId="2" xfId="7" applyFont="1" applyFill="1" applyBorder="1" applyAlignment="1">
      <alignment horizontal="right"/>
    </xf>
    <xf numFmtId="165" fontId="26" fillId="13" borderId="2" xfId="8" applyNumberFormat="1" applyFont="1" applyFill="1" applyBorder="1" applyAlignment="1">
      <alignment horizontal="center" vertical="center"/>
    </xf>
    <xf numFmtId="165" fontId="14" fillId="11" borderId="2" xfId="8" applyNumberFormat="1" applyFont="1" applyFill="1" applyBorder="1" applyAlignment="1">
      <alignment horizontal="center" vertical="center"/>
    </xf>
    <xf numFmtId="165" fontId="18" fillId="14" borderId="2" xfId="8" applyNumberFormat="1" applyFont="1" applyFill="1" applyBorder="1" applyAlignment="1">
      <alignment horizontal="right" vertical="center"/>
    </xf>
    <xf numFmtId="0" fontId="13" fillId="7" borderId="2" xfId="9" applyFont="1" applyFill="1" applyBorder="1" applyAlignment="1">
      <alignment vertical="top" wrapText="1"/>
    </xf>
    <xf numFmtId="165" fontId="3" fillId="0" borderId="0" xfId="2" applyNumberFormat="1" applyFont="1"/>
    <xf numFmtId="0" fontId="26" fillId="0" borderId="2" xfId="9" applyFont="1" applyFill="1" applyBorder="1" applyAlignment="1">
      <alignment horizontal="left" vertical="center" wrapText="1"/>
    </xf>
    <xf numFmtId="0" fontId="26" fillId="7" borderId="2" xfId="9" applyFont="1" applyFill="1" applyBorder="1" applyAlignment="1">
      <alignment horizontal="left" vertical="center" wrapText="1"/>
    </xf>
    <xf numFmtId="165" fontId="14" fillId="13" borderId="2" xfId="8" applyNumberFormat="1" applyFont="1" applyFill="1" applyBorder="1" applyAlignment="1">
      <alignment horizontal="center" vertical="center"/>
    </xf>
    <xf numFmtId="166" fontId="3" fillId="0" borderId="0" xfId="2" applyNumberFormat="1" applyFont="1"/>
    <xf numFmtId="0" fontId="13" fillId="0" borderId="2" xfId="7" applyFont="1" applyFill="1" applyBorder="1"/>
    <xf numFmtId="0" fontId="13" fillId="15" borderId="2" xfId="9" applyFont="1" applyFill="1" applyBorder="1" applyAlignment="1">
      <alignment vertical="top" wrapText="1"/>
    </xf>
    <xf numFmtId="0" fontId="13" fillId="0" borderId="2" xfId="9" applyFont="1" applyFill="1" applyBorder="1" applyAlignment="1">
      <alignment horizontal="left" vertical="center" wrapText="1"/>
    </xf>
    <xf numFmtId="0" fontId="13" fillId="0" borderId="6" xfId="7" applyFont="1" applyFill="1" applyBorder="1" applyAlignment="1">
      <alignment horizontal="right"/>
    </xf>
    <xf numFmtId="0" fontId="13" fillId="15" borderId="6" xfId="9" applyFont="1" applyFill="1" applyBorder="1" applyAlignment="1">
      <alignment horizontal="left" vertical="center" wrapText="1"/>
    </xf>
    <xf numFmtId="165" fontId="14" fillId="0" borderId="6" xfId="8" applyNumberFormat="1" applyFont="1" applyFill="1" applyBorder="1" applyAlignment="1">
      <alignment horizontal="center" vertical="center"/>
    </xf>
    <xf numFmtId="165" fontId="18" fillId="10" borderId="6" xfId="8" applyNumberFormat="1" applyFont="1" applyFill="1" applyBorder="1" applyAlignment="1">
      <alignment horizontal="right" vertical="center"/>
    </xf>
    <xf numFmtId="165" fontId="14" fillId="11" borderId="6" xfId="8" applyNumberFormat="1" applyFont="1" applyFill="1" applyBorder="1" applyAlignment="1">
      <alignment horizontal="right" vertical="center"/>
    </xf>
    <xf numFmtId="165" fontId="14" fillId="0" borderId="6" xfId="8" applyNumberFormat="1" applyFont="1" applyFill="1" applyBorder="1" applyAlignment="1">
      <alignment horizontal="right" vertical="center"/>
    </xf>
    <xf numFmtId="165" fontId="26" fillId="0" borderId="6" xfId="8" applyNumberFormat="1" applyFont="1" applyFill="1" applyBorder="1" applyAlignment="1">
      <alignment horizontal="right" vertical="center"/>
    </xf>
    <xf numFmtId="165" fontId="14" fillId="12" borderId="6" xfId="8" applyNumberFormat="1" applyFont="1" applyFill="1" applyBorder="1" applyAlignment="1">
      <alignment horizontal="right" vertical="center"/>
    </xf>
    <xf numFmtId="165" fontId="0" fillId="4" borderId="2" xfId="0" applyNumberFormat="1" applyFill="1" applyBorder="1"/>
    <xf numFmtId="0" fontId="13" fillId="0" borderId="8" xfId="7" applyFont="1" applyFill="1" applyBorder="1" applyAlignment="1">
      <alignment horizontal="right"/>
    </xf>
    <xf numFmtId="0" fontId="13" fillId="0" borderId="8" xfId="9" applyFont="1" applyFill="1" applyBorder="1" applyAlignment="1">
      <alignment horizontal="left" vertical="center" wrapText="1"/>
    </xf>
    <xf numFmtId="165" fontId="14" fillId="0" borderId="8" xfId="8" applyNumberFormat="1" applyFont="1" applyFill="1" applyBorder="1" applyAlignment="1">
      <alignment horizontal="center" vertical="center"/>
    </xf>
    <xf numFmtId="165" fontId="18" fillId="10" borderId="8" xfId="8" applyNumberFormat="1" applyFont="1" applyFill="1" applyBorder="1" applyAlignment="1">
      <alignment horizontal="right" vertical="center"/>
    </xf>
    <xf numFmtId="165" fontId="14" fillId="3" borderId="10" xfId="8" applyNumberFormat="1" applyFont="1" applyFill="1" applyBorder="1" applyAlignment="1">
      <alignment horizontal="right" vertical="center"/>
    </xf>
    <xf numFmtId="165" fontId="18" fillId="10" borderId="10" xfId="8" applyNumberFormat="1" applyFont="1" applyFill="1" applyBorder="1" applyAlignment="1">
      <alignment horizontal="right" vertical="center"/>
    </xf>
    <xf numFmtId="165" fontId="14" fillId="11" borderId="8" xfId="8" applyNumberFormat="1" applyFont="1" applyFill="1" applyBorder="1" applyAlignment="1">
      <alignment horizontal="right" vertical="center"/>
    </xf>
    <xf numFmtId="165" fontId="14" fillId="0" borderId="8" xfId="8" applyNumberFormat="1" applyFont="1" applyFill="1" applyBorder="1" applyAlignment="1">
      <alignment horizontal="right" vertical="center"/>
    </xf>
    <xf numFmtId="165" fontId="26" fillId="0" borderId="8" xfId="8" applyNumberFormat="1" applyFont="1" applyFill="1" applyBorder="1" applyAlignment="1">
      <alignment horizontal="right" vertical="center"/>
    </xf>
    <xf numFmtId="165" fontId="14" fillId="12" borderId="8" xfId="8" applyNumberFormat="1" applyFont="1" applyFill="1" applyBorder="1" applyAlignment="1">
      <alignment horizontal="right" vertical="center"/>
    </xf>
    <xf numFmtId="0" fontId="13" fillId="15" borderId="2" xfId="9" applyFont="1" applyFill="1" applyBorder="1" applyAlignment="1">
      <alignment horizontal="left" vertical="center" wrapText="1"/>
    </xf>
    <xf numFmtId="0" fontId="16" fillId="0" borderId="0" xfId="2" applyFont="1" applyAlignment="1">
      <alignment wrapText="1"/>
    </xf>
    <xf numFmtId="0" fontId="13" fillId="10" borderId="2" xfId="7" applyFont="1" applyFill="1" applyBorder="1"/>
    <xf numFmtId="0" fontId="13" fillId="0" borderId="2" xfId="7" applyFont="1" applyFill="1" applyBorder="1" applyAlignment="1">
      <alignment wrapText="1"/>
    </xf>
    <xf numFmtId="0" fontId="0" fillId="0" borderId="0" xfId="0" applyFill="1"/>
    <xf numFmtId="165" fontId="18" fillId="2" borderId="6" xfId="8" applyNumberFormat="1" applyFont="1" applyFill="1" applyBorder="1" applyAlignment="1">
      <alignment horizontal="center" vertical="center" wrapText="1"/>
    </xf>
    <xf numFmtId="0" fontId="28" fillId="16" borderId="2" xfId="7" applyFont="1" applyFill="1" applyBorder="1"/>
    <xf numFmtId="0" fontId="13" fillId="16" borderId="2" xfId="7" applyFont="1" applyFill="1" applyBorder="1" applyAlignment="1">
      <alignment horizontal="left" wrapText="1"/>
    </xf>
    <xf numFmtId="165" fontId="18" fillId="16" borderId="2" xfId="8" applyNumberFormat="1" applyFont="1" applyFill="1" applyBorder="1" applyAlignment="1">
      <alignment horizontal="center" vertical="center" wrapText="1"/>
    </xf>
    <xf numFmtId="165" fontId="14" fillId="16" borderId="2" xfId="8" applyNumberFormat="1" applyFont="1" applyFill="1" applyBorder="1" applyAlignment="1">
      <alignment horizontal="center" vertical="center"/>
    </xf>
    <xf numFmtId="165" fontId="14" fillId="16" borderId="2" xfId="8" applyNumberFormat="1" applyFont="1" applyFill="1" applyBorder="1" applyAlignment="1">
      <alignment horizontal="center" vertical="center" wrapText="1"/>
    </xf>
    <xf numFmtId="165" fontId="14" fillId="16" borderId="0" xfId="8" applyNumberFormat="1" applyFont="1" applyFill="1" applyBorder="1" applyAlignment="1">
      <alignment horizontal="right" vertical="center"/>
    </xf>
    <xf numFmtId="165" fontId="18" fillId="16" borderId="0" xfId="8" applyNumberFormat="1" applyFont="1" applyFill="1" applyBorder="1" applyAlignment="1">
      <alignment horizontal="center" vertical="center" wrapText="1"/>
    </xf>
    <xf numFmtId="0" fontId="0" fillId="16" borderId="0" xfId="0" applyFill="1"/>
    <xf numFmtId="0" fontId="3" fillId="16" borderId="0" xfId="2" applyFont="1" applyFill="1"/>
    <xf numFmtId="165" fontId="18" fillId="2" borderId="8" xfId="8" applyNumberFormat="1" applyFont="1" applyFill="1" applyBorder="1" applyAlignment="1">
      <alignment horizontal="center" vertical="center" wrapText="1"/>
    </xf>
    <xf numFmtId="0" fontId="28" fillId="16" borderId="2" xfId="7" applyFont="1" applyFill="1" applyBorder="1" applyAlignment="1">
      <alignment horizontal="left" wrapText="1"/>
    </xf>
    <xf numFmtId="0" fontId="28" fillId="16" borderId="0" xfId="7" applyFont="1" applyFill="1" applyBorder="1" applyAlignment="1">
      <alignment horizontal="left" wrapText="1"/>
    </xf>
    <xf numFmtId="0" fontId="28" fillId="16" borderId="0" xfId="7" applyFont="1" applyFill="1" applyBorder="1"/>
    <xf numFmtId="0" fontId="3" fillId="0" borderId="2" xfId="2" applyFont="1" applyBorder="1"/>
    <xf numFmtId="0" fontId="13" fillId="0" borderId="2" xfId="2" applyFont="1" applyBorder="1" applyAlignment="1">
      <alignment horizontal="center" vertical="center" wrapText="1"/>
    </xf>
    <xf numFmtId="3" fontId="3" fillId="0" borderId="2" xfId="4" applyNumberFormat="1" applyFont="1" applyFill="1" applyBorder="1"/>
    <xf numFmtId="3" fontId="30" fillId="0" borderId="2" xfId="4" applyNumberFormat="1" applyFont="1" applyFill="1" applyBorder="1"/>
    <xf numFmtId="3" fontId="30" fillId="0" borderId="2" xfId="4" applyNumberFormat="1" applyFont="1" applyFill="1" applyBorder="1" applyAlignment="1">
      <alignment horizontal="center"/>
    </xf>
    <xf numFmtId="3" fontId="14" fillId="0" borderId="0" xfId="4" applyNumberFormat="1" applyFont="1" applyFill="1" applyBorder="1" applyAlignment="1">
      <alignment horizontal="center"/>
    </xf>
    <xf numFmtId="0" fontId="31" fillId="0" borderId="0" xfId="0" applyFont="1"/>
    <xf numFmtId="0" fontId="14" fillId="0" borderId="0" xfId="2" applyFont="1"/>
    <xf numFmtId="0" fontId="14" fillId="0" borderId="0" xfId="2" applyFont="1" applyFill="1"/>
    <xf numFmtId="0" fontId="14" fillId="0" borderId="0" xfId="2" applyFont="1" applyBorder="1"/>
    <xf numFmtId="3" fontId="14" fillId="0" borderId="0" xfId="2" applyNumberFormat="1" applyFont="1"/>
    <xf numFmtId="0" fontId="13" fillId="0" borderId="0" xfId="2" applyFont="1" applyBorder="1" applyAlignment="1">
      <alignment horizontal="center"/>
    </xf>
    <xf numFmtId="0" fontId="28" fillId="17" borderId="2" xfId="2" applyFont="1" applyFill="1" applyBorder="1" applyAlignment="1">
      <alignment horizontal="center" wrapText="1"/>
    </xf>
    <xf numFmtId="167" fontId="32" fillId="17" borderId="2" xfId="4" applyNumberFormat="1" applyFont="1" applyFill="1" applyBorder="1" applyAlignment="1">
      <alignment horizontal="center"/>
    </xf>
    <xf numFmtId="167" fontId="14" fillId="0" borderId="0" xfId="4" applyNumberFormat="1" applyFont="1" applyFill="1" applyBorder="1" applyAlignment="1">
      <alignment horizontal="center"/>
    </xf>
    <xf numFmtId="3" fontId="3" fillId="0" borderId="0" xfId="2" applyNumberFormat="1" applyFont="1"/>
    <xf numFmtId="3" fontId="3" fillId="0" borderId="0" xfId="2" applyNumberFormat="1" applyFont="1" applyFill="1"/>
    <xf numFmtId="3" fontId="14" fillId="0" borderId="0" xfId="2" applyNumberFormat="1" applyFont="1" applyAlignment="1">
      <alignment horizontal="center" vertical="center"/>
    </xf>
    <xf numFmtId="168" fontId="14" fillId="0" borderId="0" xfId="2" applyNumberFormat="1" applyFont="1"/>
    <xf numFmtId="0" fontId="13" fillId="16" borderId="0" xfId="2" applyFont="1" applyFill="1" applyBorder="1" applyAlignment="1">
      <alignment horizontal="center"/>
    </xf>
    <xf numFmtId="0" fontId="13" fillId="0" borderId="2" xfId="2" applyFont="1" applyBorder="1" applyAlignment="1">
      <alignment horizontal="center" wrapText="1"/>
    </xf>
    <xf numFmtId="3" fontId="33" fillId="0" borderId="2" xfId="4" applyNumberFormat="1" applyFont="1" applyFill="1" applyBorder="1" applyAlignment="1">
      <alignment horizontal="center"/>
    </xf>
    <xf numFmtId="167" fontId="33" fillId="0" borderId="2" xfId="4" applyNumberFormat="1" applyFont="1" applyFill="1" applyBorder="1" applyAlignment="1">
      <alignment horizontal="center"/>
    </xf>
    <xf numFmtId="169" fontId="33" fillId="0" borderId="2" xfId="4" applyNumberFormat="1" applyFont="1" applyFill="1" applyBorder="1" applyAlignment="1">
      <alignment horizontal="center"/>
    </xf>
    <xf numFmtId="0" fontId="13" fillId="0" borderId="2" xfId="2" applyFont="1" applyFill="1" applyBorder="1" applyAlignment="1">
      <alignment horizontal="center" wrapText="1"/>
    </xf>
    <xf numFmtId="0" fontId="34" fillId="9" borderId="2" xfId="2" applyFont="1" applyFill="1" applyBorder="1" applyAlignment="1">
      <alignment horizontal="center"/>
    </xf>
    <xf numFmtId="0" fontId="3" fillId="9" borderId="2" xfId="2" applyFont="1" applyFill="1" applyBorder="1"/>
    <xf numFmtId="3" fontId="3" fillId="9" borderId="2" xfId="4" applyNumberFormat="1" applyFont="1" applyFill="1" applyBorder="1"/>
    <xf numFmtId="3" fontId="8" fillId="9" borderId="2" xfId="2" applyNumberFormat="1" applyFont="1" applyFill="1" applyBorder="1" applyAlignment="1">
      <alignment horizontal="center" vertical="center" wrapText="1"/>
    </xf>
    <xf numFmtId="3" fontId="34" fillId="9" borderId="0" xfId="2" applyNumberFormat="1" applyFont="1" applyFill="1" applyBorder="1" applyAlignment="1">
      <alignment horizontal="center" vertical="center" wrapText="1"/>
    </xf>
    <xf numFmtId="3" fontId="6" fillId="0" borderId="0" xfId="2" applyNumberFormat="1" applyFont="1"/>
    <xf numFmtId="0" fontId="34" fillId="16" borderId="0" xfId="2" applyFont="1" applyFill="1" applyBorder="1" applyAlignment="1">
      <alignment horizontal="center"/>
    </xf>
    <xf numFmtId="0" fontId="28" fillId="0" borderId="2" xfId="2" applyFont="1" applyBorder="1" applyAlignment="1">
      <alignment horizontal="center"/>
    </xf>
    <xf numFmtId="165" fontId="9" fillId="10" borderId="2" xfId="8" applyNumberFormat="1" applyFont="1" applyFill="1" applyBorder="1" applyAlignment="1">
      <alignment horizontal="right" vertical="center"/>
    </xf>
    <xf numFmtId="165" fontId="6" fillId="0" borderId="2" xfId="8" applyNumberFormat="1" applyFont="1" applyFill="1" applyBorder="1" applyAlignment="1">
      <alignment horizontal="center" vertical="center"/>
    </xf>
    <xf numFmtId="165" fontId="6" fillId="3" borderId="2" xfId="8" applyNumberFormat="1" applyFont="1" applyFill="1" applyBorder="1" applyAlignment="1">
      <alignment horizontal="right" vertical="center"/>
    </xf>
    <xf numFmtId="3" fontId="6" fillId="0" borderId="2" xfId="4" applyNumberFormat="1" applyFont="1" applyFill="1" applyBorder="1"/>
    <xf numFmtId="0" fontId="12" fillId="0" borderId="2" xfId="2" applyFont="1" applyBorder="1" applyAlignment="1">
      <alignment horizontal="center"/>
    </xf>
    <xf numFmtId="165" fontId="12" fillId="0" borderId="2" xfId="8" applyNumberFormat="1" applyFont="1" applyFill="1" applyBorder="1" applyAlignment="1">
      <alignment horizontal="center" vertical="center"/>
    </xf>
    <xf numFmtId="165" fontId="9" fillId="0" borderId="2" xfId="8" applyNumberFormat="1" applyFont="1" applyFill="1" applyBorder="1" applyAlignment="1">
      <alignment horizontal="center" vertical="center"/>
    </xf>
    <xf numFmtId="165" fontId="9" fillId="3" borderId="2" xfId="8" applyNumberFormat="1" applyFont="1" applyFill="1" applyBorder="1" applyAlignment="1">
      <alignment horizontal="right" vertical="center"/>
    </xf>
    <xf numFmtId="3" fontId="9" fillId="0" borderId="2" xfId="4" applyNumberFormat="1" applyFont="1" applyFill="1" applyBorder="1"/>
    <xf numFmtId="0" fontId="12" fillId="0" borderId="0" xfId="2" applyFont="1"/>
    <xf numFmtId="0" fontId="35" fillId="0" borderId="0" xfId="0" applyFont="1"/>
    <xf numFmtId="0" fontId="12" fillId="0" borderId="0" xfId="2" applyFont="1" applyFill="1"/>
    <xf numFmtId="0" fontId="37" fillId="0" borderId="0" xfId="10" applyFont="1"/>
    <xf numFmtId="0" fontId="3" fillId="0" borderId="0" xfId="10" applyFont="1" applyAlignment="1">
      <alignment vertical="center"/>
    </xf>
    <xf numFmtId="0" fontId="9" fillId="0" borderId="1" xfId="10" applyFont="1" applyBorder="1" applyAlignment="1">
      <alignment vertical="center"/>
    </xf>
    <xf numFmtId="0" fontId="37" fillId="0" borderId="1" xfId="10" applyFont="1" applyBorder="1"/>
    <xf numFmtId="0" fontId="37" fillId="0" borderId="0" xfId="10" applyFont="1" applyBorder="1"/>
    <xf numFmtId="0" fontId="3" fillId="0" borderId="0" xfId="10" applyFont="1"/>
    <xf numFmtId="0" fontId="38" fillId="0" borderId="2" xfId="10" applyFont="1" applyBorder="1" applyAlignment="1">
      <alignment horizontal="center" vertical="center" wrapText="1"/>
    </xf>
    <xf numFmtId="0" fontId="37" fillId="0" borderId="2" xfId="10" applyFont="1" applyBorder="1"/>
    <xf numFmtId="0" fontId="38" fillId="0" borderId="6" xfId="10" applyFont="1" applyBorder="1" applyAlignment="1">
      <alignment horizontal="center" vertical="center" wrapText="1"/>
    </xf>
    <xf numFmtId="0" fontId="37" fillId="0" borderId="6" xfId="10" applyFont="1" applyBorder="1"/>
    <xf numFmtId="0" fontId="44" fillId="19" borderId="2" xfId="10" applyFont="1" applyFill="1" applyBorder="1" applyAlignment="1">
      <alignment vertical="center" wrapText="1"/>
    </xf>
    <xf numFmtId="0" fontId="41" fillId="11" borderId="4" xfId="10" applyFont="1" applyFill="1" applyBorder="1" applyAlignment="1">
      <alignment vertical="center" wrapText="1"/>
    </xf>
    <xf numFmtId="0" fontId="41" fillId="11" borderId="12" xfId="10" applyFont="1" applyFill="1" applyBorder="1" applyAlignment="1">
      <alignment horizontal="left" vertical="center" wrapText="1"/>
    </xf>
    <xf numFmtId="0" fontId="39" fillId="5" borderId="2" xfId="10" applyFont="1" applyFill="1" applyBorder="1" applyAlignment="1">
      <alignment horizontal="center" vertical="center" wrapText="1"/>
    </xf>
    <xf numFmtId="0" fontId="40" fillId="0" borderId="2" xfId="10" applyFont="1" applyFill="1" applyBorder="1" applyAlignment="1">
      <alignment horizontal="center" vertical="center" wrapText="1"/>
    </xf>
    <xf numFmtId="0" fontId="41" fillId="14" borderId="2" xfId="10" applyFont="1" applyFill="1" applyBorder="1" applyAlignment="1">
      <alignment horizontal="center" vertical="center" wrapText="1"/>
    </xf>
    <xf numFmtId="0" fontId="45" fillId="19" borderId="7" xfId="10" applyFont="1" applyFill="1" applyBorder="1" applyAlignment="1">
      <alignment horizontal="center" vertical="center" wrapText="1"/>
    </xf>
    <xf numFmtId="0" fontId="45" fillId="12" borderId="6" xfId="10" applyFont="1" applyFill="1" applyBorder="1" applyAlignment="1">
      <alignment horizontal="center" vertical="center" wrapText="1"/>
    </xf>
    <xf numFmtId="0" fontId="44" fillId="0" borderId="2" xfId="10" applyFont="1" applyBorder="1" applyAlignment="1">
      <alignment horizontal="center" vertical="center" wrapText="1"/>
    </xf>
    <xf numFmtId="0" fontId="41" fillId="11" borderId="2" xfId="10" applyFont="1" applyFill="1" applyBorder="1" applyAlignment="1">
      <alignment horizontal="center" vertical="center" wrapText="1"/>
    </xf>
    <xf numFmtId="0" fontId="48" fillId="11" borderId="2" xfId="10" applyFont="1" applyFill="1" applyBorder="1" applyAlignment="1">
      <alignment horizontal="center" vertical="center" wrapText="1"/>
    </xf>
    <xf numFmtId="0" fontId="45" fillId="13" borderId="2" xfId="10" applyFont="1" applyFill="1" applyBorder="1" applyAlignment="1">
      <alignment horizontal="center" vertical="center" wrapText="1"/>
    </xf>
    <xf numFmtId="0" fontId="41" fillId="11" borderId="3" xfId="10" applyFont="1" applyFill="1" applyBorder="1" applyAlignment="1">
      <alignment horizontal="center" vertical="center" wrapText="1"/>
    </xf>
    <xf numFmtId="0" fontId="45" fillId="13" borderId="5" xfId="10" applyFont="1" applyFill="1" applyBorder="1" applyAlignment="1">
      <alignment horizontal="center" vertical="center" wrapText="1"/>
    </xf>
    <xf numFmtId="0" fontId="38" fillId="0" borderId="2" xfId="10" applyFont="1" applyBorder="1" applyAlignment="1">
      <alignment horizontal="center" vertical="center"/>
    </xf>
    <xf numFmtId="0" fontId="49" fillId="0" borderId="2" xfId="10" applyFont="1" applyBorder="1" applyAlignment="1">
      <alignment horizontal="center" vertical="center" wrapText="1"/>
    </xf>
    <xf numFmtId="0" fontId="43" fillId="0" borderId="2" xfId="10" applyFont="1" applyBorder="1" applyAlignment="1">
      <alignment horizontal="center" vertical="center" wrapText="1"/>
    </xf>
    <xf numFmtId="0" fontId="49" fillId="0" borderId="2" xfId="10" applyFont="1" applyBorder="1" applyAlignment="1">
      <alignment horizontal="center" vertical="center"/>
    </xf>
    <xf numFmtId="0" fontId="38" fillId="0" borderId="8" xfId="10" applyFont="1" applyBorder="1" applyAlignment="1">
      <alignment horizontal="center" vertical="center" wrapText="1"/>
    </xf>
    <xf numFmtId="49" fontId="38" fillId="0" borderId="2" xfId="10" applyNumberFormat="1" applyFont="1" applyFill="1" applyBorder="1" applyAlignment="1">
      <alignment horizontal="center" vertical="center" wrapText="1"/>
    </xf>
    <xf numFmtId="49" fontId="38" fillId="0" borderId="2" xfId="10" applyNumberFormat="1" applyFont="1" applyFill="1" applyBorder="1" applyAlignment="1">
      <alignment horizontal="center" vertical="center"/>
    </xf>
    <xf numFmtId="0" fontId="38" fillId="0" borderId="8" xfId="10" applyFont="1" applyBorder="1" applyAlignment="1">
      <alignment horizontal="center" vertical="center"/>
    </xf>
    <xf numFmtId="49" fontId="38" fillId="0" borderId="8" xfId="10" applyNumberFormat="1" applyFont="1" applyBorder="1" applyAlignment="1">
      <alignment horizontal="center" vertical="center"/>
    </xf>
    <xf numFmtId="0" fontId="50" fillId="21" borderId="2" xfId="10" applyFont="1" applyFill="1" applyBorder="1" applyAlignment="1">
      <alignment vertical="center" wrapText="1"/>
    </xf>
    <xf numFmtId="0" fontId="38" fillId="21" borderId="2" xfId="10" applyFont="1" applyFill="1" applyBorder="1" applyAlignment="1">
      <alignment horizontal="center" vertical="center" wrapText="1"/>
    </xf>
    <xf numFmtId="170" fontId="45" fillId="5" borderId="2" xfId="10" applyNumberFormat="1" applyFont="1" applyFill="1" applyBorder="1" applyAlignment="1">
      <alignment horizontal="center" vertical="center" wrapText="1"/>
    </xf>
    <xf numFmtId="170" fontId="40" fillId="21" borderId="2" xfId="10" applyNumberFormat="1" applyFont="1" applyFill="1" applyBorder="1" applyAlignment="1">
      <alignment horizontal="center" vertical="center" wrapText="1"/>
    </xf>
    <xf numFmtId="170" fontId="50" fillId="21" borderId="2" xfId="10" applyNumberFormat="1" applyFont="1" applyFill="1" applyBorder="1" applyAlignment="1">
      <alignment horizontal="center" vertical="center" wrapText="1"/>
    </xf>
    <xf numFmtId="170" fontId="44" fillId="14" borderId="2" xfId="10" applyNumberFormat="1" applyFont="1" applyFill="1" applyBorder="1" applyAlignment="1">
      <alignment horizontal="center" vertical="center" wrapText="1"/>
    </xf>
    <xf numFmtId="170" fontId="40" fillId="18" borderId="2" xfId="10" applyNumberFormat="1" applyFont="1" applyFill="1" applyBorder="1" applyAlignment="1">
      <alignment horizontal="center" vertical="center" wrapText="1"/>
    </xf>
    <xf numFmtId="41" fontId="40" fillId="18" borderId="2" xfId="10" applyNumberFormat="1" applyFont="1" applyFill="1" applyBorder="1" applyAlignment="1">
      <alignment horizontal="center" vertical="center" wrapText="1"/>
    </xf>
    <xf numFmtId="41" fontId="50" fillId="18" borderId="2" xfId="10" applyNumberFormat="1" applyFont="1" applyFill="1" applyBorder="1" applyAlignment="1">
      <alignment horizontal="center" vertical="center" wrapText="1"/>
    </xf>
    <xf numFmtId="170" fontId="45" fillId="18" borderId="2" xfId="10" applyNumberFormat="1" applyFont="1" applyFill="1" applyBorder="1" applyAlignment="1">
      <alignment horizontal="center" vertical="center" wrapText="1"/>
    </xf>
    <xf numFmtId="170" fontId="44" fillId="18" borderId="2" xfId="10" applyNumberFormat="1" applyFont="1" applyFill="1" applyBorder="1" applyAlignment="1">
      <alignment horizontal="center" vertical="center" wrapText="1"/>
    </xf>
    <xf numFmtId="170" fontId="50" fillId="18" borderId="2" xfId="10" applyNumberFormat="1" applyFont="1" applyFill="1" applyBorder="1" applyAlignment="1">
      <alignment horizontal="center" vertical="center" wrapText="1"/>
    </xf>
    <xf numFmtId="170" fontId="44" fillId="10" borderId="2" xfId="10" applyNumberFormat="1" applyFont="1" applyFill="1" applyBorder="1" applyAlignment="1">
      <alignment horizontal="center" vertical="center" wrapText="1"/>
    </xf>
    <xf numFmtId="170" fontId="44" fillId="21" borderId="2" xfId="10" applyNumberFormat="1" applyFont="1" applyFill="1" applyBorder="1" applyAlignment="1">
      <alignment horizontal="center" vertical="center" wrapText="1"/>
    </xf>
    <xf numFmtId="170" fontId="44" fillId="22" borderId="2" xfId="10" applyNumberFormat="1" applyFont="1" applyFill="1" applyBorder="1" applyAlignment="1">
      <alignment horizontal="center" vertical="center" wrapText="1"/>
    </xf>
    <xf numFmtId="170" fontId="44" fillId="0" borderId="2" xfId="10" applyNumberFormat="1" applyFont="1" applyFill="1" applyBorder="1" applyAlignment="1">
      <alignment horizontal="center" vertical="center" wrapText="1"/>
    </xf>
    <xf numFmtId="170" fontId="40" fillId="0" borderId="2" xfId="10" applyNumberFormat="1" applyFont="1" applyFill="1" applyBorder="1" applyAlignment="1">
      <alignment horizontal="center" vertical="center" wrapText="1"/>
    </xf>
    <xf numFmtId="170" fontId="41" fillId="11" borderId="2" xfId="10" applyNumberFormat="1" applyFont="1" applyFill="1" applyBorder="1" applyAlignment="1">
      <alignment horizontal="center" vertical="center" wrapText="1"/>
    </xf>
    <xf numFmtId="170" fontId="48" fillId="11" borderId="2" xfId="10" applyNumberFormat="1" applyFont="1" applyFill="1" applyBorder="1" applyAlignment="1">
      <alignment horizontal="center" vertical="center" wrapText="1"/>
    </xf>
    <xf numFmtId="170" fontId="45" fillId="11" borderId="2" xfId="10" applyNumberFormat="1" applyFont="1" applyFill="1" applyBorder="1" applyAlignment="1">
      <alignment horizontal="center" vertical="center" wrapText="1"/>
    </xf>
    <xf numFmtId="171" fontId="48" fillId="10" borderId="2" xfId="10" applyNumberFormat="1" applyFont="1" applyFill="1" applyBorder="1" applyAlignment="1">
      <alignment horizontal="center" vertical="center" wrapText="1"/>
    </xf>
    <xf numFmtId="41" fontId="41" fillId="10" borderId="2" xfId="10" applyNumberFormat="1" applyFont="1" applyFill="1" applyBorder="1" applyAlignment="1">
      <alignment horizontal="center" vertical="center" wrapText="1"/>
    </xf>
    <xf numFmtId="171" fontId="41" fillId="10" borderId="2" xfId="10" applyNumberFormat="1" applyFont="1" applyFill="1" applyBorder="1" applyAlignment="1">
      <alignment horizontal="center" vertical="center" wrapText="1"/>
    </xf>
    <xf numFmtId="4" fontId="44" fillId="21" borderId="2" xfId="10" applyNumberFormat="1" applyFont="1" applyFill="1" applyBorder="1" applyAlignment="1">
      <alignment horizontal="center" vertical="center" wrapText="1"/>
    </xf>
    <xf numFmtId="0" fontId="44" fillId="21" borderId="2" xfId="10" applyFont="1" applyFill="1" applyBorder="1" applyAlignment="1">
      <alignment vertical="center" wrapText="1"/>
    </xf>
    <xf numFmtId="171" fontId="37" fillId="0" borderId="0" xfId="10" applyNumberFormat="1" applyFont="1"/>
    <xf numFmtId="170" fontId="50" fillId="0" borderId="2" xfId="10" applyNumberFormat="1" applyFont="1" applyFill="1" applyBorder="1" applyAlignment="1">
      <alignment horizontal="center" vertical="center" wrapText="1"/>
    </xf>
    <xf numFmtId="170" fontId="40" fillId="13" borderId="2" xfId="10" applyNumberFormat="1" applyFont="1" applyFill="1" applyBorder="1" applyAlignment="1">
      <alignment horizontal="center" vertical="center" wrapText="1"/>
    </xf>
    <xf numFmtId="41" fontId="40" fillId="13" borderId="2" xfId="10" applyNumberFormat="1" applyFont="1" applyFill="1" applyBorder="1" applyAlignment="1">
      <alignment horizontal="center" vertical="center" wrapText="1"/>
    </xf>
    <xf numFmtId="170" fontId="45" fillId="13" borderId="2" xfId="10" applyNumberFormat="1" applyFont="1" applyFill="1" applyBorder="1" applyAlignment="1">
      <alignment horizontal="center" vertical="center" wrapText="1"/>
    </xf>
    <xf numFmtId="170" fontId="50" fillId="13" borderId="2" xfId="10" applyNumberFormat="1" applyFont="1" applyFill="1" applyBorder="1" applyAlignment="1">
      <alignment horizontal="center" vertical="center" wrapText="1"/>
    </xf>
    <xf numFmtId="170" fontId="41" fillId="13" borderId="2" xfId="10" applyNumberFormat="1" applyFont="1" applyFill="1" applyBorder="1" applyAlignment="1">
      <alignment horizontal="center" vertical="center" wrapText="1"/>
    </xf>
    <xf numFmtId="171" fontId="41" fillId="13" borderId="2" xfId="10" applyNumberFormat="1" applyFont="1" applyFill="1" applyBorder="1" applyAlignment="1">
      <alignment horizontal="center" vertical="center" wrapText="1"/>
    </xf>
    <xf numFmtId="170" fontId="44" fillId="13" borderId="2" xfId="10" applyNumberFormat="1" applyFont="1" applyFill="1" applyBorder="1" applyAlignment="1">
      <alignment horizontal="center" vertical="center" wrapText="1"/>
    </xf>
    <xf numFmtId="0" fontId="41" fillId="21" borderId="2" xfId="10" applyFont="1" applyFill="1" applyBorder="1" applyAlignment="1">
      <alignment vertical="center" wrapText="1"/>
    </xf>
    <xf numFmtId="41" fontId="45" fillId="18" borderId="2" xfId="10" applyNumberFormat="1" applyFont="1" applyFill="1" applyBorder="1" applyAlignment="1">
      <alignment horizontal="center" vertical="center" wrapText="1"/>
    </xf>
    <xf numFmtId="170" fontId="48" fillId="18" borderId="2" xfId="10" applyNumberFormat="1" applyFont="1" applyFill="1" applyBorder="1" applyAlignment="1">
      <alignment horizontal="center" vertical="center" wrapText="1"/>
    </xf>
    <xf numFmtId="170" fontId="41" fillId="18" borderId="2" xfId="10" applyNumberFormat="1" applyFont="1" applyFill="1" applyBorder="1" applyAlignment="1">
      <alignment horizontal="center" vertical="center" wrapText="1"/>
    </xf>
    <xf numFmtId="0" fontId="51" fillId="21" borderId="2" xfId="10" applyFont="1" applyFill="1" applyBorder="1" applyAlignment="1">
      <alignment vertical="center" wrapText="1"/>
    </xf>
    <xf numFmtId="0" fontId="52" fillId="13" borderId="2" xfId="10" applyFont="1" applyFill="1" applyBorder="1" applyAlignment="1">
      <alignment vertical="center" wrapText="1"/>
    </xf>
    <xf numFmtId="0" fontId="44" fillId="21" borderId="2" xfId="10" applyFont="1" applyFill="1" applyBorder="1" applyAlignment="1">
      <alignment horizontal="center" vertical="center" wrapText="1"/>
    </xf>
    <xf numFmtId="167" fontId="41" fillId="10" borderId="2" xfId="10" applyNumberFormat="1" applyFont="1" applyFill="1" applyBorder="1" applyAlignment="1">
      <alignment horizontal="center" vertical="center" wrapText="1"/>
    </xf>
    <xf numFmtId="41" fontId="41" fillId="18" borderId="2" xfId="10" applyNumberFormat="1" applyFont="1" applyFill="1" applyBorder="1" applyAlignment="1">
      <alignment horizontal="center" vertical="center" wrapText="1"/>
    </xf>
    <xf numFmtId="170" fontId="41" fillId="10" borderId="2" xfId="10" applyNumberFormat="1" applyFont="1" applyFill="1" applyBorder="1" applyAlignment="1">
      <alignment horizontal="center" vertical="center" wrapText="1"/>
    </xf>
    <xf numFmtId="170" fontId="41" fillId="0" borderId="2" xfId="10" applyNumberFormat="1" applyFont="1" applyFill="1" applyBorder="1" applyAlignment="1">
      <alignment horizontal="center" vertical="center" wrapText="1"/>
    </xf>
    <xf numFmtId="172" fontId="53" fillId="0" borderId="0" xfId="11" applyNumberFormat="1" applyFont="1" applyAlignment="1"/>
    <xf numFmtId="0" fontId="45" fillId="5" borderId="2" xfId="10" applyFont="1" applyFill="1" applyBorder="1" applyAlignment="1">
      <alignment horizontal="center" vertical="center" wrapText="1"/>
    </xf>
    <xf numFmtId="0" fontId="50" fillId="21" borderId="2" xfId="10" applyFont="1" applyFill="1" applyBorder="1" applyAlignment="1">
      <alignment horizontal="center" vertical="center" wrapText="1"/>
    </xf>
    <xf numFmtId="0" fontId="40" fillId="21" borderId="2" xfId="10" applyFont="1" applyFill="1" applyBorder="1" applyAlignment="1">
      <alignment horizontal="center" vertical="center" wrapText="1"/>
    </xf>
    <xf numFmtId="0" fontId="44" fillId="14" borderId="2" xfId="10" applyFont="1" applyFill="1" applyBorder="1" applyAlignment="1">
      <alignment horizontal="center" vertical="center" wrapText="1"/>
    </xf>
    <xf numFmtId="0" fontId="44" fillId="18" borderId="2" xfId="10" applyFont="1" applyFill="1" applyBorder="1" applyAlignment="1">
      <alignment horizontal="center" vertical="center" wrapText="1"/>
    </xf>
    <xf numFmtId="0" fontId="41" fillId="18" borderId="2" xfId="10" applyFont="1" applyFill="1" applyBorder="1" applyAlignment="1">
      <alignment horizontal="center" vertical="center" wrapText="1"/>
    </xf>
    <xf numFmtId="0" fontId="50" fillId="18" borderId="2" xfId="10" applyFont="1" applyFill="1" applyBorder="1" applyAlignment="1">
      <alignment horizontal="center" vertical="center" wrapText="1"/>
    </xf>
    <xf numFmtId="0" fontId="44" fillId="18" borderId="6" xfId="10" applyFont="1" applyFill="1" applyBorder="1" applyAlignment="1">
      <alignment horizontal="center" vertical="center" wrapText="1"/>
    </xf>
    <xf numFmtId="0" fontId="44" fillId="10" borderId="2" xfId="10" applyFont="1" applyFill="1" applyBorder="1" applyAlignment="1">
      <alignment horizontal="center" vertical="center" wrapText="1"/>
    </xf>
    <xf numFmtId="0" fontId="41" fillId="11" borderId="6" xfId="10" applyFont="1" applyFill="1" applyBorder="1" applyAlignment="1">
      <alignment horizontal="center" vertical="center" wrapText="1"/>
    </xf>
    <xf numFmtId="0" fontId="43" fillId="21" borderId="2" xfId="10" applyFont="1" applyFill="1" applyBorder="1" applyAlignment="1">
      <alignment horizontal="center" vertical="center" wrapText="1"/>
    </xf>
    <xf numFmtId="170" fontId="45" fillId="23" borderId="2" xfId="10" applyNumberFormat="1" applyFont="1" applyFill="1" applyBorder="1" applyAlignment="1">
      <alignment horizontal="center" vertical="center" wrapText="1"/>
    </xf>
    <xf numFmtId="170" fontId="41" fillId="23" borderId="2" xfId="10" applyNumberFormat="1" applyFont="1" applyFill="1" applyBorder="1" applyAlignment="1">
      <alignment horizontal="center" vertical="center" wrapText="1"/>
    </xf>
    <xf numFmtId="170" fontId="41" fillId="17" borderId="2" xfId="10" applyNumberFormat="1" applyFont="1" applyFill="1" applyBorder="1" applyAlignment="1">
      <alignment horizontal="center" vertical="center" wrapText="1"/>
    </xf>
    <xf numFmtId="170" fontId="41" fillId="17" borderId="3" xfId="10" applyNumberFormat="1" applyFont="1" applyFill="1" applyBorder="1" applyAlignment="1">
      <alignment horizontal="center" vertical="center" wrapText="1"/>
    </xf>
    <xf numFmtId="170" fontId="41" fillId="23" borderId="17" xfId="10" applyNumberFormat="1" applyFont="1" applyFill="1" applyBorder="1" applyAlignment="1">
      <alignment horizontal="center" vertical="center" wrapText="1"/>
    </xf>
    <xf numFmtId="170" fontId="41" fillId="23" borderId="5" xfId="10" applyNumberFormat="1" applyFont="1" applyFill="1" applyBorder="1" applyAlignment="1">
      <alignment horizontal="center" vertical="center" wrapText="1"/>
    </xf>
    <xf numFmtId="170" fontId="41" fillId="23" borderId="3" xfId="10" applyNumberFormat="1" applyFont="1" applyFill="1" applyBorder="1" applyAlignment="1">
      <alignment horizontal="center" vertical="center" wrapText="1"/>
    </xf>
    <xf numFmtId="170" fontId="41" fillId="17" borderId="17" xfId="10" applyNumberFormat="1" applyFont="1" applyFill="1" applyBorder="1" applyAlignment="1">
      <alignment horizontal="center" vertical="center" wrapText="1"/>
    </xf>
    <xf numFmtId="170" fontId="41" fillId="17" borderId="5" xfId="10" applyNumberFormat="1" applyFont="1" applyFill="1" applyBorder="1" applyAlignment="1">
      <alignment horizontal="center" vertical="center" wrapText="1"/>
    </xf>
    <xf numFmtId="2" fontId="41" fillId="10" borderId="2" xfId="10" applyNumberFormat="1" applyFont="1" applyFill="1" applyBorder="1" applyAlignment="1">
      <alignment horizontal="center" vertical="center" wrapText="1"/>
    </xf>
    <xf numFmtId="0" fontId="54" fillId="21" borderId="0" xfId="10" applyFont="1" applyFill="1" applyBorder="1" applyAlignment="1">
      <alignment vertical="center" wrapText="1"/>
    </xf>
    <xf numFmtId="170" fontId="40" fillId="21" borderId="0" xfId="10" applyNumberFormat="1" applyFont="1" applyFill="1" applyBorder="1" applyAlignment="1">
      <alignment horizontal="center" vertical="center" wrapText="1"/>
    </xf>
    <xf numFmtId="170" fontId="37" fillId="0" borderId="0" xfId="10" applyNumberFormat="1" applyFont="1" applyBorder="1" applyAlignment="1">
      <alignment horizontal="center"/>
    </xf>
    <xf numFmtId="3" fontId="37" fillId="0" borderId="0" xfId="10" applyNumberFormat="1" applyFont="1"/>
    <xf numFmtId="170" fontId="54" fillId="21" borderId="0" xfId="10" applyNumberFormat="1" applyFont="1" applyFill="1" applyBorder="1" applyAlignment="1">
      <alignment horizontal="right" vertical="center"/>
    </xf>
    <xf numFmtId="170" fontId="37" fillId="0" borderId="0" xfId="10" applyNumberFormat="1" applyFont="1"/>
    <xf numFmtId="167" fontId="37" fillId="0" borderId="0" xfId="10" applyNumberFormat="1" applyFont="1" applyBorder="1"/>
    <xf numFmtId="170" fontId="54" fillId="21" borderId="0" xfId="10" applyNumberFormat="1" applyFont="1" applyFill="1" applyBorder="1" applyAlignment="1">
      <alignment vertical="center" wrapText="1"/>
    </xf>
    <xf numFmtId="170" fontId="55" fillId="21" borderId="0" xfId="10" applyNumberFormat="1" applyFont="1" applyFill="1" applyBorder="1" applyAlignment="1">
      <alignment horizontal="center" vertical="center" wrapText="1"/>
    </xf>
    <xf numFmtId="170" fontId="54" fillId="21" borderId="0" xfId="10" applyNumberFormat="1" applyFont="1" applyFill="1" applyBorder="1" applyAlignment="1">
      <alignment horizontal="center" vertical="center" wrapText="1"/>
    </xf>
    <xf numFmtId="0" fontId="3" fillId="0" borderId="0" xfId="10" applyFont="1" applyBorder="1"/>
    <xf numFmtId="170" fontId="42" fillId="0" borderId="0" xfId="10" applyNumberFormat="1" applyFont="1" applyBorder="1" applyAlignment="1">
      <alignment horizontal="center"/>
    </xf>
    <xf numFmtId="170" fontId="42" fillId="0" borderId="0" xfId="10" applyNumberFormat="1" applyFont="1" applyBorder="1"/>
    <xf numFmtId="170" fontId="56" fillId="0" borderId="0" xfId="10" applyNumberFormat="1" applyFont="1" applyBorder="1" applyAlignment="1">
      <alignment horizontal="center" vertical="center" wrapText="1"/>
    </xf>
    <xf numFmtId="170" fontId="57" fillId="0" borderId="0" xfId="10" applyNumberFormat="1" applyFont="1"/>
    <xf numFmtId="3" fontId="58" fillId="0" borderId="0" xfId="10" applyNumberFormat="1" applyFont="1" applyBorder="1" applyAlignment="1">
      <alignment horizontal="center"/>
    </xf>
    <xf numFmtId="170" fontId="58" fillId="0" borderId="0" xfId="10" applyNumberFormat="1" applyFont="1" applyBorder="1" applyAlignment="1"/>
    <xf numFmtId="3" fontId="37" fillId="0" borderId="2" xfId="10" applyNumberFormat="1" applyFont="1" applyBorder="1"/>
    <xf numFmtId="3" fontId="37" fillId="0" borderId="0" xfId="10" applyNumberFormat="1" applyFont="1" applyBorder="1"/>
    <xf numFmtId="169" fontId="37" fillId="0" borderId="0" xfId="10" applyNumberFormat="1" applyFont="1" applyBorder="1"/>
    <xf numFmtId="167" fontId="37" fillId="0" borderId="2" xfId="10" applyNumberFormat="1" applyFont="1" applyBorder="1"/>
    <xf numFmtId="170" fontId="37" fillId="0" borderId="0" xfId="10" applyNumberFormat="1" applyFont="1" applyBorder="1"/>
    <xf numFmtId="3" fontId="42" fillId="0" borderId="0" xfId="10" applyNumberFormat="1" applyFont="1" applyBorder="1" applyAlignment="1">
      <alignment horizontal="center" wrapText="1"/>
    </xf>
    <xf numFmtId="0" fontId="37" fillId="0" borderId="0" xfId="10" applyFont="1" applyAlignment="1">
      <alignment horizontal="right"/>
    </xf>
    <xf numFmtId="0" fontId="42" fillId="0" borderId="0" xfId="10" applyFont="1" applyAlignment="1">
      <alignment wrapText="1"/>
    </xf>
    <xf numFmtId="0" fontId="26" fillId="0" borderId="0" xfId="0" applyFont="1" applyAlignment="1">
      <alignment horizontal="center"/>
    </xf>
    <xf numFmtId="0" fontId="26" fillId="0" borderId="0" xfId="0" applyFont="1"/>
    <xf numFmtId="0" fontId="26" fillId="0" borderId="2" xfId="0" applyFont="1" applyBorder="1"/>
    <xf numFmtId="0" fontId="26" fillId="0" borderId="2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Border="1" applyAlignment="1">
      <alignment wrapText="1"/>
    </xf>
    <xf numFmtId="0" fontId="26" fillId="0" borderId="0" xfId="0" applyFont="1" applyBorder="1"/>
    <xf numFmtId="165" fontId="62" fillId="0" borderId="2" xfId="1" applyNumberFormat="1" applyFont="1" applyBorder="1" applyAlignment="1">
      <alignment horizontal="center" vertical="center"/>
    </xf>
    <xf numFmtId="0" fontId="26" fillId="0" borderId="0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29" fillId="0" borderId="0" xfId="0" applyFont="1" applyBorder="1" applyAlignment="1">
      <alignment horizontal="center" vertical="center"/>
    </xf>
    <xf numFmtId="0" fontId="26" fillId="0" borderId="2" xfId="0" applyFont="1" applyBorder="1" applyAlignment="1">
      <alignment vertical="center" wrapText="1"/>
    </xf>
    <xf numFmtId="165" fontId="26" fillId="0" borderId="2" xfId="1" applyNumberFormat="1" applyFont="1" applyBorder="1" applyAlignment="1">
      <alignment horizontal="center" vertical="center"/>
    </xf>
    <xf numFmtId="168" fontId="26" fillId="0" borderId="2" xfId="1" applyNumberFormat="1" applyFont="1" applyBorder="1" applyAlignment="1">
      <alignment horizontal="center" vertical="center"/>
    </xf>
    <xf numFmtId="165" fontId="26" fillId="0" borderId="0" xfId="0" applyNumberFormat="1" applyFont="1"/>
    <xf numFmtId="0" fontId="26" fillId="18" borderId="2" xfId="0" applyFont="1" applyFill="1" applyBorder="1" applyAlignment="1">
      <alignment horizontal="center" vertical="center"/>
    </xf>
    <xf numFmtId="0" fontId="26" fillId="18" borderId="2" xfId="0" applyFont="1" applyFill="1" applyBorder="1" applyAlignment="1">
      <alignment vertical="center" wrapText="1"/>
    </xf>
    <xf numFmtId="0" fontId="26" fillId="18" borderId="2" xfId="0" applyFont="1" applyFill="1" applyBorder="1" applyAlignment="1">
      <alignment horizontal="center" vertical="center" wrapText="1"/>
    </xf>
    <xf numFmtId="3" fontId="26" fillId="18" borderId="2" xfId="0" applyNumberFormat="1" applyFont="1" applyFill="1" applyBorder="1" applyAlignment="1">
      <alignment horizontal="center" vertical="center" wrapText="1"/>
    </xf>
    <xf numFmtId="165" fontId="29" fillId="18" borderId="2" xfId="1" applyNumberFormat="1" applyFont="1" applyFill="1" applyBorder="1" applyAlignment="1">
      <alignment horizontal="center" vertical="center"/>
    </xf>
    <xf numFmtId="173" fontId="26" fillId="0" borderId="2" xfId="0" applyNumberFormat="1" applyFont="1" applyBorder="1"/>
    <xf numFmtId="3" fontId="26" fillId="18" borderId="0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/>
    </xf>
    <xf numFmtId="0" fontId="26" fillId="0" borderId="2" xfId="0" applyFont="1" applyFill="1" applyBorder="1" applyAlignment="1">
      <alignment vertical="center" wrapText="1"/>
    </xf>
    <xf numFmtId="0" fontId="26" fillId="0" borderId="2" xfId="0" applyFont="1" applyFill="1" applyBorder="1" applyAlignment="1">
      <alignment horizontal="center" vertical="center" wrapText="1"/>
    </xf>
    <xf numFmtId="3" fontId="26" fillId="0" borderId="2" xfId="0" applyNumberFormat="1" applyFont="1" applyFill="1" applyBorder="1" applyAlignment="1">
      <alignment horizontal="center" vertical="center" wrapText="1"/>
    </xf>
    <xf numFmtId="165" fontId="29" fillId="0" borderId="2" xfId="1" applyNumberFormat="1" applyFont="1" applyFill="1" applyBorder="1" applyAlignment="1">
      <alignment horizontal="center" vertical="center"/>
    </xf>
    <xf numFmtId="173" fontId="26" fillId="0" borderId="2" xfId="0" applyNumberFormat="1" applyFont="1" applyFill="1" applyBorder="1"/>
    <xf numFmtId="168" fontId="26" fillId="0" borderId="2" xfId="0" applyNumberFormat="1" applyFont="1" applyBorder="1"/>
    <xf numFmtId="0" fontId="26" fillId="0" borderId="2" xfId="0" applyFont="1" applyBorder="1" applyAlignment="1">
      <alignment horizontal="left" vertical="center" wrapText="1"/>
    </xf>
    <xf numFmtId="3" fontId="62" fillId="10" borderId="2" xfId="1" applyNumberFormat="1" applyFont="1" applyFill="1" applyBorder="1" applyAlignment="1">
      <alignment horizontal="center" vertical="center"/>
    </xf>
    <xf numFmtId="3" fontId="26" fillId="10" borderId="2" xfId="1" applyNumberFormat="1" applyFont="1" applyFill="1" applyBorder="1" applyAlignment="1">
      <alignment horizontal="center" vertical="center"/>
    </xf>
    <xf numFmtId="174" fontId="26" fillId="0" borderId="2" xfId="0" applyNumberFormat="1" applyFont="1" applyBorder="1"/>
    <xf numFmtId="3" fontId="26" fillId="10" borderId="0" xfId="1" applyNumberFormat="1" applyFont="1" applyFill="1" applyBorder="1" applyAlignment="1">
      <alignment horizontal="center" vertical="center"/>
    </xf>
    <xf numFmtId="0" fontId="14" fillId="0" borderId="2" xfId="9" applyFont="1" applyFill="1" applyBorder="1" applyAlignment="1">
      <alignment horizontal="left" vertical="center" wrapText="1"/>
    </xf>
    <xf numFmtId="0" fontId="29" fillId="18" borderId="2" xfId="0" applyFont="1" applyFill="1" applyBorder="1" applyAlignment="1">
      <alignment vertical="center" wrapText="1"/>
    </xf>
    <xf numFmtId="0" fontId="26" fillId="0" borderId="2" xfId="0" applyFont="1" applyBorder="1" applyAlignment="1">
      <alignment horizontal="center"/>
    </xf>
    <xf numFmtId="3" fontId="26" fillId="0" borderId="2" xfId="0" applyNumberFormat="1" applyFont="1" applyBorder="1" applyAlignment="1">
      <alignment horizontal="center"/>
    </xf>
    <xf numFmtId="168" fontId="26" fillId="0" borderId="2" xfId="0" applyNumberFormat="1" applyFont="1" applyBorder="1" applyAlignment="1">
      <alignment vertical="center"/>
    </xf>
    <xf numFmtId="0" fontId="29" fillId="0" borderId="0" xfId="0" applyFont="1" applyBorder="1" applyAlignment="1">
      <alignment horizontal="center" vertical="center" wrapText="1"/>
    </xf>
    <xf numFmtId="3" fontId="62" fillId="10" borderId="2" xfId="0" applyNumberFormat="1" applyFont="1" applyFill="1" applyBorder="1" applyAlignment="1">
      <alignment horizontal="center" vertical="center"/>
    </xf>
    <xf numFmtId="3" fontId="26" fillId="10" borderId="2" xfId="0" applyNumberFormat="1" applyFont="1" applyFill="1" applyBorder="1" applyAlignment="1">
      <alignment horizontal="center" vertical="center"/>
    </xf>
    <xf numFmtId="3" fontId="26" fillId="10" borderId="0" xfId="0" applyNumberFormat="1" applyFont="1" applyFill="1" applyBorder="1" applyAlignment="1">
      <alignment horizontal="center" vertical="center"/>
    </xf>
    <xf numFmtId="0" fontId="29" fillId="18" borderId="2" xfId="0" applyFont="1" applyFill="1" applyBorder="1" applyAlignment="1">
      <alignment horizontal="center" vertical="center"/>
    </xf>
    <xf numFmtId="0" fontId="29" fillId="18" borderId="2" xfId="0" applyFont="1" applyFill="1" applyBorder="1" applyAlignment="1">
      <alignment horizontal="center" vertical="center" wrapText="1"/>
    </xf>
    <xf numFmtId="3" fontId="29" fillId="18" borderId="2" xfId="0" applyNumberFormat="1" applyFont="1" applyFill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6" fillId="16" borderId="2" xfId="0" applyFont="1" applyFill="1" applyBorder="1"/>
    <xf numFmtId="0" fontId="26" fillId="16" borderId="0" xfId="0" applyFont="1" applyFill="1" applyBorder="1"/>
    <xf numFmtId="0" fontId="26" fillId="16" borderId="0" xfId="0" applyFont="1" applyFill="1"/>
    <xf numFmtId="165" fontId="26" fillId="16" borderId="2" xfId="0" applyNumberFormat="1" applyFont="1" applyFill="1" applyBorder="1"/>
    <xf numFmtId="165" fontId="26" fillId="16" borderId="0" xfId="0" applyNumberFormat="1" applyFont="1" applyFill="1" applyBorder="1"/>
    <xf numFmtId="0" fontId="29" fillId="0" borderId="2" xfId="0" applyFont="1" applyBorder="1" applyAlignment="1">
      <alignment vertical="center" wrapText="1"/>
    </xf>
    <xf numFmtId="168" fontId="29" fillId="0" borderId="2" xfId="1" applyNumberFormat="1" applyFont="1" applyFill="1" applyBorder="1" applyAlignment="1">
      <alignment horizontal="center" vertical="center"/>
    </xf>
    <xf numFmtId="0" fontId="26" fillId="0" borderId="2" xfId="0" applyFont="1" applyFill="1" applyBorder="1"/>
    <xf numFmtId="165" fontId="26" fillId="0" borderId="2" xfId="0" applyNumberFormat="1" applyFont="1" applyFill="1" applyBorder="1"/>
    <xf numFmtId="165" fontId="26" fillId="0" borderId="0" xfId="0" applyNumberFormat="1" applyFont="1" applyFill="1" applyBorder="1"/>
    <xf numFmtId="0" fontId="26" fillId="0" borderId="0" xfId="0" applyFont="1" applyFill="1"/>
    <xf numFmtId="0" fontId="29" fillId="12" borderId="2" xfId="0" applyFont="1" applyFill="1" applyBorder="1"/>
    <xf numFmtId="0" fontId="29" fillId="12" borderId="2" xfId="0" applyFont="1" applyFill="1" applyBorder="1" applyAlignment="1">
      <alignment horizontal="center"/>
    </xf>
    <xf numFmtId="3" fontId="29" fillId="12" borderId="2" xfId="0" applyNumberFormat="1" applyFont="1" applyFill="1" applyBorder="1" applyAlignment="1">
      <alignment horizontal="center"/>
    </xf>
    <xf numFmtId="165" fontId="29" fillId="12" borderId="2" xfId="0" applyNumberFormat="1" applyFont="1" applyFill="1" applyBorder="1"/>
    <xf numFmtId="168" fontId="29" fillId="12" borderId="2" xfId="0" applyNumberFormat="1" applyFont="1" applyFill="1" applyBorder="1"/>
    <xf numFmtId="165" fontId="29" fillId="12" borderId="0" xfId="0" applyNumberFormat="1" applyFont="1" applyFill="1" applyBorder="1"/>
    <xf numFmtId="171" fontId="29" fillId="12" borderId="2" xfId="0" applyNumberFormat="1" applyFont="1" applyFill="1" applyBorder="1"/>
    <xf numFmtId="171" fontId="29" fillId="12" borderId="0" xfId="0" applyNumberFormat="1" applyFont="1" applyFill="1" applyBorder="1"/>
    <xf numFmtId="0" fontId="29" fillId="12" borderId="0" xfId="0" applyFont="1" applyFill="1" applyBorder="1"/>
    <xf numFmtId="0" fontId="29" fillId="12" borderId="0" xfId="0" applyFont="1" applyFill="1" applyBorder="1" applyAlignment="1">
      <alignment horizontal="center"/>
    </xf>
    <xf numFmtId="3" fontId="26" fillId="0" borderId="0" xfId="0" applyNumberFormat="1" applyFont="1" applyAlignment="1">
      <alignment horizontal="center"/>
    </xf>
    <xf numFmtId="0" fontId="26" fillId="0" borderId="0" xfId="0" applyFont="1" applyAlignment="1">
      <alignment vertical="center" wrapText="1"/>
    </xf>
    <xf numFmtId="0" fontId="26" fillId="0" borderId="0" xfId="0" applyFont="1" applyAlignment="1">
      <alignment horizontal="left"/>
    </xf>
    <xf numFmtId="3" fontId="26" fillId="0" borderId="0" xfId="0" applyNumberFormat="1" applyFont="1" applyAlignment="1">
      <alignment horizontal="left"/>
    </xf>
    <xf numFmtId="0" fontId="30" fillId="0" borderId="0" xfId="2" applyFont="1" applyAlignment="1">
      <alignment horizontal="center" vertical="center" wrapText="1"/>
    </xf>
    <xf numFmtId="0" fontId="8" fillId="0" borderId="0" xfId="2" applyFont="1" applyBorder="1" applyAlignment="1">
      <alignment horizontal="left" vertical="center" wrapText="1"/>
    </xf>
    <xf numFmtId="0" fontId="11" fillId="0" borderId="2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/>
    </xf>
    <xf numFmtId="0" fontId="8" fillId="0" borderId="4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0" fontId="12" fillId="2" borderId="6" xfId="2" applyFont="1" applyFill="1" applyBorder="1" applyAlignment="1">
      <alignment horizontal="center" vertical="center" wrapText="1"/>
    </xf>
    <xf numFmtId="0" fontId="12" fillId="2" borderId="8" xfId="2" applyFont="1" applyFill="1" applyBorder="1" applyAlignment="1">
      <alignment horizontal="center" vertical="center" wrapText="1"/>
    </xf>
    <xf numFmtId="0" fontId="13" fillId="0" borderId="6" xfId="2" applyFont="1" applyBorder="1" applyAlignment="1">
      <alignment horizontal="center" vertical="center" wrapText="1"/>
    </xf>
    <xf numFmtId="0" fontId="13" fillId="0" borderId="8" xfId="2" applyFont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 wrapText="1"/>
    </xf>
    <xf numFmtId="0" fontId="14" fillId="3" borderId="8" xfId="2" applyFont="1" applyFill="1" applyBorder="1" applyAlignment="1">
      <alignment horizontal="center" vertical="center" wrapText="1"/>
    </xf>
    <xf numFmtId="0" fontId="14" fillId="0" borderId="6" xfId="2" applyFont="1" applyBorder="1" applyAlignment="1">
      <alignment horizontal="center" vertical="center" wrapText="1"/>
    </xf>
    <xf numFmtId="0" fontId="14" fillId="0" borderId="8" xfId="2" applyFont="1" applyBorder="1" applyAlignment="1">
      <alignment horizontal="center" vertical="center" wrapText="1"/>
    </xf>
    <xf numFmtId="0" fontId="14" fillId="0" borderId="6" xfId="2" applyFont="1" applyFill="1" applyBorder="1" applyAlignment="1">
      <alignment horizontal="center" vertical="center" wrapText="1"/>
    </xf>
    <xf numFmtId="0" fontId="14" fillId="0" borderId="9" xfId="2" applyFont="1" applyFill="1" applyBorder="1" applyAlignment="1">
      <alignment horizontal="center" vertical="center" wrapText="1"/>
    </xf>
    <xf numFmtId="0" fontId="28" fillId="16" borderId="3" xfId="7" applyFont="1" applyFill="1" applyBorder="1" applyAlignment="1">
      <alignment horizontal="left" wrapText="1"/>
    </xf>
    <xf numFmtId="0" fontId="28" fillId="16" borderId="4" xfId="7" applyFont="1" applyFill="1" applyBorder="1" applyAlignment="1">
      <alignment horizontal="left" wrapText="1"/>
    </xf>
    <xf numFmtId="0" fontId="28" fillId="16" borderId="5" xfId="7" applyFont="1" applyFill="1" applyBorder="1" applyAlignment="1">
      <alignment horizontal="left" wrapText="1"/>
    </xf>
    <xf numFmtId="0" fontId="16" fillId="6" borderId="2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5" xfId="2" applyFont="1" applyFill="1" applyBorder="1" applyAlignment="1">
      <alignment horizontal="center" vertical="center" wrapText="1"/>
    </xf>
    <xf numFmtId="0" fontId="9" fillId="7" borderId="6" xfId="2" applyFont="1" applyFill="1" applyBorder="1" applyAlignment="1">
      <alignment horizontal="center" vertical="center" wrapText="1"/>
    </xf>
    <xf numFmtId="0" fontId="9" fillId="7" borderId="8" xfId="2" applyFont="1" applyFill="1" applyBorder="1" applyAlignment="1">
      <alignment horizontal="center" vertical="center" wrapText="1"/>
    </xf>
    <xf numFmtId="0" fontId="16" fillId="5" borderId="6" xfId="2" applyFont="1" applyFill="1" applyBorder="1" applyAlignment="1">
      <alignment horizontal="center" vertical="center" wrapText="1"/>
    </xf>
    <xf numFmtId="0" fontId="16" fillId="5" borderId="8" xfId="2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3" fillId="0" borderId="0" xfId="10" applyFont="1" applyAlignment="1">
      <alignment horizontal="center" vertical="center"/>
    </xf>
    <xf numFmtId="0" fontId="38" fillId="0" borderId="2" xfId="10" applyFont="1" applyBorder="1" applyAlignment="1">
      <alignment horizontal="center" vertical="center" wrapText="1"/>
    </xf>
    <xf numFmtId="0" fontId="39" fillId="5" borderId="2" xfId="10" applyFont="1" applyFill="1" applyBorder="1" applyAlignment="1">
      <alignment horizontal="center" vertical="center" wrapText="1"/>
    </xf>
    <xf numFmtId="0" fontId="39" fillId="5" borderId="6" xfId="10" applyFont="1" applyFill="1" applyBorder="1" applyAlignment="1">
      <alignment horizontal="center" vertical="center" wrapText="1"/>
    </xf>
    <xf numFmtId="0" fontId="39" fillId="5" borderId="8" xfId="10" applyFont="1" applyFill="1" applyBorder="1" applyAlignment="1">
      <alignment horizontal="center" vertical="center" wrapText="1"/>
    </xf>
    <xf numFmtId="0" fontId="40" fillId="0" borderId="6" xfId="10" applyFont="1" applyFill="1" applyBorder="1" applyAlignment="1">
      <alignment horizontal="center" vertical="center" wrapText="1"/>
    </xf>
    <xf numFmtId="0" fontId="40" fillId="0" borderId="9" xfId="10" applyFont="1" applyFill="1" applyBorder="1" applyAlignment="1">
      <alignment horizontal="center" vertical="center" wrapText="1"/>
    </xf>
    <xf numFmtId="0" fontId="40" fillId="0" borderId="8" xfId="10" applyFont="1" applyFill="1" applyBorder="1" applyAlignment="1">
      <alignment horizontal="center" vertical="center" wrapText="1"/>
    </xf>
    <xf numFmtId="0" fontId="41" fillId="14" borderId="6" xfId="10" applyFont="1" applyFill="1" applyBorder="1" applyAlignment="1">
      <alignment horizontal="center" vertical="center" wrapText="1"/>
    </xf>
    <xf numFmtId="0" fontId="41" fillId="14" borderId="9" xfId="10" applyFont="1" applyFill="1" applyBorder="1" applyAlignment="1">
      <alignment horizontal="center" vertical="center" wrapText="1"/>
    </xf>
    <xf numFmtId="0" fontId="41" fillId="14" borderId="8" xfId="10" applyFont="1" applyFill="1" applyBorder="1" applyAlignment="1">
      <alignment horizontal="center" vertical="center" wrapText="1"/>
    </xf>
    <xf numFmtId="0" fontId="42" fillId="0" borderId="3" xfId="10" applyFont="1" applyBorder="1" applyAlignment="1">
      <alignment horizontal="center" vertical="center" wrapText="1"/>
    </xf>
    <xf numFmtId="0" fontId="42" fillId="0" borderId="4" xfId="10" applyFont="1" applyBorder="1" applyAlignment="1">
      <alignment horizontal="center" vertical="center" wrapText="1"/>
    </xf>
    <xf numFmtId="0" fontId="42" fillId="0" borderId="5" xfId="10" applyFont="1" applyBorder="1" applyAlignment="1">
      <alignment horizontal="center" vertical="center" wrapText="1"/>
    </xf>
    <xf numFmtId="0" fontId="41" fillId="18" borderId="6" xfId="10" applyFont="1" applyFill="1" applyBorder="1" applyAlignment="1">
      <alignment horizontal="center" vertical="center" wrapText="1"/>
    </xf>
    <xf numFmtId="0" fontId="41" fillId="18" borderId="9" xfId="10" applyFont="1" applyFill="1" applyBorder="1" applyAlignment="1">
      <alignment horizontal="center" vertical="center" wrapText="1"/>
    </xf>
    <xf numFmtId="0" fontId="41" fillId="18" borderId="8" xfId="10" applyFont="1" applyFill="1" applyBorder="1" applyAlignment="1">
      <alignment horizontal="center" vertical="center" wrapText="1"/>
    </xf>
    <xf numFmtId="0" fontId="42" fillId="0" borderId="11" xfId="10" applyFont="1" applyBorder="1" applyAlignment="1">
      <alignment horizontal="center" vertical="center" wrapText="1"/>
    </xf>
    <xf numFmtId="0" fontId="42" fillId="0" borderId="12" xfId="10" applyFont="1" applyBorder="1" applyAlignment="1">
      <alignment horizontal="center" vertical="center" wrapText="1"/>
    </xf>
    <xf numFmtId="0" fontId="41" fillId="18" borderId="7" xfId="10" applyFont="1" applyFill="1" applyBorder="1" applyAlignment="1">
      <alignment horizontal="center" vertical="center" wrapText="1"/>
    </xf>
    <xf numFmtId="0" fontId="41" fillId="18" borderId="10" xfId="10" applyFont="1" applyFill="1" applyBorder="1" applyAlignment="1">
      <alignment horizontal="center" vertical="center" wrapText="1"/>
    </xf>
    <xf numFmtId="0" fontId="41" fillId="18" borderId="15" xfId="10" applyFont="1" applyFill="1" applyBorder="1" applyAlignment="1">
      <alignment horizontal="center" vertical="center" wrapText="1"/>
    </xf>
    <xf numFmtId="0" fontId="41" fillId="12" borderId="2" xfId="10" applyFont="1" applyFill="1" applyBorder="1" applyAlignment="1">
      <alignment horizontal="center" vertical="center" wrapText="1"/>
    </xf>
    <xf numFmtId="0" fontId="45" fillId="12" borderId="6" xfId="10" applyFont="1" applyFill="1" applyBorder="1" applyAlignment="1">
      <alignment horizontal="center" vertical="center" wrapText="1"/>
    </xf>
    <xf numFmtId="0" fontId="45" fillId="12" borderId="8" xfId="10" applyFont="1" applyFill="1" applyBorder="1" applyAlignment="1">
      <alignment horizontal="center" vertical="center" wrapText="1"/>
    </xf>
    <xf numFmtId="0" fontId="45" fillId="12" borderId="11" xfId="10" applyFont="1" applyFill="1" applyBorder="1" applyAlignment="1">
      <alignment horizontal="center" vertical="center" wrapText="1"/>
    </xf>
    <xf numFmtId="0" fontId="45" fillId="12" borderId="14" xfId="10" applyFont="1" applyFill="1" applyBorder="1" applyAlignment="1">
      <alignment horizontal="center" vertical="center" wrapText="1"/>
    </xf>
    <xf numFmtId="0" fontId="41" fillId="12" borderId="13" xfId="10" applyFont="1" applyFill="1" applyBorder="1" applyAlignment="1">
      <alignment horizontal="center" vertical="center" wrapText="1"/>
    </xf>
    <xf numFmtId="0" fontId="41" fillId="12" borderId="16" xfId="10" applyFont="1" applyFill="1" applyBorder="1" applyAlignment="1">
      <alignment horizontal="center" vertical="center" wrapText="1"/>
    </xf>
    <xf numFmtId="0" fontId="44" fillId="0" borderId="2" xfId="10" applyFont="1" applyBorder="1" applyAlignment="1">
      <alignment horizontal="center" vertical="center" wrapText="1"/>
    </xf>
    <xf numFmtId="0" fontId="41" fillId="11" borderId="3" xfId="10" applyFont="1" applyFill="1" applyBorder="1" applyAlignment="1">
      <alignment horizontal="center" vertical="center" wrapText="1"/>
    </xf>
    <xf numFmtId="0" fontId="41" fillId="11" borderId="4" xfId="10" applyFont="1" applyFill="1" applyBorder="1" applyAlignment="1">
      <alignment horizontal="center" vertical="center" wrapText="1"/>
    </xf>
    <xf numFmtId="0" fontId="41" fillId="11" borderId="2" xfId="10" applyFont="1" applyFill="1" applyBorder="1" applyAlignment="1">
      <alignment horizontal="center" vertical="center" wrapText="1"/>
    </xf>
    <xf numFmtId="0" fontId="41" fillId="11" borderId="5" xfId="10" applyFont="1" applyFill="1" applyBorder="1" applyAlignment="1">
      <alignment horizontal="center" vertical="center" wrapText="1"/>
    </xf>
    <xf numFmtId="0" fontId="41" fillId="11" borderId="7" xfId="10" applyFont="1" applyFill="1" applyBorder="1" applyAlignment="1">
      <alignment horizontal="center" vertical="center" wrapText="1"/>
    </xf>
    <xf numFmtId="0" fontId="41" fillId="11" borderId="15" xfId="10" applyFont="1" applyFill="1" applyBorder="1" applyAlignment="1">
      <alignment horizontal="center" vertical="center" wrapText="1"/>
    </xf>
    <xf numFmtId="0" fontId="41" fillId="11" borderId="6" xfId="10" applyFont="1" applyFill="1" applyBorder="1" applyAlignment="1">
      <alignment horizontal="center" vertical="center" wrapText="1"/>
    </xf>
    <xf numFmtId="0" fontId="41" fillId="11" borderId="8" xfId="10" applyFont="1" applyFill="1" applyBorder="1" applyAlignment="1">
      <alignment horizontal="center" vertical="center" wrapText="1"/>
    </xf>
    <xf numFmtId="0" fontId="41" fillId="13" borderId="2" xfId="10" applyFont="1" applyFill="1" applyBorder="1" applyAlignment="1">
      <alignment horizontal="center" vertical="center" wrapText="1"/>
    </xf>
    <xf numFmtId="0" fontId="45" fillId="13" borderId="6" xfId="10" applyFont="1" applyFill="1" applyBorder="1" applyAlignment="1">
      <alignment horizontal="center" vertical="center" wrapText="1"/>
    </xf>
    <xf numFmtId="0" fontId="45" fillId="13" borderId="8" xfId="10" applyFont="1" applyFill="1" applyBorder="1" applyAlignment="1">
      <alignment horizontal="center" vertical="center" wrapText="1"/>
    </xf>
    <xf numFmtId="0" fontId="41" fillId="14" borderId="11" xfId="10" applyFont="1" applyFill="1" applyBorder="1" applyAlignment="1">
      <alignment horizontal="center" vertical="center" wrapText="1"/>
    </xf>
    <xf numFmtId="0" fontId="41" fillId="14" borderId="12" xfId="10" applyFont="1" applyFill="1" applyBorder="1" applyAlignment="1">
      <alignment horizontal="center" vertical="center" wrapText="1"/>
    </xf>
    <xf numFmtId="0" fontId="41" fillId="14" borderId="7" xfId="10" applyFont="1" applyFill="1" applyBorder="1" applyAlignment="1">
      <alignment horizontal="center" vertical="center" wrapText="1"/>
    </xf>
    <xf numFmtId="0" fontId="41" fillId="14" borderId="14" xfId="10" applyFont="1" applyFill="1" applyBorder="1" applyAlignment="1">
      <alignment horizontal="center" vertical="center" wrapText="1"/>
    </xf>
    <xf numFmtId="0" fontId="41" fillId="14" borderId="1" xfId="10" applyFont="1" applyFill="1" applyBorder="1" applyAlignment="1">
      <alignment horizontal="center" vertical="center" wrapText="1"/>
    </xf>
    <xf numFmtId="0" fontId="41" fillId="14" borderId="15" xfId="10" applyFont="1" applyFill="1" applyBorder="1" applyAlignment="1">
      <alignment horizontal="center" vertical="center" wrapText="1"/>
    </xf>
    <xf numFmtId="0" fontId="47" fillId="19" borderId="4" xfId="10" applyFont="1" applyFill="1" applyBorder="1" applyAlignment="1">
      <alignment horizontal="center" vertical="center"/>
    </xf>
    <xf numFmtId="0" fontId="47" fillId="19" borderId="5" xfId="10" applyFont="1" applyFill="1" applyBorder="1" applyAlignment="1">
      <alignment horizontal="center" vertical="center"/>
    </xf>
    <xf numFmtId="0" fontId="44" fillId="0" borderId="6" xfId="10" applyFont="1" applyBorder="1" applyAlignment="1">
      <alignment horizontal="center" vertical="center" wrapText="1"/>
    </xf>
    <xf numFmtId="0" fontId="44" fillId="0" borderId="8" xfId="10" applyFont="1" applyBorder="1" applyAlignment="1">
      <alignment horizontal="center" vertical="center" wrapText="1"/>
    </xf>
    <xf numFmtId="0" fontId="38" fillId="0" borderId="6" xfId="10" applyFont="1" applyBorder="1" applyAlignment="1">
      <alignment horizontal="center" vertical="center" wrapText="1"/>
    </xf>
    <xf numFmtId="0" fontId="38" fillId="0" borderId="8" xfId="10" applyFont="1" applyBorder="1" applyAlignment="1">
      <alignment horizontal="center" vertical="center" wrapText="1"/>
    </xf>
    <xf numFmtId="0" fontId="38" fillId="0" borderId="9" xfId="10" applyFont="1" applyBorder="1" applyAlignment="1">
      <alignment horizontal="center" vertical="center" wrapText="1"/>
    </xf>
    <xf numFmtId="0" fontId="44" fillId="12" borderId="6" xfId="10" applyFont="1" applyFill="1" applyBorder="1" applyAlignment="1">
      <alignment horizontal="center" vertical="center" wrapText="1"/>
    </xf>
    <xf numFmtId="0" fontId="44" fillId="12" borderId="9" xfId="10" applyFont="1" applyFill="1" applyBorder="1" applyAlignment="1">
      <alignment horizontal="center" vertical="center" wrapText="1"/>
    </xf>
    <xf numFmtId="0" fontId="44" fillId="12" borderId="8" xfId="10" applyFont="1" applyFill="1" applyBorder="1" applyAlignment="1">
      <alignment horizontal="center" vertical="center" wrapText="1"/>
    </xf>
    <xf numFmtId="0" fontId="44" fillId="19" borderId="2" xfId="10" applyFont="1" applyFill="1" applyBorder="1" applyAlignment="1">
      <alignment horizontal="center" vertical="center" wrapText="1"/>
    </xf>
    <xf numFmtId="0" fontId="41" fillId="20" borderId="6" xfId="10" applyFont="1" applyFill="1" applyBorder="1" applyAlignment="1">
      <alignment horizontal="center" vertical="center" wrapText="1"/>
    </xf>
    <xf numFmtId="0" fontId="41" fillId="20" borderId="9" xfId="10" applyFont="1" applyFill="1" applyBorder="1" applyAlignment="1">
      <alignment horizontal="center" vertical="center" wrapText="1"/>
    </xf>
    <xf numFmtId="0" fontId="41" fillId="20" borderId="8" xfId="10" applyFont="1" applyFill="1" applyBorder="1" applyAlignment="1">
      <alignment horizontal="center" vertical="center" wrapText="1"/>
    </xf>
    <xf numFmtId="0" fontId="38" fillId="0" borderId="3" xfId="10" applyFont="1" applyBorder="1" applyAlignment="1">
      <alignment horizontal="center" vertical="center" wrapText="1"/>
    </xf>
    <xf numFmtId="0" fontId="38" fillId="0" borderId="4" xfId="10" applyFont="1" applyBorder="1" applyAlignment="1">
      <alignment horizontal="center" vertical="center" wrapText="1"/>
    </xf>
    <xf numFmtId="0" fontId="38" fillId="0" borderId="5" xfId="10" applyFont="1" applyBorder="1" applyAlignment="1">
      <alignment horizontal="center" vertical="center" wrapText="1"/>
    </xf>
    <xf numFmtId="0" fontId="41" fillId="10" borderId="6" xfId="10" applyFont="1" applyFill="1" applyBorder="1" applyAlignment="1">
      <alignment horizontal="center" vertical="center" wrapText="1"/>
    </xf>
    <xf numFmtId="0" fontId="41" fillId="10" borderId="9" xfId="10" applyFont="1" applyFill="1" applyBorder="1" applyAlignment="1">
      <alignment horizontal="center" vertical="center" wrapText="1"/>
    </xf>
    <xf numFmtId="0" fontId="41" fillId="10" borderId="8" xfId="10" applyFont="1" applyFill="1" applyBorder="1" applyAlignment="1">
      <alignment horizontal="center" vertical="center" wrapText="1"/>
    </xf>
    <xf numFmtId="0" fontId="37" fillId="0" borderId="0" xfId="10" applyFont="1" applyAlignment="1">
      <alignment horizontal="left"/>
    </xf>
    <xf numFmtId="170" fontId="40" fillId="21" borderId="0" xfId="10" applyNumberFormat="1" applyFont="1" applyFill="1" applyBorder="1" applyAlignment="1">
      <alignment horizontal="center" vertical="center" wrapText="1"/>
    </xf>
    <xf numFmtId="0" fontId="3" fillId="0" borderId="8" xfId="2" applyFont="1" applyBorder="1" applyAlignment="1">
      <alignment horizontal="left" vertical="center" wrapText="1"/>
    </xf>
    <xf numFmtId="0" fontId="3" fillId="0" borderId="2" xfId="2" applyFont="1" applyBorder="1" applyAlignment="1">
      <alignment horizontal="left" vertical="center" wrapText="1"/>
    </xf>
    <xf numFmtId="0" fontId="11" fillId="9" borderId="2" xfId="2" applyFont="1" applyFill="1" applyBorder="1" applyAlignment="1">
      <alignment horizontal="left" vertical="center" wrapText="1"/>
    </xf>
    <xf numFmtId="3" fontId="37" fillId="0" borderId="0" xfId="10" applyNumberFormat="1" applyFont="1" applyBorder="1" applyAlignment="1">
      <alignment horizontal="center" wrapText="1"/>
    </xf>
    <xf numFmtId="0" fontId="26" fillId="0" borderId="0" xfId="0" applyFont="1" applyAlignment="1">
      <alignment horizontal="center"/>
    </xf>
    <xf numFmtId="0" fontId="29" fillId="0" borderId="3" xfId="0" applyFont="1" applyFill="1" applyBorder="1" applyAlignment="1">
      <alignment horizontal="center" vertical="center"/>
    </xf>
    <xf numFmtId="0" fontId="29" fillId="0" borderId="4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61" fillId="0" borderId="0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 wrapText="1"/>
    </xf>
    <xf numFmtId="0" fontId="29" fillId="0" borderId="4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9" fillId="0" borderId="2" xfId="0" applyFont="1" applyBorder="1" applyAlignment="1">
      <alignment horizontal="center" vertical="center" wrapText="1"/>
    </xf>
  </cellXfs>
  <cellStyles count="12">
    <cellStyle name="Обычный" xfId="0" builtinId="0"/>
    <cellStyle name="Обычный 10 2" xfId="3"/>
    <cellStyle name="Обычный 15" xfId="7"/>
    <cellStyle name="Обычный 26" xfId="10"/>
    <cellStyle name="Обычный_2012_Объемы" xfId="5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 3" xfId="8"/>
    <cellStyle name="Финансовый 2 5" xfId="11"/>
    <cellStyle name="Финансовый_2012_Объемы" xfId="4"/>
  </cellStyles>
  <dxfs count="53"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86;&#1083;&#1086;&#1079;&#1086;&#1074;&#1072;%20&#1045;/&#1047;&#1072;&#1087;&#1088;&#1086;&#1089;&#1099;%20&#1060;&#1060;&#1054;&#1052;&#1057;/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/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6%20&#1075;&#1086;&#1076;/&#1057;&#1042;&#1054;&#1044;&#1067;/&#1040;&#1055;&#1055;/2026_&#1040;&#1055;&#1055;_&#1087;&#1088;&#1086;&#1092;&#1080;&#1083;&#1072;&#1082;&#1090;&#1080;&#1082;&#1072;_&#1088;&#1072;&#1089;&#1087;&#1088;&#1077;&#1076;&#1077;&#1083;&#1077;&#1085;&#1080;&#107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0-2023%20&#1055;&#1043;&#1043;/2024%20&#1055;&#1043;&#1043;/2024-2026_&#1058;&#1055;&#1054;&#1052;&#1057;_&#1055;&#1077;&#1085;&#1079;&#1077;&#1085;&#1089;&#1082;&#1072;&#1103;%20&#1086;&#1073;&#1083;&#1072;&#1089;&#1090;&#1100;/2024-2026&#1075;_&#1055;&#1043;&#1043;%20&#1055;&#1054;/&#1058;&#1055;&#1054;&#1052;&#1057;%20&#1055;&#1054;%20&#1085;&#1072;%202024-2026&#1075;&#1075;_&#1048;&#1047;&#1052;6_713-&#1087;&#1087;/&#1040;&#1055;&#1055;_&#1089;&#1087;&#1077;&#1094;&#1080;&#1072;&#1083;&#1100;&#1085;&#1086;&#1089;&#1090;&#1080;%20&#1085;&#1077;&#1086;&#1090;&#1083;&#1086;&#1078;%20&#1079;&#1072;&#1073;&#1086;&#1083;%20&#1055;&#1088;%2014_&#1055;&#1043;&#104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6_АПП_профил_по ГИС ОМС"/>
      <sheetName val="Психологи_2024"/>
      <sheetName val="Психологи_2026"/>
      <sheetName val="Школа сахарного диабета"/>
      <sheetName val="АПП_профил_анализ_СПЕЦ-ТИ"/>
      <sheetName val="АПП_профил_анализ_СПЕЦ-ТИ ( 1)"/>
      <sheetName val="2026_Центры здоровья"/>
      <sheetName val="Фапы"/>
      <sheetName val="АПП_профил_анализ_СПЕЦ-ТИ_"/>
      <sheetName val="Расчет_глублен"/>
      <sheetName val="2026_АПП_профил_Репродукция"/>
      <sheetName val="Репродукция_отклонение"/>
      <sheetName val="Репродукция_отклонение (2)"/>
      <sheetName val="2026_АПП_профил_ПРОЕКТ ТП (2)"/>
      <sheetName val="Диспансерное наблюдение (2)"/>
      <sheetName val="2023_АПП_профил_для Унифиц _ПР2"/>
      <sheetName val="2026_АПП_профил_коррек"/>
      <sheetName val="2026_АПП_профил_ПРОЕКТ ТП (4)"/>
      <sheetName val="2026_Профил_ЗАТО_норматив"/>
      <sheetName val="Дисп ВН_2 этап_9 мес"/>
      <sheetName val="Дисп ВН_2 этап_2025 год"/>
      <sheetName val="Дисп ВН_2 этап_2025 год (2)"/>
      <sheetName val="Анализ Дисп ВН_2 этап_2026 год"/>
      <sheetName val="Свод по профилактике"/>
      <sheetName val="СВОД"/>
      <sheetName val="2025_Профил_ЗАТО_ в расчете"/>
      <sheetName val="Анализ Дисп ВН_2 этап_2024 год"/>
    </sheetNames>
    <sheetDataSet>
      <sheetData sheetId="0">
        <row r="12">
          <cell r="Y12">
            <v>442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7">
          <cell r="AP97">
            <v>337980</v>
          </cell>
          <cell r="AR97">
            <v>482125</v>
          </cell>
        </row>
      </sheetData>
      <sheetData sheetId="8"/>
      <sheetData sheetId="9"/>
      <sheetData sheetId="10"/>
      <sheetData sheetId="11">
        <row r="97">
          <cell r="IB97">
            <v>9813</v>
          </cell>
          <cell r="IT97">
            <v>3602</v>
          </cell>
          <cell r="IV97">
            <v>3603</v>
          </cell>
        </row>
      </sheetData>
      <sheetData sheetId="12">
        <row r="97">
          <cell r="BJ97">
            <v>43224</v>
          </cell>
          <cell r="CB97">
            <v>4988</v>
          </cell>
          <cell r="CD97">
            <v>4483</v>
          </cell>
        </row>
      </sheetData>
      <sheetData sheetId="13"/>
      <sheetData sheetId="14"/>
      <sheetData sheetId="15"/>
      <sheetData sheetId="16"/>
      <sheetData sheetId="17">
        <row r="97">
          <cell r="AC97">
            <v>14449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 за 7 мес. 20214 года"/>
      <sheetName val="Факт за 2024 год"/>
      <sheetName val="Отклонение"/>
      <sheetName val="2024_АПП_профил"/>
      <sheetName val="2024_АПП_забол"/>
      <sheetName val="2024_НМП"/>
      <sheetName val="изменения _АПП_профил"/>
      <sheetName val="изменения 2024_АПП_забол"/>
      <sheetName val="изм 2024_НМП"/>
      <sheetName val="Новый_АПП_профил 24_ПГГ"/>
      <sheetName val="новый 2023_АПП_профил "/>
      <sheetName val="новый 2024_АПП_забол "/>
      <sheetName val="новый 2024_НМП "/>
      <sheetName val="Дисп наблюдение"/>
      <sheetName val="2023_АПП_забол_посещ"/>
      <sheetName val="Т_5.5._ЗПТ_обращ,посе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99">
          <cell r="AQ99">
            <v>692</v>
          </cell>
          <cell r="AR99">
            <v>4700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CL119"/>
  <sheetViews>
    <sheetView view="pageBreakPreview" zoomScale="60" zoomScaleNormal="60" workbookViewId="0">
      <pane xSplit="2" ySplit="11" topLeftCell="AU84" activePane="bottomRight" state="frozen"/>
      <selection activeCell="BJ98" sqref="BJ98"/>
      <selection pane="topRight" activeCell="BJ98" sqref="BJ98"/>
      <selection pane="bottomLeft" activeCell="BJ98" sqref="BJ98"/>
      <selection pane="bottomRight" activeCell="BB4" sqref="BB4"/>
    </sheetView>
  </sheetViews>
  <sheetFormatPr defaultRowHeight="15" x14ac:dyDescent="0.25"/>
  <cols>
    <col min="1" max="1" width="5" style="1" customWidth="1"/>
    <col min="2" max="2" width="79" style="1" customWidth="1"/>
    <col min="3" max="3" width="15" style="1" customWidth="1"/>
    <col min="4" max="4" width="13.42578125" style="1" customWidth="1"/>
    <col min="5" max="5" width="14" style="1" customWidth="1"/>
    <col min="6" max="7" width="13.7109375" style="1" customWidth="1"/>
    <col min="8" max="8" width="14.42578125" style="1" customWidth="1"/>
    <col min="9" max="9" width="13.85546875" style="1" customWidth="1"/>
    <col min="10" max="10" width="12.140625" style="1" customWidth="1"/>
    <col min="11" max="11" width="16.28515625" style="1" customWidth="1"/>
    <col min="12" max="12" width="11.5703125" style="1" customWidth="1"/>
    <col min="13" max="13" width="14.140625" style="1" customWidth="1"/>
    <col min="14" max="14" width="14.85546875" style="1" customWidth="1"/>
    <col min="15" max="15" width="17.28515625" style="1" customWidth="1"/>
    <col min="16" max="16" width="13.42578125" style="1" customWidth="1"/>
    <col min="17" max="17" width="18.7109375" style="1" customWidth="1"/>
    <col min="18" max="18" width="13.85546875" style="1" customWidth="1"/>
    <col min="19" max="19" width="16.5703125" style="1" customWidth="1"/>
    <col min="20" max="20" width="13.85546875" style="1" customWidth="1"/>
    <col min="21" max="21" width="16.140625" style="1" customWidth="1"/>
    <col min="22" max="22" width="17" style="1" customWidth="1"/>
    <col min="23" max="23" width="14.85546875" style="1" customWidth="1"/>
    <col min="24" max="24" width="14.5703125" style="1" customWidth="1"/>
    <col min="25" max="25" width="21.140625" style="1" customWidth="1"/>
    <col min="26" max="26" width="14.5703125" style="1" customWidth="1"/>
    <col min="27" max="27" width="15.42578125" style="1" bestFit="1" customWidth="1"/>
    <col min="28" max="28" width="13.7109375" style="1" customWidth="1"/>
    <col min="29" max="30" width="14.140625" style="1" customWidth="1"/>
    <col min="31" max="31" width="19" style="1" customWidth="1"/>
    <col min="32" max="32" width="19.42578125" style="1" customWidth="1"/>
    <col min="33" max="33" width="16" style="1" hidden="1" customWidth="1"/>
    <col min="34" max="34" width="22.28515625" style="6" customWidth="1"/>
    <col min="35" max="35" width="24.28515625" style="6" customWidth="1"/>
    <col min="36" max="36" width="21.85546875" style="6" customWidth="1"/>
    <col min="37" max="38" width="16.140625" style="6" hidden="1" customWidth="1"/>
    <col min="39" max="39" width="18.5703125" style="6" customWidth="1"/>
    <col min="40" max="40" width="20.5703125" style="1" customWidth="1"/>
    <col min="41" max="41" width="16.5703125" style="1" customWidth="1"/>
    <col min="42" max="42" width="3.5703125" customWidth="1"/>
    <col min="43" max="44" width="19.7109375" style="1" customWidth="1"/>
    <col min="45" max="45" width="35" style="1" customWidth="1"/>
    <col min="46" max="46" width="28.140625" style="1" customWidth="1"/>
    <col min="47" max="47" width="3.5703125" style="4" customWidth="1"/>
    <col min="48" max="48" width="19.7109375" style="1" hidden="1" customWidth="1"/>
    <col min="49" max="49" width="28.140625" style="1" hidden="1" customWidth="1"/>
    <col min="50" max="50" width="3.5703125" style="4" hidden="1" customWidth="1"/>
    <col min="51" max="53" width="19.7109375" style="1" customWidth="1"/>
    <col min="54" max="54" width="22.85546875" style="1" customWidth="1"/>
    <col min="55" max="56" width="37" style="1" customWidth="1"/>
    <col min="57" max="57" width="3.140625" style="1" customWidth="1"/>
    <col min="58" max="58" width="25.5703125" style="1" customWidth="1"/>
    <col min="59" max="59" width="27" style="1" customWidth="1"/>
    <col min="60" max="60" width="2.7109375" customWidth="1"/>
    <col min="61" max="62" width="25.28515625" style="1" customWidth="1"/>
    <col min="63" max="63" width="33.28515625" style="1" customWidth="1"/>
    <col min="64" max="64" width="18.140625" style="1" customWidth="1"/>
    <col min="65" max="65" width="33.28515625" style="1" customWidth="1"/>
    <col min="66" max="66" width="18" style="1" customWidth="1"/>
    <col min="67" max="67" width="33.28515625" style="1" customWidth="1"/>
    <col min="68" max="68" width="18" style="1" customWidth="1"/>
    <col min="69" max="69" width="8.7109375" style="1" customWidth="1"/>
    <col min="70" max="70" width="79" style="1" customWidth="1"/>
    <col min="71" max="71" width="14.5703125" style="1" customWidth="1"/>
    <col min="72" max="152" width="9.140625" style="1"/>
    <col min="153" max="153" width="3.5703125" style="1" customWidth="1"/>
    <col min="154" max="154" width="37.7109375" style="1" customWidth="1"/>
    <col min="155" max="155" width="12.5703125" style="1" customWidth="1"/>
    <col min="156" max="158" width="9.5703125" style="1" bestFit="1" customWidth="1"/>
    <col min="159" max="159" width="10.5703125" style="1" bestFit="1" customWidth="1"/>
    <col min="160" max="160" width="9.5703125" style="1" bestFit="1" customWidth="1"/>
    <col min="161" max="161" width="10.5703125" style="1" bestFit="1" customWidth="1"/>
    <col min="162" max="162" width="12.28515625" style="1" customWidth="1"/>
    <col min="163" max="163" width="10.5703125" style="1" bestFit="1" customWidth="1"/>
    <col min="164" max="164" width="10.140625" style="1" customWidth="1"/>
    <col min="165" max="165" width="9.5703125" style="1" bestFit="1" customWidth="1"/>
    <col min="166" max="166" width="0" style="1" hidden="1" customWidth="1"/>
    <col min="167" max="168" width="10.5703125" style="1" bestFit="1" customWidth="1"/>
    <col min="169" max="169" width="9.5703125" style="1" bestFit="1" customWidth="1"/>
    <col min="170" max="170" width="12.140625" style="1" bestFit="1" customWidth="1"/>
    <col min="171" max="171" width="9.5703125" style="1" bestFit="1" customWidth="1"/>
    <col min="172" max="172" width="12.140625" style="1" bestFit="1" customWidth="1"/>
    <col min="173" max="174" width="10.5703125" style="1" bestFit="1" customWidth="1"/>
    <col min="175" max="175" width="10.5703125" style="1" customWidth="1"/>
    <col min="176" max="176" width="10.5703125" style="1" bestFit="1" customWidth="1"/>
    <col min="177" max="177" width="0" style="1" hidden="1" customWidth="1"/>
    <col min="178" max="178" width="10.5703125" style="1" bestFit="1" customWidth="1"/>
    <col min="179" max="180" width="9.5703125" style="1" bestFit="1" customWidth="1"/>
    <col min="181" max="181" width="13.140625" style="1" bestFit="1" customWidth="1"/>
    <col min="182" max="182" width="15.140625" style="1" customWidth="1"/>
    <col min="183" max="183" width="0" style="1" hidden="1" customWidth="1"/>
    <col min="184" max="184" width="13.5703125" style="1" customWidth="1"/>
    <col min="185" max="185" width="16.7109375" style="1" customWidth="1"/>
    <col min="186" max="408" width="9.140625" style="1"/>
    <col min="409" max="409" width="3.5703125" style="1" customWidth="1"/>
    <col min="410" max="410" width="37.7109375" style="1" customWidth="1"/>
    <col min="411" max="411" width="12.5703125" style="1" customWidth="1"/>
    <col min="412" max="414" width="9.5703125" style="1" bestFit="1" customWidth="1"/>
    <col min="415" max="415" width="10.5703125" style="1" bestFit="1" customWidth="1"/>
    <col min="416" max="416" width="9.5703125" style="1" bestFit="1" customWidth="1"/>
    <col min="417" max="417" width="10.5703125" style="1" bestFit="1" customWidth="1"/>
    <col min="418" max="418" width="12.28515625" style="1" customWidth="1"/>
    <col min="419" max="419" width="10.5703125" style="1" bestFit="1" customWidth="1"/>
    <col min="420" max="420" width="10.140625" style="1" customWidth="1"/>
    <col min="421" max="421" width="9.5703125" style="1" bestFit="1" customWidth="1"/>
    <col min="422" max="422" width="0" style="1" hidden="1" customWidth="1"/>
    <col min="423" max="424" width="10.5703125" style="1" bestFit="1" customWidth="1"/>
    <col min="425" max="425" width="9.5703125" style="1" bestFit="1" customWidth="1"/>
    <col min="426" max="426" width="12.140625" style="1" bestFit="1" customWidth="1"/>
    <col min="427" max="427" width="9.5703125" style="1" bestFit="1" customWidth="1"/>
    <col min="428" max="428" width="12.140625" style="1" bestFit="1" customWidth="1"/>
    <col min="429" max="430" width="10.5703125" style="1" bestFit="1" customWidth="1"/>
    <col min="431" max="431" width="10.5703125" style="1" customWidth="1"/>
    <col min="432" max="432" width="10.5703125" style="1" bestFit="1" customWidth="1"/>
    <col min="433" max="433" width="0" style="1" hidden="1" customWidth="1"/>
    <col min="434" max="434" width="10.5703125" style="1" bestFit="1" customWidth="1"/>
    <col min="435" max="436" width="9.5703125" style="1" bestFit="1" customWidth="1"/>
    <col min="437" max="437" width="13.140625" style="1" bestFit="1" customWidth="1"/>
    <col min="438" max="438" width="15.140625" style="1" customWidth="1"/>
    <col min="439" max="439" width="0" style="1" hidden="1" customWidth="1"/>
    <col min="440" max="440" width="13.5703125" style="1" customWidth="1"/>
    <col min="441" max="441" width="16.7109375" style="1" customWidth="1"/>
    <col min="442" max="664" width="9.140625" style="1"/>
    <col min="665" max="665" width="3.5703125" style="1" customWidth="1"/>
    <col min="666" max="666" width="37.7109375" style="1" customWidth="1"/>
    <col min="667" max="667" width="12.5703125" style="1" customWidth="1"/>
    <col min="668" max="670" width="9.5703125" style="1" bestFit="1" customWidth="1"/>
    <col min="671" max="671" width="10.5703125" style="1" bestFit="1" customWidth="1"/>
    <col min="672" max="672" width="9.5703125" style="1" bestFit="1" customWidth="1"/>
    <col min="673" max="673" width="10.5703125" style="1" bestFit="1" customWidth="1"/>
    <col min="674" max="674" width="12.28515625" style="1" customWidth="1"/>
    <col min="675" max="675" width="10.5703125" style="1" bestFit="1" customWidth="1"/>
    <col min="676" max="676" width="10.140625" style="1" customWidth="1"/>
    <col min="677" max="677" width="9.5703125" style="1" bestFit="1" customWidth="1"/>
    <col min="678" max="678" width="0" style="1" hidden="1" customWidth="1"/>
    <col min="679" max="680" width="10.5703125" style="1" bestFit="1" customWidth="1"/>
    <col min="681" max="681" width="9.5703125" style="1" bestFit="1" customWidth="1"/>
    <col min="682" max="682" width="12.140625" style="1" bestFit="1" customWidth="1"/>
    <col min="683" max="683" width="9.5703125" style="1" bestFit="1" customWidth="1"/>
    <col min="684" max="684" width="12.140625" style="1" bestFit="1" customWidth="1"/>
    <col min="685" max="686" width="10.5703125" style="1" bestFit="1" customWidth="1"/>
    <col min="687" max="687" width="10.5703125" style="1" customWidth="1"/>
    <col min="688" max="688" width="10.5703125" style="1" bestFit="1" customWidth="1"/>
    <col min="689" max="689" width="0" style="1" hidden="1" customWidth="1"/>
    <col min="690" max="690" width="10.5703125" style="1" bestFit="1" customWidth="1"/>
    <col min="691" max="692" width="9.5703125" style="1" bestFit="1" customWidth="1"/>
    <col min="693" max="693" width="13.140625" style="1" bestFit="1" customWidth="1"/>
    <col min="694" max="694" width="15.140625" style="1" customWidth="1"/>
    <col min="695" max="695" width="0" style="1" hidden="1" customWidth="1"/>
    <col min="696" max="696" width="13.5703125" style="1" customWidth="1"/>
    <col min="697" max="697" width="16.7109375" style="1" customWidth="1"/>
    <col min="698" max="920" width="9.140625" style="1"/>
    <col min="921" max="921" width="3.5703125" style="1" customWidth="1"/>
    <col min="922" max="922" width="37.7109375" style="1" customWidth="1"/>
    <col min="923" max="923" width="12.5703125" style="1" customWidth="1"/>
    <col min="924" max="926" width="9.5703125" style="1" bestFit="1" customWidth="1"/>
    <col min="927" max="927" width="10.5703125" style="1" bestFit="1" customWidth="1"/>
    <col min="928" max="928" width="9.5703125" style="1" bestFit="1" customWidth="1"/>
    <col min="929" max="929" width="10.5703125" style="1" bestFit="1" customWidth="1"/>
    <col min="930" max="930" width="12.28515625" style="1" customWidth="1"/>
    <col min="931" max="931" width="10.5703125" style="1" bestFit="1" customWidth="1"/>
    <col min="932" max="932" width="10.140625" style="1" customWidth="1"/>
    <col min="933" max="933" width="9.5703125" style="1" bestFit="1" customWidth="1"/>
    <col min="934" max="934" width="0" style="1" hidden="1" customWidth="1"/>
    <col min="935" max="936" width="10.5703125" style="1" bestFit="1" customWidth="1"/>
    <col min="937" max="937" width="9.5703125" style="1" bestFit="1" customWidth="1"/>
    <col min="938" max="938" width="12.140625" style="1" bestFit="1" customWidth="1"/>
    <col min="939" max="939" width="9.5703125" style="1" bestFit="1" customWidth="1"/>
    <col min="940" max="940" width="12.140625" style="1" bestFit="1" customWidth="1"/>
    <col min="941" max="942" width="10.5703125" style="1" bestFit="1" customWidth="1"/>
    <col min="943" max="943" width="10.5703125" style="1" customWidth="1"/>
    <col min="944" max="944" width="10.5703125" style="1" bestFit="1" customWidth="1"/>
    <col min="945" max="945" width="0" style="1" hidden="1" customWidth="1"/>
    <col min="946" max="946" width="10.5703125" style="1" bestFit="1" customWidth="1"/>
    <col min="947" max="948" width="9.5703125" style="1" bestFit="1" customWidth="1"/>
    <col min="949" max="949" width="13.140625" style="1" bestFit="1" customWidth="1"/>
    <col min="950" max="950" width="15.140625" style="1" customWidth="1"/>
    <col min="951" max="951" width="0" style="1" hidden="1" customWidth="1"/>
    <col min="952" max="952" width="13.5703125" style="1" customWidth="1"/>
    <col min="953" max="953" width="16.7109375" style="1" customWidth="1"/>
    <col min="954" max="1176" width="9.140625" style="1"/>
    <col min="1177" max="1177" width="3.5703125" style="1" customWidth="1"/>
    <col min="1178" max="1178" width="37.7109375" style="1" customWidth="1"/>
    <col min="1179" max="1179" width="12.5703125" style="1" customWidth="1"/>
    <col min="1180" max="1182" width="9.5703125" style="1" bestFit="1" customWidth="1"/>
    <col min="1183" max="1183" width="10.5703125" style="1" bestFit="1" customWidth="1"/>
    <col min="1184" max="1184" width="9.5703125" style="1" bestFit="1" customWidth="1"/>
    <col min="1185" max="1185" width="10.5703125" style="1" bestFit="1" customWidth="1"/>
    <col min="1186" max="1186" width="12.28515625" style="1" customWidth="1"/>
    <col min="1187" max="1187" width="10.5703125" style="1" bestFit="1" customWidth="1"/>
    <col min="1188" max="1188" width="10.140625" style="1" customWidth="1"/>
    <col min="1189" max="1189" width="9.5703125" style="1" bestFit="1" customWidth="1"/>
    <col min="1190" max="1190" width="0" style="1" hidden="1" customWidth="1"/>
    <col min="1191" max="1192" width="10.5703125" style="1" bestFit="1" customWidth="1"/>
    <col min="1193" max="1193" width="9.5703125" style="1" bestFit="1" customWidth="1"/>
    <col min="1194" max="1194" width="12.140625" style="1" bestFit="1" customWidth="1"/>
    <col min="1195" max="1195" width="9.5703125" style="1" bestFit="1" customWidth="1"/>
    <col min="1196" max="1196" width="12.140625" style="1" bestFit="1" customWidth="1"/>
    <col min="1197" max="1198" width="10.5703125" style="1" bestFit="1" customWidth="1"/>
    <col min="1199" max="1199" width="10.5703125" style="1" customWidth="1"/>
    <col min="1200" max="1200" width="10.5703125" style="1" bestFit="1" customWidth="1"/>
    <col min="1201" max="1201" width="0" style="1" hidden="1" customWidth="1"/>
    <col min="1202" max="1202" width="10.5703125" style="1" bestFit="1" customWidth="1"/>
    <col min="1203" max="1204" width="9.5703125" style="1" bestFit="1" customWidth="1"/>
    <col min="1205" max="1205" width="13.140625" style="1" bestFit="1" customWidth="1"/>
    <col min="1206" max="1206" width="15.140625" style="1" customWidth="1"/>
    <col min="1207" max="1207" width="0" style="1" hidden="1" customWidth="1"/>
    <col min="1208" max="1208" width="13.5703125" style="1" customWidth="1"/>
    <col min="1209" max="1209" width="16.7109375" style="1" customWidth="1"/>
    <col min="1210" max="1432" width="9.140625" style="1"/>
    <col min="1433" max="1433" width="3.5703125" style="1" customWidth="1"/>
    <col min="1434" max="1434" width="37.7109375" style="1" customWidth="1"/>
    <col min="1435" max="1435" width="12.5703125" style="1" customWidth="1"/>
    <col min="1436" max="1438" width="9.5703125" style="1" bestFit="1" customWidth="1"/>
    <col min="1439" max="1439" width="10.5703125" style="1" bestFit="1" customWidth="1"/>
    <col min="1440" max="1440" width="9.5703125" style="1" bestFit="1" customWidth="1"/>
    <col min="1441" max="1441" width="10.5703125" style="1" bestFit="1" customWidth="1"/>
    <col min="1442" max="1442" width="12.28515625" style="1" customWidth="1"/>
    <col min="1443" max="1443" width="10.5703125" style="1" bestFit="1" customWidth="1"/>
    <col min="1444" max="1444" width="10.140625" style="1" customWidth="1"/>
    <col min="1445" max="1445" width="9.5703125" style="1" bestFit="1" customWidth="1"/>
    <col min="1446" max="1446" width="0" style="1" hidden="1" customWidth="1"/>
    <col min="1447" max="1448" width="10.5703125" style="1" bestFit="1" customWidth="1"/>
    <col min="1449" max="1449" width="9.5703125" style="1" bestFit="1" customWidth="1"/>
    <col min="1450" max="1450" width="12.140625" style="1" bestFit="1" customWidth="1"/>
    <col min="1451" max="1451" width="9.5703125" style="1" bestFit="1" customWidth="1"/>
    <col min="1452" max="1452" width="12.140625" style="1" bestFit="1" customWidth="1"/>
    <col min="1453" max="1454" width="10.5703125" style="1" bestFit="1" customWidth="1"/>
    <col min="1455" max="1455" width="10.5703125" style="1" customWidth="1"/>
    <col min="1456" max="1456" width="10.5703125" style="1" bestFit="1" customWidth="1"/>
    <col min="1457" max="1457" width="0" style="1" hidden="1" customWidth="1"/>
    <col min="1458" max="1458" width="10.5703125" style="1" bestFit="1" customWidth="1"/>
    <col min="1459" max="1460" width="9.5703125" style="1" bestFit="1" customWidth="1"/>
    <col min="1461" max="1461" width="13.140625" style="1" bestFit="1" customWidth="1"/>
    <col min="1462" max="1462" width="15.140625" style="1" customWidth="1"/>
    <col min="1463" max="1463" width="0" style="1" hidden="1" customWidth="1"/>
    <col min="1464" max="1464" width="13.5703125" style="1" customWidth="1"/>
    <col min="1465" max="1465" width="16.7109375" style="1" customWidth="1"/>
    <col min="1466" max="1688" width="9.140625" style="1"/>
    <col min="1689" max="1689" width="3.5703125" style="1" customWidth="1"/>
    <col min="1690" max="1690" width="37.7109375" style="1" customWidth="1"/>
    <col min="1691" max="1691" width="12.5703125" style="1" customWidth="1"/>
    <col min="1692" max="1694" width="9.5703125" style="1" bestFit="1" customWidth="1"/>
    <col min="1695" max="1695" width="10.5703125" style="1" bestFit="1" customWidth="1"/>
    <col min="1696" max="1696" width="9.5703125" style="1" bestFit="1" customWidth="1"/>
    <col min="1697" max="1697" width="10.5703125" style="1" bestFit="1" customWidth="1"/>
    <col min="1698" max="1698" width="12.28515625" style="1" customWidth="1"/>
    <col min="1699" max="1699" width="10.5703125" style="1" bestFit="1" customWidth="1"/>
    <col min="1700" max="1700" width="10.140625" style="1" customWidth="1"/>
    <col min="1701" max="1701" width="9.5703125" style="1" bestFit="1" customWidth="1"/>
    <col min="1702" max="1702" width="0" style="1" hidden="1" customWidth="1"/>
    <col min="1703" max="1704" width="10.5703125" style="1" bestFit="1" customWidth="1"/>
    <col min="1705" max="1705" width="9.5703125" style="1" bestFit="1" customWidth="1"/>
    <col min="1706" max="1706" width="12.140625" style="1" bestFit="1" customWidth="1"/>
    <col min="1707" max="1707" width="9.5703125" style="1" bestFit="1" customWidth="1"/>
    <col min="1708" max="1708" width="12.140625" style="1" bestFit="1" customWidth="1"/>
    <col min="1709" max="1710" width="10.5703125" style="1" bestFit="1" customWidth="1"/>
    <col min="1711" max="1711" width="10.5703125" style="1" customWidth="1"/>
    <col min="1712" max="1712" width="10.5703125" style="1" bestFit="1" customWidth="1"/>
    <col min="1713" max="1713" width="0" style="1" hidden="1" customWidth="1"/>
    <col min="1714" max="1714" width="10.5703125" style="1" bestFit="1" customWidth="1"/>
    <col min="1715" max="1716" width="9.5703125" style="1" bestFit="1" customWidth="1"/>
    <col min="1717" max="1717" width="13.140625" style="1" bestFit="1" customWidth="1"/>
    <col min="1718" max="1718" width="15.140625" style="1" customWidth="1"/>
    <col min="1719" max="1719" width="0" style="1" hidden="1" customWidth="1"/>
    <col min="1720" max="1720" width="13.5703125" style="1" customWidth="1"/>
    <col min="1721" max="1721" width="16.7109375" style="1" customWidth="1"/>
    <col min="1722" max="1944" width="9.140625" style="1"/>
    <col min="1945" max="1945" width="3.5703125" style="1" customWidth="1"/>
    <col min="1946" max="1946" width="37.7109375" style="1" customWidth="1"/>
    <col min="1947" max="1947" width="12.5703125" style="1" customWidth="1"/>
    <col min="1948" max="1950" width="9.5703125" style="1" bestFit="1" customWidth="1"/>
    <col min="1951" max="1951" width="10.5703125" style="1" bestFit="1" customWidth="1"/>
    <col min="1952" max="1952" width="9.5703125" style="1" bestFit="1" customWidth="1"/>
    <col min="1953" max="1953" width="10.5703125" style="1" bestFit="1" customWidth="1"/>
    <col min="1954" max="1954" width="12.28515625" style="1" customWidth="1"/>
    <col min="1955" max="1955" width="10.5703125" style="1" bestFit="1" customWidth="1"/>
    <col min="1956" max="1956" width="10.140625" style="1" customWidth="1"/>
    <col min="1957" max="1957" width="9.5703125" style="1" bestFit="1" customWidth="1"/>
    <col min="1958" max="1958" width="0" style="1" hidden="1" customWidth="1"/>
    <col min="1959" max="1960" width="10.5703125" style="1" bestFit="1" customWidth="1"/>
    <col min="1961" max="1961" width="9.5703125" style="1" bestFit="1" customWidth="1"/>
    <col min="1962" max="1962" width="12.140625" style="1" bestFit="1" customWidth="1"/>
    <col min="1963" max="1963" width="9.5703125" style="1" bestFit="1" customWidth="1"/>
    <col min="1964" max="1964" width="12.140625" style="1" bestFit="1" customWidth="1"/>
    <col min="1965" max="1966" width="10.5703125" style="1" bestFit="1" customWidth="1"/>
    <col min="1967" max="1967" width="10.5703125" style="1" customWidth="1"/>
    <col min="1968" max="1968" width="10.5703125" style="1" bestFit="1" customWidth="1"/>
    <col min="1969" max="1969" width="0" style="1" hidden="1" customWidth="1"/>
    <col min="1970" max="1970" width="10.5703125" style="1" bestFit="1" customWidth="1"/>
    <col min="1971" max="1972" width="9.5703125" style="1" bestFit="1" customWidth="1"/>
    <col min="1973" max="1973" width="13.140625" style="1" bestFit="1" customWidth="1"/>
    <col min="1974" max="1974" width="15.140625" style="1" customWidth="1"/>
    <col min="1975" max="1975" width="0" style="1" hidden="1" customWidth="1"/>
    <col min="1976" max="1976" width="13.5703125" style="1" customWidth="1"/>
    <col min="1977" max="1977" width="16.7109375" style="1" customWidth="1"/>
    <col min="1978" max="2200" width="9.140625" style="1"/>
    <col min="2201" max="2201" width="3.5703125" style="1" customWidth="1"/>
    <col min="2202" max="2202" width="37.7109375" style="1" customWidth="1"/>
    <col min="2203" max="2203" width="12.5703125" style="1" customWidth="1"/>
    <col min="2204" max="2206" width="9.5703125" style="1" bestFit="1" customWidth="1"/>
    <col min="2207" max="2207" width="10.5703125" style="1" bestFit="1" customWidth="1"/>
    <col min="2208" max="2208" width="9.5703125" style="1" bestFit="1" customWidth="1"/>
    <col min="2209" max="2209" width="10.5703125" style="1" bestFit="1" customWidth="1"/>
    <col min="2210" max="2210" width="12.28515625" style="1" customWidth="1"/>
    <col min="2211" max="2211" width="10.5703125" style="1" bestFit="1" customWidth="1"/>
    <col min="2212" max="2212" width="10.140625" style="1" customWidth="1"/>
    <col min="2213" max="2213" width="9.5703125" style="1" bestFit="1" customWidth="1"/>
    <col min="2214" max="2214" width="0" style="1" hidden="1" customWidth="1"/>
    <col min="2215" max="2216" width="10.5703125" style="1" bestFit="1" customWidth="1"/>
    <col min="2217" max="2217" width="9.5703125" style="1" bestFit="1" customWidth="1"/>
    <col min="2218" max="2218" width="12.140625" style="1" bestFit="1" customWidth="1"/>
    <col min="2219" max="2219" width="9.5703125" style="1" bestFit="1" customWidth="1"/>
    <col min="2220" max="2220" width="12.140625" style="1" bestFit="1" customWidth="1"/>
    <col min="2221" max="2222" width="10.5703125" style="1" bestFit="1" customWidth="1"/>
    <col min="2223" max="2223" width="10.5703125" style="1" customWidth="1"/>
    <col min="2224" max="2224" width="10.5703125" style="1" bestFit="1" customWidth="1"/>
    <col min="2225" max="2225" width="0" style="1" hidden="1" customWidth="1"/>
    <col min="2226" max="2226" width="10.5703125" style="1" bestFit="1" customWidth="1"/>
    <col min="2227" max="2228" width="9.5703125" style="1" bestFit="1" customWidth="1"/>
    <col min="2229" max="2229" width="13.140625" style="1" bestFit="1" customWidth="1"/>
    <col min="2230" max="2230" width="15.140625" style="1" customWidth="1"/>
    <col min="2231" max="2231" width="0" style="1" hidden="1" customWidth="1"/>
    <col min="2232" max="2232" width="13.5703125" style="1" customWidth="1"/>
    <col min="2233" max="2233" width="16.7109375" style="1" customWidth="1"/>
    <col min="2234" max="2456" width="9.140625" style="1"/>
    <col min="2457" max="2457" width="3.5703125" style="1" customWidth="1"/>
    <col min="2458" max="2458" width="37.7109375" style="1" customWidth="1"/>
    <col min="2459" max="2459" width="12.5703125" style="1" customWidth="1"/>
    <col min="2460" max="2462" width="9.5703125" style="1" bestFit="1" customWidth="1"/>
    <col min="2463" max="2463" width="10.5703125" style="1" bestFit="1" customWidth="1"/>
    <col min="2464" max="2464" width="9.5703125" style="1" bestFit="1" customWidth="1"/>
    <col min="2465" max="2465" width="10.5703125" style="1" bestFit="1" customWidth="1"/>
    <col min="2466" max="2466" width="12.28515625" style="1" customWidth="1"/>
    <col min="2467" max="2467" width="10.5703125" style="1" bestFit="1" customWidth="1"/>
    <col min="2468" max="2468" width="10.140625" style="1" customWidth="1"/>
    <col min="2469" max="2469" width="9.5703125" style="1" bestFit="1" customWidth="1"/>
    <col min="2470" max="2470" width="0" style="1" hidden="1" customWidth="1"/>
    <col min="2471" max="2472" width="10.5703125" style="1" bestFit="1" customWidth="1"/>
    <col min="2473" max="2473" width="9.5703125" style="1" bestFit="1" customWidth="1"/>
    <col min="2474" max="2474" width="12.140625" style="1" bestFit="1" customWidth="1"/>
    <col min="2475" max="2475" width="9.5703125" style="1" bestFit="1" customWidth="1"/>
    <col min="2476" max="2476" width="12.140625" style="1" bestFit="1" customWidth="1"/>
    <col min="2477" max="2478" width="10.5703125" style="1" bestFit="1" customWidth="1"/>
    <col min="2479" max="2479" width="10.5703125" style="1" customWidth="1"/>
    <col min="2480" max="2480" width="10.5703125" style="1" bestFit="1" customWidth="1"/>
    <col min="2481" max="2481" width="0" style="1" hidden="1" customWidth="1"/>
    <col min="2482" max="2482" width="10.5703125" style="1" bestFit="1" customWidth="1"/>
    <col min="2483" max="2484" width="9.5703125" style="1" bestFit="1" customWidth="1"/>
    <col min="2485" max="2485" width="13.140625" style="1" bestFit="1" customWidth="1"/>
    <col min="2486" max="2486" width="15.140625" style="1" customWidth="1"/>
    <col min="2487" max="2487" width="0" style="1" hidden="1" customWidth="1"/>
    <col min="2488" max="2488" width="13.5703125" style="1" customWidth="1"/>
    <col min="2489" max="2489" width="16.7109375" style="1" customWidth="1"/>
    <col min="2490" max="2712" width="9.140625" style="1"/>
    <col min="2713" max="2713" width="3.5703125" style="1" customWidth="1"/>
    <col min="2714" max="2714" width="37.7109375" style="1" customWidth="1"/>
    <col min="2715" max="2715" width="12.5703125" style="1" customWidth="1"/>
    <col min="2716" max="2718" width="9.5703125" style="1" bestFit="1" customWidth="1"/>
    <col min="2719" max="2719" width="10.5703125" style="1" bestFit="1" customWidth="1"/>
    <col min="2720" max="2720" width="9.5703125" style="1" bestFit="1" customWidth="1"/>
    <col min="2721" max="2721" width="10.5703125" style="1" bestFit="1" customWidth="1"/>
    <col min="2722" max="2722" width="12.28515625" style="1" customWidth="1"/>
    <col min="2723" max="2723" width="10.5703125" style="1" bestFit="1" customWidth="1"/>
    <col min="2724" max="2724" width="10.140625" style="1" customWidth="1"/>
    <col min="2725" max="2725" width="9.5703125" style="1" bestFit="1" customWidth="1"/>
    <col min="2726" max="2726" width="0" style="1" hidden="1" customWidth="1"/>
    <col min="2727" max="2728" width="10.5703125" style="1" bestFit="1" customWidth="1"/>
    <col min="2729" max="2729" width="9.5703125" style="1" bestFit="1" customWidth="1"/>
    <col min="2730" max="2730" width="12.140625" style="1" bestFit="1" customWidth="1"/>
    <col min="2731" max="2731" width="9.5703125" style="1" bestFit="1" customWidth="1"/>
    <col min="2732" max="2732" width="12.140625" style="1" bestFit="1" customWidth="1"/>
    <col min="2733" max="2734" width="10.5703125" style="1" bestFit="1" customWidth="1"/>
    <col min="2735" max="2735" width="10.5703125" style="1" customWidth="1"/>
    <col min="2736" max="2736" width="10.5703125" style="1" bestFit="1" customWidth="1"/>
    <col min="2737" max="2737" width="0" style="1" hidden="1" customWidth="1"/>
    <col min="2738" max="2738" width="10.5703125" style="1" bestFit="1" customWidth="1"/>
    <col min="2739" max="2740" width="9.5703125" style="1" bestFit="1" customWidth="1"/>
    <col min="2741" max="2741" width="13.140625" style="1" bestFit="1" customWidth="1"/>
    <col min="2742" max="2742" width="15.140625" style="1" customWidth="1"/>
    <col min="2743" max="2743" width="0" style="1" hidden="1" customWidth="1"/>
    <col min="2744" max="2744" width="13.5703125" style="1" customWidth="1"/>
    <col min="2745" max="2745" width="16.7109375" style="1" customWidth="1"/>
    <col min="2746" max="2968" width="9.140625" style="1"/>
    <col min="2969" max="2969" width="3.5703125" style="1" customWidth="1"/>
    <col min="2970" max="2970" width="37.7109375" style="1" customWidth="1"/>
    <col min="2971" max="2971" width="12.5703125" style="1" customWidth="1"/>
    <col min="2972" max="2974" width="9.5703125" style="1" bestFit="1" customWidth="1"/>
    <col min="2975" max="2975" width="10.5703125" style="1" bestFit="1" customWidth="1"/>
    <col min="2976" max="2976" width="9.5703125" style="1" bestFit="1" customWidth="1"/>
    <col min="2977" max="2977" width="10.5703125" style="1" bestFit="1" customWidth="1"/>
    <col min="2978" max="2978" width="12.28515625" style="1" customWidth="1"/>
    <col min="2979" max="2979" width="10.5703125" style="1" bestFit="1" customWidth="1"/>
    <col min="2980" max="2980" width="10.140625" style="1" customWidth="1"/>
    <col min="2981" max="2981" width="9.5703125" style="1" bestFit="1" customWidth="1"/>
    <col min="2982" max="2982" width="0" style="1" hidden="1" customWidth="1"/>
    <col min="2983" max="2984" width="10.5703125" style="1" bestFit="1" customWidth="1"/>
    <col min="2985" max="2985" width="9.5703125" style="1" bestFit="1" customWidth="1"/>
    <col min="2986" max="2986" width="12.140625" style="1" bestFit="1" customWidth="1"/>
    <col min="2987" max="2987" width="9.5703125" style="1" bestFit="1" customWidth="1"/>
    <col min="2988" max="2988" width="12.140625" style="1" bestFit="1" customWidth="1"/>
    <col min="2989" max="2990" width="10.5703125" style="1" bestFit="1" customWidth="1"/>
    <col min="2991" max="2991" width="10.5703125" style="1" customWidth="1"/>
    <col min="2992" max="2992" width="10.5703125" style="1" bestFit="1" customWidth="1"/>
    <col min="2993" max="2993" width="0" style="1" hidden="1" customWidth="1"/>
    <col min="2994" max="2994" width="10.5703125" style="1" bestFit="1" customWidth="1"/>
    <col min="2995" max="2996" width="9.5703125" style="1" bestFit="1" customWidth="1"/>
    <col min="2997" max="2997" width="13.140625" style="1" bestFit="1" customWidth="1"/>
    <col min="2998" max="2998" width="15.140625" style="1" customWidth="1"/>
    <col min="2999" max="2999" width="0" style="1" hidden="1" customWidth="1"/>
    <col min="3000" max="3000" width="13.5703125" style="1" customWidth="1"/>
    <col min="3001" max="3001" width="16.7109375" style="1" customWidth="1"/>
    <col min="3002" max="3224" width="9.140625" style="1"/>
    <col min="3225" max="3225" width="3.5703125" style="1" customWidth="1"/>
    <col min="3226" max="3226" width="37.7109375" style="1" customWidth="1"/>
    <col min="3227" max="3227" width="12.5703125" style="1" customWidth="1"/>
    <col min="3228" max="3230" width="9.5703125" style="1" bestFit="1" customWidth="1"/>
    <col min="3231" max="3231" width="10.5703125" style="1" bestFit="1" customWidth="1"/>
    <col min="3232" max="3232" width="9.5703125" style="1" bestFit="1" customWidth="1"/>
    <col min="3233" max="3233" width="10.5703125" style="1" bestFit="1" customWidth="1"/>
    <col min="3234" max="3234" width="12.28515625" style="1" customWidth="1"/>
    <col min="3235" max="3235" width="10.5703125" style="1" bestFit="1" customWidth="1"/>
    <col min="3236" max="3236" width="10.140625" style="1" customWidth="1"/>
    <col min="3237" max="3237" width="9.5703125" style="1" bestFit="1" customWidth="1"/>
    <col min="3238" max="3238" width="0" style="1" hidden="1" customWidth="1"/>
    <col min="3239" max="3240" width="10.5703125" style="1" bestFit="1" customWidth="1"/>
    <col min="3241" max="3241" width="9.5703125" style="1" bestFit="1" customWidth="1"/>
    <col min="3242" max="3242" width="12.140625" style="1" bestFit="1" customWidth="1"/>
    <col min="3243" max="3243" width="9.5703125" style="1" bestFit="1" customWidth="1"/>
    <col min="3244" max="3244" width="12.140625" style="1" bestFit="1" customWidth="1"/>
    <col min="3245" max="3246" width="10.5703125" style="1" bestFit="1" customWidth="1"/>
    <col min="3247" max="3247" width="10.5703125" style="1" customWidth="1"/>
    <col min="3248" max="3248" width="10.5703125" style="1" bestFit="1" customWidth="1"/>
    <col min="3249" max="3249" width="0" style="1" hidden="1" customWidth="1"/>
    <col min="3250" max="3250" width="10.5703125" style="1" bestFit="1" customWidth="1"/>
    <col min="3251" max="3252" width="9.5703125" style="1" bestFit="1" customWidth="1"/>
    <col min="3253" max="3253" width="13.140625" style="1" bestFit="1" customWidth="1"/>
    <col min="3254" max="3254" width="15.140625" style="1" customWidth="1"/>
    <col min="3255" max="3255" width="0" style="1" hidden="1" customWidth="1"/>
    <col min="3256" max="3256" width="13.5703125" style="1" customWidth="1"/>
    <col min="3257" max="3257" width="16.7109375" style="1" customWidth="1"/>
    <col min="3258" max="3480" width="9.140625" style="1"/>
    <col min="3481" max="3481" width="3.5703125" style="1" customWidth="1"/>
    <col min="3482" max="3482" width="37.7109375" style="1" customWidth="1"/>
    <col min="3483" max="3483" width="12.5703125" style="1" customWidth="1"/>
    <col min="3484" max="3486" width="9.5703125" style="1" bestFit="1" customWidth="1"/>
    <col min="3487" max="3487" width="10.5703125" style="1" bestFit="1" customWidth="1"/>
    <col min="3488" max="3488" width="9.5703125" style="1" bestFit="1" customWidth="1"/>
    <col min="3489" max="3489" width="10.5703125" style="1" bestFit="1" customWidth="1"/>
    <col min="3490" max="3490" width="12.28515625" style="1" customWidth="1"/>
    <col min="3491" max="3491" width="10.5703125" style="1" bestFit="1" customWidth="1"/>
    <col min="3492" max="3492" width="10.140625" style="1" customWidth="1"/>
    <col min="3493" max="3493" width="9.5703125" style="1" bestFit="1" customWidth="1"/>
    <col min="3494" max="3494" width="0" style="1" hidden="1" customWidth="1"/>
    <col min="3495" max="3496" width="10.5703125" style="1" bestFit="1" customWidth="1"/>
    <col min="3497" max="3497" width="9.5703125" style="1" bestFit="1" customWidth="1"/>
    <col min="3498" max="3498" width="12.140625" style="1" bestFit="1" customWidth="1"/>
    <col min="3499" max="3499" width="9.5703125" style="1" bestFit="1" customWidth="1"/>
    <col min="3500" max="3500" width="12.140625" style="1" bestFit="1" customWidth="1"/>
    <col min="3501" max="3502" width="10.5703125" style="1" bestFit="1" customWidth="1"/>
    <col min="3503" max="3503" width="10.5703125" style="1" customWidth="1"/>
    <col min="3504" max="3504" width="10.5703125" style="1" bestFit="1" customWidth="1"/>
    <col min="3505" max="3505" width="0" style="1" hidden="1" customWidth="1"/>
    <col min="3506" max="3506" width="10.5703125" style="1" bestFit="1" customWidth="1"/>
    <col min="3507" max="3508" width="9.5703125" style="1" bestFit="1" customWidth="1"/>
    <col min="3509" max="3509" width="13.140625" style="1" bestFit="1" customWidth="1"/>
    <col min="3510" max="3510" width="15.140625" style="1" customWidth="1"/>
    <col min="3511" max="3511" width="0" style="1" hidden="1" customWidth="1"/>
    <col min="3512" max="3512" width="13.5703125" style="1" customWidth="1"/>
    <col min="3513" max="3513" width="16.7109375" style="1" customWidth="1"/>
    <col min="3514" max="3736" width="9.140625" style="1"/>
    <col min="3737" max="3737" width="3.5703125" style="1" customWidth="1"/>
    <col min="3738" max="3738" width="37.7109375" style="1" customWidth="1"/>
    <col min="3739" max="3739" width="12.5703125" style="1" customWidth="1"/>
    <col min="3740" max="3742" width="9.5703125" style="1" bestFit="1" customWidth="1"/>
    <col min="3743" max="3743" width="10.5703125" style="1" bestFit="1" customWidth="1"/>
    <col min="3744" max="3744" width="9.5703125" style="1" bestFit="1" customWidth="1"/>
    <col min="3745" max="3745" width="10.5703125" style="1" bestFit="1" customWidth="1"/>
    <col min="3746" max="3746" width="12.28515625" style="1" customWidth="1"/>
    <col min="3747" max="3747" width="10.5703125" style="1" bestFit="1" customWidth="1"/>
    <col min="3748" max="3748" width="10.140625" style="1" customWidth="1"/>
    <col min="3749" max="3749" width="9.5703125" style="1" bestFit="1" customWidth="1"/>
    <col min="3750" max="3750" width="0" style="1" hidden="1" customWidth="1"/>
    <col min="3751" max="3752" width="10.5703125" style="1" bestFit="1" customWidth="1"/>
    <col min="3753" max="3753" width="9.5703125" style="1" bestFit="1" customWidth="1"/>
    <col min="3754" max="3754" width="12.140625" style="1" bestFit="1" customWidth="1"/>
    <col min="3755" max="3755" width="9.5703125" style="1" bestFit="1" customWidth="1"/>
    <col min="3756" max="3756" width="12.140625" style="1" bestFit="1" customWidth="1"/>
    <col min="3757" max="3758" width="10.5703125" style="1" bestFit="1" customWidth="1"/>
    <col min="3759" max="3759" width="10.5703125" style="1" customWidth="1"/>
    <col min="3760" max="3760" width="10.5703125" style="1" bestFit="1" customWidth="1"/>
    <col min="3761" max="3761" width="0" style="1" hidden="1" customWidth="1"/>
    <col min="3762" max="3762" width="10.5703125" style="1" bestFit="1" customWidth="1"/>
    <col min="3763" max="3764" width="9.5703125" style="1" bestFit="1" customWidth="1"/>
    <col min="3765" max="3765" width="13.140625" style="1" bestFit="1" customWidth="1"/>
    <col min="3766" max="3766" width="15.140625" style="1" customWidth="1"/>
    <col min="3767" max="3767" width="0" style="1" hidden="1" customWidth="1"/>
    <col min="3768" max="3768" width="13.5703125" style="1" customWidth="1"/>
    <col min="3769" max="3769" width="16.7109375" style="1" customWidth="1"/>
    <col min="3770" max="3992" width="9.140625" style="1"/>
    <col min="3993" max="3993" width="3.5703125" style="1" customWidth="1"/>
    <col min="3994" max="3994" width="37.7109375" style="1" customWidth="1"/>
    <col min="3995" max="3995" width="12.5703125" style="1" customWidth="1"/>
    <col min="3996" max="3998" width="9.5703125" style="1" bestFit="1" customWidth="1"/>
    <col min="3999" max="3999" width="10.5703125" style="1" bestFit="1" customWidth="1"/>
    <col min="4000" max="4000" width="9.5703125" style="1" bestFit="1" customWidth="1"/>
    <col min="4001" max="4001" width="10.5703125" style="1" bestFit="1" customWidth="1"/>
    <col min="4002" max="4002" width="12.28515625" style="1" customWidth="1"/>
    <col min="4003" max="4003" width="10.5703125" style="1" bestFit="1" customWidth="1"/>
    <col min="4004" max="4004" width="10.140625" style="1" customWidth="1"/>
    <col min="4005" max="4005" width="9.5703125" style="1" bestFit="1" customWidth="1"/>
    <col min="4006" max="4006" width="0" style="1" hidden="1" customWidth="1"/>
    <col min="4007" max="4008" width="10.5703125" style="1" bestFit="1" customWidth="1"/>
    <col min="4009" max="4009" width="9.5703125" style="1" bestFit="1" customWidth="1"/>
    <col min="4010" max="4010" width="12.140625" style="1" bestFit="1" customWidth="1"/>
    <col min="4011" max="4011" width="9.5703125" style="1" bestFit="1" customWidth="1"/>
    <col min="4012" max="4012" width="12.140625" style="1" bestFit="1" customWidth="1"/>
    <col min="4013" max="4014" width="10.5703125" style="1" bestFit="1" customWidth="1"/>
    <col min="4015" max="4015" width="10.5703125" style="1" customWidth="1"/>
    <col min="4016" max="4016" width="10.5703125" style="1" bestFit="1" customWidth="1"/>
    <col min="4017" max="4017" width="0" style="1" hidden="1" customWidth="1"/>
    <col min="4018" max="4018" width="10.5703125" style="1" bestFit="1" customWidth="1"/>
    <col min="4019" max="4020" width="9.5703125" style="1" bestFit="1" customWidth="1"/>
    <col min="4021" max="4021" width="13.140625" style="1" bestFit="1" customWidth="1"/>
    <col min="4022" max="4022" width="15.140625" style="1" customWidth="1"/>
    <col min="4023" max="4023" width="0" style="1" hidden="1" customWidth="1"/>
    <col min="4024" max="4024" width="13.5703125" style="1" customWidth="1"/>
    <col min="4025" max="4025" width="16.7109375" style="1" customWidth="1"/>
    <col min="4026" max="4248" width="9.140625" style="1"/>
    <col min="4249" max="4249" width="3.5703125" style="1" customWidth="1"/>
    <col min="4250" max="4250" width="37.7109375" style="1" customWidth="1"/>
    <col min="4251" max="4251" width="12.5703125" style="1" customWidth="1"/>
    <col min="4252" max="4254" width="9.5703125" style="1" bestFit="1" customWidth="1"/>
    <col min="4255" max="4255" width="10.5703125" style="1" bestFit="1" customWidth="1"/>
    <col min="4256" max="4256" width="9.5703125" style="1" bestFit="1" customWidth="1"/>
    <col min="4257" max="4257" width="10.5703125" style="1" bestFit="1" customWidth="1"/>
    <col min="4258" max="4258" width="12.28515625" style="1" customWidth="1"/>
    <col min="4259" max="4259" width="10.5703125" style="1" bestFit="1" customWidth="1"/>
    <col min="4260" max="4260" width="10.140625" style="1" customWidth="1"/>
    <col min="4261" max="4261" width="9.5703125" style="1" bestFit="1" customWidth="1"/>
    <col min="4262" max="4262" width="0" style="1" hidden="1" customWidth="1"/>
    <col min="4263" max="4264" width="10.5703125" style="1" bestFit="1" customWidth="1"/>
    <col min="4265" max="4265" width="9.5703125" style="1" bestFit="1" customWidth="1"/>
    <col min="4266" max="4266" width="12.140625" style="1" bestFit="1" customWidth="1"/>
    <col min="4267" max="4267" width="9.5703125" style="1" bestFit="1" customWidth="1"/>
    <col min="4268" max="4268" width="12.140625" style="1" bestFit="1" customWidth="1"/>
    <col min="4269" max="4270" width="10.5703125" style="1" bestFit="1" customWidth="1"/>
    <col min="4271" max="4271" width="10.5703125" style="1" customWidth="1"/>
    <col min="4272" max="4272" width="10.5703125" style="1" bestFit="1" customWidth="1"/>
    <col min="4273" max="4273" width="0" style="1" hidden="1" customWidth="1"/>
    <col min="4274" max="4274" width="10.5703125" style="1" bestFit="1" customWidth="1"/>
    <col min="4275" max="4276" width="9.5703125" style="1" bestFit="1" customWidth="1"/>
    <col min="4277" max="4277" width="13.140625" style="1" bestFit="1" customWidth="1"/>
    <col min="4278" max="4278" width="15.140625" style="1" customWidth="1"/>
    <col min="4279" max="4279" width="0" style="1" hidden="1" customWidth="1"/>
    <col min="4280" max="4280" width="13.5703125" style="1" customWidth="1"/>
    <col min="4281" max="4281" width="16.7109375" style="1" customWidth="1"/>
    <col min="4282" max="4504" width="9.140625" style="1"/>
    <col min="4505" max="4505" width="3.5703125" style="1" customWidth="1"/>
    <col min="4506" max="4506" width="37.7109375" style="1" customWidth="1"/>
    <col min="4507" max="4507" width="12.5703125" style="1" customWidth="1"/>
    <col min="4508" max="4510" width="9.5703125" style="1" bestFit="1" customWidth="1"/>
    <col min="4511" max="4511" width="10.5703125" style="1" bestFit="1" customWidth="1"/>
    <col min="4512" max="4512" width="9.5703125" style="1" bestFit="1" customWidth="1"/>
    <col min="4513" max="4513" width="10.5703125" style="1" bestFit="1" customWidth="1"/>
    <col min="4514" max="4514" width="12.28515625" style="1" customWidth="1"/>
    <col min="4515" max="4515" width="10.5703125" style="1" bestFit="1" customWidth="1"/>
    <col min="4516" max="4516" width="10.140625" style="1" customWidth="1"/>
    <col min="4517" max="4517" width="9.5703125" style="1" bestFit="1" customWidth="1"/>
    <col min="4518" max="4518" width="0" style="1" hidden="1" customWidth="1"/>
    <col min="4519" max="4520" width="10.5703125" style="1" bestFit="1" customWidth="1"/>
    <col min="4521" max="4521" width="9.5703125" style="1" bestFit="1" customWidth="1"/>
    <col min="4522" max="4522" width="12.140625" style="1" bestFit="1" customWidth="1"/>
    <col min="4523" max="4523" width="9.5703125" style="1" bestFit="1" customWidth="1"/>
    <col min="4524" max="4524" width="12.140625" style="1" bestFit="1" customWidth="1"/>
    <col min="4525" max="4526" width="10.5703125" style="1" bestFit="1" customWidth="1"/>
    <col min="4527" max="4527" width="10.5703125" style="1" customWidth="1"/>
    <col min="4528" max="4528" width="10.5703125" style="1" bestFit="1" customWidth="1"/>
    <col min="4529" max="4529" width="0" style="1" hidden="1" customWidth="1"/>
    <col min="4530" max="4530" width="10.5703125" style="1" bestFit="1" customWidth="1"/>
    <col min="4531" max="4532" width="9.5703125" style="1" bestFit="1" customWidth="1"/>
    <col min="4533" max="4533" width="13.140625" style="1" bestFit="1" customWidth="1"/>
    <col min="4534" max="4534" width="15.140625" style="1" customWidth="1"/>
    <col min="4535" max="4535" width="0" style="1" hidden="1" customWidth="1"/>
    <col min="4536" max="4536" width="13.5703125" style="1" customWidth="1"/>
    <col min="4537" max="4537" width="16.7109375" style="1" customWidth="1"/>
    <col min="4538" max="4760" width="9.140625" style="1"/>
    <col min="4761" max="4761" width="3.5703125" style="1" customWidth="1"/>
    <col min="4762" max="4762" width="37.7109375" style="1" customWidth="1"/>
    <col min="4763" max="4763" width="12.5703125" style="1" customWidth="1"/>
    <col min="4764" max="4766" width="9.5703125" style="1" bestFit="1" customWidth="1"/>
    <col min="4767" max="4767" width="10.5703125" style="1" bestFit="1" customWidth="1"/>
    <col min="4768" max="4768" width="9.5703125" style="1" bestFit="1" customWidth="1"/>
    <col min="4769" max="4769" width="10.5703125" style="1" bestFit="1" customWidth="1"/>
    <col min="4770" max="4770" width="12.28515625" style="1" customWidth="1"/>
    <col min="4771" max="4771" width="10.5703125" style="1" bestFit="1" customWidth="1"/>
    <col min="4772" max="4772" width="10.140625" style="1" customWidth="1"/>
    <col min="4773" max="4773" width="9.5703125" style="1" bestFit="1" customWidth="1"/>
    <col min="4774" max="4774" width="0" style="1" hidden="1" customWidth="1"/>
    <col min="4775" max="4776" width="10.5703125" style="1" bestFit="1" customWidth="1"/>
    <col min="4777" max="4777" width="9.5703125" style="1" bestFit="1" customWidth="1"/>
    <col min="4778" max="4778" width="12.140625" style="1" bestFit="1" customWidth="1"/>
    <col min="4779" max="4779" width="9.5703125" style="1" bestFit="1" customWidth="1"/>
    <col min="4780" max="4780" width="12.140625" style="1" bestFit="1" customWidth="1"/>
    <col min="4781" max="4782" width="10.5703125" style="1" bestFit="1" customWidth="1"/>
    <col min="4783" max="4783" width="10.5703125" style="1" customWidth="1"/>
    <col min="4784" max="4784" width="10.5703125" style="1" bestFit="1" customWidth="1"/>
    <col min="4785" max="4785" width="0" style="1" hidden="1" customWidth="1"/>
    <col min="4786" max="4786" width="10.5703125" style="1" bestFit="1" customWidth="1"/>
    <col min="4787" max="4788" width="9.5703125" style="1" bestFit="1" customWidth="1"/>
    <col min="4789" max="4789" width="13.140625" style="1" bestFit="1" customWidth="1"/>
    <col min="4790" max="4790" width="15.140625" style="1" customWidth="1"/>
    <col min="4791" max="4791" width="0" style="1" hidden="1" customWidth="1"/>
    <col min="4792" max="4792" width="13.5703125" style="1" customWidth="1"/>
    <col min="4793" max="4793" width="16.7109375" style="1" customWidth="1"/>
    <col min="4794" max="5016" width="9.140625" style="1"/>
    <col min="5017" max="5017" width="3.5703125" style="1" customWidth="1"/>
    <col min="5018" max="5018" width="37.7109375" style="1" customWidth="1"/>
    <col min="5019" max="5019" width="12.5703125" style="1" customWidth="1"/>
    <col min="5020" max="5022" width="9.5703125" style="1" bestFit="1" customWidth="1"/>
    <col min="5023" max="5023" width="10.5703125" style="1" bestFit="1" customWidth="1"/>
    <col min="5024" max="5024" width="9.5703125" style="1" bestFit="1" customWidth="1"/>
    <col min="5025" max="5025" width="10.5703125" style="1" bestFit="1" customWidth="1"/>
    <col min="5026" max="5026" width="12.28515625" style="1" customWidth="1"/>
    <col min="5027" max="5027" width="10.5703125" style="1" bestFit="1" customWidth="1"/>
    <col min="5028" max="5028" width="10.140625" style="1" customWidth="1"/>
    <col min="5029" max="5029" width="9.5703125" style="1" bestFit="1" customWidth="1"/>
    <col min="5030" max="5030" width="0" style="1" hidden="1" customWidth="1"/>
    <col min="5031" max="5032" width="10.5703125" style="1" bestFit="1" customWidth="1"/>
    <col min="5033" max="5033" width="9.5703125" style="1" bestFit="1" customWidth="1"/>
    <col min="5034" max="5034" width="12.140625" style="1" bestFit="1" customWidth="1"/>
    <col min="5035" max="5035" width="9.5703125" style="1" bestFit="1" customWidth="1"/>
    <col min="5036" max="5036" width="12.140625" style="1" bestFit="1" customWidth="1"/>
    <col min="5037" max="5038" width="10.5703125" style="1" bestFit="1" customWidth="1"/>
    <col min="5039" max="5039" width="10.5703125" style="1" customWidth="1"/>
    <col min="5040" max="5040" width="10.5703125" style="1" bestFit="1" customWidth="1"/>
    <col min="5041" max="5041" width="0" style="1" hidden="1" customWidth="1"/>
    <col min="5042" max="5042" width="10.5703125" style="1" bestFit="1" customWidth="1"/>
    <col min="5043" max="5044" width="9.5703125" style="1" bestFit="1" customWidth="1"/>
    <col min="5045" max="5045" width="13.140625" style="1" bestFit="1" customWidth="1"/>
    <col min="5046" max="5046" width="15.140625" style="1" customWidth="1"/>
    <col min="5047" max="5047" width="0" style="1" hidden="1" customWidth="1"/>
    <col min="5048" max="5048" width="13.5703125" style="1" customWidth="1"/>
    <col min="5049" max="5049" width="16.7109375" style="1" customWidth="1"/>
    <col min="5050" max="5272" width="9.140625" style="1"/>
    <col min="5273" max="5273" width="3.5703125" style="1" customWidth="1"/>
    <col min="5274" max="5274" width="37.7109375" style="1" customWidth="1"/>
    <col min="5275" max="5275" width="12.5703125" style="1" customWidth="1"/>
    <col min="5276" max="5278" width="9.5703125" style="1" bestFit="1" customWidth="1"/>
    <col min="5279" max="5279" width="10.5703125" style="1" bestFit="1" customWidth="1"/>
    <col min="5280" max="5280" width="9.5703125" style="1" bestFit="1" customWidth="1"/>
    <col min="5281" max="5281" width="10.5703125" style="1" bestFit="1" customWidth="1"/>
    <col min="5282" max="5282" width="12.28515625" style="1" customWidth="1"/>
    <col min="5283" max="5283" width="10.5703125" style="1" bestFit="1" customWidth="1"/>
    <col min="5284" max="5284" width="10.140625" style="1" customWidth="1"/>
    <col min="5285" max="5285" width="9.5703125" style="1" bestFit="1" customWidth="1"/>
    <col min="5286" max="5286" width="0" style="1" hidden="1" customWidth="1"/>
    <col min="5287" max="5288" width="10.5703125" style="1" bestFit="1" customWidth="1"/>
    <col min="5289" max="5289" width="9.5703125" style="1" bestFit="1" customWidth="1"/>
    <col min="5290" max="5290" width="12.140625" style="1" bestFit="1" customWidth="1"/>
    <col min="5291" max="5291" width="9.5703125" style="1" bestFit="1" customWidth="1"/>
    <col min="5292" max="5292" width="12.140625" style="1" bestFit="1" customWidth="1"/>
    <col min="5293" max="5294" width="10.5703125" style="1" bestFit="1" customWidth="1"/>
    <col min="5295" max="5295" width="10.5703125" style="1" customWidth="1"/>
    <col min="5296" max="5296" width="10.5703125" style="1" bestFit="1" customWidth="1"/>
    <col min="5297" max="5297" width="0" style="1" hidden="1" customWidth="1"/>
    <col min="5298" max="5298" width="10.5703125" style="1" bestFit="1" customWidth="1"/>
    <col min="5299" max="5300" width="9.5703125" style="1" bestFit="1" customWidth="1"/>
    <col min="5301" max="5301" width="13.140625" style="1" bestFit="1" customWidth="1"/>
    <col min="5302" max="5302" width="15.140625" style="1" customWidth="1"/>
    <col min="5303" max="5303" width="0" style="1" hidden="1" customWidth="1"/>
    <col min="5304" max="5304" width="13.5703125" style="1" customWidth="1"/>
    <col min="5305" max="5305" width="16.7109375" style="1" customWidth="1"/>
    <col min="5306" max="5528" width="9.140625" style="1"/>
    <col min="5529" max="5529" width="3.5703125" style="1" customWidth="1"/>
    <col min="5530" max="5530" width="37.7109375" style="1" customWidth="1"/>
    <col min="5531" max="5531" width="12.5703125" style="1" customWidth="1"/>
    <col min="5532" max="5534" width="9.5703125" style="1" bestFit="1" customWidth="1"/>
    <col min="5535" max="5535" width="10.5703125" style="1" bestFit="1" customWidth="1"/>
    <col min="5536" max="5536" width="9.5703125" style="1" bestFit="1" customWidth="1"/>
    <col min="5537" max="5537" width="10.5703125" style="1" bestFit="1" customWidth="1"/>
    <col min="5538" max="5538" width="12.28515625" style="1" customWidth="1"/>
    <col min="5539" max="5539" width="10.5703125" style="1" bestFit="1" customWidth="1"/>
    <col min="5540" max="5540" width="10.140625" style="1" customWidth="1"/>
    <col min="5541" max="5541" width="9.5703125" style="1" bestFit="1" customWidth="1"/>
    <col min="5542" max="5542" width="0" style="1" hidden="1" customWidth="1"/>
    <col min="5543" max="5544" width="10.5703125" style="1" bestFit="1" customWidth="1"/>
    <col min="5545" max="5545" width="9.5703125" style="1" bestFit="1" customWidth="1"/>
    <col min="5546" max="5546" width="12.140625" style="1" bestFit="1" customWidth="1"/>
    <col min="5547" max="5547" width="9.5703125" style="1" bestFit="1" customWidth="1"/>
    <col min="5548" max="5548" width="12.140625" style="1" bestFit="1" customWidth="1"/>
    <col min="5549" max="5550" width="10.5703125" style="1" bestFit="1" customWidth="1"/>
    <col min="5551" max="5551" width="10.5703125" style="1" customWidth="1"/>
    <col min="5552" max="5552" width="10.5703125" style="1" bestFit="1" customWidth="1"/>
    <col min="5553" max="5553" width="0" style="1" hidden="1" customWidth="1"/>
    <col min="5554" max="5554" width="10.5703125" style="1" bestFit="1" customWidth="1"/>
    <col min="5555" max="5556" width="9.5703125" style="1" bestFit="1" customWidth="1"/>
    <col min="5557" max="5557" width="13.140625" style="1" bestFit="1" customWidth="1"/>
    <col min="5558" max="5558" width="15.140625" style="1" customWidth="1"/>
    <col min="5559" max="5559" width="0" style="1" hidden="1" customWidth="1"/>
    <col min="5560" max="5560" width="13.5703125" style="1" customWidth="1"/>
    <col min="5561" max="5561" width="16.7109375" style="1" customWidth="1"/>
    <col min="5562" max="5784" width="9.140625" style="1"/>
    <col min="5785" max="5785" width="3.5703125" style="1" customWidth="1"/>
    <col min="5786" max="5786" width="37.7109375" style="1" customWidth="1"/>
    <col min="5787" max="5787" width="12.5703125" style="1" customWidth="1"/>
    <col min="5788" max="5790" width="9.5703125" style="1" bestFit="1" customWidth="1"/>
    <col min="5791" max="5791" width="10.5703125" style="1" bestFit="1" customWidth="1"/>
    <col min="5792" max="5792" width="9.5703125" style="1" bestFit="1" customWidth="1"/>
    <col min="5793" max="5793" width="10.5703125" style="1" bestFit="1" customWidth="1"/>
    <col min="5794" max="5794" width="12.28515625" style="1" customWidth="1"/>
    <col min="5795" max="5795" width="10.5703125" style="1" bestFit="1" customWidth="1"/>
    <col min="5796" max="5796" width="10.140625" style="1" customWidth="1"/>
    <col min="5797" max="5797" width="9.5703125" style="1" bestFit="1" customWidth="1"/>
    <col min="5798" max="5798" width="0" style="1" hidden="1" customWidth="1"/>
    <col min="5799" max="5800" width="10.5703125" style="1" bestFit="1" customWidth="1"/>
    <col min="5801" max="5801" width="9.5703125" style="1" bestFit="1" customWidth="1"/>
    <col min="5802" max="5802" width="12.140625" style="1" bestFit="1" customWidth="1"/>
    <col min="5803" max="5803" width="9.5703125" style="1" bestFit="1" customWidth="1"/>
    <col min="5804" max="5804" width="12.140625" style="1" bestFit="1" customWidth="1"/>
    <col min="5805" max="5806" width="10.5703125" style="1" bestFit="1" customWidth="1"/>
    <col min="5807" max="5807" width="10.5703125" style="1" customWidth="1"/>
    <col min="5808" max="5808" width="10.5703125" style="1" bestFit="1" customWidth="1"/>
    <col min="5809" max="5809" width="0" style="1" hidden="1" customWidth="1"/>
    <col min="5810" max="5810" width="10.5703125" style="1" bestFit="1" customWidth="1"/>
    <col min="5811" max="5812" width="9.5703125" style="1" bestFit="1" customWidth="1"/>
    <col min="5813" max="5813" width="13.140625" style="1" bestFit="1" customWidth="1"/>
    <col min="5814" max="5814" width="15.140625" style="1" customWidth="1"/>
    <col min="5815" max="5815" width="0" style="1" hidden="1" customWidth="1"/>
    <col min="5816" max="5816" width="13.5703125" style="1" customWidth="1"/>
    <col min="5817" max="5817" width="16.7109375" style="1" customWidth="1"/>
    <col min="5818" max="6040" width="9.140625" style="1"/>
    <col min="6041" max="6041" width="3.5703125" style="1" customWidth="1"/>
    <col min="6042" max="6042" width="37.7109375" style="1" customWidth="1"/>
    <col min="6043" max="6043" width="12.5703125" style="1" customWidth="1"/>
    <col min="6044" max="6046" width="9.5703125" style="1" bestFit="1" customWidth="1"/>
    <col min="6047" max="6047" width="10.5703125" style="1" bestFit="1" customWidth="1"/>
    <col min="6048" max="6048" width="9.5703125" style="1" bestFit="1" customWidth="1"/>
    <col min="6049" max="6049" width="10.5703125" style="1" bestFit="1" customWidth="1"/>
    <col min="6050" max="6050" width="12.28515625" style="1" customWidth="1"/>
    <col min="6051" max="6051" width="10.5703125" style="1" bestFit="1" customWidth="1"/>
    <col min="6052" max="6052" width="10.140625" style="1" customWidth="1"/>
    <col min="6053" max="6053" width="9.5703125" style="1" bestFit="1" customWidth="1"/>
    <col min="6054" max="6054" width="0" style="1" hidden="1" customWidth="1"/>
    <col min="6055" max="6056" width="10.5703125" style="1" bestFit="1" customWidth="1"/>
    <col min="6057" max="6057" width="9.5703125" style="1" bestFit="1" customWidth="1"/>
    <col min="6058" max="6058" width="12.140625" style="1" bestFit="1" customWidth="1"/>
    <col min="6059" max="6059" width="9.5703125" style="1" bestFit="1" customWidth="1"/>
    <col min="6060" max="6060" width="12.140625" style="1" bestFit="1" customWidth="1"/>
    <col min="6061" max="6062" width="10.5703125" style="1" bestFit="1" customWidth="1"/>
    <col min="6063" max="6063" width="10.5703125" style="1" customWidth="1"/>
    <col min="6064" max="6064" width="10.5703125" style="1" bestFit="1" customWidth="1"/>
    <col min="6065" max="6065" width="0" style="1" hidden="1" customWidth="1"/>
    <col min="6066" max="6066" width="10.5703125" style="1" bestFit="1" customWidth="1"/>
    <col min="6067" max="6068" width="9.5703125" style="1" bestFit="1" customWidth="1"/>
    <col min="6069" max="6069" width="13.140625" style="1" bestFit="1" customWidth="1"/>
    <col min="6070" max="6070" width="15.140625" style="1" customWidth="1"/>
    <col min="6071" max="6071" width="0" style="1" hidden="1" customWidth="1"/>
    <col min="6072" max="6072" width="13.5703125" style="1" customWidth="1"/>
    <col min="6073" max="6073" width="16.7109375" style="1" customWidth="1"/>
    <col min="6074" max="6296" width="9.140625" style="1"/>
    <col min="6297" max="6297" width="3.5703125" style="1" customWidth="1"/>
    <col min="6298" max="6298" width="37.7109375" style="1" customWidth="1"/>
    <col min="6299" max="6299" width="12.5703125" style="1" customWidth="1"/>
    <col min="6300" max="6302" width="9.5703125" style="1" bestFit="1" customWidth="1"/>
    <col min="6303" max="6303" width="10.5703125" style="1" bestFit="1" customWidth="1"/>
    <col min="6304" max="6304" width="9.5703125" style="1" bestFit="1" customWidth="1"/>
    <col min="6305" max="6305" width="10.5703125" style="1" bestFit="1" customWidth="1"/>
    <col min="6306" max="6306" width="12.28515625" style="1" customWidth="1"/>
    <col min="6307" max="6307" width="10.5703125" style="1" bestFit="1" customWidth="1"/>
    <col min="6308" max="6308" width="10.140625" style="1" customWidth="1"/>
    <col min="6309" max="6309" width="9.5703125" style="1" bestFit="1" customWidth="1"/>
    <col min="6310" max="6310" width="0" style="1" hidden="1" customWidth="1"/>
    <col min="6311" max="6312" width="10.5703125" style="1" bestFit="1" customWidth="1"/>
    <col min="6313" max="6313" width="9.5703125" style="1" bestFit="1" customWidth="1"/>
    <col min="6314" max="6314" width="12.140625" style="1" bestFit="1" customWidth="1"/>
    <col min="6315" max="6315" width="9.5703125" style="1" bestFit="1" customWidth="1"/>
    <col min="6316" max="6316" width="12.140625" style="1" bestFit="1" customWidth="1"/>
    <col min="6317" max="6318" width="10.5703125" style="1" bestFit="1" customWidth="1"/>
    <col min="6319" max="6319" width="10.5703125" style="1" customWidth="1"/>
    <col min="6320" max="6320" width="10.5703125" style="1" bestFit="1" customWidth="1"/>
    <col min="6321" max="6321" width="0" style="1" hidden="1" customWidth="1"/>
    <col min="6322" max="6322" width="10.5703125" style="1" bestFit="1" customWidth="1"/>
    <col min="6323" max="6324" width="9.5703125" style="1" bestFit="1" customWidth="1"/>
    <col min="6325" max="6325" width="13.140625" style="1" bestFit="1" customWidth="1"/>
    <col min="6326" max="6326" width="15.140625" style="1" customWidth="1"/>
    <col min="6327" max="6327" width="0" style="1" hidden="1" customWidth="1"/>
    <col min="6328" max="6328" width="13.5703125" style="1" customWidth="1"/>
    <col min="6329" max="6329" width="16.7109375" style="1" customWidth="1"/>
    <col min="6330" max="6552" width="9.140625" style="1"/>
    <col min="6553" max="6553" width="3.5703125" style="1" customWidth="1"/>
    <col min="6554" max="6554" width="37.7109375" style="1" customWidth="1"/>
    <col min="6555" max="6555" width="12.5703125" style="1" customWidth="1"/>
    <col min="6556" max="6558" width="9.5703125" style="1" bestFit="1" customWidth="1"/>
    <col min="6559" max="6559" width="10.5703125" style="1" bestFit="1" customWidth="1"/>
    <col min="6560" max="6560" width="9.5703125" style="1" bestFit="1" customWidth="1"/>
    <col min="6561" max="6561" width="10.5703125" style="1" bestFit="1" customWidth="1"/>
    <col min="6562" max="6562" width="12.28515625" style="1" customWidth="1"/>
    <col min="6563" max="6563" width="10.5703125" style="1" bestFit="1" customWidth="1"/>
    <col min="6564" max="6564" width="10.140625" style="1" customWidth="1"/>
    <col min="6565" max="6565" width="9.5703125" style="1" bestFit="1" customWidth="1"/>
    <col min="6566" max="6566" width="0" style="1" hidden="1" customWidth="1"/>
    <col min="6567" max="6568" width="10.5703125" style="1" bestFit="1" customWidth="1"/>
    <col min="6569" max="6569" width="9.5703125" style="1" bestFit="1" customWidth="1"/>
    <col min="6570" max="6570" width="12.140625" style="1" bestFit="1" customWidth="1"/>
    <col min="6571" max="6571" width="9.5703125" style="1" bestFit="1" customWidth="1"/>
    <col min="6572" max="6572" width="12.140625" style="1" bestFit="1" customWidth="1"/>
    <col min="6573" max="6574" width="10.5703125" style="1" bestFit="1" customWidth="1"/>
    <col min="6575" max="6575" width="10.5703125" style="1" customWidth="1"/>
    <col min="6576" max="6576" width="10.5703125" style="1" bestFit="1" customWidth="1"/>
    <col min="6577" max="6577" width="0" style="1" hidden="1" customWidth="1"/>
    <col min="6578" max="6578" width="10.5703125" style="1" bestFit="1" customWidth="1"/>
    <col min="6579" max="6580" width="9.5703125" style="1" bestFit="1" customWidth="1"/>
    <col min="6581" max="6581" width="13.140625" style="1" bestFit="1" customWidth="1"/>
    <col min="6582" max="6582" width="15.140625" style="1" customWidth="1"/>
    <col min="6583" max="6583" width="0" style="1" hidden="1" customWidth="1"/>
    <col min="6584" max="6584" width="13.5703125" style="1" customWidth="1"/>
    <col min="6585" max="6585" width="16.7109375" style="1" customWidth="1"/>
    <col min="6586" max="6808" width="9.140625" style="1"/>
    <col min="6809" max="6809" width="3.5703125" style="1" customWidth="1"/>
    <col min="6810" max="6810" width="37.7109375" style="1" customWidth="1"/>
    <col min="6811" max="6811" width="12.5703125" style="1" customWidth="1"/>
    <col min="6812" max="6814" width="9.5703125" style="1" bestFit="1" customWidth="1"/>
    <col min="6815" max="6815" width="10.5703125" style="1" bestFit="1" customWidth="1"/>
    <col min="6816" max="6816" width="9.5703125" style="1" bestFit="1" customWidth="1"/>
    <col min="6817" max="6817" width="10.5703125" style="1" bestFit="1" customWidth="1"/>
    <col min="6818" max="6818" width="12.28515625" style="1" customWidth="1"/>
    <col min="6819" max="6819" width="10.5703125" style="1" bestFit="1" customWidth="1"/>
    <col min="6820" max="6820" width="10.140625" style="1" customWidth="1"/>
    <col min="6821" max="6821" width="9.5703125" style="1" bestFit="1" customWidth="1"/>
    <col min="6822" max="6822" width="0" style="1" hidden="1" customWidth="1"/>
    <col min="6823" max="6824" width="10.5703125" style="1" bestFit="1" customWidth="1"/>
    <col min="6825" max="6825" width="9.5703125" style="1" bestFit="1" customWidth="1"/>
    <col min="6826" max="6826" width="12.140625" style="1" bestFit="1" customWidth="1"/>
    <col min="6827" max="6827" width="9.5703125" style="1" bestFit="1" customWidth="1"/>
    <col min="6828" max="6828" width="12.140625" style="1" bestFit="1" customWidth="1"/>
    <col min="6829" max="6830" width="10.5703125" style="1" bestFit="1" customWidth="1"/>
    <col min="6831" max="6831" width="10.5703125" style="1" customWidth="1"/>
    <col min="6832" max="6832" width="10.5703125" style="1" bestFit="1" customWidth="1"/>
    <col min="6833" max="6833" width="0" style="1" hidden="1" customWidth="1"/>
    <col min="6834" max="6834" width="10.5703125" style="1" bestFit="1" customWidth="1"/>
    <col min="6835" max="6836" width="9.5703125" style="1" bestFit="1" customWidth="1"/>
    <col min="6837" max="6837" width="13.140625" style="1" bestFit="1" customWidth="1"/>
    <col min="6838" max="6838" width="15.140625" style="1" customWidth="1"/>
    <col min="6839" max="6839" width="0" style="1" hidden="1" customWidth="1"/>
    <col min="6840" max="6840" width="13.5703125" style="1" customWidth="1"/>
    <col min="6841" max="6841" width="16.7109375" style="1" customWidth="1"/>
    <col min="6842" max="7064" width="9.140625" style="1"/>
    <col min="7065" max="7065" width="3.5703125" style="1" customWidth="1"/>
    <col min="7066" max="7066" width="37.7109375" style="1" customWidth="1"/>
    <col min="7067" max="7067" width="12.5703125" style="1" customWidth="1"/>
    <col min="7068" max="7070" width="9.5703125" style="1" bestFit="1" customWidth="1"/>
    <col min="7071" max="7071" width="10.5703125" style="1" bestFit="1" customWidth="1"/>
    <col min="7072" max="7072" width="9.5703125" style="1" bestFit="1" customWidth="1"/>
    <col min="7073" max="7073" width="10.5703125" style="1" bestFit="1" customWidth="1"/>
    <col min="7074" max="7074" width="12.28515625" style="1" customWidth="1"/>
    <col min="7075" max="7075" width="10.5703125" style="1" bestFit="1" customWidth="1"/>
    <col min="7076" max="7076" width="10.140625" style="1" customWidth="1"/>
    <col min="7077" max="7077" width="9.5703125" style="1" bestFit="1" customWidth="1"/>
    <col min="7078" max="7078" width="0" style="1" hidden="1" customWidth="1"/>
    <col min="7079" max="7080" width="10.5703125" style="1" bestFit="1" customWidth="1"/>
    <col min="7081" max="7081" width="9.5703125" style="1" bestFit="1" customWidth="1"/>
    <col min="7082" max="7082" width="12.140625" style="1" bestFit="1" customWidth="1"/>
    <col min="7083" max="7083" width="9.5703125" style="1" bestFit="1" customWidth="1"/>
    <col min="7084" max="7084" width="12.140625" style="1" bestFit="1" customWidth="1"/>
    <col min="7085" max="7086" width="10.5703125" style="1" bestFit="1" customWidth="1"/>
    <col min="7087" max="7087" width="10.5703125" style="1" customWidth="1"/>
    <col min="7088" max="7088" width="10.5703125" style="1" bestFit="1" customWidth="1"/>
    <col min="7089" max="7089" width="0" style="1" hidden="1" customWidth="1"/>
    <col min="7090" max="7090" width="10.5703125" style="1" bestFit="1" customWidth="1"/>
    <col min="7091" max="7092" width="9.5703125" style="1" bestFit="1" customWidth="1"/>
    <col min="7093" max="7093" width="13.140625" style="1" bestFit="1" customWidth="1"/>
    <col min="7094" max="7094" width="15.140625" style="1" customWidth="1"/>
    <col min="7095" max="7095" width="0" style="1" hidden="1" customWidth="1"/>
    <col min="7096" max="7096" width="13.5703125" style="1" customWidth="1"/>
    <col min="7097" max="7097" width="16.7109375" style="1" customWidth="1"/>
    <col min="7098" max="7320" width="9.140625" style="1"/>
    <col min="7321" max="7321" width="3.5703125" style="1" customWidth="1"/>
    <col min="7322" max="7322" width="37.7109375" style="1" customWidth="1"/>
    <col min="7323" max="7323" width="12.5703125" style="1" customWidth="1"/>
    <col min="7324" max="7326" width="9.5703125" style="1" bestFit="1" customWidth="1"/>
    <col min="7327" max="7327" width="10.5703125" style="1" bestFit="1" customWidth="1"/>
    <col min="7328" max="7328" width="9.5703125" style="1" bestFit="1" customWidth="1"/>
    <col min="7329" max="7329" width="10.5703125" style="1" bestFit="1" customWidth="1"/>
    <col min="7330" max="7330" width="12.28515625" style="1" customWidth="1"/>
    <col min="7331" max="7331" width="10.5703125" style="1" bestFit="1" customWidth="1"/>
    <col min="7332" max="7332" width="10.140625" style="1" customWidth="1"/>
    <col min="7333" max="7333" width="9.5703125" style="1" bestFit="1" customWidth="1"/>
    <col min="7334" max="7334" width="0" style="1" hidden="1" customWidth="1"/>
    <col min="7335" max="7336" width="10.5703125" style="1" bestFit="1" customWidth="1"/>
    <col min="7337" max="7337" width="9.5703125" style="1" bestFit="1" customWidth="1"/>
    <col min="7338" max="7338" width="12.140625" style="1" bestFit="1" customWidth="1"/>
    <col min="7339" max="7339" width="9.5703125" style="1" bestFit="1" customWidth="1"/>
    <col min="7340" max="7340" width="12.140625" style="1" bestFit="1" customWidth="1"/>
    <col min="7341" max="7342" width="10.5703125" style="1" bestFit="1" customWidth="1"/>
    <col min="7343" max="7343" width="10.5703125" style="1" customWidth="1"/>
    <col min="7344" max="7344" width="10.5703125" style="1" bestFit="1" customWidth="1"/>
    <col min="7345" max="7345" width="0" style="1" hidden="1" customWidth="1"/>
    <col min="7346" max="7346" width="10.5703125" style="1" bestFit="1" customWidth="1"/>
    <col min="7347" max="7348" width="9.5703125" style="1" bestFit="1" customWidth="1"/>
    <col min="7349" max="7349" width="13.140625" style="1" bestFit="1" customWidth="1"/>
    <col min="7350" max="7350" width="15.140625" style="1" customWidth="1"/>
    <col min="7351" max="7351" width="0" style="1" hidden="1" customWidth="1"/>
    <col min="7352" max="7352" width="13.5703125" style="1" customWidth="1"/>
    <col min="7353" max="7353" width="16.7109375" style="1" customWidth="1"/>
    <col min="7354" max="7576" width="9.140625" style="1"/>
    <col min="7577" max="7577" width="3.5703125" style="1" customWidth="1"/>
    <col min="7578" max="7578" width="37.7109375" style="1" customWidth="1"/>
    <col min="7579" max="7579" width="12.5703125" style="1" customWidth="1"/>
    <col min="7580" max="7582" width="9.5703125" style="1" bestFit="1" customWidth="1"/>
    <col min="7583" max="7583" width="10.5703125" style="1" bestFit="1" customWidth="1"/>
    <col min="7584" max="7584" width="9.5703125" style="1" bestFit="1" customWidth="1"/>
    <col min="7585" max="7585" width="10.5703125" style="1" bestFit="1" customWidth="1"/>
    <col min="7586" max="7586" width="12.28515625" style="1" customWidth="1"/>
    <col min="7587" max="7587" width="10.5703125" style="1" bestFit="1" customWidth="1"/>
    <col min="7588" max="7588" width="10.140625" style="1" customWidth="1"/>
    <col min="7589" max="7589" width="9.5703125" style="1" bestFit="1" customWidth="1"/>
    <col min="7590" max="7590" width="0" style="1" hidden="1" customWidth="1"/>
    <col min="7591" max="7592" width="10.5703125" style="1" bestFit="1" customWidth="1"/>
    <col min="7593" max="7593" width="9.5703125" style="1" bestFit="1" customWidth="1"/>
    <col min="7594" max="7594" width="12.140625" style="1" bestFit="1" customWidth="1"/>
    <col min="7595" max="7595" width="9.5703125" style="1" bestFit="1" customWidth="1"/>
    <col min="7596" max="7596" width="12.140625" style="1" bestFit="1" customWidth="1"/>
    <col min="7597" max="7598" width="10.5703125" style="1" bestFit="1" customWidth="1"/>
    <col min="7599" max="7599" width="10.5703125" style="1" customWidth="1"/>
    <col min="7600" max="7600" width="10.5703125" style="1" bestFit="1" customWidth="1"/>
    <col min="7601" max="7601" width="0" style="1" hidden="1" customWidth="1"/>
    <col min="7602" max="7602" width="10.5703125" style="1" bestFit="1" customWidth="1"/>
    <col min="7603" max="7604" width="9.5703125" style="1" bestFit="1" customWidth="1"/>
    <col min="7605" max="7605" width="13.140625" style="1" bestFit="1" customWidth="1"/>
    <col min="7606" max="7606" width="15.140625" style="1" customWidth="1"/>
    <col min="7607" max="7607" width="0" style="1" hidden="1" customWidth="1"/>
    <col min="7608" max="7608" width="13.5703125" style="1" customWidth="1"/>
    <col min="7609" max="7609" width="16.7109375" style="1" customWidth="1"/>
    <col min="7610" max="7832" width="9.140625" style="1"/>
    <col min="7833" max="7833" width="3.5703125" style="1" customWidth="1"/>
    <col min="7834" max="7834" width="37.7109375" style="1" customWidth="1"/>
    <col min="7835" max="7835" width="12.5703125" style="1" customWidth="1"/>
    <col min="7836" max="7838" width="9.5703125" style="1" bestFit="1" customWidth="1"/>
    <col min="7839" max="7839" width="10.5703125" style="1" bestFit="1" customWidth="1"/>
    <col min="7840" max="7840" width="9.5703125" style="1" bestFit="1" customWidth="1"/>
    <col min="7841" max="7841" width="10.5703125" style="1" bestFit="1" customWidth="1"/>
    <col min="7842" max="7842" width="12.28515625" style="1" customWidth="1"/>
    <col min="7843" max="7843" width="10.5703125" style="1" bestFit="1" customWidth="1"/>
    <col min="7844" max="7844" width="10.140625" style="1" customWidth="1"/>
    <col min="7845" max="7845" width="9.5703125" style="1" bestFit="1" customWidth="1"/>
    <col min="7846" max="7846" width="0" style="1" hidden="1" customWidth="1"/>
    <col min="7847" max="7848" width="10.5703125" style="1" bestFit="1" customWidth="1"/>
    <col min="7849" max="7849" width="9.5703125" style="1" bestFit="1" customWidth="1"/>
    <col min="7850" max="7850" width="12.140625" style="1" bestFit="1" customWidth="1"/>
    <col min="7851" max="7851" width="9.5703125" style="1" bestFit="1" customWidth="1"/>
    <col min="7852" max="7852" width="12.140625" style="1" bestFit="1" customWidth="1"/>
    <col min="7853" max="7854" width="10.5703125" style="1" bestFit="1" customWidth="1"/>
    <col min="7855" max="7855" width="10.5703125" style="1" customWidth="1"/>
    <col min="7856" max="7856" width="10.5703125" style="1" bestFit="1" customWidth="1"/>
    <col min="7857" max="7857" width="0" style="1" hidden="1" customWidth="1"/>
    <col min="7858" max="7858" width="10.5703125" style="1" bestFit="1" customWidth="1"/>
    <col min="7859" max="7860" width="9.5703125" style="1" bestFit="1" customWidth="1"/>
    <col min="7861" max="7861" width="13.140625" style="1" bestFit="1" customWidth="1"/>
    <col min="7862" max="7862" width="15.140625" style="1" customWidth="1"/>
    <col min="7863" max="7863" width="0" style="1" hidden="1" customWidth="1"/>
    <col min="7864" max="7864" width="13.5703125" style="1" customWidth="1"/>
    <col min="7865" max="7865" width="16.7109375" style="1" customWidth="1"/>
    <col min="7866" max="8088" width="9.140625" style="1"/>
    <col min="8089" max="8089" width="3.5703125" style="1" customWidth="1"/>
    <col min="8090" max="8090" width="37.7109375" style="1" customWidth="1"/>
    <col min="8091" max="8091" width="12.5703125" style="1" customWidth="1"/>
    <col min="8092" max="8094" width="9.5703125" style="1" bestFit="1" customWidth="1"/>
    <col min="8095" max="8095" width="10.5703125" style="1" bestFit="1" customWidth="1"/>
    <col min="8096" max="8096" width="9.5703125" style="1" bestFit="1" customWidth="1"/>
    <col min="8097" max="8097" width="10.5703125" style="1" bestFit="1" customWidth="1"/>
    <col min="8098" max="8098" width="12.28515625" style="1" customWidth="1"/>
    <col min="8099" max="8099" width="10.5703125" style="1" bestFit="1" customWidth="1"/>
    <col min="8100" max="8100" width="10.140625" style="1" customWidth="1"/>
    <col min="8101" max="8101" width="9.5703125" style="1" bestFit="1" customWidth="1"/>
    <col min="8102" max="8102" width="0" style="1" hidden="1" customWidth="1"/>
    <col min="8103" max="8104" width="10.5703125" style="1" bestFit="1" customWidth="1"/>
    <col min="8105" max="8105" width="9.5703125" style="1" bestFit="1" customWidth="1"/>
    <col min="8106" max="8106" width="12.140625" style="1" bestFit="1" customWidth="1"/>
    <col min="8107" max="8107" width="9.5703125" style="1" bestFit="1" customWidth="1"/>
    <col min="8108" max="8108" width="12.140625" style="1" bestFit="1" customWidth="1"/>
    <col min="8109" max="8110" width="10.5703125" style="1" bestFit="1" customWidth="1"/>
    <col min="8111" max="8111" width="10.5703125" style="1" customWidth="1"/>
    <col min="8112" max="8112" width="10.5703125" style="1" bestFit="1" customWidth="1"/>
    <col min="8113" max="8113" width="0" style="1" hidden="1" customWidth="1"/>
    <col min="8114" max="8114" width="10.5703125" style="1" bestFit="1" customWidth="1"/>
    <col min="8115" max="8116" width="9.5703125" style="1" bestFit="1" customWidth="1"/>
    <col min="8117" max="8117" width="13.140625" style="1" bestFit="1" customWidth="1"/>
    <col min="8118" max="8118" width="15.140625" style="1" customWidth="1"/>
    <col min="8119" max="8119" width="0" style="1" hidden="1" customWidth="1"/>
    <col min="8120" max="8120" width="13.5703125" style="1" customWidth="1"/>
    <col min="8121" max="8121" width="16.7109375" style="1" customWidth="1"/>
    <col min="8122" max="8344" width="9.140625" style="1"/>
    <col min="8345" max="8345" width="3.5703125" style="1" customWidth="1"/>
    <col min="8346" max="8346" width="37.7109375" style="1" customWidth="1"/>
    <col min="8347" max="8347" width="12.5703125" style="1" customWidth="1"/>
    <col min="8348" max="8350" width="9.5703125" style="1" bestFit="1" customWidth="1"/>
    <col min="8351" max="8351" width="10.5703125" style="1" bestFit="1" customWidth="1"/>
    <col min="8352" max="8352" width="9.5703125" style="1" bestFit="1" customWidth="1"/>
    <col min="8353" max="8353" width="10.5703125" style="1" bestFit="1" customWidth="1"/>
    <col min="8354" max="8354" width="12.28515625" style="1" customWidth="1"/>
    <col min="8355" max="8355" width="10.5703125" style="1" bestFit="1" customWidth="1"/>
    <col min="8356" max="8356" width="10.140625" style="1" customWidth="1"/>
    <col min="8357" max="8357" width="9.5703125" style="1" bestFit="1" customWidth="1"/>
    <col min="8358" max="8358" width="0" style="1" hidden="1" customWidth="1"/>
    <col min="8359" max="8360" width="10.5703125" style="1" bestFit="1" customWidth="1"/>
    <col min="8361" max="8361" width="9.5703125" style="1" bestFit="1" customWidth="1"/>
    <col min="8362" max="8362" width="12.140625" style="1" bestFit="1" customWidth="1"/>
    <col min="8363" max="8363" width="9.5703125" style="1" bestFit="1" customWidth="1"/>
    <col min="8364" max="8364" width="12.140625" style="1" bestFit="1" customWidth="1"/>
    <col min="8365" max="8366" width="10.5703125" style="1" bestFit="1" customWidth="1"/>
    <col min="8367" max="8367" width="10.5703125" style="1" customWidth="1"/>
    <col min="8368" max="8368" width="10.5703125" style="1" bestFit="1" customWidth="1"/>
    <col min="8369" max="8369" width="0" style="1" hidden="1" customWidth="1"/>
    <col min="8370" max="8370" width="10.5703125" style="1" bestFit="1" customWidth="1"/>
    <col min="8371" max="8372" width="9.5703125" style="1" bestFit="1" customWidth="1"/>
    <col min="8373" max="8373" width="13.140625" style="1" bestFit="1" customWidth="1"/>
    <col min="8374" max="8374" width="15.140625" style="1" customWidth="1"/>
    <col min="8375" max="8375" width="0" style="1" hidden="1" customWidth="1"/>
    <col min="8376" max="8376" width="13.5703125" style="1" customWidth="1"/>
    <col min="8377" max="8377" width="16.7109375" style="1" customWidth="1"/>
    <col min="8378" max="8600" width="9.140625" style="1"/>
    <col min="8601" max="8601" width="3.5703125" style="1" customWidth="1"/>
    <col min="8602" max="8602" width="37.7109375" style="1" customWidth="1"/>
    <col min="8603" max="8603" width="12.5703125" style="1" customWidth="1"/>
    <col min="8604" max="8606" width="9.5703125" style="1" bestFit="1" customWidth="1"/>
    <col min="8607" max="8607" width="10.5703125" style="1" bestFit="1" customWidth="1"/>
    <col min="8608" max="8608" width="9.5703125" style="1" bestFit="1" customWidth="1"/>
    <col min="8609" max="8609" width="10.5703125" style="1" bestFit="1" customWidth="1"/>
    <col min="8610" max="8610" width="12.28515625" style="1" customWidth="1"/>
    <col min="8611" max="8611" width="10.5703125" style="1" bestFit="1" customWidth="1"/>
    <col min="8612" max="8612" width="10.140625" style="1" customWidth="1"/>
    <col min="8613" max="8613" width="9.5703125" style="1" bestFit="1" customWidth="1"/>
    <col min="8614" max="8614" width="0" style="1" hidden="1" customWidth="1"/>
    <col min="8615" max="8616" width="10.5703125" style="1" bestFit="1" customWidth="1"/>
    <col min="8617" max="8617" width="9.5703125" style="1" bestFit="1" customWidth="1"/>
    <col min="8618" max="8618" width="12.140625" style="1" bestFit="1" customWidth="1"/>
    <col min="8619" max="8619" width="9.5703125" style="1" bestFit="1" customWidth="1"/>
    <col min="8620" max="8620" width="12.140625" style="1" bestFit="1" customWidth="1"/>
    <col min="8621" max="8622" width="10.5703125" style="1" bestFit="1" customWidth="1"/>
    <col min="8623" max="8623" width="10.5703125" style="1" customWidth="1"/>
    <col min="8624" max="8624" width="10.5703125" style="1" bestFit="1" customWidth="1"/>
    <col min="8625" max="8625" width="0" style="1" hidden="1" customWidth="1"/>
    <col min="8626" max="8626" width="10.5703125" style="1" bestFit="1" customWidth="1"/>
    <col min="8627" max="8628" width="9.5703125" style="1" bestFit="1" customWidth="1"/>
    <col min="8629" max="8629" width="13.140625" style="1" bestFit="1" customWidth="1"/>
    <col min="8630" max="8630" width="15.140625" style="1" customWidth="1"/>
    <col min="8631" max="8631" width="0" style="1" hidden="1" customWidth="1"/>
    <col min="8632" max="8632" width="13.5703125" style="1" customWidth="1"/>
    <col min="8633" max="8633" width="16.7109375" style="1" customWidth="1"/>
    <col min="8634" max="8856" width="9.140625" style="1"/>
    <col min="8857" max="8857" width="3.5703125" style="1" customWidth="1"/>
    <col min="8858" max="8858" width="37.7109375" style="1" customWidth="1"/>
    <col min="8859" max="8859" width="12.5703125" style="1" customWidth="1"/>
    <col min="8860" max="8862" width="9.5703125" style="1" bestFit="1" customWidth="1"/>
    <col min="8863" max="8863" width="10.5703125" style="1" bestFit="1" customWidth="1"/>
    <col min="8864" max="8864" width="9.5703125" style="1" bestFit="1" customWidth="1"/>
    <col min="8865" max="8865" width="10.5703125" style="1" bestFit="1" customWidth="1"/>
    <col min="8866" max="8866" width="12.28515625" style="1" customWidth="1"/>
    <col min="8867" max="8867" width="10.5703125" style="1" bestFit="1" customWidth="1"/>
    <col min="8868" max="8868" width="10.140625" style="1" customWidth="1"/>
    <col min="8869" max="8869" width="9.5703125" style="1" bestFit="1" customWidth="1"/>
    <col min="8870" max="8870" width="0" style="1" hidden="1" customWidth="1"/>
    <col min="8871" max="8872" width="10.5703125" style="1" bestFit="1" customWidth="1"/>
    <col min="8873" max="8873" width="9.5703125" style="1" bestFit="1" customWidth="1"/>
    <col min="8874" max="8874" width="12.140625" style="1" bestFit="1" customWidth="1"/>
    <col min="8875" max="8875" width="9.5703125" style="1" bestFit="1" customWidth="1"/>
    <col min="8876" max="8876" width="12.140625" style="1" bestFit="1" customWidth="1"/>
    <col min="8877" max="8878" width="10.5703125" style="1" bestFit="1" customWidth="1"/>
    <col min="8879" max="8879" width="10.5703125" style="1" customWidth="1"/>
    <col min="8880" max="8880" width="10.5703125" style="1" bestFit="1" customWidth="1"/>
    <col min="8881" max="8881" width="0" style="1" hidden="1" customWidth="1"/>
    <col min="8882" max="8882" width="10.5703125" style="1" bestFit="1" customWidth="1"/>
    <col min="8883" max="8884" width="9.5703125" style="1" bestFit="1" customWidth="1"/>
    <col min="8885" max="8885" width="13.140625" style="1" bestFit="1" customWidth="1"/>
    <col min="8886" max="8886" width="15.140625" style="1" customWidth="1"/>
    <col min="8887" max="8887" width="0" style="1" hidden="1" customWidth="1"/>
    <col min="8888" max="8888" width="13.5703125" style="1" customWidth="1"/>
    <col min="8889" max="8889" width="16.7109375" style="1" customWidth="1"/>
    <col min="8890" max="9112" width="9.140625" style="1"/>
    <col min="9113" max="9113" width="3.5703125" style="1" customWidth="1"/>
    <col min="9114" max="9114" width="37.7109375" style="1" customWidth="1"/>
    <col min="9115" max="9115" width="12.5703125" style="1" customWidth="1"/>
    <col min="9116" max="9118" width="9.5703125" style="1" bestFit="1" customWidth="1"/>
    <col min="9119" max="9119" width="10.5703125" style="1" bestFit="1" customWidth="1"/>
    <col min="9120" max="9120" width="9.5703125" style="1" bestFit="1" customWidth="1"/>
    <col min="9121" max="9121" width="10.5703125" style="1" bestFit="1" customWidth="1"/>
    <col min="9122" max="9122" width="12.28515625" style="1" customWidth="1"/>
    <col min="9123" max="9123" width="10.5703125" style="1" bestFit="1" customWidth="1"/>
    <col min="9124" max="9124" width="10.140625" style="1" customWidth="1"/>
    <col min="9125" max="9125" width="9.5703125" style="1" bestFit="1" customWidth="1"/>
    <col min="9126" max="9126" width="0" style="1" hidden="1" customWidth="1"/>
    <col min="9127" max="9128" width="10.5703125" style="1" bestFit="1" customWidth="1"/>
    <col min="9129" max="9129" width="9.5703125" style="1" bestFit="1" customWidth="1"/>
    <col min="9130" max="9130" width="12.140625" style="1" bestFit="1" customWidth="1"/>
    <col min="9131" max="9131" width="9.5703125" style="1" bestFit="1" customWidth="1"/>
    <col min="9132" max="9132" width="12.140625" style="1" bestFit="1" customWidth="1"/>
    <col min="9133" max="9134" width="10.5703125" style="1" bestFit="1" customWidth="1"/>
    <col min="9135" max="9135" width="10.5703125" style="1" customWidth="1"/>
    <col min="9136" max="9136" width="10.5703125" style="1" bestFit="1" customWidth="1"/>
    <col min="9137" max="9137" width="0" style="1" hidden="1" customWidth="1"/>
    <col min="9138" max="9138" width="10.5703125" style="1" bestFit="1" customWidth="1"/>
    <col min="9139" max="9140" width="9.5703125" style="1" bestFit="1" customWidth="1"/>
    <col min="9141" max="9141" width="13.140625" style="1" bestFit="1" customWidth="1"/>
    <col min="9142" max="9142" width="15.140625" style="1" customWidth="1"/>
    <col min="9143" max="9143" width="0" style="1" hidden="1" customWidth="1"/>
    <col min="9144" max="9144" width="13.5703125" style="1" customWidth="1"/>
    <col min="9145" max="9145" width="16.7109375" style="1" customWidth="1"/>
    <col min="9146" max="9368" width="9.140625" style="1"/>
    <col min="9369" max="9369" width="3.5703125" style="1" customWidth="1"/>
    <col min="9370" max="9370" width="37.7109375" style="1" customWidth="1"/>
    <col min="9371" max="9371" width="12.5703125" style="1" customWidth="1"/>
    <col min="9372" max="9374" width="9.5703125" style="1" bestFit="1" customWidth="1"/>
    <col min="9375" max="9375" width="10.5703125" style="1" bestFit="1" customWidth="1"/>
    <col min="9376" max="9376" width="9.5703125" style="1" bestFit="1" customWidth="1"/>
    <col min="9377" max="9377" width="10.5703125" style="1" bestFit="1" customWidth="1"/>
    <col min="9378" max="9378" width="12.28515625" style="1" customWidth="1"/>
    <col min="9379" max="9379" width="10.5703125" style="1" bestFit="1" customWidth="1"/>
    <col min="9380" max="9380" width="10.140625" style="1" customWidth="1"/>
    <col min="9381" max="9381" width="9.5703125" style="1" bestFit="1" customWidth="1"/>
    <col min="9382" max="9382" width="0" style="1" hidden="1" customWidth="1"/>
    <col min="9383" max="9384" width="10.5703125" style="1" bestFit="1" customWidth="1"/>
    <col min="9385" max="9385" width="9.5703125" style="1" bestFit="1" customWidth="1"/>
    <col min="9386" max="9386" width="12.140625" style="1" bestFit="1" customWidth="1"/>
    <col min="9387" max="9387" width="9.5703125" style="1" bestFit="1" customWidth="1"/>
    <col min="9388" max="9388" width="12.140625" style="1" bestFit="1" customWidth="1"/>
    <col min="9389" max="9390" width="10.5703125" style="1" bestFit="1" customWidth="1"/>
    <col min="9391" max="9391" width="10.5703125" style="1" customWidth="1"/>
    <col min="9392" max="9392" width="10.5703125" style="1" bestFit="1" customWidth="1"/>
    <col min="9393" max="9393" width="0" style="1" hidden="1" customWidth="1"/>
    <col min="9394" max="9394" width="10.5703125" style="1" bestFit="1" customWidth="1"/>
    <col min="9395" max="9396" width="9.5703125" style="1" bestFit="1" customWidth="1"/>
    <col min="9397" max="9397" width="13.140625" style="1" bestFit="1" customWidth="1"/>
    <col min="9398" max="9398" width="15.140625" style="1" customWidth="1"/>
    <col min="9399" max="9399" width="0" style="1" hidden="1" customWidth="1"/>
    <col min="9400" max="9400" width="13.5703125" style="1" customWidth="1"/>
    <col min="9401" max="9401" width="16.7109375" style="1" customWidth="1"/>
    <col min="9402" max="9624" width="9.140625" style="1"/>
    <col min="9625" max="9625" width="3.5703125" style="1" customWidth="1"/>
    <col min="9626" max="9626" width="37.7109375" style="1" customWidth="1"/>
    <col min="9627" max="9627" width="12.5703125" style="1" customWidth="1"/>
    <col min="9628" max="9630" width="9.5703125" style="1" bestFit="1" customWidth="1"/>
    <col min="9631" max="9631" width="10.5703125" style="1" bestFit="1" customWidth="1"/>
    <col min="9632" max="9632" width="9.5703125" style="1" bestFit="1" customWidth="1"/>
    <col min="9633" max="9633" width="10.5703125" style="1" bestFit="1" customWidth="1"/>
    <col min="9634" max="9634" width="12.28515625" style="1" customWidth="1"/>
    <col min="9635" max="9635" width="10.5703125" style="1" bestFit="1" customWidth="1"/>
    <col min="9636" max="9636" width="10.140625" style="1" customWidth="1"/>
    <col min="9637" max="9637" width="9.5703125" style="1" bestFit="1" customWidth="1"/>
    <col min="9638" max="9638" width="0" style="1" hidden="1" customWidth="1"/>
    <col min="9639" max="9640" width="10.5703125" style="1" bestFit="1" customWidth="1"/>
    <col min="9641" max="9641" width="9.5703125" style="1" bestFit="1" customWidth="1"/>
    <col min="9642" max="9642" width="12.140625" style="1" bestFit="1" customWidth="1"/>
    <col min="9643" max="9643" width="9.5703125" style="1" bestFit="1" customWidth="1"/>
    <col min="9644" max="9644" width="12.140625" style="1" bestFit="1" customWidth="1"/>
    <col min="9645" max="9646" width="10.5703125" style="1" bestFit="1" customWidth="1"/>
    <col min="9647" max="9647" width="10.5703125" style="1" customWidth="1"/>
    <col min="9648" max="9648" width="10.5703125" style="1" bestFit="1" customWidth="1"/>
    <col min="9649" max="9649" width="0" style="1" hidden="1" customWidth="1"/>
    <col min="9650" max="9650" width="10.5703125" style="1" bestFit="1" customWidth="1"/>
    <col min="9651" max="9652" width="9.5703125" style="1" bestFit="1" customWidth="1"/>
    <col min="9653" max="9653" width="13.140625" style="1" bestFit="1" customWidth="1"/>
    <col min="9654" max="9654" width="15.140625" style="1" customWidth="1"/>
    <col min="9655" max="9655" width="0" style="1" hidden="1" customWidth="1"/>
    <col min="9656" max="9656" width="13.5703125" style="1" customWidth="1"/>
    <col min="9657" max="9657" width="16.7109375" style="1" customWidth="1"/>
    <col min="9658" max="9880" width="9.140625" style="1"/>
    <col min="9881" max="9881" width="3.5703125" style="1" customWidth="1"/>
    <col min="9882" max="9882" width="37.7109375" style="1" customWidth="1"/>
    <col min="9883" max="9883" width="12.5703125" style="1" customWidth="1"/>
    <col min="9884" max="9886" width="9.5703125" style="1" bestFit="1" customWidth="1"/>
    <col min="9887" max="9887" width="10.5703125" style="1" bestFit="1" customWidth="1"/>
    <col min="9888" max="9888" width="9.5703125" style="1" bestFit="1" customWidth="1"/>
    <col min="9889" max="9889" width="10.5703125" style="1" bestFit="1" customWidth="1"/>
    <col min="9890" max="9890" width="12.28515625" style="1" customWidth="1"/>
    <col min="9891" max="9891" width="10.5703125" style="1" bestFit="1" customWidth="1"/>
    <col min="9892" max="9892" width="10.140625" style="1" customWidth="1"/>
    <col min="9893" max="9893" width="9.5703125" style="1" bestFit="1" customWidth="1"/>
    <col min="9894" max="9894" width="0" style="1" hidden="1" customWidth="1"/>
    <col min="9895" max="9896" width="10.5703125" style="1" bestFit="1" customWidth="1"/>
    <col min="9897" max="9897" width="9.5703125" style="1" bestFit="1" customWidth="1"/>
    <col min="9898" max="9898" width="12.140625" style="1" bestFit="1" customWidth="1"/>
    <col min="9899" max="9899" width="9.5703125" style="1" bestFit="1" customWidth="1"/>
    <col min="9900" max="9900" width="12.140625" style="1" bestFit="1" customWidth="1"/>
    <col min="9901" max="9902" width="10.5703125" style="1" bestFit="1" customWidth="1"/>
    <col min="9903" max="9903" width="10.5703125" style="1" customWidth="1"/>
    <col min="9904" max="9904" width="10.5703125" style="1" bestFit="1" customWidth="1"/>
    <col min="9905" max="9905" width="0" style="1" hidden="1" customWidth="1"/>
    <col min="9906" max="9906" width="10.5703125" style="1" bestFit="1" customWidth="1"/>
    <col min="9907" max="9908" width="9.5703125" style="1" bestFit="1" customWidth="1"/>
    <col min="9909" max="9909" width="13.140625" style="1" bestFit="1" customWidth="1"/>
    <col min="9910" max="9910" width="15.140625" style="1" customWidth="1"/>
    <col min="9911" max="9911" width="0" style="1" hidden="1" customWidth="1"/>
    <col min="9912" max="9912" width="13.5703125" style="1" customWidth="1"/>
    <col min="9913" max="9913" width="16.7109375" style="1" customWidth="1"/>
    <col min="9914" max="10136" width="9.140625" style="1"/>
    <col min="10137" max="10137" width="3.5703125" style="1" customWidth="1"/>
    <col min="10138" max="10138" width="37.7109375" style="1" customWidth="1"/>
    <col min="10139" max="10139" width="12.5703125" style="1" customWidth="1"/>
    <col min="10140" max="10142" width="9.5703125" style="1" bestFit="1" customWidth="1"/>
    <col min="10143" max="10143" width="10.5703125" style="1" bestFit="1" customWidth="1"/>
    <col min="10144" max="10144" width="9.5703125" style="1" bestFit="1" customWidth="1"/>
    <col min="10145" max="10145" width="10.5703125" style="1" bestFit="1" customWidth="1"/>
    <col min="10146" max="10146" width="12.28515625" style="1" customWidth="1"/>
    <col min="10147" max="10147" width="10.5703125" style="1" bestFit="1" customWidth="1"/>
    <col min="10148" max="10148" width="10.140625" style="1" customWidth="1"/>
    <col min="10149" max="10149" width="9.5703125" style="1" bestFit="1" customWidth="1"/>
    <col min="10150" max="10150" width="0" style="1" hidden="1" customWidth="1"/>
    <col min="10151" max="10152" width="10.5703125" style="1" bestFit="1" customWidth="1"/>
    <col min="10153" max="10153" width="9.5703125" style="1" bestFit="1" customWidth="1"/>
    <col min="10154" max="10154" width="12.140625" style="1" bestFit="1" customWidth="1"/>
    <col min="10155" max="10155" width="9.5703125" style="1" bestFit="1" customWidth="1"/>
    <col min="10156" max="10156" width="12.140625" style="1" bestFit="1" customWidth="1"/>
    <col min="10157" max="10158" width="10.5703125" style="1" bestFit="1" customWidth="1"/>
    <col min="10159" max="10159" width="10.5703125" style="1" customWidth="1"/>
    <col min="10160" max="10160" width="10.5703125" style="1" bestFit="1" customWidth="1"/>
    <col min="10161" max="10161" width="0" style="1" hidden="1" customWidth="1"/>
    <col min="10162" max="10162" width="10.5703125" style="1" bestFit="1" customWidth="1"/>
    <col min="10163" max="10164" width="9.5703125" style="1" bestFit="1" customWidth="1"/>
    <col min="10165" max="10165" width="13.140625" style="1" bestFit="1" customWidth="1"/>
    <col min="10166" max="10166" width="15.140625" style="1" customWidth="1"/>
    <col min="10167" max="10167" width="0" style="1" hidden="1" customWidth="1"/>
    <col min="10168" max="10168" width="13.5703125" style="1" customWidth="1"/>
    <col min="10169" max="10169" width="16.7109375" style="1" customWidth="1"/>
    <col min="10170" max="10392" width="9.140625" style="1"/>
    <col min="10393" max="10393" width="3.5703125" style="1" customWidth="1"/>
    <col min="10394" max="10394" width="37.7109375" style="1" customWidth="1"/>
    <col min="10395" max="10395" width="12.5703125" style="1" customWidth="1"/>
    <col min="10396" max="10398" width="9.5703125" style="1" bestFit="1" customWidth="1"/>
    <col min="10399" max="10399" width="10.5703125" style="1" bestFit="1" customWidth="1"/>
    <col min="10400" max="10400" width="9.5703125" style="1" bestFit="1" customWidth="1"/>
    <col min="10401" max="10401" width="10.5703125" style="1" bestFit="1" customWidth="1"/>
    <col min="10402" max="10402" width="12.28515625" style="1" customWidth="1"/>
    <col min="10403" max="10403" width="10.5703125" style="1" bestFit="1" customWidth="1"/>
    <col min="10404" max="10404" width="10.140625" style="1" customWidth="1"/>
    <col min="10405" max="10405" width="9.5703125" style="1" bestFit="1" customWidth="1"/>
    <col min="10406" max="10406" width="0" style="1" hidden="1" customWidth="1"/>
    <col min="10407" max="10408" width="10.5703125" style="1" bestFit="1" customWidth="1"/>
    <col min="10409" max="10409" width="9.5703125" style="1" bestFit="1" customWidth="1"/>
    <col min="10410" max="10410" width="12.140625" style="1" bestFit="1" customWidth="1"/>
    <col min="10411" max="10411" width="9.5703125" style="1" bestFit="1" customWidth="1"/>
    <col min="10412" max="10412" width="12.140625" style="1" bestFit="1" customWidth="1"/>
    <col min="10413" max="10414" width="10.5703125" style="1" bestFit="1" customWidth="1"/>
    <col min="10415" max="10415" width="10.5703125" style="1" customWidth="1"/>
    <col min="10416" max="10416" width="10.5703125" style="1" bestFit="1" customWidth="1"/>
    <col min="10417" max="10417" width="0" style="1" hidden="1" customWidth="1"/>
    <col min="10418" max="10418" width="10.5703125" style="1" bestFit="1" customWidth="1"/>
    <col min="10419" max="10420" width="9.5703125" style="1" bestFit="1" customWidth="1"/>
    <col min="10421" max="10421" width="13.140625" style="1" bestFit="1" customWidth="1"/>
    <col min="10422" max="10422" width="15.140625" style="1" customWidth="1"/>
    <col min="10423" max="10423" width="0" style="1" hidden="1" customWidth="1"/>
    <col min="10424" max="10424" width="13.5703125" style="1" customWidth="1"/>
    <col min="10425" max="10425" width="16.7109375" style="1" customWidth="1"/>
    <col min="10426" max="10648" width="9.140625" style="1"/>
    <col min="10649" max="10649" width="3.5703125" style="1" customWidth="1"/>
    <col min="10650" max="10650" width="37.7109375" style="1" customWidth="1"/>
    <col min="10651" max="10651" width="12.5703125" style="1" customWidth="1"/>
    <col min="10652" max="10654" width="9.5703125" style="1" bestFit="1" customWidth="1"/>
    <col min="10655" max="10655" width="10.5703125" style="1" bestFit="1" customWidth="1"/>
    <col min="10656" max="10656" width="9.5703125" style="1" bestFit="1" customWidth="1"/>
    <col min="10657" max="10657" width="10.5703125" style="1" bestFit="1" customWidth="1"/>
    <col min="10658" max="10658" width="12.28515625" style="1" customWidth="1"/>
    <col min="10659" max="10659" width="10.5703125" style="1" bestFit="1" customWidth="1"/>
    <col min="10660" max="10660" width="10.140625" style="1" customWidth="1"/>
    <col min="10661" max="10661" width="9.5703125" style="1" bestFit="1" customWidth="1"/>
    <col min="10662" max="10662" width="0" style="1" hidden="1" customWidth="1"/>
    <col min="10663" max="10664" width="10.5703125" style="1" bestFit="1" customWidth="1"/>
    <col min="10665" max="10665" width="9.5703125" style="1" bestFit="1" customWidth="1"/>
    <col min="10666" max="10666" width="12.140625" style="1" bestFit="1" customWidth="1"/>
    <col min="10667" max="10667" width="9.5703125" style="1" bestFit="1" customWidth="1"/>
    <col min="10668" max="10668" width="12.140625" style="1" bestFit="1" customWidth="1"/>
    <col min="10669" max="10670" width="10.5703125" style="1" bestFit="1" customWidth="1"/>
    <col min="10671" max="10671" width="10.5703125" style="1" customWidth="1"/>
    <col min="10672" max="10672" width="10.5703125" style="1" bestFit="1" customWidth="1"/>
    <col min="10673" max="10673" width="0" style="1" hidden="1" customWidth="1"/>
    <col min="10674" max="10674" width="10.5703125" style="1" bestFit="1" customWidth="1"/>
    <col min="10675" max="10676" width="9.5703125" style="1" bestFit="1" customWidth="1"/>
    <col min="10677" max="10677" width="13.140625" style="1" bestFit="1" customWidth="1"/>
    <col min="10678" max="10678" width="15.140625" style="1" customWidth="1"/>
    <col min="10679" max="10679" width="0" style="1" hidden="1" customWidth="1"/>
    <col min="10680" max="10680" width="13.5703125" style="1" customWidth="1"/>
    <col min="10681" max="10681" width="16.7109375" style="1" customWidth="1"/>
    <col min="10682" max="10904" width="9.140625" style="1"/>
    <col min="10905" max="10905" width="3.5703125" style="1" customWidth="1"/>
    <col min="10906" max="10906" width="37.7109375" style="1" customWidth="1"/>
    <col min="10907" max="10907" width="12.5703125" style="1" customWidth="1"/>
    <col min="10908" max="10910" width="9.5703125" style="1" bestFit="1" customWidth="1"/>
    <col min="10911" max="10911" width="10.5703125" style="1" bestFit="1" customWidth="1"/>
    <col min="10912" max="10912" width="9.5703125" style="1" bestFit="1" customWidth="1"/>
    <col min="10913" max="10913" width="10.5703125" style="1" bestFit="1" customWidth="1"/>
    <col min="10914" max="10914" width="12.28515625" style="1" customWidth="1"/>
    <col min="10915" max="10915" width="10.5703125" style="1" bestFit="1" customWidth="1"/>
    <col min="10916" max="10916" width="10.140625" style="1" customWidth="1"/>
    <col min="10917" max="10917" width="9.5703125" style="1" bestFit="1" customWidth="1"/>
    <col min="10918" max="10918" width="0" style="1" hidden="1" customWidth="1"/>
    <col min="10919" max="10920" width="10.5703125" style="1" bestFit="1" customWidth="1"/>
    <col min="10921" max="10921" width="9.5703125" style="1" bestFit="1" customWidth="1"/>
    <col min="10922" max="10922" width="12.140625" style="1" bestFit="1" customWidth="1"/>
    <col min="10923" max="10923" width="9.5703125" style="1" bestFit="1" customWidth="1"/>
    <col min="10924" max="10924" width="12.140625" style="1" bestFit="1" customWidth="1"/>
    <col min="10925" max="10926" width="10.5703125" style="1" bestFit="1" customWidth="1"/>
    <col min="10927" max="10927" width="10.5703125" style="1" customWidth="1"/>
    <col min="10928" max="10928" width="10.5703125" style="1" bestFit="1" customWidth="1"/>
    <col min="10929" max="10929" width="0" style="1" hidden="1" customWidth="1"/>
    <col min="10930" max="10930" width="10.5703125" style="1" bestFit="1" customWidth="1"/>
    <col min="10931" max="10932" width="9.5703125" style="1" bestFit="1" customWidth="1"/>
    <col min="10933" max="10933" width="13.140625" style="1" bestFit="1" customWidth="1"/>
    <col min="10934" max="10934" width="15.140625" style="1" customWidth="1"/>
    <col min="10935" max="10935" width="0" style="1" hidden="1" customWidth="1"/>
    <col min="10936" max="10936" width="13.5703125" style="1" customWidth="1"/>
    <col min="10937" max="10937" width="16.7109375" style="1" customWidth="1"/>
    <col min="10938" max="11160" width="9.140625" style="1"/>
    <col min="11161" max="11161" width="3.5703125" style="1" customWidth="1"/>
    <col min="11162" max="11162" width="37.7109375" style="1" customWidth="1"/>
    <col min="11163" max="11163" width="12.5703125" style="1" customWidth="1"/>
    <col min="11164" max="11166" width="9.5703125" style="1" bestFit="1" customWidth="1"/>
    <col min="11167" max="11167" width="10.5703125" style="1" bestFit="1" customWidth="1"/>
    <col min="11168" max="11168" width="9.5703125" style="1" bestFit="1" customWidth="1"/>
    <col min="11169" max="11169" width="10.5703125" style="1" bestFit="1" customWidth="1"/>
    <col min="11170" max="11170" width="12.28515625" style="1" customWidth="1"/>
    <col min="11171" max="11171" width="10.5703125" style="1" bestFit="1" customWidth="1"/>
    <col min="11172" max="11172" width="10.140625" style="1" customWidth="1"/>
    <col min="11173" max="11173" width="9.5703125" style="1" bestFit="1" customWidth="1"/>
    <col min="11174" max="11174" width="0" style="1" hidden="1" customWidth="1"/>
    <col min="11175" max="11176" width="10.5703125" style="1" bestFit="1" customWidth="1"/>
    <col min="11177" max="11177" width="9.5703125" style="1" bestFit="1" customWidth="1"/>
    <col min="11178" max="11178" width="12.140625" style="1" bestFit="1" customWidth="1"/>
    <col min="11179" max="11179" width="9.5703125" style="1" bestFit="1" customWidth="1"/>
    <col min="11180" max="11180" width="12.140625" style="1" bestFit="1" customWidth="1"/>
    <col min="11181" max="11182" width="10.5703125" style="1" bestFit="1" customWidth="1"/>
    <col min="11183" max="11183" width="10.5703125" style="1" customWidth="1"/>
    <col min="11184" max="11184" width="10.5703125" style="1" bestFit="1" customWidth="1"/>
    <col min="11185" max="11185" width="0" style="1" hidden="1" customWidth="1"/>
    <col min="11186" max="11186" width="10.5703125" style="1" bestFit="1" customWidth="1"/>
    <col min="11187" max="11188" width="9.5703125" style="1" bestFit="1" customWidth="1"/>
    <col min="11189" max="11189" width="13.140625" style="1" bestFit="1" customWidth="1"/>
    <col min="11190" max="11190" width="15.140625" style="1" customWidth="1"/>
    <col min="11191" max="11191" width="0" style="1" hidden="1" customWidth="1"/>
    <col min="11192" max="11192" width="13.5703125" style="1" customWidth="1"/>
    <col min="11193" max="11193" width="16.7109375" style="1" customWidth="1"/>
    <col min="11194" max="11416" width="9.140625" style="1"/>
    <col min="11417" max="11417" width="3.5703125" style="1" customWidth="1"/>
    <col min="11418" max="11418" width="37.7109375" style="1" customWidth="1"/>
    <col min="11419" max="11419" width="12.5703125" style="1" customWidth="1"/>
    <col min="11420" max="11422" width="9.5703125" style="1" bestFit="1" customWidth="1"/>
    <col min="11423" max="11423" width="10.5703125" style="1" bestFit="1" customWidth="1"/>
    <col min="11424" max="11424" width="9.5703125" style="1" bestFit="1" customWidth="1"/>
    <col min="11425" max="11425" width="10.5703125" style="1" bestFit="1" customWidth="1"/>
    <col min="11426" max="11426" width="12.28515625" style="1" customWidth="1"/>
    <col min="11427" max="11427" width="10.5703125" style="1" bestFit="1" customWidth="1"/>
    <col min="11428" max="11428" width="10.140625" style="1" customWidth="1"/>
    <col min="11429" max="11429" width="9.5703125" style="1" bestFit="1" customWidth="1"/>
    <col min="11430" max="11430" width="0" style="1" hidden="1" customWidth="1"/>
    <col min="11431" max="11432" width="10.5703125" style="1" bestFit="1" customWidth="1"/>
    <col min="11433" max="11433" width="9.5703125" style="1" bestFit="1" customWidth="1"/>
    <col min="11434" max="11434" width="12.140625" style="1" bestFit="1" customWidth="1"/>
    <col min="11435" max="11435" width="9.5703125" style="1" bestFit="1" customWidth="1"/>
    <col min="11436" max="11436" width="12.140625" style="1" bestFit="1" customWidth="1"/>
    <col min="11437" max="11438" width="10.5703125" style="1" bestFit="1" customWidth="1"/>
    <col min="11439" max="11439" width="10.5703125" style="1" customWidth="1"/>
    <col min="11440" max="11440" width="10.5703125" style="1" bestFit="1" customWidth="1"/>
    <col min="11441" max="11441" width="0" style="1" hidden="1" customWidth="1"/>
    <col min="11442" max="11442" width="10.5703125" style="1" bestFit="1" customWidth="1"/>
    <col min="11443" max="11444" width="9.5703125" style="1" bestFit="1" customWidth="1"/>
    <col min="11445" max="11445" width="13.140625" style="1" bestFit="1" customWidth="1"/>
    <col min="11446" max="11446" width="15.140625" style="1" customWidth="1"/>
    <col min="11447" max="11447" width="0" style="1" hidden="1" customWidth="1"/>
    <col min="11448" max="11448" width="13.5703125" style="1" customWidth="1"/>
    <col min="11449" max="11449" width="16.7109375" style="1" customWidth="1"/>
    <col min="11450" max="11672" width="9.140625" style="1"/>
    <col min="11673" max="11673" width="3.5703125" style="1" customWidth="1"/>
    <col min="11674" max="11674" width="37.7109375" style="1" customWidth="1"/>
    <col min="11675" max="11675" width="12.5703125" style="1" customWidth="1"/>
    <col min="11676" max="11678" width="9.5703125" style="1" bestFit="1" customWidth="1"/>
    <col min="11679" max="11679" width="10.5703125" style="1" bestFit="1" customWidth="1"/>
    <col min="11680" max="11680" width="9.5703125" style="1" bestFit="1" customWidth="1"/>
    <col min="11681" max="11681" width="10.5703125" style="1" bestFit="1" customWidth="1"/>
    <col min="11682" max="11682" width="12.28515625" style="1" customWidth="1"/>
    <col min="11683" max="11683" width="10.5703125" style="1" bestFit="1" customWidth="1"/>
    <col min="11684" max="11684" width="10.140625" style="1" customWidth="1"/>
    <col min="11685" max="11685" width="9.5703125" style="1" bestFit="1" customWidth="1"/>
    <col min="11686" max="11686" width="0" style="1" hidden="1" customWidth="1"/>
    <col min="11687" max="11688" width="10.5703125" style="1" bestFit="1" customWidth="1"/>
    <col min="11689" max="11689" width="9.5703125" style="1" bestFit="1" customWidth="1"/>
    <col min="11690" max="11690" width="12.140625" style="1" bestFit="1" customWidth="1"/>
    <col min="11691" max="11691" width="9.5703125" style="1" bestFit="1" customWidth="1"/>
    <col min="11692" max="11692" width="12.140625" style="1" bestFit="1" customWidth="1"/>
    <col min="11693" max="11694" width="10.5703125" style="1" bestFit="1" customWidth="1"/>
    <col min="11695" max="11695" width="10.5703125" style="1" customWidth="1"/>
    <col min="11696" max="11696" width="10.5703125" style="1" bestFit="1" customWidth="1"/>
    <col min="11697" max="11697" width="0" style="1" hidden="1" customWidth="1"/>
    <col min="11698" max="11698" width="10.5703125" style="1" bestFit="1" customWidth="1"/>
    <col min="11699" max="11700" width="9.5703125" style="1" bestFit="1" customWidth="1"/>
    <col min="11701" max="11701" width="13.140625" style="1" bestFit="1" customWidth="1"/>
    <col min="11702" max="11702" width="15.140625" style="1" customWidth="1"/>
    <col min="11703" max="11703" width="0" style="1" hidden="1" customWidth="1"/>
    <col min="11704" max="11704" width="13.5703125" style="1" customWidth="1"/>
    <col min="11705" max="11705" width="16.7109375" style="1" customWidth="1"/>
    <col min="11706" max="11928" width="9.140625" style="1"/>
    <col min="11929" max="11929" width="3.5703125" style="1" customWidth="1"/>
    <col min="11930" max="11930" width="37.7109375" style="1" customWidth="1"/>
    <col min="11931" max="11931" width="12.5703125" style="1" customWidth="1"/>
    <col min="11932" max="11934" width="9.5703125" style="1" bestFit="1" customWidth="1"/>
    <col min="11935" max="11935" width="10.5703125" style="1" bestFit="1" customWidth="1"/>
    <col min="11936" max="11936" width="9.5703125" style="1" bestFit="1" customWidth="1"/>
    <col min="11937" max="11937" width="10.5703125" style="1" bestFit="1" customWidth="1"/>
    <col min="11938" max="11938" width="12.28515625" style="1" customWidth="1"/>
    <col min="11939" max="11939" width="10.5703125" style="1" bestFit="1" customWidth="1"/>
    <col min="11940" max="11940" width="10.140625" style="1" customWidth="1"/>
    <col min="11941" max="11941" width="9.5703125" style="1" bestFit="1" customWidth="1"/>
    <col min="11942" max="11942" width="0" style="1" hidden="1" customWidth="1"/>
    <col min="11943" max="11944" width="10.5703125" style="1" bestFit="1" customWidth="1"/>
    <col min="11945" max="11945" width="9.5703125" style="1" bestFit="1" customWidth="1"/>
    <col min="11946" max="11946" width="12.140625" style="1" bestFit="1" customWidth="1"/>
    <col min="11947" max="11947" width="9.5703125" style="1" bestFit="1" customWidth="1"/>
    <col min="11948" max="11948" width="12.140625" style="1" bestFit="1" customWidth="1"/>
    <col min="11949" max="11950" width="10.5703125" style="1" bestFit="1" customWidth="1"/>
    <col min="11951" max="11951" width="10.5703125" style="1" customWidth="1"/>
    <col min="11952" max="11952" width="10.5703125" style="1" bestFit="1" customWidth="1"/>
    <col min="11953" max="11953" width="0" style="1" hidden="1" customWidth="1"/>
    <col min="11954" max="11954" width="10.5703125" style="1" bestFit="1" customWidth="1"/>
    <col min="11955" max="11956" width="9.5703125" style="1" bestFit="1" customWidth="1"/>
    <col min="11957" max="11957" width="13.140625" style="1" bestFit="1" customWidth="1"/>
    <col min="11958" max="11958" width="15.140625" style="1" customWidth="1"/>
    <col min="11959" max="11959" width="0" style="1" hidden="1" customWidth="1"/>
    <col min="11960" max="11960" width="13.5703125" style="1" customWidth="1"/>
    <col min="11961" max="11961" width="16.7109375" style="1" customWidth="1"/>
    <col min="11962" max="12184" width="9.140625" style="1"/>
    <col min="12185" max="12185" width="3.5703125" style="1" customWidth="1"/>
    <col min="12186" max="12186" width="37.7109375" style="1" customWidth="1"/>
    <col min="12187" max="12187" width="12.5703125" style="1" customWidth="1"/>
    <col min="12188" max="12190" width="9.5703125" style="1" bestFit="1" customWidth="1"/>
    <col min="12191" max="12191" width="10.5703125" style="1" bestFit="1" customWidth="1"/>
    <col min="12192" max="12192" width="9.5703125" style="1" bestFit="1" customWidth="1"/>
    <col min="12193" max="12193" width="10.5703125" style="1" bestFit="1" customWidth="1"/>
    <col min="12194" max="12194" width="12.28515625" style="1" customWidth="1"/>
    <col min="12195" max="12195" width="10.5703125" style="1" bestFit="1" customWidth="1"/>
    <col min="12196" max="12196" width="10.140625" style="1" customWidth="1"/>
    <col min="12197" max="12197" width="9.5703125" style="1" bestFit="1" customWidth="1"/>
    <col min="12198" max="12198" width="0" style="1" hidden="1" customWidth="1"/>
    <col min="12199" max="12200" width="10.5703125" style="1" bestFit="1" customWidth="1"/>
    <col min="12201" max="12201" width="9.5703125" style="1" bestFit="1" customWidth="1"/>
    <col min="12202" max="12202" width="12.140625" style="1" bestFit="1" customWidth="1"/>
    <col min="12203" max="12203" width="9.5703125" style="1" bestFit="1" customWidth="1"/>
    <col min="12204" max="12204" width="12.140625" style="1" bestFit="1" customWidth="1"/>
    <col min="12205" max="12206" width="10.5703125" style="1" bestFit="1" customWidth="1"/>
    <col min="12207" max="12207" width="10.5703125" style="1" customWidth="1"/>
    <col min="12208" max="12208" width="10.5703125" style="1" bestFit="1" customWidth="1"/>
    <col min="12209" max="12209" width="0" style="1" hidden="1" customWidth="1"/>
    <col min="12210" max="12210" width="10.5703125" style="1" bestFit="1" customWidth="1"/>
    <col min="12211" max="12212" width="9.5703125" style="1" bestFit="1" customWidth="1"/>
    <col min="12213" max="12213" width="13.140625" style="1" bestFit="1" customWidth="1"/>
    <col min="12214" max="12214" width="15.140625" style="1" customWidth="1"/>
    <col min="12215" max="12215" width="0" style="1" hidden="1" customWidth="1"/>
    <col min="12216" max="12216" width="13.5703125" style="1" customWidth="1"/>
    <col min="12217" max="12217" width="16.7109375" style="1" customWidth="1"/>
    <col min="12218" max="12440" width="9.140625" style="1"/>
    <col min="12441" max="12441" width="3.5703125" style="1" customWidth="1"/>
    <col min="12442" max="12442" width="37.7109375" style="1" customWidth="1"/>
    <col min="12443" max="12443" width="12.5703125" style="1" customWidth="1"/>
    <col min="12444" max="12446" width="9.5703125" style="1" bestFit="1" customWidth="1"/>
    <col min="12447" max="12447" width="10.5703125" style="1" bestFit="1" customWidth="1"/>
    <col min="12448" max="12448" width="9.5703125" style="1" bestFit="1" customWidth="1"/>
    <col min="12449" max="12449" width="10.5703125" style="1" bestFit="1" customWidth="1"/>
    <col min="12450" max="12450" width="12.28515625" style="1" customWidth="1"/>
    <col min="12451" max="12451" width="10.5703125" style="1" bestFit="1" customWidth="1"/>
    <col min="12452" max="12452" width="10.140625" style="1" customWidth="1"/>
    <col min="12453" max="12453" width="9.5703125" style="1" bestFit="1" customWidth="1"/>
    <col min="12454" max="12454" width="0" style="1" hidden="1" customWidth="1"/>
    <col min="12455" max="12456" width="10.5703125" style="1" bestFit="1" customWidth="1"/>
    <col min="12457" max="12457" width="9.5703125" style="1" bestFit="1" customWidth="1"/>
    <col min="12458" max="12458" width="12.140625" style="1" bestFit="1" customWidth="1"/>
    <col min="12459" max="12459" width="9.5703125" style="1" bestFit="1" customWidth="1"/>
    <col min="12460" max="12460" width="12.140625" style="1" bestFit="1" customWidth="1"/>
    <col min="12461" max="12462" width="10.5703125" style="1" bestFit="1" customWidth="1"/>
    <col min="12463" max="12463" width="10.5703125" style="1" customWidth="1"/>
    <col min="12464" max="12464" width="10.5703125" style="1" bestFit="1" customWidth="1"/>
    <col min="12465" max="12465" width="0" style="1" hidden="1" customWidth="1"/>
    <col min="12466" max="12466" width="10.5703125" style="1" bestFit="1" customWidth="1"/>
    <col min="12467" max="12468" width="9.5703125" style="1" bestFit="1" customWidth="1"/>
    <col min="12469" max="12469" width="13.140625" style="1" bestFit="1" customWidth="1"/>
    <col min="12470" max="12470" width="15.140625" style="1" customWidth="1"/>
    <col min="12471" max="12471" width="0" style="1" hidden="1" customWidth="1"/>
    <col min="12472" max="12472" width="13.5703125" style="1" customWidth="1"/>
    <col min="12473" max="12473" width="16.7109375" style="1" customWidth="1"/>
    <col min="12474" max="12696" width="9.140625" style="1"/>
    <col min="12697" max="12697" width="3.5703125" style="1" customWidth="1"/>
    <col min="12698" max="12698" width="37.7109375" style="1" customWidth="1"/>
    <col min="12699" max="12699" width="12.5703125" style="1" customWidth="1"/>
    <col min="12700" max="12702" width="9.5703125" style="1" bestFit="1" customWidth="1"/>
    <col min="12703" max="12703" width="10.5703125" style="1" bestFit="1" customWidth="1"/>
    <col min="12704" max="12704" width="9.5703125" style="1" bestFit="1" customWidth="1"/>
    <col min="12705" max="12705" width="10.5703125" style="1" bestFit="1" customWidth="1"/>
    <col min="12706" max="12706" width="12.28515625" style="1" customWidth="1"/>
    <col min="12707" max="12707" width="10.5703125" style="1" bestFit="1" customWidth="1"/>
    <col min="12708" max="12708" width="10.140625" style="1" customWidth="1"/>
    <col min="12709" max="12709" width="9.5703125" style="1" bestFit="1" customWidth="1"/>
    <col min="12710" max="12710" width="0" style="1" hidden="1" customWidth="1"/>
    <col min="12711" max="12712" width="10.5703125" style="1" bestFit="1" customWidth="1"/>
    <col min="12713" max="12713" width="9.5703125" style="1" bestFit="1" customWidth="1"/>
    <col min="12714" max="12714" width="12.140625" style="1" bestFit="1" customWidth="1"/>
    <col min="12715" max="12715" width="9.5703125" style="1" bestFit="1" customWidth="1"/>
    <col min="12716" max="12716" width="12.140625" style="1" bestFit="1" customWidth="1"/>
    <col min="12717" max="12718" width="10.5703125" style="1" bestFit="1" customWidth="1"/>
    <col min="12719" max="12719" width="10.5703125" style="1" customWidth="1"/>
    <col min="12720" max="12720" width="10.5703125" style="1" bestFit="1" customWidth="1"/>
    <col min="12721" max="12721" width="0" style="1" hidden="1" customWidth="1"/>
    <col min="12722" max="12722" width="10.5703125" style="1" bestFit="1" customWidth="1"/>
    <col min="12723" max="12724" width="9.5703125" style="1" bestFit="1" customWidth="1"/>
    <col min="12725" max="12725" width="13.140625" style="1" bestFit="1" customWidth="1"/>
    <col min="12726" max="12726" width="15.140625" style="1" customWidth="1"/>
    <col min="12727" max="12727" width="0" style="1" hidden="1" customWidth="1"/>
    <col min="12728" max="12728" width="13.5703125" style="1" customWidth="1"/>
    <col min="12729" max="12729" width="16.7109375" style="1" customWidth="1"/>
    <col min="12730" max="12952" width="9.140625" style="1"/>
    <col min="12953" max="12953" width="3.5703125" style="1" customWidth="1"/>
    <col min="12954" max="12954" width="37.7109375" style="1" customWidth="1"/>
    <col min="12955" max="12955" width="12.5703125" style="1" customWidth="1"/>
    <col min="12956" max="12958" width="9.5703125" style="1" bestFit="1" customWidth="1"/>
    <col min="12959" max="12959" width="10.5703125" style="1" bestFit="1" customWidth="1"/>
    <col min="12960" max="12960" width="9.5703125" style="1" bestFit="1" customWidth="1"/>
    <col min="12961" max="12961" width="10.5703125" style="1" bestFit="1" customWidth="1"/>
    <col min="12962" max="12962" width="12.28515625" style="1" customWidth="1"/>
    <col min="12963" max="12963" width="10.5703125" style="1" bestFit="1" customWidth="1"/>
    <col min="12964" max="12964" width="10.140625" style="1" customWidth="1"/>
    <col min="12965" max="12965" width="9.5703125" style="1" bestFit="1" customWidth="1"/>
    <col min="12966" max="12966" width="0" style="1" hidden="1" customWidth="1"/>
    <col min="12967" max="12968" width="10.5703125" style="1" bestFit="1" customWidth="1"/>
    <col min="12969" max="12969" width="9.5703125" style="1" bestFit="1" customWidth="1"/>
    <col min="12970" max="12970" width="12.140625" style="1" bestFit="1" customWidth="1"/>
    <col min="12971" max="12971" width="9.5703125" style="1" bestFit="1" customWidth="1"/>
    <col min="12972" max="12972" width="12.140625" style="1" bestFit="1" customWidth="1"/>
    <col min="12973" max="12974" width="10.5703125" style="1" bestFit="1" customWidth="1"/>
    <col min="12975" max="12975" width="10.5703125" style="1" customWidth="1"/>
    <col min="12976" max="12976" width="10.5703125" style="1" bestFit="1" customWidth="1"/>
    <col min="12977" max="12977" width="0" style="1" hidden="1" customWidth="1"/>
    <col min="12978" max="12978" width="10.5703125" style="1" bestFit="1" customWidth="1"/>
    <col min="12979" max="12980" width="9.5703125" style="1" bestFit="1" customWidth="1"/>
    <col min="12981" max="12981" width="13.140625" style="1" bestFit="1" customWidth="1"/>
    <col min="12982" max="12982" width="15.140625" style="1" customWidth="1"/>
    <col min="12983" max="12983" width="0" style="1" hidden="1" customWidth="1"/>
    <col min="12984" max="12984" width="13.5703125" style="1" customWidth="1"/>
    <col min="12985" max="12985" width="16.7109375" style="1" customWidth="1"/>
    <col min="12986" max="13208" width="9.140625" style="1"/>
    <col min="13209" max="13209" width="3.5703125" style="1" customWidth="1"/>
    <col min="13210" max="13210" width="37.7109375" style="1" customWidth="1"/>
    <col min="13211" max="13211" width="12.5703125" style="1" customWidth="1"/>
    <col min="13212" max="13214" width="9.5703125" style="1" bestFit="1" customWidth="1"/>
    <col min="13215" max="13215" width="10.5703125" style="1" bestFit="1" customWidth="1"/>
    <col min="13216" max="13216" width="9.5703125" style="1" bestFit="1" customWidth="1"/>
    <col min="13217" max="13217" width="10.5703125" style="1" bestFit="1" customWidth="1"/>
    <col min="13218" max="13218" width="12.28515625" style="1" customWidth="1"/>
    <col min="13219" max="13219" width="10.5703125" style="1" bestFit="1" customWidth="1"/>
    <col min="13220" max="13220" width="10.140625" style="1" customWidth="1"/>
    <col min="13221" max="13221" width="9.5703125" style="1" bestFit="1" customWidth="1"/>
    <col min="13222" max="13222" width="0" style="1" hidden="1" customWidth="1"/>
    <col min="13223" max="13224" width="10.5703125" style="1" bestFit="1" customWidth="1"/>
    <col min="13225" max="13225" width="9.5703125" style="1" bestFit="1" customWidth="1"/>
    <col min="13226" max="13226" width="12.140625" style="1" bestFit="1" customWidth="1"/>
    <col min="13227" max="13227" width="9.5703125" style="1" bestFit="1" customWidth="1"/>
    <col min="13228" max="13228" width="12.140625" style="1" bestFit="1" customWidth="1"/>
    <col min="13229" max="13230" width="10.5703125" style="1" bestFit="1" customWidth="1"/>
    <col min="13231" max="13231" width="10.5703125" style="1" customWidth="1"/>
    <col min="13232" max="13232" width="10.5703125" style="1" bestFit="1" customWidth="1"/>
    <col min="13233" max="13233" width="0" style="1" hidden="1" customWidth="1"/>
    <col min="13234" max="13234" width="10.5703125" style="1" bestFit="1" customWidth="1"/>
    <col min="13235" max="13236" width="9.5703125" style="1" bestFit="1" customWidth="1"/>
    <col min="13237" max="13237" width="13.140625" style="1" bestFit="1" customWidth="1"/>
    <col min="13238" max="13238" width="15.140625" style="1" customWidth="1"/>
    <col min="13239" max="13239" width="0" style="1" hidden="1" customWidth="1"/>
    <col min="13240" max="13240" width="13.5703125" style="1" customWidth="1"/>
    <col min="13241" max="13241" width="16.7109375" style="1" customWidth="1"/>
    <col min="13242" max="13464" width="9.140625" style="1"/>
    <col min="13465" max="13465" width="3.5703125" style="1" customWidth="1"/>
    <col min="13466" max="13466" width="37.7109375" style="1" customWidth="1"/>
    <col min="13467" max="13467" width="12.5703125" style="1" customWidth="1"/>
    <col min="13468" max="13470" width="9.5703125" style="1" bestFit="1" customWidth="1"/>
    <col min="13471" max="13471" width="10.5703125" style="1" bestFit="1" customWidth="1"/>
    <col min="13472" max="13472" width="9.5703125" style="1" bestFit="1" customWidth="1"/>
    <col min="13473" max="13473" width="10.5703125" style="1" bestFit="1" customWidth="1"/>
    <col min="13474" max="13474" width="12.28515625" style="1" customWidth="1"/>
    <col min="13475" max="13475" width="10.5703125" style="1" bestFit="1" customWidth="1"/>
    <col min="13476" max="13476" width="10.140625" style="1" customWidth="1"/>
    <col min="13477" max="13477" width="9.5703125" style="1" bestFit="1" customWidth="1"/>
    <col min="13478" max="13478" width="0" style="1" hidden="1" customWidth="1"/>
    <col min="13479" max="13480" width="10.5703125" style="1" bestFit="1" customWidth="1"/>
    <col min="13481" max="13481" width="9.5703125" style="1" bestFit="1" customWidth="1"/>
    <col min="13482" max="13482" width="12.140625" style="1" bestFit="1" customWidth="1"/>
    <col min="13483" max="13483" width="9.5703125" style="1" bestFit="1" customWidth="1"/>
    <col min="13484" max="13484" width="12.140625" style="1" bestFit="1" customWidth="1"/>
    <col min="13485" max="13486" width="10.5703125" style="1" bestFit="1" customWidth="1"/>
    <col min="13487" max="13487" width="10.5703125" style="1" customWidth="1"/>
    <col min="13488" max="13488" width="10.5703125" style="1" bestFit="1" customWidth="1"/>
    <col min="13489" max="13489" width="0" style="1" hidden="1" customWidth="1"/>
    <col min="13490" max="13490" width="10.5703125" style="1" bestFit="1" customWidth="1"/>
    <col min="13491" max="13492" width="9.5703125" style="1" bestFit="1" customWidth="1"/>
    <col min="13493" max="13493" width="13.140625" style="1" bestFit="1" customWidth="1"/>
    <col min="13494" max="13494" width="15.140625" style="1" customWidth="1"/>
    <col min="13495" max="13495" width="0" style="1" hidden="1" customWidth="1"/>
    <col min="13496" max="13496" width="13.5703125" style="1" customWidth="1"/>
    <col min="13497" max="13497" width="16.7109375" style="1" customWidth="1"/>
    <col min="13498" max="13720" width="9.140625" style="1"/>
    <col min="13721" max="13721" width="3.5703125" style="1" customWidth="1"/>
    <col min="13722" max="13722" width="37.7109375" style="1" customWidth="1"/>
    <col min="13723" max="13723" width="12.5703125" style="1" customWidth="1"/>
    <col min="13724" max="13726" width="9.5703125" style="1" bestFit="1" customWidth="1"/>
    <col min="13727" max="13727" width="10.5703125" style="1" bestFit="1" customWidth="1"/>
    <col min="13728" max="13728" width="9.5703125" style="1" bestFit="1" customWidth="1"/>
    <col min="13729" max="13729" width="10.5703125" style="1" bestFit="1" customWidth="1"/>
    <col min="13730" max="13730" width="12.28515625" style="1" customWidth="1"/>
    <col min="13731" max="13731" width="10.5703125" style="1" bestFit="1" customWidth="1"/>
    <col min="13732" max="13732" width="10.140625" style="1" customWidth="1"/>
    <col min="13733" max="13733" width="9.5703125" style="1" bestFit="1" customWidth="1"/>
    <col min="13734" max="13734" width="0" style="1" hidden="1" customWidth="1"/>
    <col min="13735" max="13736" width="10.5703125" style="1" bestFit="1" customWidth="1"/>
    <col min="13737" max="13737" width="9.5703125" style="1" bestFit="1" customWidth="1"/>
    <col min="13738" max="13738" width="12.140625" style="1" bestFit="1" customWidth="1"/>
    <col min="13739" max="13739" width="9.5703125" style="1" bestFit="1" customWidth="1"/>
    <col min="13740" max="13740" width="12.140625" style="1" bestFit="1" customWidth="1"/>
    <col min="13741" max="13742" width="10.5703125" style="1" bestFit="1" customWidth="1"/>
    <col min="13743" max="13743" width="10.5703125" style="1" customWidth="1"/>
    <col min="13744" max="13744" width="10.5703125" style="1" bestFit="1" customWidth="1"/>
    <col min="13745" max="13745" width="0" style="1" hidden="1" customWidth="1"/>
    <col min="13746" max="13746" width="10.5703125" style="1" bestFit="1" customWidth="1"/>
    <col min="13747" max="13748" width="9.5703125" style="1" bestFit="1" customWidth="1"/>
    <col min="13749" max="13749" width="13.140625" style="1" bestFit="1" customWidth="1"/>
    <col min="13750" max="13750" width="15.140625" style="1" customWidth="1"/>
    <col min="13751" max="13751" width="0" style="1" hidden="1" customWidth="1"/>
    <col min="13752" max="13752" width="13.5703125" style="1" customWidth="1"/>
    <col min="13753" max="13753" width="16.7109375" style="1" customWidth="1"/>
    <col min="13754" max="13976" width="9.140625" style="1"/>
    <col min="13977" max="13977" width="3.5703125" style="1" customWidth="1"/>
    <col min="13978" max="13978" width="37.7109375" style="1" customWidth="1"/>
    <col min="13979" max="13979" width="12.5703125" style="1" customWidth="1"/>
    <col min="13980" max="13982" width="9.5703125" style="1" bestFit="1" customWidth="1"/>
    <col min="13983" max="13983" width="10.5703125" style="1" bestFit="1" customWidth="1"/>
    <col min="13984" max="13984" width="9.5703125" style="1" bestFit="1" customWidth="1"/>
    <col min="13985" max="13985" width="10.5703125" style="1" bestFit="1" customWidth="1"/>
    <col min="13986" max="13986" width="12.28515625" style="1" customWidth="1"/>
    <col min="13987" max="13987" width="10.5703125" style="1" bestFit="1" customWidth="1"/>
    <col min="13988" max="13988" width="10.140625" style="1" customWidth="1"/>
    <col min="13989" max="13989" width="9.5703125" style="1" bestFit="1" customWidth="1"/>
    <col min="13990" max="13990" width="0" style="1" hidden="1" customWidth="1"/>
    <col min="13991" max="13992" width="10.5703125" style="1" bestFit="1" customWidth="1"/>
    <col min="13993" max="13993" width="9.5703125" style="1" bestFit="1" customWidth="1"/>
    <col min="13994" max="13994" width="12.140625" style="1" bestFit="1" customWidth="1"/>
    <col min="13995" max="13995" width="9.5703125" style="1" bestFit="1" customWidth="1"/>
    <col min="13996" max="13996" width="12.140625" style="1" bestFit="1" customWidth="1"/>
    <col min="13997" max="13998" width="10.5703125" style="1" bestFit="1" customWidth="1"/>
    <col min="13999" max="13999" width="10.5703125" style="1" customWidth="1"/>
    <col min="14000" max="14000" width="10.5703125" style="1" bestFit="1" customWidth="1"/>
    <col min="14001" max="14001" width="0" style="1" hidden="1" customWidth="1"/>
    <col min="14002" max="14002" width="10.5703125" style="1" bestFit="1" customWidth="1"/>
    <col min="14003" max="14004" width="9.5703125" style="1" bestFit="1" customWidth="1"/>
    <col min="14005" max="14005" width="13.140625" style="1" bestFit="1" customWidth="1"/>
    <col min="14006" max="14006" width="15.140625" style="1" customWidth="1"/>
    <col min="14007" max="14007" width="0" style="1" hidden="1" customWidth="1"/>
    <col min="14008" max="14008" width="13.5703125" style="1" customWidth="1"/>
    <col min="14009" max="14009" width="16.7109375" style="1" customWidth="1"/>
    <col min="14010" max="14232" width="9.140625" style="1"/>
    <col min="14233" max="14233" width="3.5703125" style="1" customWidth="1"/>
    <col min="14234" max="14234" width="37.7109375" style="1" customWidth="1"/>
    <col min="14235" max="14235" width="12.5703125" style="1" customWidth="1"/>
    <col min="14236" max="14238" width="9.5703125" style="1" bestFit="1" customWidth="1"/>
    <col min="14239" max="14239" width="10.5703125" style="1" bestFit="1" customWidth="1"/>
    <col min="14240" max="14240" width="9.5703125" style="1" bestFit="1" customWidth="1"/>
    <col min="14241" max="14241" width="10.5703125" style="1" bestFit="1" customWidth="1"/>
    <col min="14242" max="14242" width="12.28515625" style="1" customWidth="1"/>
    <col min="14243" max="14243" width="10.5703125" style="1" bestFit="1" customWidth="1"/>
    <col min="14244" max="14244" width="10.140625" style="1" customWidth="1"/>
    <col min="14245" max="14245" width="9.5703125" style="1" bestFit="1" customWidth="1"/>
    <col min="14246" max="14246" width="0" style="1" hidden="1" customWidth="1"/>
    <col min="14247" max="14248" width="10.5703125" style="1" bestFit="1" customWidth="1"/>
    <col min="14249" max="14249" width="9.5703125" style="1" bestFit="1" customWidth="1"/>
    <col min="14250" max="14250" width="12.140625" style="1" bestFit="1" customWidth="1"/>
    <col min="14251" max="14251" width="9.5703125" style="1" bestFit="1" customWidth="1"/>
    <col min="14252" max="14252" width="12.140625" style="1" bestFit="1" customWidth="1"/>
    <col min="14253" max="14254" width="10.5703125" style="1" bestFit="1" customWidth="1"/>
    <col min="14255" max="14255" width="10.5703125" style="1" customWidth="1"/>
    <col min="14256" max="14256" width="10.5703125" style="1" bestFit="1" customWidth="1"/>
    <col min="14257" max="14257" width="0" style="1" hidden="1" customWidth="1"/>
    <col min="14258" max="14258" width="10.5703125" style="1" bestFit="1" customWidth="1"/>
    <col min="14259" max="14260" width="9.5703125" style="1" bestFit="1" customWidth="1"/>
    <col min="14261" max="14261" width="13.140625" style="1" bestFit="1" customWidth="1"/>
    <col min="14262" max="14262" width="15.140625" style="1" customWidth="1"/>
    <col min="14263" max="14263" width="0" style="1" hidden="1" customWidth="1"/>
    <col min="14264" max="14264" width="13.5703125" style="1" customWidth="1"/>
    <col min="14265" max="14265" width="16.7109375" style="1" customWidth="1"/>
    <col min="14266" max="14488" width="9.140625" style="1"/>
    <col min="14489" max="14489" width="3.5703125" style="1" customWidth="1"/>
    <col min="14490" max="14490" width="37.7109375" style="1" customWidth="1"/>
    <col min="14491" max="14491" width="12.5703125" style="1" customWidth="1"/>
    <col min="14492" max="14494" width="9.5703125" style="1" bestFit="1" customWidth="1"/>
    <col min="14495" max="14495" width="10.5703125" style="1" bestFit="1" customWidth="1"/>
    <col min="14496" max="14496" width="9.5703125" style="1" bestFit="1" customWidth="1"/>
    <col min="14497" max="14497" width="10.5703125" style="1" bestFit="1" customWidth="1"/>
    <col min="14498" max="14498" width="12.28515625" style="1" customWidth="1"/>
    <col min="14499" max="14499" width="10.5703125" style="1" bestFit="1" customWidth="1"/>
    <col min="14500" max="14500" width="10.140625" style="1" customWidth="1"/>
    <col min="14501" max="14501" width="9.5703125" style="1" bestFit="1" customWidth="1"/>
    <col min="14502" max="14502" width="0" style="1" hidden="1" customWidth="1"/>
    <col min="14503" max="14504" width="10.5703125" style="1" bestFit="1" customWidth="1"/>
    <col min="14505" max="14505" width="9.5703125" style="1" bestFit="1" customWidth="1"/>
    <col min="14506" max="14506" width="12.140625" style="1" bestFit="1" customWidth="1"/>
    <col min="14507" max="14507" width="9.5703125" style="1" bestFit="1" customWidth="1"/>
    <col min="14508" max="14508" width="12.140625" style="1" bestFit="1" customWidth="1"/>
    <col min="14509" max="14510" width="10.5703125" style="1" bestFit="1" customWidth="1"/>
    <col min="14511" max="14511" width="10.5703125" style="1" customWidth="1"/>
    <col min="14512" max="14512" width="10.5703125" style="1" bestFit="1" customWidth="1"/>
    <col min="14513" max="14513" width="0" style="1" hidden="1" customWidth="1"/>
    <col min="14514" max="14514" width="10.5703125" style="1" bestFit="1" customWidth="1"/>
    <col min="14515" max="14516" width="9.5703125" style="1" bestFit="1" customWidth="1"/>
    <col min="14517" max="14517" width="13.140625" style="1" bestFit="1" customWidth="1"/>
    <col min="14518" max="14518" width="15.140625" style="1" customWidth="1"/>
    <col min="14519" max="14519" width="0" style="1" hidden="1" customWidth="1"/>
    <col min="14520" max="14520" width="13.5703125" style="1" customWidth="1"/>
    <col min="14521" max="14521" width="16.7109375" style="1" customWidth="1"/>
    <col min="14522" max="14744" width="9.140625" style="1"/>
    <col min="14745" max="14745" width="3.5703125" style="1" customWidth="1"/>
    <col min="14746" max="14746" width="37.7109375" style="1" customWidth="1"/>
    <col min="14747" max="14747" width="12.5703125" style="1" customWidth="1"/>
    <col min="14748" max="14750" width="9.5703125" style="1" bestFit="1" customWidth="1"/>
    <col min="14751" max="14751" width="10.5703125" style="1" bestFit="1" customWidth="1"/>
    <col min="14752" max="14752" width="9.5703125" style="1" bestFit="1" customWidth="1"/>
    <col min="14753" max="14753" width="10.5703125" style="1" bestFit="1" customWidth="1"/>
    <col min="14754" max="14754" width="12.28515625" style="1" customWidth="1"/>
    <col min="14755" max="14755" width="10.5703125" style="1" bestFit="1" customWidth="1"/>
    <col min="14756" max="14756" width="10.140625" style="1" customWidth="1"/>
    <col min="14757" max="14757" width="9.5703125" style="1" bestFit="1" customWidth="1"/>
    <col min="14758" max="14758" width="0" style="1" hidden="1" customWidth="1"/>
    <col min="14759" max="14760" width="10.5703125" style="1" bestFit="1" customWidth="1"/>
    <col min="14761" max="14761" width="9.5703125" style="1" bestFit="1" customWidth="1"/>
    <col min="14762" max="14762" width="12.140625" style="1" bestFit="1" customWidth="1"/>
    <col min="14763" max="14763" width="9.5703125" style="1" bestFit="1" customWidth="1"/>
    <col min="14764" max="14764" width="12.140625" style="1" bestFit="1" customWidth="1"/>
    <col min="14765" max="14766" width="10.5703125" style="1" bestFit="1" customWidth="1"/>
    <col min="14767" max="14767" width="10.5703125" style="1" customWidth="1"/>
    <col min="14768" max="14768" width="10.5703125" style="1" bestFit="1" customWidth="1"/>
    <col min="14769" max="14769" width="0" style="1" hidden="1" customWidth="1"/>
    <col min="14770" max="14770" width="10.5703125" style="1" bestFit="1" customWidth="1"/>
    <col min="14771" max="14772" width="9.5703125" style="1" bestFit="1" customWidth="1"/>
    <col min="14773" max="14773" width="13.140625" style="1" bestFit="1" customWidth="1"/>
    <col min="14774" max="14774" width="15.140625" style="1" customWidth="1"/>
    <col min="14775" max="14775" width="0" style="1" hidden="1" customWidth="1"/>
    <col min="14776" max="14776" width="13.5703125" style="1" customWidth="1"/>
    <col min="14777" max="14777" width="16.7109375" style="1" customWidth="1"/>
    <col min="14778" max="15000" width="9.140625" style="1"/>
    <col min="15001" max="15001" width="3.5703125" style="1" customWidth="1"/>
    <col min="15002" max="15002" width="37.7109375" style="1" customWidth="1"/>
    <col min="15003" max="15003" width="12.5703125" style="1" customWidth="1"/>
    <col min="15004" max="15006" width="9.5703125" style="1" bestFit="1" customWidth="1"/>
    <col min="15007" max="15007" width="10.5703125" style="1" bestFit="1" customWidth="1"/>
    <col min="15008" max="15008" width="9.5703125" style="1" bestFit="1" customWidth="1"/>
    <col min="15009" max="15009" width="10.5703125" style="1" bestFit="1" customWidth="1"/>
    <col min="15010" max="15010" width="12.28515625" style="1" customWidth="1"/>
    <col min="15011" max="15011" width="10.5703125" style="1" bestFit="1" customWidth="1"/>
    <col min="15012" max="15012" width="10.140625" style="1" customWidth="1"/>
    <col min="15013" max="15013" width="9.5703125" style="1" bestFit="1" customWidth="1"/>
    <col min="15014" max="15014" width="0" style="1" hidden="1" customWidth="1"/>
    <col min="15015" max="15016" width="10.5703125" style="1" bestFit="1" customWidth="1"/>
    <col min="15017" max="15017" width="9.5703125" style="1" bestFit="1" customWidth="1"/>
    <col min="15018" max="15018" width="12.140625" style="1" bestFit="1" customWidth="1"/>
    <col min="15019" max="15019" width="9.5703125" style="1" bestFit="1" customWidth="1"/>
    <col min="15020" max="15020" width="12.140625" style="1" bestFit="1" customWidth="1"/>
    <col min="15021" max="15022" width="10.5703125" style="1" bestFit="1" customWidth="1"/>
    <col min="15023" max="15023" width="10.5703125" style="1" customWidth="1"/>
    <col min="15024" max="15024" width="10.5703125" style="1" bestFit="1" customWidth="1"/>
    <col min="15025" max="15025" width="0" style="1" hidden="1" customWidth="1"/>
    <col min="15026" max="15026" width="10.5703125" style="1" bestFit="1" customWidth="1"/>
    <col min="15027" max="15028" width="9.5703125" style="1" bestFit="1" customWidth="1"/>
    <col min="15029" max="15029" width="13.140625" style="1" bestFit="1" customWidth="1"/>
    <col min="15030" max="15030" width="15.140625" style="1" customWidth="1"/>
    <col min="15031" max="15031" width="0" style="1" hidden="1" customWidth="1"/>
    <col min="15032" max="15032" width="13.5703125" style="1" customWidth="1"/>
    <col min="15033" max="15033" width="16.7109375" style="1" customWidth="1"/>
    <col min="15034" max="15256" width="9.140625" style="1"/>
    <col min="15257" max="15257" width="3.5703125" style="1" customWidth="1"/>
    <col min="15258" max="15258" width="37.7109375" style="1" customWidth="1"/>
    <col min="15259" max="15259" width="12.5703125" style="1" customWidth="1"/>
    <col min="15260" max="15262" width="9.5703125" style="1" bestFit="1" customWidth="1"/>
    <col min="15263" max="15263" width="10.5703125" style="1" bestFit="1" customWidth="1"/>
    <col min="15264" max="15264" width="9.5703125" style="1" bestFit="1" customWidth="1"/>
    <col min="15265" max="15265" width="10.5703125" style="1" bestFit="1" customWidth="1"/>
    <col min="15266" max="15266" width="12.28515625" style="1" customWidth="1"/>
    <col min="15267" max="15267" width="10.5703125" style="1" bestFit="1" customWidth="1"/>
    <col min="15268" max="15268" width="10.140625" style="1" customWidth="1"/>
    <col min="15269" max="15269" width="9.5703125" style="1" bestFit="1" customWidth="1"/>
    <col min="15270" max="15270" width="0" style="1" hidden="1" customWidth="1"/>
    <col min="15271" max="15272" width="10.5703125" style="1" bestFit="1" customWidth="1"/>
    <col min="15273" max="15273" width="9.5703125" style="1" bestFit="1" customWidth="1"/>
    <col min="15274" max="15274" width="12.140625" style="1" bestFit="1" customWidth="1"/>
    <col min="15275" max="15275" width="9.5703125" style="1" bestFit="1" customWidth="1"/>
    <col min="15276" max="15276" width="12.140625" style="1" bestFit="1" customWidth="1"/>
    <col min="15277" max="15278" width="10.5703125" style="1" bestFit="1" customWidth="1"/>
    <col min="15279" max="15279" width="10.5703125" style="1" customWidth="1"/>
    <col min="15280" max="15280" width="10.5703125" style="1" bestFit="1" customWidth="1"/>
    <col min="15281" max="15281" width="0" style="1" hidden="1" customWidth="1"/>
    <col min="15282" max="15282" width="10.5703125" style="1" bestFit="1" customWidth="1"/>
    <col min="15283" max="15284" width="9.5703125" style="1" bestFit="1" customWidth="1"/>
    <col min="15285" max="15285" width="13.140625" style="1" bestFit="1" customWidth="1"/>
    <col min="15286" max="15286" width="15.140625" style="1" customWidth="1"/>
    <col min="15287" max="15287" width="0" style="1" hidden="1" customWidth="1"/>
    <col min="15288" max="15288" width="13.5703125" style="1" customWidth="1"/>
    <col min="15289" max="15289" width="16.7109375" style="1" customWidth="1"/>
    <col min="15290" max="15512" width="9.140625" style="1"/>
    <col min="15513" max="15513" width="3.5703125" style="1" customWidth="1"/>
    <col min="15514" max="15514" width="37.7109375" style="1" customWidth="1"/>
    <col min="15515" max="15515" width="12.5703125" style="1" customWidth="1"/>
    <col min="15516" max="15518" width="9.5703125" style="1" bestFit="1" customWidth="1"/>
    <col min="15519" max="15519" width="10.5703125" style="1" bestFit="1" customWidth="1"/>
    <col min="15520" max="15520" width="9.5703125" style="1" bestFit="1" customWidth="1"/>
    <col min="15521" max="15521" width="10.5703125" style="1" bestFit="1" customWidth="1"/>
    <col min="15522" max="15522" width="12.28515625" style="1" customWidth="1"/>
    <col min="15523" max="15523" width="10.5703125" style="1" bestFit="1" customWidth="1"/>
    <col min="15524" max="15524" width="10.140625" style="1" customWidth="1"/>
    <col min="15525" max="15525" width="9.5703125" style="1" bestFit="1" customWidth="1"/>
    <col min="15526" max="15526" width="0" style="1" hidden="1" customWidth="1"/>
    <col min="15527" max="15528" width="10.5703125" style="1" bestFit="1" customWidth="1"/>
    <col min="15529" max="15529" width="9.5703125" style="1" bestFit="1" customWidth="1"/>
    <col min="15530" max="15530" width="12.140625" style="1" bestFit="1" customWidth="1"/>
    <col min="15531" max="15531" width="9.5703125" style="1" bestFit="1" customWidth="1"/>
    <col min="15532" max="15532" width="12.140625" style="1" bestFit="1" customWidth="1"/>
    <col min="15533" max="15534" width="10.5703125" style="1" bestFit="1" customWidth="1"/>
    <col min="15535" max="15535" width="10.5703125" style="1" customWidth="1"/>
    <col min="15536" max="15536" width="10.5703125" style="1" bestFit="1" customWidth="1"/>
    <col min="15537" max="15537" width="0" style="1" hidden="1" customWidth="1"/>
    <col min="15538" max="15538" width="10.5703125" style="1" bestFit="1" customWidth="1"/>
    <col min="15539" max="15540" width="9.5703125" style="1" bestFit="1" customWidth="1"/>
    <col min="15541" max="15541" width="13.140625" style="1" bestFit="1" customWidth="1"/>
    <col min="15542" max="15542" width="15.140625" style="1" customWidth="1"/>
    <col min="15543" max="15543" width="0" style="1" hidden="1" customWidth="1"/>
    <col min="15544" max="15544" width="13.5703125" style="1" customWidth="1"/>
    <col min="15545" max="15545" width="16.7109375" style="1" customWidth="1"/>
    <col min="15546" max="15768" width="9.140625" style="1"/>
    <col min="15769" max="15769" width="3.5703125" style="1" customWidth="1"/>
    <col min="15770" max="15770" width="37.7109375" style="1" customWidth="1"/>
    <col min="15771" max="15771" width="12.5703125" style="1" customWidth="1"/>
    <col min="15772" max="15774" width="9.5703125" style="1" bestFit="1" customWidth="1"/>
    <col min="15775" max="15775" width="10.5703125" style="1" bestFit="1" customWidth="1"/>
    <col min="15776" max="15776" width="9.5703125" style="1" bestFit="1" customWidth="1"/>
    <col min="15777" max="15777" width="10.5703125" style="1" bestFit="1" customWidth="1"/>
    <col min="15778" max="15778" width="12.28515625" style="1" customWidth="1"/>
    <col min="15779" max="15779" width="10.5703125" style="1" bestFit="1" customWidth="1"/>
    <col min="15780" max="15780" width="10.140625" style="1" customWidth="1"/>
    <col min="15781" max="15781" width="9.5703125" style="1" bestFit="1" customWidth="1"/>
    <col min="15782" max="15782" width="0" style="1" hidden="1" customWidth="1"/>
    <col min="15783" max="15784" width="10.5703125" style="1" bestFit="1" customWidth="1"/>
    <col min="15785" max="15785" width="9.5703125" style="1" bestFit="1" customWidth="1"/>
    <col min="15786" max="15786" width="12.140625" style="1" bestFit="1" customWidth="1"/>
    <col min="15787" max="15787" width="9.5703125" style="1" bestFit="1" customWidth="1"/>
    <col min="15788" max="15788" width="12.140625" style="1" bestFit="1" customWidth="1"/>
    <col min="15789" max="15790" width="10.5703125" style="1" bestFit="1" customWidth="1"/>
    <col min="15791" max="15791" width="10.5703125" style="1" customWidth="1"/>
    <col min="15792" max="15792" width="10.5703125" style="1" bestFit="1" customWidth="1"/>
    <col min="15793" max="15793" width="0" style="1" hidden="1" customWidth="1"/>
    <col min="15794" max="15794" width="10.5703125" style="1" bestFit="1" customWidth="1"/>
    <col min="15795" max="15796" width="9.5703125" style="1" bestFit="1" customWidth="1"/>
    <col min="15797" max="15797" width="13.140625" style="1" bestFit="1" customWidth="1"/>
    <col min="15798" max="15798" width="15.140625" style="1" customWidth="1"/>
    <col min="15799" max="15799" width="0" style="1" hidden="1" customWidth="1"/>
    <col min="15800" max="15800" width="13.5703125" style="1" customWidth="1"/>
    <col min="15801" max="15801" width="16.7109375" style="1" customWidth="1"/>
    <col min="15802" max="16024" width="9.140625" style="1"/>
    <col min="16025" max="16025" width="3.5703125" style="1" customWidth="1"/>
    <col min="16026" max="16026" width="37.7109375" style="1" customWidth="1"/>
    <col min="16027" max="16027" width="12.5703125" style="1" customWidth="1"/>
    <col min="16028" max="16030" width="9.5703125" style="1" bestFit="1" customWidth="1"/>
    <col min="16031" max="16031" width="10.5703125" style="1" bestFit="1" customWidth="1"/>
    <col min="16032" max="16032" width="9.5703125" style="1" bestFit="1" customWidth="1"/>
    <col min="16033" max="16033" width="10.5703125" style="1" bestFit="1" customWidth="1"/>
    <col min="16034" max="16034" width="12.28515625" style="1" customWidth="1"/>
    <col min="16035" max="16035" width="10.5703125" style="1" bestFit="1" customWidth="1"/>
    <col min="16036" max="16036" width="10.140625" style="1" customWidth="1"/>
    <col min="16037" max="16037" width="9.5703125" style="1" bestFit="1" customWidth="1"/>
    <col min="16038" max="16038" width="0" style="1" hidden="1" customWidth="1"/>
    <col min="16039" max="16040" width="10.5703125" style="1" bestFit="1" customWidth="1"/>
    <col min="16041" max="16041" width="9.5703125" style="1" bestFit="1" customWidth="1"/>
    <col min="16042" max="16042" width="12.140625" style="1" bestFit="1" customWidth="1"/>
    <col min="16043" max="16043" width="9.5703125" style="1" bestFit="1" customWidth="1"/>
    <col min="16044" max="16044" width="12.140625" style="1" bestFit="1" customWidth="1"/>
    <col min="16045" max="16046" width="10.5703125" style="1" bestFit="1" customWidth="1"/>
    <col min="16047" max="16047" width="10.5703125" style="1" customWidth="1"/>
    <col min="16048" max="16048" width="10.5703125" style="1" bestFit="1" customWidth="1"/>
    <col min="16049" max="16049" width="0" style="1" hidden="1" customWidth="1"/>
    <col min="16050" max="16050" width="10.5703125" style="1" bestFit="1" customWidth="1"/>
    <col min="16051" max="16052" width="9.5703125" style="1" bestFit="1" customWidth="1"/>
    <col min="16053" max="16053" width="13.140625" style="1" bestFit="1" customWidth="1"/>
    <col min="16054" max="16054" width="15.140625" style="1" customWidth="1"/>
    <col min="16055" max="16055" width="0" style="1" hidden="1" customWidth="1"/>
    <col min="16056" max="16056" width="13.5703125" style="1" customWidth="1"/>
    <col min="16057" max="16057" width="16.7109375" style="1" customWidth="1"/>
    <col min="16058" max="16384" width="9.140625" style="1"/>
  </cols>
  <sheetData>
    <row r="1" spans="1:70" ht="28.5" customHeight="1" x14ac:dyDescent="0.35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/>
      <c r="AI1" s="3"/>
      <c r="AJ1" s="3"/>
      <c r="AK1" s="3"/>
      <c r="AL1" s="3"/>
      <c r="AM1" s="3"/>
      <c r="BB1" s="366" t="s">
        <v>379</v>
      </c>
      <c r="BC1" s="366"/>
      <c r="BD1" s="366"/>
      <c r="BI1" s="2"/>
      <c r="BJ1" s="2"/>
      <c r="BR1" s="2"/>
    </row>
    <row r="2" spans="1:70" ht="2.25" hidden="1" customHeight="1" x14ac:dyDescent="0.25">
      <c r="A2" s="5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BI2" s="2"/>
      <c r="BJ2" s="2"/>
      <c r="BQ2" s="5"/>
      <c r="BR2" s="2"/>
    </row>
    <row r="3" spans="1:70" ht="1.5" hidden="1" customHeight="1" x14ac:dyDescent="0.25">
      <c r="A3" s="5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BI3" s="2"/>
      <c r="BJ3" s="2"/>
      <c r="BQ3" s="5"/>
      <c r="BR3" s="2"/>
    </row>
    <row r="4" spans="1:70" ht="30" customHeight="1" x14ac:dyDescent="0.25">
      <c r="A4" s="5"/>
      <c r="B4" s="367" t="s">
        <v>0</v>
      </c>
      <c r="C4" s="367"/>
      <c r="D4" s="367"/>
      <c r="E4" s="367"/>
      <c r="F4" s="367"/>
      <c r="G4" s="367"/>
      <c r="H4" s="367"/>
      <c r="I4" s="367"/>
      <c r="J4" s="367"/>
      <c r="K4" s="367"/>
      <c r="L4" s="367"/>
      <c r="M4" s="367"/>
      <c r="N4" s="367"/>
      <c r="O4" s="367"/>
      <c r="P4" s="367"/>
      <c r="Q4" s="367"/>
      <c r="R4" s="367"/>
      <c r="S4" s="367"/>
      <c r="T4" s="367"/>
      <c r="U4" s="367"/>
      <c r="V4" s="367"/>
      <c r="W4" s="367"/>
      <c r="X4" s="367"/>
      <c r="Y4" s="367"/>
      <c r="Z4" s="367"/>
      <c r="AA4" s="367"/>
      <c r="AB4" s="367"/>
      <c r="AC4" s="367"/>
      <c r="AD4" s="367"/>
      <c r="AE4" s="367"/>
      <c r="AF4" s="367"/>
      <c r="AG4" s="367"/>
      <c r="AH4" s="367"/>
      <c r="AI4" s="367"/>
      <c r="AJ4" s="367"/>
      <c r="AK4" s="367"/>
      <c r="AL4" s="367"/>
      <c r="AM4" s="367"/>
      <c r="AN4" s="367"/>
      <c r="AO4" s="7"/>
      <c r="BQ4" s="5"/>
    </row>
    <row r="5" spans="1:70" ht="24" hidden="1" customHeight="1" x14ac:dyDescent="0.25">
      <c r="A5" s="5"/>
      <c r="B5" s="5"/>
      <c r="BI5" s="5"/>
      <c r="BJ5" s="5"/>
      <c r="BQ5" s="5"/>
      <c r="BR5" s="5"/>
    </row>
    <row r="6" spans="1:70" ht="3" hidden="1" customHeight="1" x14ac:dyDescent="0.25">
      <c r="A6" s="5"/>
      <c r="B6" s="5"/>
      <c r="BI6" s="5"/>
      <c r="BJ6" s="5"/>
      <c r="BQ6" s="5"/>
      <c r="BR6" s="5"/>
    </row>
    <row r="7" spans="1:70" s="10" customFormat="1" ht="2.25" hidden="1" customHeight="1" x14ac:dyDescent="0.35">
      <c r="A7" s="5"/>
      <c r="B7" s="8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9"/>
      <c r="AI7" s="9"/>
      <c r="AJ7" s="9"/>
      <c r="AK7" s="9"/>
      <c r="AL7" s="9"/>
      <c r="AM7" s="9"/>
      <c r="AN7" s="9"/>
      <c r="AO7" s="9"/>
      <c r="AQ7" s="9"/>
      <c r="AR7" s="9"/>
      <c r="AS7" s="9"/>
      <c r="AT7" s="9"/>
      <c r="AU7" s="11"/>
      <c r="AV7" s="9"/>
      <c r="AW7" s="9"/>
      <c r="AX7" s="11"/>
      <c r="AY7" s="9"/>
      <c r="AZ7" s="9"/>
      <c r="BA7" s="9"/>
      <c r="BB7" s="9"/>
      <c r="BC7" s="9"/>
      <c r="BD7" s="9"/>
      <c r="BE7" s="9"/>
      <c r="BF7" s="9"/>
      <c r="BG7" s="9"/>
      <c r="BI7" s="8"/>
      <c r="BJ7" s="8"/>
      <c r="BQ7" s="5"/>
      <c r="BR7" s="8"/>
    </row>
    <row r="8" spans="1:70" ht="3.75" customHeight="1" x14ac:dyDescent="0.25">
      <c r="A8" s="5"/>
      <c r="B8" s="5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3"/>
      <c r="AI8" s="13"/>
      <c r="AJ8" s="13"/>
      <c r="AK8" s="13"/>
      <c r="AL8" s="13"/>
      <c r="AM8" s="13"/>
      <c r="BI8" s="5"/>
      <c r="BJ8" s="5"/>
      <c r="BQ8" s="14"/>
      <c r="BR8" s="14"/>
    </row>
    <row r="9" spans="1:70" s="23" customFormat="1" ht="25.5" customHeight="1" x14ac:dyDescent="0.4">
      <c r="A9" s="368" t="s">
        <v>1</v>
      </c>
      <c r="B9" s="368" t="s">
        <v>2</v>
      </c>
      <c r="C9" s="369" t="s">
        <v>3</v>
      </c>
      <c r="D9" s="370"/>
      <c r="E9" s="370"/>
      <c r="F9" s="370"/>
      <c r="G9" s="370"/>
      <c r="H9" s="370"/>
      <c r="I9" s="370"/>
      <c r="J9" s="370"/>
      <c r="K9" s="370"/>
      <c r="L9" s="370"/>
      <c r="M9" s="370"/>
      <c r="N9" s="370"/>
      <c r="O9" s="370"/>
      <c r="P9" s="370"/>
      <c r="Q9" s="370"/>
      <c r="R9" s="370"/>
      <c r="S9" s="370"/>
      <c r="T9" s="370"/>
      <c r="U9" s="370"/>
      <c r="V9" s="370"/>
      <c r="W9" s="370"/>
      <c r="X9" s="370"/>
      <c r="Y9" s="370"/>
      <c r="Z9" s="370"/>
      <c r="AA9" s="370"/>
      <c r="AB9" s="370"/>
      <c r="AC9" s="370"/>
      <c r="AD9" s="370"/>
      <c r="AE9" s="370"/>
      <c r="AF9" s="370"/>
      <c r="AG9" s="371"/>
      <c r="AH9" s="372" t="s">
        <v>4</v>
      </c>
      <c r="AI9" s="374" t="s">
        <v>5</v>
      </c>
      <c r="AJ9" s="376" t="s">
        <v>6</v>
      </c>
      <c r="AK9" s="378" t="s">
        <v>7</v>
      </c>
      <c r="AL9" s="378" t="s">
        <v>8</v>
      </c>
      <c r="AM9" s="378" t="s">
        <v>9</v>
      </c>
      <c r="AN9" s="372" t="s">
        <v>10</v>
      </c>
      <c r="AO9" s="15" t="s">
        <v>11</v>
      </c>
      <c r="AP9" s="16"/>
      <c r="AQ9" s="391" t="s">
        <v>12</v>
      </c>
      <c r="AR9" s="17" t="s">
        <v>13</v>
      </c>
      <c r="AS9" s="386" t="s">
        <v>14</v>
      </c>
      <c r="AT9" s="18" t="s">
        <v>11</v>
      </c>
      <c r="AU9" s="19"/>
      <c r="AV9" s="393" t="s">
        <v>15</v>
      </c>
      <c r="AW9" s="386" t="s">
        <v>16</v>
      </c>
      <c r="AX9" s="19"/>
      <c r="AY9" s="394" t="s">
        <v>17</v>
      </c>
      <c r="AZ9" s="20" t="s">
        <v>18</v>
      </c>
      <c r="BA9" s="385" t="s">
        <v>19</v>
      </c>
      <c r="BB9" s="21" t="s">
        <v>18</v>
      </c>
      <c r="BC9" s="386" t="s">
        <v>20</v>
      </c>
      <c r="BD9" s="22" t="s">
        <v>21</v>
      </c>
      <c r="BE9" s="19"/>
      <c r="BF9" s="387" t="s">
        <v>22</v>
      </c>
      <c r="BG9" s="388"/>
      <c r="BI9" s="389" t="s">
        <v>23</v>
      </c>
      <c r="BJ9" s="24" t="s">
        <v>13</v>
      </c>
      <c r="BK9" s="380" t="s">
        <v>24</v>
      </c>
      <c r="BL9" s="18" t="s">
        <v>13</v>
      </c>
      <c r="BM9" s="380" t="s">
        <v>25</v>
      </c>
      <c r="BN9" s="18" t="s">
        <v>13</v>
      </c>
      <c r="BO9" s="380" t="s">
        <v>26</v>
      </c>
      <c r="BP9" s="18" t="s">
        <v>13</v>
      </c>
      <c r="BQ9" s="368" t="s">
        <v>1</v>
      </c>
      <c r="BR9" s="368" t="s">
        <v>2</v>
      </c>
    </row>
    <row r="10" spans="1:70" ht="120" customHeight="1" x14ac:dyDescent="0.25">
      <c r="A10" s="368"/>
      <c r="B10" s="368"/>
      <c r="C10" s="25" t="s">
        <v>27</v>
      </c>
      <c r="D10" s="25" t="s">
        <v>28</v>
      </c>
      <c r="E10" s="25" t="s">
        <v>29</v>
      </c>
      <c r="F10" s="25" t="s">
        <v>30</v>
      </c>
      <c r="G10" s="25" t="s">
        <v>31</v>
      </c>
      <c r="H10" s="25" t="s">
        <v>32</v>
      </c>
      <c r="I10" s="25" t="s">
        <v>33</v>
      </c>
      <c r="J10" s="25" t="s">
        <v>34</v>
      </c>
      <c r="K10" s="25" t="s">
        <v>35</v>
      </c>
      <c r="L10" s="25" t="s">
        <v>36</v>
      </c>
      <c r="M10" s="25" t="s">
        <v>37</v>
      </c>
      <c r="N10" s="25" t="s">
        <v>38</v>
      </c>
      <c r="O10" s="25" t="s">
        <v>39</v>
      </c>
      <c r="P10" s="25" t="s">
        <v>40</v>
      </c>
      <c r="Q10" s="26" t="s">
        <v>41</v>
      </c>
      <c r="R10" s="25" t="s">
        <v>42</v>
      </c>
      <c r="S10" s="26" t="s">
        <v>43</v>
      </c>
      <c r="T10" s="25" t="s">
        <v>44</v>
      </c>
      <c r="U10" s="25" t="s">
        <v>45</v>
      </c>
      <c r="V10" s="25" t="s">
        <v>46</v>
      </c>
      <c r="W10" s="25" t="s">
        <v>47</v>
      </c>
      <c r="X10" s="27" t="s">
        <v>48</v>
      </c>
      <c r="Y10" s="28" t="s">
        <v>49</v>
      </c>
      <c r="Z10" s="27" t="s">
        <v>50</v>
      </c>
      <c r="AA10" s="25" t="s">
        <v>51</v>
      </c>
      <c r="AB10" s="25" t="s">
        <v>52</v>
      </c>
      <c r="AC10" s="29" t="s">
        <v>53</v>
      </c>
      <c r="AD10" s="29" t="s">
        <v>54</v>
      </c>
      <c r="AE10" s="30" t="s">
        <v>55</v>
      </c>
      <c r="AF10" s="31" t="s">
        <v>56</v>
      </c>
      <c r="AG10" s="32" t="s">
        <v>57</v>
      </c>
      <c r="AH10" s="373"/>
      <c r="AI10" s="375"/>
      <c r="AJ10" s="377"/>
      <c r="AK10" s="379"/>
      <c r="AL10" s="379"/>
      <c r="AM10" s="379"/>
      <c r="AN10" s="373"/>
      <c r="AO10" s="15" t="s">
        <v>58</v>
      </c>
      <c r="AP10" s="33"/>
      <c r="AQ10" s="392"/>
      <c r="AR10" s="17" t="s">
        <v>59</v>
      </c>
      <c r="AS10" s="386"/>
      <c r="AT10" s="18" t="s">
        <v>60</v>
      </c>
      <c r="AU10" s="19"/>
      <c r="AV10" s="393"/>
      <c r="AW10" s="386"/>
      <c r="AX10" s="19"/>
      <c r="AY10" s="394"/>
      <c r="AZ10" s="20" t="s">
        <v>59</v>
      </c>
      <c r="BA10" s="385"/>
      <c r="BB10" s="21" t="s">
        <v>59</v>
      </c>
      <c r="BC10" s="386"/>
      <c r="BD10" s="22" t="s">
        <v>61</v>
      </c>
      <c r="BE10" s="19"/>
      <c r="BF10" s="22" t="s">
        <v>62</v>
      </c>
      <c r="BG10" s="22" t="s">
        <v>63</v>
      </c>
      <c r="BI10" s="390"/>
      <c r="BJ10" s="24" t="s">
        <v>59</v>
      </c>
      <c r="BK10" s="381"/>
      <c r="BL10" s="18" t="s">
        <v>59</v>
      </c>
      <c r="BM10" s="381"/>
      <c r="BN10" s="18" t="s">
        <v>59</v>
      </c>
      <c r="BO10" s="381"/>
      <c r="BP10" s="18" t="s">
        <v>59</v>
      </c>
      <c r="BQ10" s="368"/>
      <c r="BR10" s="368"/>
    </row>
    <row r="11" spans="1:70" s="42" customFormat="1" ht="15.75" customHeight="1" x14ac:dyDescent="0.25">
      <c r="A11" s="34">
        <v>1</v>
      </c>
      <c r="B11" s="35">
        <v>2</v>
      </c>
      <c r="C11" s="36">
        <v>3</v>
      </c>
      <c r="D11" s="36">
        <v>4</v>
      </c>
      <c r="E11" s="36">
        <v>5</v>
      </c>
      <c r="F11" s="36">
        <v>6</v>
      </c>
      <c r="G11" s="36">
        <v>7</v>
      </c>
      <c r="H11" s="36">
        <v>8</v>
      </c>
      <c r="I11" s="36">
        <v>9</v>
      </c>
      <c r="J11" s="36">
        <v>10</v>
      </c>
      <c r="K11" s="36">
        <v>11</v>
      </c>
      <c r="L11" s="36">
        <v>12</v>
      </c>
      <c r="M11" s="36">
        <v>13</v>
      </c>
      <c r="N11" s="36">
        <v>14</v>
      </c>
      <c r="O11" s="36">
        <v>15</v>
      </c>
      <c r="P11" s="36">
        <v>16</v>
      </c>
      <c r="Q11" s="36">
        <v>17</v>
      </c>
      <c r="R11" s="36">
        <v>18</v>
      </c>
      <c r="S11" s="36">
        <v>19</v>
      </c>
      <c r="T11" s="36">
        <v>20</v>
      </c>
      <c r="U11" s="36">
        <v>21</v>
      </c>
      <c r="V11" s="36">
        <v>22</v>
      </c>
      <c r="W11" s="36">
        <v>23</v>
      </c>
      <c r="X11" s="36">
        <v>24</v>
      </c>
      <c r="Y11" s="36"/>
      <c r="Z11" s="36"/>
      <c r="AA11" s="36">
        <v>25</v>
      </c>
      <c r="AB11" s="36">
        <v>26</v>
      </c>
      <c r="AC11" s="36">
        <v>27</v>
      </c>
      <c r="AD11" s="36">
        <v>28</v>
      </c>
      <c r="AE11" s="36">
        <v>29</v>
      </c>
      <c r="AF11" s="36">
        <v>30</v>
      </c>
      <c r="AG11" s="36">
        <v>30</v>
      </c>
      <c r="AH11" s="36">
        <v>31</v>
      </c>
      <c r="AI11" s="36">
        <v>32</v>
      </c>
      <c r="AJ11" s="36">
        <v>33</v>
      </c>
      <c r="AK11" s="36">
        <v>34</v>
      </c>
      <c r="AL11" s="36">
        <v>35</v>
      </c>
      <c r="AM11" s="36">
        <v>34</v>
      </c>
      <c r="AN11" s="36">
        <v>35</v>
      </c>
      <c r="AO11" s="37">
        <v>37</v>
      </c>
      <c r="AP11" s="38"/>
      <c r="AQ11" s="39">
        <v>36</v>
      </c>
      <c r="AR11" s="39">
        <v>37</v>
      </c>
      <c r="AS11" s="39">
        <v>38</v>
      </c>
      <c r="AT11" s="39">
        <v>39</v>
      </c>
      <c r="AU11" s="40"/>
      <c r="AV11" s="39">
        <v>32</v>
      </c>
      <c r="AW11" s="39">
        <v>33</v>
      </c>
      <c r="AX11" s="40"/>
      <c r="AY11" s="41">
        <v>42</v>
      </c>
      <c r="AZ11" s="41">
        <v>43</v>
      </c>
      <c r="BA11" s="39">
        <v>44</v>
      </c>
      <c r="BB11" s="39">
        <v>45</v>
      </c>
      <c r="BC11" s="39">
        <v>46</v>
      </c>
      <c r="BD11" s="39">
        <v>47</v>
      </c>
      <c r="BE11" s="40"/>
      <c r="BF11" s="39">
        <v>48</v>
      </c>
      <c r="BG11" s="39">
        <v>49</v>
      </c>
      <c r="BI11" s="37">
        <v>50</v>
      </c>
      <c r="BJ11" s="37" t="s">
        <v>64</v>
      </c>
      <c r="BK11" s="37">
        <v>51</v>
      </c>
      <c r="BL11" s="37" t="s">
        <v>65</v>
      </c>
      <c r="BM11" s="37">
        <v>52</v>
      </c>
      <c r="BN11" s="37" t="s">
        <v>66</v>
      </c>
      <c r="BO11" s="37">
        <v>53</v>
      </c>
      <c r="BP11" s="37" t="s">
        <v>67</v>
      </c>
      <c r="BQ11" s="37">
        <v>1</v>
      </c>
      <c r="BR11" s="37">
        <v>2</v>
      </c>
    </row>
    <row r="12" spans="1:70" ht="33" x14ac:dyDescent="0.25">
      <c r="A12" s="43">
        <v>1</v>
      </c>
      <c r="B12" s="44" t="s">
        <v>68</v>
      </c>
      <c r="C12" s="45">
        <v>10613</v>
      </c>
      <c r="D12" s="46">
        <v>3395</v>
      </c>
      <c r="E12" s="46">
        <v>3228</v>
      </c>
      <c r="F12" s="45">
        <v>0</v>
      </c>
      <c r="G12" s="45">
        <v>586</v>
      </c>
      <c r="H12" s="45">
        <v>0</v>
      </c>
      <c r="I12" s="46">
        <v>13588</v>
      </c>
      <c r="J12" s="46">
        <v>3548</v>
      </c>
      <c r="K12" s="45">
        <v>8234</v>
      </c>
      <c r="L12" s="46">
        <v>2484</v>
      </c>
      <c r="M12" s="45">
        <v>1473</v>
      </c>
      <c r="N12" s="45">
        <v>4994</v>
      </c>
      <c r="O12" s="45">
        <v>3701</v>
      </c>
      <c r="P12" s="46">
        <v>2379</v>
      </c>
      <c r="Q12" s="46">
        <v>1898</v>
      </c>
      <c r="R12" s="46">
        <v>4925</v>
      </c>
      <c r="S12" s="47">
        <v>1500</v>
      </c>
      <c r="T12" s="46">
        <v>2933</v>
      </c>
      <c r="U12" s="46">
        <v>5280</v>
      </c>
      <c r="V12" s="45">
        <v>0</v>
      </c>
      <c r="W12" s="47">
        <v>4104</v>
      </c>
      <c r="X12" s="46">
        <v>11172</v>
      </c>
      <c r="Y12" s="46">
        <v>442</v>
      </c>
      <c r="Z12" s="46">
        <v>11614</v>
      </c>
      <c r="AA12" s="45">
        <v>1416</v>
      </c>
      <c r="AB12" s="45">
        <v>3350</v>
      </c>
      <c r="AC12" s="45">
        <v>0</v>
      </c>
      <c r="AD12" s="45">
        <v>2055</v>
      </c>
      <c r="AE12" s="45">
        <v>2100</v>
      </c>
      <c r="AF12" s="45">
        <v>0</v>
      </c>
      <c r="AG12" s="45">
        <v>0</v>
      </c>
      <c r="AH12" s="48">
        <v>99398</v>
      </c>
      <c r="AI12" s="47">
        <v>527</v>
      </c>
      <c r="AJ12" s="49">
        <v>99925</v>
      </c>
      <c r="AK12" s="45"/>
      <c r="AL12" s="45"/>
      <c r="AM12" s="45">
        <v>0</v>
      </c>
      <c r="AN12" s="50">
        <v>99925</v>
      </c>
      <c r="AO12" s="45">
        <v>6678</v>
      </c>
      <c r="AP12" s="51"/>
      <c r="AQ12" s="52">
        <v>92870</v>
      </c>
      <c r="AR12" s="52">
        <v>364</v>
      </c>
      <c r="AS12" s="53">
        <v>7055</v>
      </c>
      <c r="AT12" s="53">
        <v>163</v>
      </c>
      <c r="AU12" s="54"/>
      <c r="AV12" s="52" t="e">
        <v>#REF!</v>
      </c>
      <c r="AW12" s="53" t="e">
        <v>#REF!</v>
      </c>
      <c r="AX12" s="54"/>
      <c r="AY12" s="55">
        <v>69288</v>
      </c>
      <c r="AZ12" s="55">
        <v>0</v>
      </c>
      <c r="BA12" s="56">
        <v>92384</v>
      </c>
      <c r="BB12" s="56">
        <v>0</v>
      </c>
      <c r="BC12" s="53">
        <v>7541</v>
      </c>
      <c r="BD12" s="53">
        <v>527</v>
      </c>
      <c r="BE12" s="54"/>
      <c r="BF12" s="53">
        <v>527</v>
      </c>
      <c r="BG12" s="53">
        <v>0</v>
      </c>
      <c r="BI12" s="53">
        <v>98650</v>
      </c>
      <c r="BJ12" s="53">
        <v>376</v>
      </c>
      <c r="BK12" s="53">
        <v>-1275</v>
      </c>
      <c r="BL12" s="53">
        <v>-151</v>
      </c>
      <c r="BM12" s="53">
        <v>6266</v>
      </c>
      <c r="BN12" s="53">
        <v>376</v>
      </c>
      <c r="BO12" s="53">
        <v>5780</v>
      </c>
      <c r="BP12" s="53">
        <v>12</v>
      </c>
      <c r="BQ12" s="43">
        <v>1</v>
      </c>
      <c r="BR12" s="44" t="s">
        <v>68</v>
      </c>
    </row>
    <row r="13" spans="1:70" s="58" customFormat="1" ht="33" x14ac:dyDescent="0.25">
      <c r="A13" s="43">
        <v>2</v>
      </c>
      <c r="B13" s="44" t="s">
        <v>69</v>
      </c>
      <c r="C13" s="46">
        <v>2242</v>
      </c>
      <c r="D13" s="46">
        <v>3000</v>
      </c>
      <c r="E13" s="46">
        <v>3230</v>
      </c>
      <c r="F13" s="45">
        <v>0</v>
      </c>
      <c r="G13" s="46">
        <v>3720</v>
      </c>
      <c r="H13" s="45">
        <v>0</v>
      </c>
      <c r="I13" s="46">
        <v>5225</v>
      </c>
      <c r="J13" s="45">
        <v>0</v>
      </c>
      <c r="K13" s="46">
        <v>4300</v>
      </c>
      <c r="L13" s="46">
        <v>200</v>
      </c>
      <c r="M13" s="46">
        <v>742</v>
      </c>
      <c r="N13" s="46">
        <v>4905</v>
      </c>
      <c r="O13" s="46">
        <v>4490</v>
      </c>
      <c r="P13" s="46">
        <v>492</v>
      </c>
      <c r="Q13" s="57">
        <v>10200</v>
      </c>
      <c r="R13" s="46">
        <v>4881</v>
      </c>
      <c r="S13" s="45">
        <v>0</v>
      </c>
      <c r="T13" s="46">
        <v>5459</v>
      </c>
      <c r="U13" s="45">
        <v>0</v>
      </c>
      <c r="V13" s="46">
        <v>1000</v>
      </c>
      <c r="W13" s="46">
        <v>2300</v>
      </c>
      <c r="X13" s="46">
        <v>10232</v>
      </c>
      <c r="Y13" s="46">
        <v>250</v>
      </c>
      <c r="Z13" s="46">
        <v>10482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57"/>
      <c r="AH13" s="48">
        <v>66868</v>
      </c>
      <c r="AI13" s="45">
        <v>0</v>
      </c>
      <c r="AJ13" s="49">
        <v>66868</v>
      </c>
      <c r="AK13" s="45"/>
      <c r="AL13" s="45"/>
      <c r="AM13" s="45">
        <v>0</v>
      </c>
      <c r="AN13" s="50">
        <v>66868</v>
      </c>
      <c r="AO13" s="45">
        <v>0</v>
      </c>
      <c r="AP13" s="51"/>
      <c r="AQ13" s="52">
        <v>69850</v>
      </c>
      <c r="AR13" s="52">
        <v>0</v>
      </c>
      <c r="AS13" s="53">
        <v>-2982</v>
      </c>
      <c r="AT13" s="53">
        <v>0</v>
      </c>
      <c r="AU13" s="54"/>
      <c r="AV13" s="52" t="e">
        <v>#REF!</v>
      </c>
      <c r="AW13" s="53" t="e">
        <v>#REF!</v>
      </c>
      <c r="AX13" s="54"/>
      <c r="AY13" s="55">
        <v>38316</v>
      </c>
      <c r="AZ13" s="55">
        <v>0</v>
      </c>
      <c r="BA13" s="56">
        <v>51088</v>
      </c>
      <c r="BB13" s="56">
        <v>0</v>
      </c>
      <c r="BC13" s="53">
        <v>15780</v>
      </c>
      <c r="BD13" s="53">
        <v>0</v>
      </c>
      <c r="BE13" s="54"/>
      <c r="BF13" s="53">
        <v>0</v>
      </c>
      <c r="BG13" s="53">
        <v>0</v>
      </c>
      <c r="BI13" s="53">
        <v>66868</v>
      </c>
      <c r="BJ13" s="53">
        <v>0</v>
      </c>
      <c r="BK13" s="53">
        <v>0</v>
      </c>
      <c r="BL13" s="53">
        <v>0</v>
      </c>
      <c r="BM13" s="53">
        <v>15780</v>
      </c>
      <c r="BN13" s="53">
        <v>0</v>
      </c>
      <c r="BO13" s="53">
        <v>-2982</v>
      </c>
      <c r="BP13" s="53">
        <v>0</v>
      </c>
      <c r="BQ13" s="43">
        <v>2</v>
      </c>
      <c r="BR13" s="44" t="s">
        <v>69</v>
      </c>
    </row>
    <row r="14" spans="1:70" ht="23.25" customHeight="1" x14ac:dyDescent="0.25">
      <c r="A14" s="43">
        <v>3</v>
      </c>
      <c r="B14" s="44" t="s">
        <v>70</v>
      </c>
      <c r="C14" s="45">
        <v>0</v>
      </c>
      <c r="D14" s="45">
        <v>0</v>
      </c>
      <c r="E14" s="45">
        <v>0</v>
      </c>
      <c r="F14" s="45">
        <v>11605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0</v>
      </c>
      <c r="P14" s="45">
        <v>0</v>
      </c>
      <c r="Q14" s="45">
        <v>0</v>
      </c>
      <c r="R14" s="45">
        <v>0</v>
      </c>
      <c r="S14" s="45">
        <v>0</v>
      </c>
      <c r="T14" s="45">
        <v>0</v>
      </c>
      <c r="U14" s="45">
        <v>0</v>
      </c>
      <c r="V14" s="45">
        <v>0</v>
      </c>
      <c r="W14" s="45">
        <v>0</v>
      </c>
      <c r="X14" s="45">
        <v>0</v>
      </c>
      <c r="Y14" s="45"/>
      <c r="Z14" s="45">
        <v>0</v>
      </c>
      <c r="AA14" s="45">
        <v>32775</v>
      </c>
      <c r="AB14" s="45">
        <v>0</v>
      </c>
      <c r="AC14" s="45">
        <v>0</v>
      </c>
      <c r="AD14" s="45">
        <v>0</v>
      </c>
      <c r="AE14" s="45">
        <v>0</v>
      </c>
      <c r="AF14" s="45">
        <v>0</v>
      </c>
      <c r="AG14" s="45">
        <v>0</v>
      </c>
      <c r="AH14" s="48">
        <v>44380</v>
      </c>
      <c r="AI14" s="45">
        <v>25</v>
      </c>
      <c r="AJ14" s="49">
        <v>44405</v>
      </c>
      <c r="AK14" s="45"/>
      <c r="AL14" s="45"/>
      <c r="AM14" s="45">
        <v>0</v>
      </c>
      <c r="AN14" s="50">
        <v>44405</v>
      </c>
      <c r="AO14" s="45">
        <v>0</v>
      </c>
      <c r="AP14" s="51"/>
      <c r="AQ14" s="52">
        <v>46216</v>
      </c>
      <c r="AR14" s="52">
        <v>11</v>
      </c>
      <c r="AS14" s="53">
        <v>-1811</v>
      </c>
      <c r="AT14" s="53">
        <v>14</v>
      </c>
      <c r="AU14" s="54"/>
      <c r="AV14" s="52" t="e">
        <v>#REF!</v>
      </c>
      <c r="AW14" s="53" t="e">
        <v>#REF!</v>
      </c>
      <c r="AX14" s="54"/>
      <c r="AY14" s="55">
        <v>30285</v>
      </c>
      <c r="AZ14" s="55">
        <v>32</v>
      </c>
      <c r="BA14" s="56">
        <v>40380</v>
      </c>
      <c r="BB14" s="56">
        <v>43</v>
      </c>
      <c r="BC14" s="53">
        <v>4025</v>
      </c>
      <c r="BD14" s="53">
        <v>-18</v>
      </c>
      <c r="BE14" s="54"/>
      <c r="BF14" s="53">
        <v>0</v>
      </c>
      <c r="BG14" s="53">
        <v>-18</v>
      </c>
      <c r="BI14" s="53">
        <v>44398</v>
      </c>
      <c r="BJ14" s="53">
        <v>18</v>
      </c>
      <c r="BK14" s="53">
        <v>-7</v>
      </c>
      <c r="BL14" s="53">
        <v>-7</v>
      </c>
      <c r="BM14" s="53">
        <v>4018</v>
      </c>
      <c r="BN14" s="53">
        <v>-25</v>
      </c>
      <c r="BO14" s="53">
        <v>-1818</v>
      </c>
      <c r="BP14" s="53">
        <v>7</v>
      </c>
      <c r="BQ14" s="43">
        <v>3</v>
      </c>
      <c r="BR14" s="44" t="s">
        <v>70</v>
      </c>
    </row>
    <row r="15" spans="1:70" ht="23.25" customHeight="1" x14ac:dyDescent="0.25">
      <c r="A15" s="43">
        <v>4</v>
      </c>
      <c r="B15" s="59" t="s">
        <v>71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8050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/>
      <c r="Z15" s="45">
        <v>0</v>
      </c>
      <c r="AA15" s="45">
        <v>0</v>
      </c>
      <c r="AB15" s="45">
        <v>0</v>
      </c>
      <c r="AC15" s="45">
        <v>33396</v>
      </c>
      <c r="AD15" s="45">
        <v>0</v>
      </c>
      <c r="AE15" s="45">
        <v>0</v>
      </c>
      <c r="AF15" s="45">
        <v>0</v>
      </c>
      <c r="AG15" s="45">
        <v>0</v>
      </c>
      <c r="AH15" s="48">
        <v>41446</v>
      </c>
      <c r="AI15" s="45">
        <v>0</v>
      </c>
      <c r="AJ15" s="49">
        <v>41446</v>
      </c>
      <c r="AK15" s="45"/>
      <c r="AL15" s="45"/>
      <c r="AM15" s="45">
        <v>0</v>
      </c>
      <c r="AN15" s="50">
        <v>41446</v>
      </c>
      <c r="AO15" s="45">
        <v>0</v>
      </c>
      <c r="AP15" s="51"/>
      <c r="AQ15" s="52">
        <v>39628</v>
      </c>
      <c r="AR15" s="52">
        <v>0</v>
      </c>
      <c r="AS15" s="53">
        <v>1818</v>
      </c>
      <c r="AT15" s="53">
        <v>0</v>
      </c>
      <c r="AU15" s="54"/>
      <c r="AV15" s="52" t="e">
        <v>#REF!</v>
      </c>
      <c r="AW15" s="53" t="e">
        <v>#REF!</v>
      </c>
      <c r="AX15" s="54"/>
      <c r="AY15" s="55">
        <v>29694</v>
      </c>
      <c r="AZ15" s="55">
        <v>0</v>
      </c>
      <c r="BA15" s="56">
        <v>39592</v>
      </c>
      <c r="BB15" s="56">
        <v>0</v>
      </c>
      <c r="BC15" s="53">
        <v>1854</v>
      </c>
      <c r="BD15" s="53">
        <v>0</v>
      </c>
      <c r="BE15" s="54"/>
      <c r="BF15" s="53">
        <v>0</v>
      </c>
      <c r="BG15" s="53">
        <v>0</v>
      </c>
      <c r="BI15" s="53">
        <v>41446</v>
      </c>
      <c r="BJ15" s="53">
        <v>0</v>
      </c>
      <c r="BK15" s="53">
        <v>0</v>
      </c>
      <c r="BL15" s="53">
        <v>0</v>
      </c>
      <c r="BM15" s="53">
        <v>1854</v>
      </c>
      <c r="BN15" s="53">
        <v>0</v>
      </c>
      <c r="BO15" s="53">
        <v>1818</v>
      </c>
      <c r="BP15" s="53">
        <v>0</v>
      </c>
      <c r="BQ15" s="43">
        <v>4</v>
      </c>
      <c r="BR15" s="59" t="s">
        <v>71</v>
      </c>
    </row>
    <row r="16" spans="1:70" ht="23.25" customHeight="1" x14ac:dyDescent="0.25">
      <c r="A16" s="43">
        <v>5</v>
      </c>
      <c r="B16" s="60" t="s">
        <v>72</v>
      </c>
      <c r="C16" s="45">
        <v>0</v>
      </c>
      <c r="D16" s="45">
        <v>0</v>
      </c>
      <c r="E16" s="45">
        <v>0</v>
      </c>
      <c r="F16" s="45">
        <v>0</v>
      </c>
      <c r="G16" s="45">
        <v>0</v>
      </c>
      <c r="H16" s="45">
        <v>0</v>
      </c>
      <c r="I16" s="45">
        <v>0</v>
      </c>
      <c r="J16" s="45">
        <v>0</v>
      </c>
      <c r="K16" s="45">
        <v>0</v>
      </c>
      <c r="L16" s="45">
        <v>0</v>
      </c>
      <c r="M16" s="45">
        <v>0</v>
      </c>
      <c r="N16" s="45">
        <v>0</v>
      </c>
      <c r="O16" s="45">
        <v>8835</v>
      </c>
      <c r="P16" s="45">
        <v>0</v>
      </c>
      <c r="Q16" s="45">
        <v>0</v>
      </c>
      <c r="R16" s="45">
        <v>0</v>
      </c>
      <c r="S16" s="45">
        <v>0</v>
      </c>
      <c r="T16" s="45">
        <v>0</v>
      </c>
      <c r="U16" s="45">
        <v>0</v>
      </c>
      <c r="V16" s="45">
        <v>0</v>
      </c>
      <c r="W16" s="45">
        <v>0</v>
      </c>
      <c r="X16" s="45">
        <v>0</v>
      </c>
      <c r="Y16" s="45"/>
      <c r="Z16" s="45">
        <v>0</v>
      </c>
      <c r="AA16" s="45">
        <v>0</v>
      </c>
      <c r="AB16" s="45">
        <v>0</v>
      </c>
      <c r="AC16" s="45">
        <v>0</v>
      </c>
      <c r="AD16" s="45">
        <v>0</v>
      </c>
      <c r="AE16" s="45">
        <v>0</v>
      </c>
      <c r="AF16" s="45">
        <v>0</v>
      </c>
      <c r="AG16" s="45">
        <v>0</v>
      </c>
      <c r="AH16" s="48">
        <v>8835</v>
      </c>
      <c r="AI16" s="45">
        <v>0</v>
      </c>
      <c r="AJ16" s="49">
        <v>8835</v>
      </c>
      <c r="AK16" s="45"/>
      <c r="AL16" s="45"/>
      <c r="AM16" s="45">
        <v>0</v>
      </c>
      <c r="AN16" s="50">
        <v>8835</v>
      </c>
      <c r="AO16" s="45">
        <v>0</v>
      </c>
      <c r="AP16" s="51"/>
      <c r="AQ16" s="52">
        <v>8835</v>
      </c>
      <c r="AR16" s="52">
        <v>0</v>
      </c>
      <c r="AS16" s="53">
        <v>0</v>
      </c>
      <c r="AT16" s="53">
        <v>0</v>
      </c>
      <c r="AU16" s="54"/>
      <c r="AV16" s="52" t="e">
        <v>#REF!</v>
      </c>
      <c r="AW16" s="53" t="e">
        <v>#REF!</v>
      </c>
      <c r="AX16" s="54"/>
      <c r="AY16" s="55">
        <v>9629</v>
      </c>
      <c r="AZ16" s="55">
        <v>0</v>
      </c>
      <c r="BA16" s="56">
        <v>12839</v>
      </c>
      <c r="BB16" s="56">
        <v>0</v>
      </c>
      <c r="BC16" s="53">
        <v>-4004</v>
      </c>
      <c r="BD16" s="53">
        <v>0</v>
      </c>
      <c r="BE16" s="54"/>
      <c r="BF16" s="53">
        <v>0</v>
      </c>
      <c r="BG16" s="53">
        <v>0</v>
      </c>
      <c r="BI16" s="53">
        <v>8835</v>
      </c>
      <c r="BJ16" s="53">
        <v>0</v>
      </c>
      <c r="BK16" s="53">
        <v>0</v>
      </c>
      <c r="BL16" s="53">
        <v>0</v>
      </c>
      <c r="BM16" s="53">
        <v>-4004</v>
      </c>
      <c r="BN16" s="53">
        <v>0</v>
      </c>
      <c r="BO16" s="53">
        <v>0</v>
      </c>
      <c r="BP16" s="53">
        <v>0</v>
      </c>
      <c r="BQ16" s="43">
        <v>5</v>
      </c>
      <c r="BR16" s="60" t="s">
        <v>72</v>
      </c>
    </row>
    <row r="17" spans="1:73" ht="18.75" x14ac:dyDescent="0.25">
      <c r="A17" s="61"/>
      <c r="B17" s="62" t="s">
        <v>73</v>
      </c>
      <c r="C17" s="63">
        <v>12855</v>
      </c>
      <c r="D17" s="63">
        <v>6395</v>
      </c>
      <c r="E17" s="63">
        <v>6458</v>
      </c>
      <c r="F17" s="63">
        <v>11605</v>
      </c>
      <c r="G17" s="63">
        <v>4306</v>
      </c>
      <c r="H17" s="63">
        <v>0</v>
      </c>
      <c r="I17" s="63">
        <v>18813</v>
      </c>
      <c r="J17" s="63">
        <v>3548</v>
      </c>
      <c r="K17" s="63">
        <v>20584</v>
      </c>
      <c r="L17" s="63">
        <v>2684</v>
      </c>
      <c r="M17" s="63">
        <v>2215</v>
      </c>
      <c r="N17" s="63">
        <v>9899</v>
      </c>
      <c r="O17" s="63">
        <v>17026</v>
      </c>
      <c r="P17" s="63">
        <v>2871</v>
      </c>
      <c r="Q17" s="63">
        <v>12098</v>
      </c>
      <c r="R17" s="63">
        <v>9806</v>
      </c>
      <c r="S17" s="63">
        <v>1500</v>
      </c>
      <c r="T17" s="63">
        <v>8392</v>
      </c>
      <c r="U17" s="63">
        <v>5280</v>
      </c>
      <c r="V17" s="63">
        <v>1000</v>
      </c>
      <c r="W17" s="63">
        <v>6404</v>
      </c>
      <c r="X17" s="63">
        <v>21404</v>
      </c>
      <c r="Y17" s="63">
        <v>692</v>
      </c>
      <c r="Z17" s="63">
        <v>22096</v>
      </c>
      <c r="AA17" s="63">
        <v>34191</v>
      </c>
      <c r="AB17" s="63">
        <v>3350</v>
      </c>
      <c r="AC17" s="63">
        <v>33396</v>
      </c>
      <c r="AD17" s="63">
        <v>2055</v>
      </c>
      <c r="AE17" s="63">
        <v>2100</v>
      </c>
      <c r="AF17" s="63">
        <v>0</v>
      </c>
      <c r="AG17" s="63">
        <v>0</v>
      </c>
      <c r="AH17" s="63">
        <v>260927</v>
      </c>
      <c r="AI17" s="63">
        <v>552</v>
      </c>
      <c r="AJ17" s="63">
        <v>261479</v>
      </c>
      <c r="AK17" s="63">
        <v>0</v>
      </c>
      <c r="AL17" s="63">
        <v>0</v>
      </c>
      <c r="AM17" s="63">
        <v>0</v>
      </c>
      <c r="AN17" s="63">
        <v>261479</v>
      </c>
      <c r="AO17" s="63">
        <v>6678</v>
      </c>
      <c r="AP17" s="51"/>
      <c r="AQ17" s="63">
        <v>257399</v>
      </c>
      <c r="AR17" s="63">
        <v>375</v>
      </c>
      <c r="AS17" s="63">
        <v>4080</v>
      </c>
      <c r="AT17" s="63">
        <v>177</v>
      </c>
      <c r="AU17" s="64"/>
      <c r="AV17" s="63" t="e">
        <v>#REF!</v>
      </c>
      <c r="AW17" s="63" t="e">
        <v>#REF!</v>
      </c>
      <c r="AX17" s="64"/>
      <c r="AY17" s="65">
        <v>177212</v>
      </c>
      <c r="AZ17" s="65">
        <v>32</v>
      </c>
      <c r="BA17" s="63">
        <v>236283</v>
      </c>
      <c r="BB17" s="63">
        <v>43</v>
      </c>
      <c r="BC17" s="63">
        <v>25196</v>
      </c>
      <c r="BD17" s="63">
        <v>509</v>
      </c>
      <c r="BE17" s="66"/>
      <c r="BF17" s="63">
        <v>527</v>
      </c>
      <c r="BG17" s="63">
        <v>-18</v>
      </c>
      <c r="BI17" s="63">
        <v>260197</v>
      </c>
      <c r="BJ17" s="63">
        <v>394</v>
      </c>
      <c r="BK17" s="63">
        <v>-1282</v>
      </c>
      <c r="BL17" s="63">
        <v>-158</v>
      </c>
      <c r="BM17" s="63">
        <v>23914</v>
      </c>
      <c r="BN17" s="63">
        <v>351</v>
      </c>
      <c r="BO17" s="63">
        <v>2798</v>
      </c>
      <c r="BP17" s="63">
        <v>19</v>
      </c>
      <c r="BQ17" s="61"/>
      <c r="BR17" s="62" t="s">
        <v>73</v>
      </c>
    </row>
    <row r="18" spans="1:73" s="4" customFormat="1" ht="21.75" customHeight="1" x14ac:dyDescent="0.25">
      <c r="A18" s="43">
        <v>6</v>
      </c>
      <c r="B18" s="60" t="s">
        <v>74</v>
      </c>
      <c r="C18" s="45">
        <v>5111</v>
      </c>
      <c r="D18" s="45">
        <v>2680</v>
      </c>
      <c r="E18" s="45">
        <v>5786</v>
      </c>
      <c r="F18" s="45">
        <v>0</v>
      </c>
      <c r="G18" s="45">
        <v>3792</v>
      </c>
      <c r="H18" s="45">
        <v>4874</v>
      </c>
      <c r="I18" s="45">
        <v>14938</v>
      </c>
      <c r="J18" s="45">
        <v>830</v>
      </c>
      <c r="K18" s="45">
        <v>25416</v>
      </c>
      <c r="L18" s="45">
        <v>0</v>
      </c>
      <c r="M18" s="45">
        <v>2206</v>
      </c>
      <c r="N18" s="45">
        <v>10598</v>
      </c>
      <c r="O18" s="45">
        <v>16360</v>
      </c>
      <c r="P18" s="45">
        <v>1560</v>
      </c>
      <c r="Q18" s="45">
        <v>0</v>
      </c>
      <c r="R18" s="45">
        <v>2383</v>
      </c>
      <c r="S18" s="57">
        <v>510496</v>
      </c>
      <c r="T18" s="45">
        <v>8350</v>
      </c>
      <c r="U18" s="45">
        <v>6624</v>
      </c>
      <c r="V18" s="45">
        <v>0</v>
      </c>
      <c r="W18" s="45">
        <v>30212</v>
      </c>
      <c r="X18" s="45">
        <v>12544</v>
      </c>
      <c r="Y18" s="45">
        <v>1056</v>
      </c>
      <c r="Z18" s="45">
        <v>13600</v>
      </c>
      <c r="AA18" s="45">
        <v>4455</v>
      </c>
      <c r="AB18" s="45">
        <v>610</v>
      </c>
      <c r="AC18" s="45">
        <v>0</v>
      </c>
      <c r="AD18" s="45">
        <v>0</v>
      </c>
      <c r="AE18" s="45">
        <v>0</v>
      </c>
      <c r="AF18" s="45">
        <v>10448</v>
      </c>
      <c r="AG18" s="57"/>
      <c r="AH18" s="48">
        <v>681329</v>
      </c>
      <c r="AI18" s="45">
        <v>0</v>
      </c>
      <c r="AJ18" s="49">
        <v>681329</v>
      </c>
      <c r="AK18" s="45"/>
      <c r="AL18" s="45"/>
      <c r="AM18" s="45">
        <v>0</v>
      </c>
      <c r="AN18" s="50">
        <v>681329</v>
      </c>
      <c r="AO18" s="45">
        <v>30046</v>
      </c>
      <c r="AP18" s="51"/>
      <c r="AQ18" s="52">
        <v>611279</v>
      </c>
      <c r="AR18" s="52">
        <v>0</v>
      </c>
      <c r="AS18" s="53">
        <v>70050</v>
      </c>
      <c r="AT18" s="53">
        <v>0</v>
      </c>
      <c r="AU18" s="54"/>
      <c r="AV18" s="52" t="e">
        <v>#REF!</v>
      </c>
      <c r="AW18" s="53" t="e">
        <v>#REF!</v>
      </c>
      <c r="AX18" s="54"/>
      <c r="AY18" s="55">
        <v>509733</v>
      </c>
      <c r="AZ18" s="55">
        <v>0</v>
      </c>
      <c r="BA18" s="56">
        <v>679644</v>
      </c>
      <c r="BB18" s="56">
        <v>0</v>
      </c>
      <c r="BC18" s="53">
        <v>1685</v>
      </c>
      <c r="BD18" s="53">
        <v>0</v>
      </c>
      <c r="BE18" s="54"/>
      <c r="BF18" s="53">
        <v>0</v>
      </c>
      <c r="BG18" s="53">
        <v>0</v>
      </c>
      <c r="BI18" s="53">
        <v>626192</v>
      </c>
      <c r="BJ18" s="53">
        <v>0</v>
      </c>
      <c r="BK18" s="53">
        <v>-55137</v>
      </c>
      <c r="BL18" s="53">
        <v>0</v>
      </c>
      <c r="BM18" s="53">
        <v>-53452</v>
      </c>
      <c r="BN18" s="53">
        <v>0</v>
      </c>
      <c r="BO18" s="53">
        <v>14913</v>
      </c>
      <c r="BP18" s="53">
        <v>0</v>
      </c>
      <c r="BQ18" s="43">
        <v>6</v>
      </c>
      <c r="BR18" s="60" t="s">
        <v>74</v>
      </c>
    </row>
    <row r="19" spans="1:73" ht="18.75" x14ac:dyDescent="0.25">
      <c r="A19" s="43">
        <v>7</v>
      </c>
      <c r="B19" s="60" t="s">
        <v>75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5"/>
      <c r="Z19" s="45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8">
        <v>0</v>
      </c>
      <c r="AI19" s="45">
        <v>0</v>
      </c>
      <c r="AJ19" s="49">
        <v>0</v>
      </c>
      <c r="AK19" s="45"/>
      <c r="AL19" s="45"/>
      <c r="AM19" s="45">
        <v>0</v>
      </c>
      <c r="AN19" s="50">
        <v>0</v>
      </c>
      <c r="AO19" s="45">
        <v>0</v>
      </c>
      <c r="AP19" s="51"/>
      <c r="AQ19" s="52">
        <v>0</v>
      </c>
      <c r="AR19" s="52">
        <v>0</v>
      </c>
      <c r="AS19" s="53">
        <v>0</v>
      </c>
      <c r="AT19" s="53">
        <v>0</v>
      </c>
      <c r="AU19" s="54"/>
      <c r="AV19" s="52" t="e">
        <v>#REF!</v>
      </c>
      <c r="AW19" s="53" t="e">
        <v>#REF!</v>
      </c>
      <c r="AX19" s="54"/>
      <c r="AY19" s="55">
        <v>0</v>
      </c>
      <c r="AZ19" s="55">
        <v>0</v>
      </c>
      <c r="BA19" s="56">
        <v>0</v>
      </c>
      <c r="BB19" s="56">
        <v>0</v>
      </c>
      <c r="BC19" s="53">
        <v>0</v>
      </c>
      <c r="BD19" s="53">
        <v>0</v>
      </c>
      <c r="BE19" s="54"/>
      <c r="BF19" s="53">
        <v>0</v>
      </c>
      <c r="BG19" s="53">
        <v>0</v>
      </c>
      <c r="BI19" s="53">
        <v>0</v>
      </c>
      <c r="BJ19" s="53">
        <v>0</v>
      </c>
      <c r="BK19" s="53">
        <v>0</v>
      </c>
      <c r="BL19" s="53">
        <v>0</v>
      </c>
      <c r="BM19" s="53">
        <v>0</v>
      </c>
      <c r="BN19" s="53">
        <v>0</v>
      </c>
      <c r="BO19" s="53">
        <v>0</v>
      </c>
      <c r="BP19" s="53">
        <v>0</v>
      </c>
      <c r="BQ19" s="43">
        <v>7</v>
      </c>
      <c r="BR19" s="60" t="s">
        <v>75</v>
      </c>
    </row>
    <row r="20" spans="1:73" ht="18.75" x14ac:dyDescent="0.25">
      <c r="A20" s="43">
        <v>8</v>
      </c>
      <c r="B20" s="60" t="s">
        <v>76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/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0</v>
      </c>
      <c r="AF20" s="45">
        <v>0</v>
      </c>
      <c r="AG20" s="45">
        <v>0</v>
      </c>
      <c r="AH20" s="48">
        <v>0</v>
      </c>
      <c r="AI20" s="45">
        <v>0</v>
      </c>
      <c r="AJ20" s="49">
        <v>0</v>
      </c>
      <c r="AK20" s="45"/>
      <c r="AL20" s="45"/>
      <c r="AM20" s="45">
        <v>0</v>
      </c>
      <c r="AN20" s="50">
        <v>0</v>
      </c>
      <c r="AO20" s="45">
        <v>0</v>
      </c>
      <c r="AP20" s="51"/>
      <c r="AQ20" s="52">
        <v>0</v>
      </c>
      <c r="AR20" s="52">
        <v>0</v>
      </c>
      <c r="AS20" s="53">
        <v>0</v>
      </c>
      <c r="AT20" s="53">
        <v>0</v>
      </c>
      <c r="AU20" s="54"/>
      <c r="AV20" s="52" t="e">
        <v>#REF!</v>
      </c>
      <c r="AW20" s="53" t="e">
        <v>#REF!</v>
      </c>
      <c r="AX20" s="54"/>
      <c r="AY20" s="55">
        <v>0</v>
      </c>
      <c r="AZ20" s="55">
        <v>0</v>
      </c>
      <c r="BA20" s="56">
        <v>0</v>
      </c>
      <c r="BB20" s="56">
        <v>0</v>
      </c>
      <c r="BC20" s="53">
        <v>0</v>
      </c>
      <c r="BD20" s="53">
        <v>0</v>
      </c>
      <c r="BE20" s="54"/>
      <c r="BF20" s="53">
        <v>0</v>
      </c>
      <c r="BG20" s="53">
        <v>0</v>
      </c>
      <c r="BI20" s="53">
        <v>0</v>
      </c>
      <c r="BJ20" s="53">
        <v>0</v>
      </c>
      <c r="BK20" s="53">
        <v>0</v>
      </c>
      <c r="BL20" s="53">
        <v>0</v>
      </c>
      <c r="BM20" s="53">
        <v>0</v>
      </c>
      <c r="BN20" s="53">
        <v>0</v>
      </c>
      <c r="BO20" s="53">
        <v>0</v>
      </c>
      <c r="BP20" s="53">
        <v>0</v>
      </c>
      <c r="BQ20" s="43">
        <v>8</v>
      </c>
      <c r="BR20" s="60" t="s">
        <v>76</v>
      </c>
    </row>
    <row r="21" spans="1:73" ht="18.75" x14ac:dyDescent="0.25">
      <c r="A21" s="43">
        <v>9</v>
      </c>
      <c r="B21" s="60" t="s">
        <v>77</v>
      </c>
      <c r="C21" s="45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0</v>
      </c>
      <c r="K21" s="45">
        <v>0</v>
      </c>
      <c r="L21" s="45">
        <v>0</v>
      </c>
      <c r="M21" s="45">
        <v>0</v>
      </c>
      <c r="N21" s="45">
        <v>0</v>
      </c>
      <c r="O21" s="45">
        <v>0</v>
      </c>
      <c r="P21" s="45">
        <v>0</v>
      </c>
      <c r="Q21" s="45">
        <v>0</v>
      </c>
      <c r="R21" s="45">
        <v>0</v>
      </c>
      <c r="S21" s="45">
        <v>0</v>
      </c>
      <c r="T21" s="45">
        <v>0</v>
      </c>
      <c r="U21" s="45">
        <v>0</v>
      </c>
      <c r="V21" s="45">
        <v>0</v>
      </c>
      <c r="W21" s="45">
        <v>0</v>
      </c>
      <c r="X21" s="45">
        <v>0</v>
      </c>
      <c r="Y21" s="45"/>
      <c r="Z21" s="45">
        <v>0</v>
      </c>
      <c r="AA21" s="45">
        <v>0</v>
      </c>
      <c r="AB21" s="45">
        <v>0</v>
      </c>
      <c r="AC21" s="45">
        <v>0</v>
      </c>
      <c r="AD21" s="45">
        <v>0</v>
      </c>
      <c r="AE21" s="45">
        <v>0</v>
      </c>
      <c r="AF21" s="45">
        <v>0</v>
      </c>
      <c r="AG21" s="45">
        <v>0</v>
      </c>
      <c r="AH21" s="48">
        <v>0</v>
      </c>
      <c r="AI21" s="45">
        <v>55095</v>
      </c>
      <c r="AJ21" s="49">
        <v>55095</v>
      </c>
      <c r="AK21" s="45"/>
      <c r="AL21" s="45"/>
      <c r="AM21" s="45">
        <v>0</v>
      </c>
      <c r="AN21" s="50">
        <v>55095</v>
      </c>
      <c r="AO21" s="45">
        <v>0</v>
      </c>
      <c r="AP21" s="51"/>
      <c r="AQ21" s="52">
        <v>41479</v>
      </c>
      <c r="AR21" s="52">
        <v>41479</v>
      </c>
      <c r="AS21" s="53">
        <v>13616</v>
      </c>
      <c r="AT21" s="53">
        <v>13616</v>
      </c>
      <c r="AU21" s="54"/>
      <c r="AV21" s="52" t="e">
        <v>#REF!</v>
      </c>
      <c r="AW21" s="53" t="e">
        <v>#REF!</v>
      </c>
      <c r="AX21" s="54"/>
      <c r="AY21" s="55">
        <v>36943</v>
      </c>
      <c r="AZ21" s="55">
        <v>36943</v>
      </c>
      <c r="BA21" s="56">
        <v>49257</v>
      </c>
      <c r="BB21" s="56">
        <v>49257</v>
      </c>
      <c r="BC21" s="53">
        <v>5838</v>
      </c>
      <c r="BD21" s="53">
        <v>5838</v>
      </c>
      <c r="BE21" s="54"/>
      <c r="BF21" s="53">
        <v>5838</v>
      </c>
      <c r="BG21" s="53">
        <v>0</v>
      </c>
      <c r="BI21" s="53">
        <v>39312</v>
      </c>
      <c r="BJ21" s="53">
        <v>39312</v>
      </c>
      <c r="BK21" s="53">
        <v>-15783</v>
      </c>
      <c r="BL21" s="53">
        <v>-15783</v>
      </c>
      <c r="BM21" s="53">
        <v>-9945</v>
      </c>
      <c r="BN21" s="53">
        <v>-9945</v>
      </c>
      <c r="BO21" s="53">
        <v>-2167</v>
      </c>
      <c r="BP21" s="53">
        <v>-2167</v>
      </c>
      <c r="BQ21" s="43">
        <v>9</v>
      </c>
      <c r="BR21" s="60" t="s">
        <v>77</v>
      </c>
    </row>
    <row r="22" spans="1:73" ht="25.5" customHeight="1" x14ac:dyDescent="0.25">
      <c r="A22" s="43">
        <v>10</v>
      </c>
      <c r="B22" s="60" t="s">
        <v>78</v>
      </c>
      <c r="C22" s="46">
        <v>78043</v>
      </c>
      <c r="D22" s="45">
        <v>0</v>
      </c>
      <c r="E22" s="45">
        <v>0</v>
      </c>
      <c r="F22" s="45">
        <v>0</v>
      </c>
      <c r="G22" s="45">
        <v>5400</v>
      </c>
      <c r="H22" s="45">
        <v>0</v>
      </c>
      <c r="I22" s="45">
        <v>0</v>
      </c>
      <c r="J22" s="45">
        <v>0</v>
      </c>
      <c r="K22" s="45">
        <v>0</v>
      </c>
      <c r="L22" s="45">
        <v>0</v>
      </c>
      <c r="M22" s="45">
        <v>0</v>
      </c>
      <c r="N22" s="45">
        <v>0</v>
      </c>
      <c r="O22" s="45">
        <v>4870</v>
      </c>
      <c r="P22" s="45">
        <v>0</v>
      </c>
      <c r="Q22" s="45">
        <v>0</v>
      </c>
      <c r="R22" s="45">
        <v>0</v>
      </c>
      <c r="S22" s="45">
        <v>5224</v>
      </c>
      <c r="T22" s="45">
        <v>0</v>
      </c>
      <c r="U22" s="45">
        <v>0</v>
      </c>
      <c r="V22" s="45">
        <v>0</v>
      </c>
      <c r="W22" s="45">
        <v>0</v>
      </c>
      <c r="X22" s="45">
        <v>0</v>
      </c>
      <c r="Y22" s="45"/>
      <c r="Z22" s="45">
        <v>0</v>
      </c>
      <c r="AA22" s="45">
        <v>0</v>
      </c>
      <c r="AB22" s="45">
        <v>0</v>
      </c>
      <c r="AC22" s="45">
        <v>0</v>
      </c>
      <c r="AD22" s="45">
        <v>0</v>
      </c>
      <c r="AE22" s="45">
        <v>6888</v>
      </c>
      <c r="AF22" s="45">
        <v>0</v>
      </c>
      <c r="AG22" s="45">
        <v>0</v>
      </c>
      <c r="AH22" s="48">
        <v>100425</v>
      </c>
      <c r="AI22" s="45">
        <v>0</v>
      </c>
      <c r="AJ22" s="49">
        <v>100425</v>
      </c>
      <c r="AK22" s="45"/>
      <c r="AL22" s="45"/>
      <c r="AM22" s="45">
        <v>0</v>
      </c>
      <c r="AN22" s="50">
        <v>100425</v>
      </c>
      <c r="AO22" s="45">
        <v>0</v>
      </c>
      <c r="AP22" s="51"/>
      <c r="AQ22" s="52">
        <v>99293</v>
      </c>
      <c r="AR22" s="52">
        <v>0</v>
      </c>
      <c r="AS22" s="53">
        <v>1132</v>
      </c>
      <c r="AT22" s="53">
        <v>0</v>
      </c>
      <c r="AU22" s="54"/>
      <c r="AV22" s="52" t="e">
        <v>#REF!</v>
      </c>
      <c r="AW22" s="53" t="e">
        <v>#REF!</v>
      </c>
      <c r="AX22" s="54"/>
      <c r="AY22" s="55">
        <v>58692</v>
      </c>
      <c r="AZ22" s="55">
        <v>0</v>
      </c>
      <c r="BA22" s="56">
        <v>78256</v>
      </c>
      <c r="BB22" s="56">
        <v>0</v>
      </c>
      <c r="BC22" s="53">
        <v>22169</v>
      </c>
      <c r="BD22" s="53">
        <v>0</v>
      </c>
      <c r="BE22" s="54"/>
      <c r="BF22" s="53">
        <v>0</v>
      </c>
      <c r="BG22" s="53">
        <v>0</v>
      </c>
      <c r="BI22" s="53">
        <v>97565</v>
      </c>
      <c r="BJ22" s="53">
        <v>0</v>
      </c>
      <c r="BK22" s="53">
        <v>-2860</v>
      </c>
      <c r="BL22" s="53">
        <v>0</v>
      </c>
      <c r="BM22" s="53">
        <v>19309</v>
      </c>
      <c r="BN22" s="53">
        <v>0</v>
      </c>
      <c r="BO22" s="53">
        <v>-1728</v>
      </c>
      <c r="BP22" s="53">
        <v>0</v>
      </c>
      <c r="BQ22" s="43">
        <v>10</v>
      </c>
      <c r="BR22" s="60" t="s">
        <v>78</v>
      </c>
    </row>
    <row r="23" spans="1:73" ht="23.25" customHeight="1" x14ac:dyDescent="0.25">
      <c r="A23" s="43">
        <v>11</v>
      </c>
      <c r="B23" s="60" t="s">
        <v>79</v>
      </c>
      <c r="C23" s="45">
        <v>18801</v>
      </c>
      <c r="D23" s="45">
        <v>415</v>
      </c>
      <c r="E23" s="45">
        <v>66</v>
      </c>
      <c r="F23" s="45">
        <v>0</v>
      </c>
      <c r="G23" s="45">
        <v>9189</v>
      </c>
      <c r="H23" s="45">
        <v>4049</v>
      </c>
      <c r="I23" s="45">
        <v>0</v>
      </c>
      <c r="J23" s="45">
        <v>0</v>
      </c>
      <c r="K23" s="45">
        <v>34524</v>
      </c>
      <c r="L23" s="45">
        <v>0</v>
      </c>
      <c r="M23" s="45">
        <v>60</v>
      </c>
      <c r="N23" s="45">
        <v>31509</v>
      </c>
      <c r="O23" s="45">
        <v>32495</v>
      </c>
      <c r="P23" s="45">
        <v>0</v>
      </c>
      <c r="Q23" s="57">
        <v>726952</v>
      </c>
      <c r="R23" s="45">
        <v>440</v>
      </c>
      <c r="S23" s="45">
        <v>0</v>
      </c>
      <c r="T23" s="45">
        <v>20600</v>
      </c>
      <c r="U23" s="45">
        <v>0</v>
      </c>
      <c r="V23" s="45">
        <v>8391</v>
      </c>
      <c r="W23" s="45">
        <v>31406</v>
      </c>
      <c r="X23" s="45">
        <v>12651</v>
      </c>
      <c r="Y23" s="45">
        <v>200</v>
      </c>
      <c r="Z23" s="45">
        <v>12851</v>
      </c>
      <c r="AA23" s="45">
        <v>0</v>
      </c>
      <c r="AB23" s="45">
        <v>0</v>
      </c>
      <c r="AC23" s="45">
        <v>0</v>
      </c>
      <c r="AD23" s="45">
        <v>0</v>
      </c>
      <c r="AE23" s="45">
        <v>3000</v>
      </c>
      <c r="AF23" s="45">
        <v>0</v>
      </c>
      <c r="AG23" s="57"/>
      <c r="AH23" s="48">
        <v>934748</v>
      </c>
      <c r="AI23" s="45">
        <v>0</v>
      </c>
      <c r="AJ23" s="49">
        <v>934748</v>
      </c>
      <c r="AK23" s="45"/>
      <c r="AL23" s="45"/>
      <c r="AM23" s="45">
        <v>0</v>
      </c>
      <c r="AN23" s="50">
        <v>934748</v>
      </c>
      <c r="AO23" s="45">
        <v>0</v>
      </c>
      <c r="AP23" s="51"/>
      <c r="AQ23" s="52">
        <v>615231</v>
      </c>
      <c r="AR23" s="52">
        <v>0</v>
      </c>
      <c r="AS23" s="53">
        <v>319517</v>
      </c>
      <c r="AT23" s="53">
        <v>0</v>
      </c>
      <c r="AU23" s="54"/>
      <c r="AV23" s="52" t="e">
        <v>#REF!</v>
      </c>
      <c r="AW23" s="53" t="e">
        <v>#REF!</v>
      </c>
      <c r="AX23" s="54"/>
      <c r="AY23" s="55">
        <v>418997</v>
      </c>
      <c r="AZ23" s="55">
        <v>0</v>
      </c>
      <c r="BA23" s="56">
        <v>558663</v>
      </c>
      <c r="BB23" s="56">
        <v>0</v>
      </c>
      <c r="BC23" s="53">
        <v>376085</v>
      </c>
      <c r="BD23" s="53">
        <v>0</v>
      </c>
      <c r="BE23" s="54"/>
      <c r="BF23" s="53">
        <v>0</v>
      </c>
      <c r="BG23" s="53">
        <v>0</v>
      </c>
      <c r="BI23" s="53">
        <v>684488</v>
      </c>
      <c r="BJ23" s="53">
        <v>0</v>
      </c>
      <c r="BK23" s="53">
        <v>-250260</v>
      </c>
      <c r="BL23" s="53">
        <v>0</v>
      </c>
      <c r="BM23" s="53">
        <v>125825</v>
      </c>
      <c r="BN23" s="53">
        <v>0</v>
      </c>
      <c r="BO23" s="53">
        <v>69257</v>
      </c>
      <c r="BP23" s="53">
        <v>0</v>
      </c>
      <c r="BQ23" s="43">
        <v>11</v>
      </c>
      <c r="BR23" s="60" t="s">
        <v>79</v>
      </c>
    </row>
    <row r="24" spans="1:73" ht="24" customHeight="1" x14ac:dyDescent="0.25">
      <c r="A24" s="61"/>
      <c r="B24" s="62" t="s">
        <v>80</v>
      </c>
      <c r="C24" s="63">
        <v>101955</v>
      </c>
      <c r="D24" s="63">
        <v>3095</v>
      </c>
      <c r="E24" s="63">
        <v>5852</v>
      </c>
      <c r="F24" s="63">
        <v>0</v>
      </c>
      <c r="G24" s="63">
        <v>18381</v>
      </c>
      <c r="H24" s="63">
        <v>8923</v>
      </c>
      <c r="I24" s="63">
        <v>14938</v>
      </c>
      <c r="J24" s="63">
        <v>830</v>
      </c>
      <c r="K24" s="63">
        <v>59940</v>
      </c>
      <c r="L24" s="63">
        <v>0</v>
      </c>
      <c r="M24" s="63">
        <v>2266</v>
      </c>
      <c r="N24" s="63">
        <v>42107</v>
      </c>
      <c r="O24" s="63">
        <v>53725</v>
      </c>
      <c r="P24" s="63">
        <v>1560</v>
      </c>
      <c r="Q24" s="63">
        <v>726952</v>
      </c>
      <c r="R24" s="63">
        <v>2823</v>
      </c>
      <c r="S24" s="63">
        <v>515720</v>
      </c>
      <c r="T24" s="63">
        <v>28950</v>
      </c>
      <c r="U24" s="63">
        <v>6624</v>
      </c>
      <c r="V24" s="63">
        <v>8391</v>
      </c>
      <c r="W24" s="63">
        <v>61618</v>
      </c>
      <c r="X24" s="63">
        <v>25195</v>
      </c>
      <c r="Y24" s="63">
        <v>1256</v>
      </c>
      <c r="Z24" s="63">
        <v>26451</v>
      </c>
      <c r="AA24" s="63">
        <v>4455</v>
      </c>
      <c r="AB24" s="63">
        <v>610</v>
      </c>
      <c r="AC24" s="63">
        <v>0</v>
      </c>
      <c r="AD24" s="63">
        <v>0</v>
      </c>
      <c r="AE24" s="63">
        <v>9888</v>
      </c>
      <c r="AF24" s="63">
        <v>10448</v>
      </c>
      <c r="AG24" s="63">
        <v>0</v>
      </c>
      <c r="AH24" s="63">
        <v>1716502</v>
      </c>
      <c r="AI24" s="63">
        <v>55095</v>
      </c>
      <c r="AJ24" s="63">
        <v>1771597</v>
      </c>
      <c r="AK24" s="63">
        <v>0</v>
      </c>
      <c r="AL24" s="63">
        <v>0</v>
      </c>
      <c r="AM24" s="63">
        <v>0</v>
      </c>
      <c r="AN24" s="63">
        <v>1771597</v>
      </c>
      <c r="AO24" s="63">
        <v>30046</v>
      </c>
      <c r="AP24" s="51"/>
      <c r="AQ24" s="63">
        <v>1367282</v>
      </c>
      <c r="AR24" s="63">
        <v>41479</v>
      </c>
      <c r="AS24" s="63">
        <v>404315</v>
      </c>
      <c r="AT24" s="63">
        <v>13616</v>
      </c>
      <c r="AU24" s="64"/>
      <c r="AV24" s="63" t="e">
        <v>#REF!</v>
      </c>
      <c r="AW24" s="63" t="e">
        <v>#REF!</v>
      </c>
      <c r="AX24" s="64"/>
      <c r="AY24" s="65">
        <v>1024365</v>
      </c>
      <c r="AZ24" s="65">
        <v>36943</v>
      </c>
      <c r="BA24" s="63">
        <v>1365820</v>
      </c>
      <c r="BB24" s="63">
        <v>49257</v>
      </c>
      <c r="BC24" s="63">
        <v>405777</v>
      </c>
      <c r="BD24" s="63">
        <v>5838</v>
      </c>
      <c r="BE24" s="66"/>
      <c r="BF24" s="63">
        <v>5838</v>
      </c>
      <c r="BG24" s="63">
        <v>0</v>
      </c>
      <c r="BI24" s="63">
        <v>1447557</v>
      </c>
      <c r="BJ24" s="63">
        <v>39312</v>
      </c>
      <c r="BK24" s="63">
        <v>-324040</v>
      </c>
      <c r="BL24" s="63">
        <v>-15783</v>
      </c>
      <c r="BM24" s="63">
        <v>81737</v>
      </c>
      <c r="BN24" s="63">
        <v>-9945</v>
      </c>
      <c r="BO24" s="63">
        <v>80275</v>
      </c>
      <c r="BP24" s="63">
        <v>-2167</v>
      </c>
      <c r="BQ24" s="61"/>
      <c r="BR24" s="62" t="s">
        <v>80</v>
      </c>
    </row>
    <row r="25" spans="1:73" ht="24.75" customHeight="1" x14ac:dyDescent="0.25">
      <c r="A25" s="67">
        <v>12</v>
      </c>
      <c r="B25" s="68" t="s">
        <v>81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</v>
      </c>
      <c r="K25" s="45">
        <v>0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0</v>
      </c>
      <c r="T25" s="45">
        <v>0</v>
      </c>
      <c r="U25" s="45">
        <v>0</v>
      </c>
      <c r="V25" s="45">
        <v>0</v>
      </c>
      <c r="W25" s="45">
        <v>0</v>
      </c>
      <c r="X25" s="45">
        <v>0</v>
      </c>
      <c r="Y25" s="45"/>
      <c r="Z25" s="45">
        <v>0</v>
      </c>
      <c r="AA25" s="45">
        <v>0</v>
      </c>
      <c r="AB25" s="45">
        <v>0</v>
      </c>
      <c r="AC25" s="45">
        <v>0</v>
      </c>
      <c r="AD25" s="45">
        <v>0</v>
      </c>
      <c r="AE25" s="45">
        <v>0</v>
      </c>
      <c r="AF25" s="45">
        <v>0</v>
      </c>
      <c r="AG25" s="45">
        <v>0</v>
      </c>
      <c r="AH25" s="48">
        <v>0</v>
      </c>
      <c r="AI25" s="45">
        <v>5000</v>
      </c>
      <c r="AJ25" s="49">
        <v>5000</v>
      </c>
      <c r="AK25" s="45"/>
      <c r="AL25" s="45"/>
      <c r="AM25" s="45">
        <v>0</v>
      </c>
      <c r="AN25" s="50">
        <v>5000</v>
      </c>
      <c r="AO25" s="45">
        <v>0</v>
      </c>
      <c r="AP25" s="51"/>
      <c r="AQ25" s="52">
        <v>3335</v>
      </c>
      <c r="AR25" s="52">
        <v>3335</v>
      </c>
      <c r="AS25" s="53">
        <v>1665</v>
      </c>
      <c r="AT25" s="53">
        <v>1665</v>
      </c>
      <c r="AU25" s="54"/>
      <c r="AV25" s="52" t="e">
        <v>#REF!</v>
      </c>
      <c r="AW25" s="53" t="e">
        <v>#REF!</v>
      </c>
      <c r="AX25" s="54"/>
      <c r="AY25" s="55">
        <v>3144</v>
      </c>
      <c r="AZ25" s="55">
        <v>3144</v>
      </c>
      <c r="BA25" s="56">
        <v>4192</v>
      </c>
      <c r="BB25" s="56">
        <v>4192</v>
      </c>
      <c r="BC25" s="53">
        <v>808</v>
      </c>
      <c r="BD25" s="53">
        <v>808</v>
      </c>
      <c r="BE25" s="54"/>
      <c r="BF25" s="53">
        <v>808</v>
      </c>
      <c r="BG25" s="53">
        <v>0</v>
      </c>
      <c r="BI25" s="53">
        <v>3568</v>
      </c>
      <c r="BJ25" s="53">
        <v>3568</v>
      </c>
      <c r="BK25" s="53">
        <v>-1432</v>
      </c>
      <c r="BL25" s="53">
        <v>-1432</v>
      </c>
      <c r="BM25" s="53">
        <v>-624</v>
      </c>
      <c r="BN25" s="53">
        <v>-624</v>
      </c>
      <c r="BO25" s="53">
        <v>233</v>
      </c>
      <c r="BP25" s="53">
        <v>233</v>
      </c>
      <c r="BQ25" s="67">
        <v>12</v>
      </c>
      <c r="BR25" s="68" t="s">
        <v>81</v>
      </c>
    </row>
    <row r="26" spans="1:73" ht="26.25" customHeight="1" x14ac:dyDescent="0.25">
      <c r="A26" s="67">
        <v>13</v>
      </c>
      <c r="B26" s="68" t="s">
        <v>82</v>
      </c>
      <c r="C26" s="45">
        <v>14507</v>
      </c>
      <c r="D26" s="45">
        <v>10</v>
      </c>
      <c r="E26" s="45">
        <v>0</v>
      </c>
      <c r="F26" s="45">
        <v>0</v>
      </c>
      <c r="G26" s="45">
        <v>594</v>
      </c>
      <c r="H26" s="45">
        <v>315</v>
      </c>
      <c r="I26" s="45">
        <v>687</v>
      </c>
      <c r="J26" s="45">
        <v>0</v>
      </c>
      <c r="K26" s="45">
        <v>10929</v>
      </c>
      <c r="L26" s="45">
        <v>0</v>
      </c>
      <c r="M26" s="45">
        <v>0</v>
      </c>
      <c r="N26" s="45">
        <v>1823</v>
      </c>
      <c r="O26" s="45">
        <v>4806</v>
      </c>
      <c r="P26" s="45">
        <v>0</v>
      </c>
      <c r="Q26" s="57">
        <v>130738</v>
      </c>
      <c r="R26" s="45">
        <v>0</v>
      </c>
      <c r="S26" s="45">
        <v>0</v>
      </c>
      <c r="T26" s="45">
        <v>6540</v>
      </c>
      <c r="U26" s="45">
        <v>0</v>
      </c>
      <c r="V26" s="45">
        <v>1235</v>
      </c>
      <c r="W26" s="45">
        <v>8406</v>
      </c>
      <c r="X26" s="45">
        <v>2824</v>
      </c>
      <c r="Y26" s="45">
        <v>100</v>
      </c>
      <c r="Z26" s="45">
        <v>2924</v>
      </c>
      <c r="AA26" s="45">
        <v>0</v>
      </c>
      <c r="AB26" s="45">
        <v>0</v>
      </c>
      <c r="AC26" s="45">
        <v>0</v>
      </c>
      <c r="AD26" s="45">
        <v>0</v>
      </c>
      <c r="AE26" s="45">
        <v>2000</v>
      </c>
      <c r="AF26" s="45">
        <v>10448</v>
      </c>
      <c r="AG26" s="57"/>
      <c r="AH26" s="48">
        <v>195962</v>
      </c>
      <c r="AI26" s="45">
        <v>2099</v>
      </c>
      <c r="AJ26" s="49">
        <v>198061</v>
      </c>
      <c r="AK26" s="45"/>
      <c r="AL26" s="45"/>
      <c r="AM26" s="45">
        <v>0</v>
      </c>
      <c r="AN26" s="50">
        <v>198061</v>
      </c>
      <c r="AO26" s="45">
        <v>0</v>
      </c>
      <c r="AP26" s="51"/>
      <c r="AQ26" s="52">
        <v>155471</v>
      </c>
      <c r="AR26" s="52">
        <v>1449</v>
      </c>
      <c r="AS26" s="53">
        <v>42590</v>
      </c>
      <c r="AT26" s="53">
        <v>650</v>
      </c>
      <c r="AU26" s="54"/>
      <c r="AV26" s="52" t="e">
        <v>#REF!</v>
      </c>
      <c r="AW26" s="53" t="e">
        <v>#REF!</v>
      </c>
      <c r="AX26" s="54"/>
      <c r="AY26" s="55">
        <v>92038</v>
      </c>
      <c r="AZ26" s="55">
        <v>1337</v>
      </c>
      <c r="BA26" s="56">
        <v>122717</v>
      </c>
      <c r="BB26" s="56">
        <v>1783</v>
      </c>
      <c r="BC26" s="53">
        <v>75344</v>
      </c>
      <c r="BD26" s="53">
        <v>316</v>
      </c>
      <c r="BE26" s="54"/>
      <c r="BF26" s="53">
        <v>316</v>
      </c>
      <c r="BG26" s="53">
        <v>0</v>
      </c>
      <c r="BI26" s="53">
        <v>152400</v>
      </c>
      <c r="BJ26" s="53">
        <v>1498</v>
      </c>
      <c r="BK26" s="53">
        <v>-45661</v>
      </c>
      <c r="BL26" s="53">
        <v>-601</v>
      </c>
      <c r="BM26" s="53">
        <v>29683</v>
      </c>
      <c r="BN26" s="53">
        <v>-285</v>
      </c>
      <c r="BO26" s="53">
        <v>-3071</v>
      </c>
      <c r="BP26" s="53">
        <v>49</v>
      </c>
      <c r="BQ26" s="67">
        <v>13</v>
      </c>
      <c r="BR26" s="68" t="s">
        <v>82</v>
      </c>
    </row>
    <row r="27" spans="1:73" ht="18.75" x14ac:dyDescent="0.25">
      <c r="A27" s="67">
        <v>14</v>
      </c>
      <c r="B27" s="68" t="s">
        <v>83</v>
      </c>
      <c r="C27" s="46">
        <v>1490</v>
      </c>
      <c r="D27" s="45">
        <v>0</v>
      </c>
      <c r="E27" s="45">
        <v>2289</v>
      </c>
      <c r="F27" s="45">
        <v>0</v>
      </c>
      <c r="G27" s="45">
        <v>0</v>
      </c>
      <c r="H27" s="45">
        <v>1345</v>
      </c>
      <c r="I27" s="45">
        <v>3444</v>
      </c>
      <c r="J27" s="45">
        <v>0</v>
      </c>
      <c r="K27" s="45">
        <v>11109</v>
      </c>
      <c r="L27" s="45">
        <v>1203</v>
      </c>
      <c r="M27" s="45">
        <v>0</v>
      </c>
      <c r="N27" s="45">
        <v>5429</v>
      </c>
      <c r="O27" s="45">
        <v>4195</v>
      </c>
      <c r="P27" s="45">
        <v>0</v>
      </c>
      <c r="Q27" s="45">
        <v>18005</v>
      </c>
      <c r="R27" s="45">
        <v>1755</v>
      </c>
      <c r="S27" s="45">
        <v>124820</v>
      </c>
      <c r="T27" s="45">
        <v>4167</v>
      </c>
      <c r="U27" s="45">
        <v>1826</v>
      </c>
      <c r="V27" s="45">
        <v>0</v>
      </c>
      <c r="W27" s="45">
        <v>18721</v>
      </c>
      <c r="X27" s="45">
        <v>4607</v>
      </c>
      <c r="Y27" s="45">
        <v>1000</v>
      </c>
      <c r="Z27" s="45">
        <v>5607</v>
      </c>
      <c r="AA27" s="45">
        <v>462</v>
      </c>
      <c r="AB27" s="45">
        <v>0</v>
      </c>
      <c r="AC27" s="45">
        <v>0</v>
      </c>
      <c r="AD27" s="45">
        <v>0</v>
      </c>
      <c r="AE27" s="45">
        <v>0</v>
      </c>
      <c r="AF27" s="45">
        <v>0</v>
      </c>
      <c r="AG27" s="45">
        <v>0</v>
      </c>
      <c r="AH27" s="48">
        <v>205867</v>
      </c>
      <c r="AI27" s="45">
        <v>6752</v>
      </c>
      <c r="AJ27" s="49">
        <v>212619</v>
      </c>
      <c r="AK27" s="45"/>
      <c r="AL27" s="45"/>
      <c r="AM27" s="45">
        <v>20784</v>
      </c>
      <c r="AN27" s="50">
        <v>233403</v>
      </c>
      <c r="AO27" s="45">
        <v>3560</v>
      </c>
      <c r="AP27" s="51"/>
      <c r="AQ27" s="52">
        <v>212641</v>
      </c>
      <c r="AR27" s="52">
        <v>4662</v>
      </c>
      <c r="AS27" s="53">
        <v>20762</v>
      </c>
      <c r="AT27" s="53">
        <v>2090</v>
      </c>
      <c r="AU27" s="54"/>
      <c r="AV27" s="52" t="e">
        <v>#REF!</v>
      </c>
      <c r="AW27" s="53" t="e">
        <v>#REF!</v>
      </c>
      <c r="AX27" s="54"/>
      <c r="AY27" s="55">
        <v>179924</v>
      </c>
      <c r="AZ27" s="55">
        <v>573</v>
      </c>
      <c r="BA27" s="56">
        <v>239899</v>
      </c>
      <c r="BB27" s="56">
        <v>764</v>
      </c>
      <c r="BC27" s="53">
        <v>-6496</v>
      </c>
      <c r="BD27" s="53">
        <v>5988</v>
      </c>
      <c r="BE27" s="54"/>
      <c r="BF27" s="53">
        <v>5988</v>
      </c>
      <c r="BG27" s="53">
        <v>0</v>
      </c>
      <c r="BI27" s="53">
        <v>230528</v>
      </c>
      <c r="BJ27" s="53">
        <v>4818</v>
      </c>
      <c r="BK27" s="53">
        <v>-2875</v>
      </c>
      <c r="BL27" s="53">
        <v>-1934</v>
      </c>
      <c r="BM27" s="53">
        <v>-9371</v>
      </c>
      <c r="BN27" s="53">
        <v>4054</v>
      </c>
      <c r="BO27" s="53">
        <v>17887</v>
      </c>
      <c r="BP27" s="53">
        <v>156</v>
      </c>
      <c r="BQ27" s="67">
        <v>14</v>
      </c>
      <c r="BR27" s="68" t="s">
        <v>83</v>
      </c>
    </row>
    <row r="28" spans="1:73" ht="22.5" customHeight="1" x14ac:dyDescent="0.25">
      <c r="A28" s="61"/>
      <c r="B28" s="62" t="s">
        <v>84</v>
      </c>
      <c r="C28" s="63">
        <v>15997</v>
      </c>
      <c r="D28" s="63">
        <v>10</v>
      </c>
      <c r="E28" s="63">
        <v>2289</v>
      </c>
      <c r="F28" s="63">
        <v>0</v>
      </c>
      <c r="G28" s="63">
        <v>594</v>
      </c>
      <c r="H28" s="63">
        <v>1660</v>
      </c>
      <c r="I28" s="63">
        <v>4131</v>
      </c>
      <c r="J28" s="63">
        <v>0</v>
      </c>
      <c r="K28" s="63">
        <v>22038</v>
      </c>
      <c r="L28" s="63">
        <v>1203</v>
      </c>
      <c r="M28" s="63">
        <v>0</v>
      </c>
      <c r="N28" s="63">
        <v>7252</v>
      </c>
      <c r="O28" s="63">
        <v>9001</v>
      </c>
      <c r="P28" s="63">
        <v>0</v>
      </c>
      <c r="Q28" s="63">
        <v>148743</v>
      </c>
      <c r="R28" s="63">
        <v>1755</v>
      </c>
      <c r="S28" s="63">
        <v>124820</v>
      </c>
      <c r="T28" s="63">
        <v>10707</v>
      </c>
      <c r="U28" s="63">
        <v>1826</v>
      </c>
      <c r="V28" s="63">
        <v>1235</v>
      </c>
      <c r="W28" s="63">
        <v>27127</v>
      </c>
      <c r="X28" s="63">
        <v>7431</v>
      </c>
      <c r="Y28" s="63">
        <v>1100</v>
      </c>
      <c r="Z28" s="63">
        <v>8531</v>
      </c>
      <c r="AA28" s="63">
        <v>462</v>
      </c>
      <c r="AB28" s="63">
        <v>0</v>
      </c>
      <c r="AC28" s="63">
        <v>0</v>
      </c>
      <c r="AD28" s="63">
        <v>0</v>
      </c>
      <c r="AE28" s="63">
        <v>2000</v>
      </c>
      <c r="AF28" s="63">
        <v>10448</v>
      </c>
      <c r="AG28" s="63">
        <v>0</v>
      </c>
      <c r="AH28" s="63">
        <v>401829</v>
      </c>
      <c r="AI28" s="63">
        <v>13851</v>
      </c>
      <c r="AJ28" s="63">
        <v>415680</v>
      </c>
      <c r="AK28" s="63">
        <v>0</v>
      </c>
      <c r="AL28" s="63">
        <v>0</v>
      </c>
      <c r="AM28" s="63">
        <v>20784</v>
      </c>
      <c r="AN28" s="63">
        <v>436464</v>
      </c>
      <c r="AO28" s="63">
        <v>3560</v>
      </c>
      <c r="AP28" s="51"/>
      <c r="AQ28" s="63">
        <v>371447</v>
      </c>
      <c r="AR28" s="63">
        <v>9446</v>
      </c>
      <c r="AS28" s="63">
        <v>65017</v>
      </c>
      <c r="AT28" s="63">
        <v>4405</v>
      </c>
      <c r="AU28" s="64"/>
      <c r="AV28" s="63" t="e">
        <v>#REF!</v>
      </c>
      <c r="AW28" s="63" t="e">
        <v>#REF!</v>
      </c>
      <c r="AX28" s="64"/>
      <c r="AY28" s="65">
        <v>275106</v>
      </c>
      <c r="AZ28" s="65">
        <v>5054</v>
      </c>
      <c r="BA28" s="63">
        <v>366808</v>
      </c>
      <c r="BB28" s="63">
        <v>6739</v>
      </c>
      <c r="BC28" s="63">
        <v>69656</v>
      </c>
      <c r="BD28" s="63">
        <v>7112</v>
      </c>
      <c r="BE28" s="66"/>
      <c r="BF28" s="63">
        <v>7112</v>
      </c>
      <c r="BG28" s="63">
        <v>0</v>
      </c>
      <c r="BI28" s="63">
        <v>386496</v>
      </c>
      <c r="BJ28" s="63">
        <v>9884</v>
      </c>
      <c r="BK28" s="63">
        <v>-49968</v>
      </c>
      <c r="BL28" s="63">
        <v>-3967</v>
      </c>
      <c r="BM28" s="63">
        <v>19688</v>
      </c>
      <c r="BN28" s="63">
        <v>3145</v>
      </c>
      <c r="BO28" s="63">
        <v>15049</v>
      </c>
      <c r="BP28" s="63">
        <v>438</v>
      </c>
      <c r="BQ28" s="61"/>
      <c r="BR28" s="62" t="s">
        <v>84</v>
      </c>
    </row>
    <row r="29" spans="1:73" ht="18.75" x14ac:dyDescent="0.25">
      <c r="A29" s="69">
        <v>15</v>
      </c>
      <c r="B29" s="60" t="s">
        <v>85</v>
      </c>
      <c r="C29" s="45">
        <v>2878</v>
      </c>
      <c r="D29" s="45">
        <v>0</v>
      </c>
      <c r="E29" s="45">
        <v>0</v>
      </c>
      <c r="F29" s="45">
        <v>0</v>
      </c>
      <c r="G29" s="45">
        <v>1837</v>
      </c>
      <c r="H29" s="45">
        <v>349</v>
      </c>
      <c r="I29" s="46">
        <v>563</v>
      </c>
      <c r="J29" s="45">
        <v>0</v>
      </c>
      <c r="K29" s="45">
        <v>0</v>
      </c>
      <c r="L29" s="45">
        <v>0</v>
      </c>
      <c r="M29" s="45">
        <v>0</v>
      </c>
      <c r="N29" s="45">
        <v>634</v>
      </c>
      <c r="O29" s="45">
        <v>1920</v>
      </c>
      <c r="P29" s="45">
        <v>0</v>
      </c>
      <c r="Q29" s="46">
        <v>12812</v>
      </c>
      <c r="R29" s="45">
        <v>0</v>
      </c>
      <c r="S29" s="45">
        <v>19874</v>
      </c>
      <c r="T29" s="45">
        <v>0</v>
      </c>
      <c r="U29" s="45">
        <v>0</v>
      </c>
      <c r="V29" s="45">
        <v>0</v>
      </c>
      <c r="W29" s="45">
        <v>5166</v>
      </c>
      <c r="X29" s="45">
        <v>386</v>
      </c>
      <c r="Y29" s="45"/>
      <c r="Z29" s="70">
        <v>386</v>
      </c>
      <c r="AA29" s="45">
        <v>0</v>
      </c>
      <c r="AB29" s="45">
        <v>0</v>
      </c>
      <c r="AC29" s="45">
        <v>0</v>
      </c>
      <c r="AD29" s="45">
        <v>0</v>
      </c>
      <c r="AE29" s="45">
        <v>0</v>
      </c>
      <c r="AF29" s="45">
        <v>0</v>
      </c>
      <c r="AG29" s="45">
        <v>0</v>
      </c>
      <c r="AH29" s="48">
        <v>46419</v>
      </c>
      <c r="AI29" s="45">
        <v>7394</v>
      </c>
      <c r="AJ29" s="49">
        <v>53813</v>
      </c>
      <c r="AK29" s="45"/>
      <c r="AL29" s="45"/>
      <c r="AM29" s="45">
        <v>17722</v>
      </c>
      <c r="AN29" s="50">
        <v>71535</v>
      </c>
      <c r="AO29" s="45">
        <v>0</v>
      </c>
      <c r="AP29" s="51"/>
      <c r="AQ29" s="52">
        <v>64243</v>
      </c>
      <c r="AR29" s="52">
        <v>3513</v>
      </c>
      <c r="AS29" s="53">
        <v>7292</v>
      </c>
      <c r="AT29" s="53">
        <v>3881</v>
      </c>
      <c r="AU29" s="54"/>
      <c r="AV29" s="52" t="e">
        <v>#REF!</v>
      </c>
      <c r="AW29" s="53" t="e">
        <v>#REF!</v>
      </c>
      <c r="AX29" s="54"/>
      <c r="AY29" s="55">
        <v>65852</v>
      </c>
      <c r="AZ29" s="55">
        <v>3600</v>
      </c>
      <c r="BA29" s="56">
        <v>87803</v>
      </c>
      <c r="BB29" s="56">
        <v>4800</v>
      </c>
      <c r="BC29" s="53">
        <v>-16268</v>
      </c>
      <c r="BD29" s="53">
        <v>2594</v>
      </c>
      <c r="BE29" s="54"/>
      <c r="BF29" s="53">
        <v>2594</v>
      </c>
      <c r="BG29" s="53">
        <v>0</v>
      </c>
      <c r="BI29" s="53">
        <v>71026</v>
      </c>
      <c r="BJ29" s="53">
        <v>5276</v>
      </c>
      <c r="BK29" s="53">
        <v>-509</v>
      </c>
      <c r="BL29" s="53">
        <v>-2118</v>
      </c>
      <c r="BM29" s="53">
        <v>-16777</v>
      </c>
      <c r="BN29" s="53">
        <v>476</v>
      </c>
      <c r="BO29" s="53">
        <v>6783</v>
      </c>
      <c r="BP29" s="53">
        <v>1763</v>
      </c>
      <c r="BQ29" s="69">
        <v>15</v>
      </c>
      <c r="BR29" s="60" t="s">
        <v>85</v>
      </c>
    </row>
    <row r="30" spans="1:73" ht="24.75" customHeight="1" x14ac:dyDescent="0.25">
      <c r="A30" s="69">
        <v>16</v>
      </c>
      <c r="B30" s="60" t="s">
        <v>86</v>
      </c>
      <c r="C30" s="71">
        <v>664</v>
      </c>
      <c r="D30" s="45">
        <v>0</v>
      </c>
      <c r="E30" s="45">
        <v>0</v>
      </c>
      <c r="F30" s="45">
        <v>0</v>
      </c>
      <c r="G30" s="71">
        <v>4140</v>
      </c>
      <c r="H30" s="71">
        <v>1520</v>
      </c>
      <c r="I30" s="71">
        <v>1385</v>
      </c>
      <c r="J30" s="45">
        <v>0</v>
      </c>
      <c r="K30" s="71">
        <v>1381</v>
      </c>
      <c r="L30" s="45">
        <v>0</v>
      </c>
      <c r="M30" s="45">
        <v>0</v>
      </c>
      <c r="N30" s="71">
        <v>0</v>
      </c>
      <c r="O30" s="45">
        <v>1295</v>
      </c>
      <c r="P30" s="45">
        <v>0</v>
      </c>
      <c r="Q30" s="71">
        <v>10808</v>
      </c>
      <c r="R30" s="45">
        <v>0</v>
      </c>
      <c r="S30" s="71">
        <v>39979</v>
      </c>
      <c r="T30" s="45">
        <v>0</v>
      </c>
      <c r="U30" s="71">
        <v>1702</v>
      </c>
      <c r="V30" s="45">
        <v>0</v>
      </c>
      <c r="W30" s="71">
        <v>2750</v>
      </c>
      <c r="X30" s="45">
        <v>302</v>
      </c>
      <c r="Y30" s="45"/>
      <c r="Z30" s="45">
        <v>302</v>
      </c>
      <c r="AA30" s="45">
        <v>939</v>
      </c>
      <c r="AB30" s="45">
        <v>0</v>
      </c>
      <c r="AC30" s="45">
        <v>0</v>
      </c>
      <c r="AD30" s="45">
        <v>0</v>
      </c>
      <c r="AE30" s="45">
        <v>0</v>
      </c>
      <c r="AF30" s="45">
        <v>0</v>
      </c>
      <c r="AG30" s="45">
        <v>0</v>
      </c>
      <c r="AH30" s="48">
        <v>66865</v>
      </c>
      <c r="AI30" s="71">
        <v>5827</v>
      </c>
      <c r="AJ30" s="49">
        <v>72692</v>
      </c>
      <c r="AK30" s="45"/>
      <c r="AL30" s="45"/>
      <c r="AM30" s="45">
        <v>20000</v>
      </c>
      <c r="AN30" s="50">
        <v>92692</v>
      </c>
      <c r="AO30" s="45">
        <v>0</v>
      </c>
      <c r="AP30" s="51"/>
      <c r="AQ30" s="52">
        <v>70554</v>
      </c>
      <c r="AR30" s="52">
        <v>4024</v>
      </c>
      <c r="AS30" s="53">
        <v>22138</v>
      </c>
      <c r="AT30" s="53">
        <v>1803</v>
      </c>
      <c r="AU30" s="54"/>
      <c r="AV30" s="52" t="e">
        <v>#REF!</v>
      </c>
      <c r="AW30" s="53" t="e">
        <v>#REF!</v>
      </c>
      <c r="AX30" s="54"/>
      <c r="AY30" s="55">
        <v>55603</v>
      </c>
      <c r="AZ30" s="55">
        <v>1771</v>
      </c>
      <c r="BA30" s="56">
        <v>74137</v>
      </c>
      <c r="BB30" s="56">
        <v>2361</v>
      </c>
      <c r="BC30" s="53">
        <v>18555</v>
      </c>
      <c r="BD30" s="53">
        <v>3466</v>
      </c>
      <c r="BE30" s="54"/>
      <c r="BF30" s="53">
        <v>3466</v>
      </c>
      <c r="BG30" s="53">
        <v>0</v>
      </c>
      <c r="BI30" s="53">
        <v>83099</v>
      </c>
      <c r="BJ30" s="53">
        <v>4158</v>
      </c>
      <c r="BK30" s="53">
        <v>-9593</v>
      </c>
      <c r="BL30" s="53">
        <v>-1669</v>
      </c>
      <c r="BM30" s="53">
        <v>8962</v>
      </c>
      <c r="BN30" s="53">
        <v>1797</v>
      </c>
      <c r="BO30" s="53">
        <v>12545</v>
      </c>
      <c r="BP30" s="53">
        <v>134</v>
      </c>
      <c r="BQ30" s="69">
        <v>16</v>
      </c>
      <c r="BR30" s="60" t="s">
        <v>86</v>
      </c>
    </row>
    <row r="31" spans="1:73" ht="18.75" x14ac:dyDescent="0.25">
      <c r="A31" s="69">
        <v>17</v>
      </c>
      <c r="B31" s="60" t="s">
        <v>87</v>
      </c>
      <c r="C31" s="46">
        <v>6688</v>
      </c>
      <c r="D31" s="45">
        <v>0</v>
      </c>
      <c r="E31" s="45">
        <v>0</v>
      </c>
      <c r="F31" s="45">
        <v>0</v>
      </c>
      <c r="G31" s="45">
        <v>4140</v>
      </c>
      <c r="H31" s="45">
        <v>2360</v>
      </c>
      <c r="I31" s="45">
        <v>1372</v>
      </c>
      <c r="J31" s="45">
        <v>0</v>
      </c>
      <c r="K31" s="45">
        <v>5100</v>
      </c>
      <c r="L31" s="45">
        <v>0</v>
      </c>
      <c r="M31" s="45">
        <v>63</v>
      </c>
      <c r="N31" s="45">
        <v>1912</v>
      </c>
      <c r="O31" s="45">
        <v>2745</v>
      </c>
      <c r="P31" s="45">
        <v>0</v>
      </c>
      <c r="Q31" s="45">
        <v>38459</v>
      </c>
      <c r="R31" s="45">
        <v>0</v>
      </c>
      <c r="S31" s="45">
        <v>66001</v>
      </c>
      <c r="T31" s="45">
        <v>1650</v>
      </c>
      <c r="U31" s="45">
        <v>1351</v>
      </c>
      <c r="V31" s="45">
        <v>0</v>
      </c>
      <c r="W31" s="45">
        <v>3630</v>
      </c>
      <c r="X31" s="45">
        <v>1091</v>
      </c>
      <c r="Y31" s="45">
        <v>495</v>
      </c>
      <c r="Z31" s="45">
        <v>1586</v>
      </c>
      <c r="AA31" s="45">
        <v>3750</v>
      </c>
      <c r="AB31" s="45">
        <v>0</v>
      </c>
      <c r="AC31" s="45">
        <v>0</v>
      </c>
      <c r="AD31" s="45">
        <v>0</v>
      </c>
      <c r="AE31" s="45">
        <v>0</v>
      </c>
      <c r="AF31" s="45">
        <v>0</v>
      </c>
      <c r="AG31" s="45">
        <v>0</v>
      </c>
      <c r="AH31" s="48">
        <v>140807</v>
      </c>
      <c r="AI31" s="45">
        <v>1650</v>
      </c>
      <c r="AJ31" s="49">
        <v>142457</v>
      </c>
      <c r="AK31" s="45"/>
      <c r="AL31" s="45"/>
      <c r="AM31" s="45">
        <v>6713</v>
      </c>
      <c r="AN31" s="50">
        <v>149170</v>
      </c>
      <c r="AO31" s="45">
        <v>0</v>
      </c>
      <c r="AP31" s="51"/>
      <c r="AQ31" s="52">
        <v>96206</v>
      </c>
      <c r="AR31" s="52">
        <v>969</v>
      </c>
      <c r="AS31" s="53">
        <v>52964</v>
      </c>
      <c r="AT31" s="53">
        <v>681</v>
      </c>
      <c r="AU31" s="54"/>
      <c r="AV31" s="52" t="e">
        <v>#REF!</v>
      </c>
      <c r="AW31" s="53" t="e">
        <v>#REF!</v>
      </c>
      <c r="AX31" s="54"/>
      <c r="AY31" s="55">
        <v>98766</v>
      </c>
      <c r="AZ31" s="55">
        <v>1128</v>
      </c>
      <c r="BA31" s="56">
        <v>131688</v>
      </c>
      <c r="BB31" s="56">
        <v>1504</v>
      </c>
      <c r="BC31" s="72">
        <v>17482</v>
      </c>
      <c r="BD31" s="53">
        <v>146</v>
      </c>
      <c r="BE31" s="54"/>
      <c r="BF31" s="53">
        <v>146</v>
      </c>
      <c r="BG31" s="53">
        <v>0</v>
      </c>
      <c r="BI31" s="53">
        <v>123633</v>
      </c>
      <c r="BJ31" s="53">
        <v>1177</v>
      </c>
      <c r="BK31" s="53">
        <v>-25537</v>
      </c>
      <c r="BL31" s="53">
        <v>-473</v>
      </c>
      <c r="BM31" s="53">
        <v>-8055</v>
      </c>
      <c r="BN31" s="53">
        <v>-327</v>
      </c>
      <c r="BO31" s="53">
        <v>27427</v>
      </c>
      <c r="BP31" s="53">
        <v>208</v>
      </c>
      <c r="BQ31" s="69">
        <v>17</v>
      </c>
      <c r="BR31" s="73" t="s">
        <v>87</v>
      </c>
      <c r="BS31" s="74">
        <v>-11717</v>
      </c>
      <c r="BU31" s="74">
        <v>4622</v>
      </c>
    </row>
    <row r="32" spans="1:73" ht="19.5" customHeight="1" x14ac:dyDescent="0.25">
      <c r="A32" s="69">
        <v>18</v>
      </c>
      <c r="B32" s="60" t="s">
        <v>88</v>
      </c>
      <c r="C32" s="45">
        <v>1170</v>
      </c>
      <c r="D32" s="45">
        <v>0</v>
      </c>
      <c r="E32" s="45">
        <v>0</v>
      </c>
      <c r="F32" s="45">
        <v>0</v>
      </c>
      <c r="G32" s="45">
        <v>969</v>
      </c>
      <c r="H32" s="45">
        <v>1100</v>
      </c>
      <c r="I32" s="45">
        <v>0</v>
      </c>
      <c r="J32" s="45">
        <v>0</v>
      </c>
      <c r="K32" s="45">
        <v>1535</v>
      </c>
      <c r="L32" s="45">
        <v>0</v>
      </c>
      <c r="M32" s="45">
        <v>0</v>
      </c>
      <c r="N32" s="45">
        <v>1085</v>
      </c>
      <c r="O32" s="45">
        <v>2117</v>
      </c>
      <c r="P32" s="45">
        <v>0</v>
      </c>
      <c r="Q32" s="45">
        <v>11502</v>
      </c>
      <c r="R32" s="45">
        <v>0</v>
      </c>
      <c r="S32" s="45">
        <v>24828</v>
      </c>
      <c r="T32" s="45">
        <v>799</v>
      </c>
      <c r="U32" s="45">
        <v>2599</v>
      </c>
      <c r="V32" s="45">
        <v>0</v>
      </c>
      <c r="W32" s="45">
        <v>4875</v>
      </c>
      <c r="X32" s="45">
        <v>1961</v>
      </c>
      <c r="Y32" s="45"/>
      <c r="Z32" s="45">
        <v>1961</v>
      </c>
      <c r="AA32" s="45">
        <v>2799</v>
      </c>
      <c r="AB32" s="45">
        <v>0</v>
      </c>
      <c r="AC32" s="45">
        <v>0</v>
      </c>
      <c r="AD32" s="45">
        <v>0</v>
      </c>
      <c r="AE32" s="45">
        <v>3444</v>
      </c>
      <c r="AF32" s="45">
        <v>0</v>
      </c>
      <c r="AG32" s="45">
        <v>0</v>
      </c>
      <c r="AH32" s="48">
        <v>60783</v>
      </c>
      <c r="AI32" s="45">
        <v>3735</v>
      </c>
      <c r="AJ32" s="49">
        <v>64518</v>
      </c>
      <c r="AK32" s="45"/>
      <c r="AL32" s="45"/>
      <c r="AM32" s="45">
        <v>6200</v>
      </c>
      <c r="AN32" s="50">
        <v>70718</v>
      </c>
      <c r="AO32" s="45">
        <v>0</v>
      </c>
      <c r="AP32" s="51"/>
      <c r="AQ32" s="52">
        <v>66060</v>
      </c>
      <c r="AR32" s="52">
        <v>2680</v>
      </c>
      <c r="AS32" s="53">
        <v>4658</v>
      </c>
      <c r="AT32" s="53">
        <v>1055</v>
      </c>
      <c r="AU32" s="54"/>
      <c r="AV32" s="52" t="e">
        <v>#REF!</v>
      </c>
      <c r="AW32" s="53" t="e">
        <v>#REF!</v>
      </c>
      <c r="AX32" s="54"/>
      <c r="AY32" s="55">
        <v>81298</v>
      </c>
      <c r="AZ32" s="55">
        <v>3183</v>
      </c>
      <c r="BA32" s="56">
        <v>108397</v>
      </c>
      <c r="BB32" s="56">
        <v>4244</v>
      </c>
      <c r="BC32" s="53">
        <v>-37679</v>
      </c>
      <c r="BD32" s="53">
        <v>-509</v>
      </c>
      <c r="BE32" s="54"/>
      <c r="BF32" s="53">
        <v>0</v>
      </c>
      <c r="BG32" s="53">
        <v>-509</v>
      </c>
      <c r="BI32" s="53">
        <v>70569</v>
      </c>
      <c r="BJ32" s="53">
        <v>2665</v>
      </c>
      <c r="BK32" s="53">
        <v>-149</v>
      </c>
      <c r="BL32" s="53">
        <v>-1070</v>
      </c>
      <c r="BM32" s="53">
        <v>-37828</v>
      </c>
      <c r="BN32" s="53">
        <v>-1579</v>
      </c>
      <c r="BO32" s="53">
        <v>4509</v>
      </c>
      <c r="BP32" s="53">
        <v>-15</v>
      </c>
      <c r="BQ32" s="69">
        <v>18</v>
      </c>
      <c r="BR32" s="73" t="s">
        <v>88</v>
      </c>
      <c r="BS32" s="74">
        <v>-4400</v>
      </c>
      <c r="BU32" s="74">
        <v>1736</v>
      </c>
    </row>
    <row r="33" spans="1:73" ht="19.5" customHeight="1" x14ac:dyDescent="0.25">
      <c r="A33" s="69">
        <v>19</v>
      </c>
      <c r="B33" s="60" t="s">
        <v>89</v>
      </c>
      <c r="C33" s="45">
        <v>3525</v>
      </c>
      <c r="D33" s="45">
        <v>0</v>
      </c>
      <c r="E33" s="45">
        <v>0</v>
      </c>
      <c r="F33" s="45">
        <v>0</v>
      </c>
      <c r="G33" s="45">
        <v>0</v>
      </c>
      <c r="H33" s="45">
        <v>0</v>
      </c>
      <c r="I33" s="45">
        <v>0</v>
      </c>
      <c r="J33" s="45">
        <v>0</v>
      </c>
      <c r="K33" s="45">
        <v>1120</v>
      </c>
      <c r="L33" s="45">
        <v>0</v>
      </c>
      <c r="M33" s="45">
        <v>0</v>
      </c>
      <c r="N33" s="45">
        <v>1474</v>
      </c>
      <c r="O33" s="45">
        <v>1450</v>
      </c>
      <c r="P33" s="45">
        <v>0</v>
      </c>
      <c r="Q33" s="45">
        <v>17938</v>
      </c>
      <c r="R33" s="45">
        <v>0</v>
      </c>
      <c r="S33" s="45">
        <v>28655</v>
      </c>
      <c r="T33" s="45">
        <v>2200</v>
      </c>
      <c r="U33" s="45">
        <v>0</v>
      </c>
      <c r="V33" s="45">
        <v>0</v>
      </c>
      <c r="W33" s="45">
        <v>3575</v>
      </c>
      <c r="X33" s="45">
        <v>0</v>
      </c>
      <c r="Y33" s="45"/>
      <c r="Z33" s="45">
        <v>0</v>
      </c>
      <c r="AA33" s="45">
        <v>113</v>
      </c>
      <c r="AB33" s="45">
        <v>0</v>
      </c>
      <c r="AC33" s="45">
        <v>0</v>
      </c>
      <c r="AD33" s="45">
        <v>0</v>
      </c>
      <c r="AE33" s="45">
        <v>0</v>
      </c>
      <c r="AF33" s="45">
        <v>0</v>
      </c>
      <c r="AG33" s="45">
        <v>0</v>
      </c>
      <c r="AH33" s="48">
        <v>60050</v>
      </c>
      <c r="AI33" s="45">
        <v>5130</v>
      </c>
      <c r="AJ33" s="49">
        <v>65180</v>
      </c>
      <c r="AK33" s="45"/>
      <c r="AL33" s="45"/>
      <c r="AM33" s="45">
        <v>28500</v>
      </c>
      <c r="AN33" s="50">
        <v>93680</v>
      </c>
      <c r="AO33" s="45">
        <v>0</v>
      </c>
      <c r="AP33" s="51"/>
      <c r="AQ33" s="52">
        <v>64823</v>
      </c>
      <c r="AR33" s="52">
        <v>5104</v>
      </c>
      <c r="AS33" s="53">
        <v>28857</v>
      </c>
      <c r="AT33" s="53">
        <v>26</v>
      </c>
      <c r="AU33" s="54"/>
      <c r="AV33" s="52" t="e">
        <v>#REF!</v>
      </c>
      <c r="AW33" s="53" t="e">
        <v>#REF!</v>
      </c>
      <c r="AX33" s="54"/>
      <c r="AY33" s="55">
        <v>50986</v>
      </c>
      <c r="AZ33" s="55">
        <v>4046</v>
      </c>
      <c r="BA33" s="56">
        <v>67981</v>
      </c>
      <c r="BB33" s="56">
        <v>5395</v>
      </c>
      <c r="BC33" s="53">
        <v>25699</v>
      </c>
      <c r="BD33" s="53">
        <v>-265</v>
      </c>
      <c r="BE33" s="54"/>
      <c r="BF33" s="53">
        <v>0</v>
      </c>
      <c r="BG33" s="53">
        <v>-265</v>
      </c>
      <c r="BI33" s="53">
        <v>70431</v>
      </c>
      <c r="BJ33" s="53">
        <v>3660</v>
      </c>
      <c r="BK33" s="53">
        <v>-23249</v>
      </c>
      <c r="BL33" s="53">
        <v>-1470</v>
      </c>
      <c r="BM33" s="53">
        <v>2450</v>
      </c>
      <c r="BN33" s="53">
        <v>-1735</v>
      </c>
      <c r="BO33" s="53">
        <v>5608</v>
      </c>
      <c r="BP33" s="53">
        <v>-1444</v>
      </c>
      <c r="BQ33" s="69">
        <v>19</v>
      </c>
      <c r="BR33" s="60" t="s">
        <v>89</v>
      </c>
      <c r="BU33" s="74"/>
    </row>
    <row r="34" spans="1:73" ht="19.5" customHeight="1" x14ac:dyDescent="0.25">
      <c r="A34" s="69">
        <v>20</v>
      </c>
      <c r="B34" s="60" t="s">
        <v>90</v>
      </c>
      <c r="C34" s="45">
        <v>722</v>
      </c>
      <c r="D34" s="45">
        <v>0</v>
      </c>
      <c r="E34" s="45">
        <v>0</v>
      </c>
      <c r="F34" s="45">
        <v>0</v>
      </c>
      <c r="G34" s="45">
        <v>2752</v>
      </c>
      <c r="H34" s="45">
        <v>0</v>
      </c>
      <c r="I34" s="45">
        <v>0</v>
      </c>
      <c r="J34" s="45">
        <v>0</v>
      </c>
      <c r="K34" s="45">
        <v>763</v>
      </c>
      <c r="L34" s="45">
        <v>0</v>
      </c>
      <c r="M34" s="45">
        <v>0</v>
      </c>
      <c r="N34" s="45">
        <v>1638</v>
      </c>
      <c r="O34" s="45">
        <v>1621</v>
      </c>
      <c r="P34" s="45">
        <v>0</v>
      </c>
      <c r="Q34" s="45">
        <v>3894</v>
      </c>
      <c r="R34" s="45">
        <v>0</v>
      </c>
      <c r="S34" s="45">
        <v>14879</v>
      </c>
      <c r="T34" s="45">
        <v>0</v>
      </c>
      <c r="U34" s="45">
        <v>0</v>
      </c>
      <c r="V34" s="45">
        <v>0</v>
      </c>
      <c r="W34" s="45">
        <v>2500</v>
      </c>
      <c r="X34" s="45">
        <v>0</v>
      </c>
      <c r="Y34" s="45"/>
      <c r="Z34" s="45">
        <v>0</v>
      </c>
      <c r="AA34" s="45">
        <v>1500</v>
      </c>
      <c r="AB34" s="45">
        <v>0</v>
      </c>
      <c r="AC34" s="45">
        <v>0</v>
      </c>
      <c r="AD34" s="45">
        <v>0</v>
      </c>
      <c r="AE34" s="45">
        <v>0</v>
      </c>
      <c r="AF34" s="45">
        <v>0</v>
      </c>
      <c r="AG34" s="45">
        <v>0</v>
      </c>
      <c r="AH34" s="48">
        <v>30269</v>
      </c>
      <c r="AI34" s="45">
        <v>2860</v>
      </c>
      <c r="AJ34" s="49">
        <v>33129</v>
      </c>
      <c r="AK34" s="45"/>
      <c r="AL34" s="45"/>
      <c r="AM34" s="45">
        <v>12000</v>
      </c>
      <c r="AN34" s="50">
        <v>45129</v>
      </c>
      <c r="AO34" s="45">
        <v>0</v>
      </c>
      <c r="AP34" s="51"/>
      <c r="AQ34" s="52">
        <v>33403</v>
      </c>
      <c r="AR34" s="52">
        <v>1975</v>
      </c>
      <c r="AS34" s="53">
        <v>11726</v>
      </c>
      <c r="AT34" s="53">
        <v>885</v>
      </c>
      <c r="AU34" s="54"/>
      <c r="AV34" s="52" t="e">
        <v>#REF!</v>
      </c>
      <c r="AW34" s="53" t="e">
        <v>#REF!</v>
      </c>
      <c r="AX34" s="54"/>
      <c r="AY34" s="55">
        <v>28524</v>
      </c>
      <c r="AZ34" s="55">
        <v>1161</v>
      </c>
      <c r="BA34" s="56">
        <v>38032</v>
      </c>
      <c r="BB34" s="56">
        <v>1548</v>
      </c>
      <c r="BC34" s="53">
        <v>7097</v>
      </c>
      <c r="BD34" s="53">
        <v>1312</v>
      </c>
      <c r="BE34" s="54"/>
      <c r="BF34" s="53">
        <v>1312</v>
      </c>
      <c r="BG34" s="53">
        <v>0</v>
      </c>
      <c r="BI34" s="53">
        <v>41743</v>
      </c>
      <c r="BJ34" s="53">
        <v>2041</v>
      </c>
      <c r="BK34" s="53">
        <v>-3386</v>
      </c>
      <c r="BL34" s="53">
        <v>-819</v>
      </c>
      <c r="BM34" s="53">
        <v>3711</v>
      </c>
      <c r="BN34" s="53">
        <v>493</v>
      </c>
      <c r="BO34" s="53">
        <v>8340</v>
      </c>
      <c r="BP34" s="53">
        <v>66</v>
      </c>
      <c r="BQ34" s="69">
        <v>20</v>
      </c>
      <c r="BR34" s="60" t="s">
        <v>90</v>
      </c>
      <c r="BU34" s="74"/>
    </row>
    <row r="35" spans="1:73" ht="25.5" customHeight="1" x14ac:dyDescent="0.25">
      <c r="A35" s="69">
        <v>21</v>
      </c>
      <c r="B35" s="75" t="s">
        <v>91</v>
      </c>
      <c r="C35" s="45">
        <v>5510</v>
      </c>
      <c r="D35" s="45">
        <v>0</v>
      </c>
      <c r="E35" s="45">
        <v>0</v>
      </c>
      <c r="F35" s="45">
        <v>0</v>
      </c>
      <c r="G35" s="45">
        <v>1200</v>
      </c>
      <c r="H35" s="45">
        <v>1400</v>
      </c>
      <c r="I35" s="45">
        <v>2501</v>
      </c>
      <c r="J35" s="45">
        <v>0</v>
      </c>
      <c r="K35" s="45">
        <v>8000</v>
      </c>
      <c r="L35" s="45">
        <v>0</v>
      </c>
      <c r="M35" s="45">
        <v>0</v>
      </c>
      <c r="N35" s="45">
        <v>1499</v>
      </c>
      <c r="O35" s="45">
        <v>5940</v>
      </c>
      <c r="P35" s="45">
        <v>969</v>
      </c>
      <c r="Q35" s="46">
        <v>36042</v>
      </c>
      <c r="R35" s="45">
        <v>0</v>
      </c>
      <c r="S35" s="46">
        <v>65067</v>
      </c>
      <c r="T35" s="45">
        <v>8000</v>
      </c>
      <c r="U35" s="45">
        <v>3249</v>
      </c>
      <c r="V35" s="45">
        <v>0</v>
      </c>
      <c r="W35" s="45">
        <v>7500</v>
      </c>
      <c r="X35" s="45">
        <v>4365</v>
      </c>
      <c r="Y35" s="45">
        <v>340</v>
      </c>
      <c r="Z35" s="45">
        <v>4705</v>
      </c>
      <c r="AA35" s="45">
        <v>4763</v>
      </c>
      <c r="AB35" s="45">
        <v>0</v>
      </c>
      <c r="AC35" s="45">
        <v>0</v>
      </c>
      <c r="AD35" s="45">
        <v>0</v>
      </c>
      <c r="AE35" s="45">
        <v>861</v>
      </c>
      <c r="AF35" s="45">
        <v>0</v>
      </c>
      <c r="AG35" s="45">
        <v>0</v>
      </c>
      <c r="AH35" s="48">
        <v>157206</v>
      </c>
      <c r="AI35" s="45">
        <v>0</v>
      </c>
      <c r="AJ35" s="49">
        <v>157206</v>
      </c>
      <c r="AK35" s="45"/>
      <c r="AL35" s="45"/>
      <c r="AM35" s="45">
        <v>15995</v>
      </c>
      <c r="AN35" s="50">
        <v>173201</v>
      </c>
      <c r="AO35" s="45">
        <v>4763</v>
      </c>
      <c r="AP35" s="51"/>
      <c r="AQ35" s="52">
        <v>102584</v>
      </c>
      <c r="AR35" s="52">
        <v>0</v>
      </c>
      <c r="AS35" s="53">
        <v>70617</v>
      </c>
      <c r="AT35" s="53">
        <v>0</v>
      </c>
      <c r="AU35" s="54"/>
      <c r="AV35" s="52" t="e">
        <v>#REF!</v>
      </c>
      <c r="AW35" s="53" t="e">
        <v>#REF!</v>
      </c>
      <c r="AX35" s="54"/>
      <c r="AY35" s="55">
        <v>117250</v>
      </c>
      <c r="AZ35" s="55">
        <v>0</v>
      </c>
      <c r="BA35" s="56">
        <v>156333</v>
      </c>
      <c r="BB35" s="56">
        <v>0</v>
      </c>
      <c r="BC35" s="53">
        <v>16868</v>
      </c>
      <c r="BD35" s="53">
        <v>0</v>
      </c>
      <c r="BE35" s="54"/>
      <c r="BF35" s="53">
        <v>0</v>
      </c>
      <c r="BG35" s="53">
        <v>0</v>
      </c>
      <c r="BI35" s="53">
        <v>148897</v>
      </c>
      <c r="BJ35" s="53">
        <v>0</v>
      </c>
      <c r="BK35" s="53">
        <v>-24304</v>
      </c>
      <c r="BL35" s="53">
        <v>0</v>
      </c>
      <c r="BM35" s="53">
        <v>-7436</v>
      </c>
      <c r="BN35" s="53">
        <v>0</v>
      </c>
      <c r="BO35" s="53">
        <v>46313</v>
      </c>
      <c r="BP35" s="53">
        <v>0</v>
      </c>
      <c r="BQ35" s="69">
        <v>21</v>
      </c>
      <c r="BR35" s="76" t="s">
        <v>91</v>
      </c>
      <c r="BS35" s="74">
        <v>-9022</v>
      </c>
      <c r="BU35" s="74">
        <v>3559</v>
      </c>
    </row>
    <row r="36" spans="1:73" ht="25.5" customHeight="1" x14ac:dyDescent="0.25">
      <c r="A36" s="69">
        <v>22</v>
      </c>
      <c r="B36" s="60" t="s">
        <v>92</v>
      </c>
      <c r="C36" s="45">
        <v>5938</v>
      </c>
      <c r="D36" s="45">
        <v>0</v>
      </c>
      <c r="E36" s="45">
        <v>0</v>
      </c>
      <c r="F36" s="45">
        <v>0</v>
      </c>
      <c r="G36" s="45">
        <v>1376</v>
      </c>
      <c r="H36" s="45">
        <v>0</v>
      </c>
      <c r="I36" s="45">
        <v>750</v>
      </c>
      <c r="J36" s="45">
        <v>0</v>
      </c>
      <c r="K36" s="45">
        <v>2588</v>
      </c>
      <c r="L36" s="45">
        <v>0</v>
      </c>
      <c r="M36" s="45">
        <v>0</v>
      </c>
      <c r="N36" s="45">
        <v>2944</v>
      </c>
      <c r="O36" s="45">
        <v>2175</v>
      </c>
      <c r="P36" s="45">
        <v>0</v>
      </c>
      <c r="Q36" s="45">
        <v>17104</v>
      </c>
      <c r="R36" s="45">
        <v>0</v>
      </c>
      <c r="S36" s="45">
        <v>25969</v>
      </c>
      <c r="T36" s="45">
        <v>0</v>
      </c>
      <c r="U36" s="45">
        <v>0</v>
      </c>
      <c r="V36" s="45">
        <v>0</v>
      </c>
      <c r="W36" s="45">
        <v>3673</v>
      </c>
      <c r="X36" s="45">
        <v>1289</v>
      </c>
      <c r="Y36" s="45"/>
      <c r="Z36" s="45">
        <v>1289</v>
      </c>
      <c r="AA36" s="45">
        <v>0</v>
      </c>
      <c r="AB36" s="45">
        <v>0</v>
      </c>
      <c r="AC36" s="45">
        <v>0</v>
      </c>
      <c r="AD36" s="45">
        <v>0</v>
      </c>
      <c r="AE36" s="45">
        <v>861</v>
      </c>
      <c r="AF36" s="45">
        <v>0</v>
      </c>
      <c r="AG36" s="45">
        <v>0</v>
      </c>
      <c r="AH36" s="48">
        <v>64667</v>
      </c>
      <c r="AI36" s="45">
        <v>6918</v>
      </c>
      <c r="AJ36" s="49">
        <v>71585</v>
      </c>
      <c r="AK36" s="45"/>
      <c r="AL36" s="45"/>
      <c r="AM36" s="45">
        <v>26895</v>
      </c>
      <c r="AN36" s="50">
        <v>98480</v>
      </c>
      <c r="AO36" s="45">
        <v>0</v>
      </c>
      <c r="AP36" s="51"/>
      <c r="AQ36" s="52">
        <v>80144</v>
      </c>
      <c r="AR36" s="52">
        <v>4777</v>
      </c>
      <c r="AS36" s="53">
        <v>18336</v>
      </c>
      <c r="AT36" s="53">
        <v>2141</v>
      </c>
      <c r="AU36" s="54"/>
      <c r="AV36" s="52" t="e">
        <v>#REF!</v>
      </c>
      <c r="AW36" s="53" t="e">
        <v>#REF!</v>
      </c>
      <c r="AX36" s="54"/>
      <c r="AY36" s="55">
        <v>77516</v>
      </c>
      <c r="AZ36" s="55">
        <v>2023</v>
      </c>
      <c r="BA36" s="56">
        <v>103355</v>
      </c>
      <c r="BB36" s="56">
        <v>2697</v>
      </c>
      <c r="BC36" s="53">
        <v>-4875</v>
      </c>
      <c r="BD36" s="53">
        <v>4221</v>
      </c>
      <c r="BE36" s="54"/>
      <c r="BF36" s="53">
        <v>4221</v>
      </c>
      <c r="BG36" s="53">
        <v>0</v>
      </c>
      <c r="BI36" s="53">
        <v>96481</v>
      </c>
      <c r="BJ36" s="53">
        <v>4936</v>
      </c>
      <c r="BK36" s="53">
        <v>-1999</v>
      </c>
      <c r="BL36" s="53">
        <v>-1982</v>
      </c>
      <c r="BM36" s="53">
        <v>-6874</v>
      </c>
      <c r="BN36" s="53">
        <v>2239</v>
      </c>
      <c r="BO36" s="53">
        <v>16337</v>
      </c>
      <c r="BP36" s="53">
        <v>159</v>
      </c>
      <c r="BQ36" s="69">
        <v>22</v>
      </c>
      <c r="BR36" s="60" t="s">
        <v>92</v>
      </c>
      <c r="BU36" s="74"/>
    </row>
    <row r="37" spans="1:73" ht="19.5" customHeight="1" x14ac:dyDescent="0.25">
      <c r="A37" s="69">
        <v>23</v>
      </c>
      <c r="B37" s="60" t="s">
        <v>93</v>
      </c>
      <c r="C37" s="45">
        <v>2618</v>
      </c>
      <c r="D37" s="45">
        <v>0</v>
      </c>
      <c r="E37" s="45">
        <v>0</v>
      </c>
      <c r="F37" s="45">
        <v>0</v>
      </c>
      <c r="G37" s="45">
        <v>1944</v>
      </c>
      <c r="H37" s="45">
        <v>0</v>
      </c>
      <c r="I37" s="45">
        <v>0</v>
      </c>
      <c r="J37" s="45">
        <v>0</v>
      </c>
      <c r="K37" s="45">
        <v>199</v>
      </c>
      <c r="L37" s="45">
        <v>0</v>
      </c>
      <c r="M37" s="45">
        <v>0</v>
      </c>
      <c r="N37" s="45">
        <v>2544</v>
      </c>
      <c r="O37" s="45">
        <v>2921</v>
      </c>
      <c r="P37" s="45">
        <v>0</v>
      </c>
      <c r="Q37" s="45">
        <v>5038</v>
      </c>
      <c r="R37" s="45">
        <v>0</v>
      </c>
      <c r="S37" s="45">
        <v>10430</v>
      </c>
      <c r="T37" s="45">
        <v>0</v>
      </c>
      <c r="U37" s="45">
        <v>0</v>
      </c>
      <c r="V37" s="45">
        <v>0</v>
      </c>
      <c r="W37" s="45">
        <v>3433</v>
      </c>
      <c r="X37" s="45">
        <v>0</v>
      </c>
      <c r="Y37" s="45"/>
      <c r="Z37" s="45">
        <v>0</v>
      </c>
      <c r="AA37" s="45">
        <v>0</v>
      </c>
      <c r="AB37" s="45">
        <v>0</v>
      </c>
      <c r="AC37" s="45">
        <v>0</v>
      </c>
      <c r="AD37" s="45">
        <v>0</v>
      </c>
      <c r="AE37" s="45">
        <v>0</v>
      </c>
      <c r="AF37" s="45">
        <v>0</v>
      </c>
      <c r="AG37" s="45">
        <v>0</v>
      </c>
      <c r="AH37" s="48">
        <v>29127</v>
      </c>
      <c r="AI37" s="45">
        <v>2085</v>
      </c>
      <c r="AJ37" s="49">
        <v>31212</v>
      </c>
      <c r="AK37" s="45"/>
      <c r="AL37" s="45"/>
      <c r="AM37" s="45">
        <v>7786</v>
      </c>
      <c r="AN37" s="50">
        <v>38998</v>
      </c>
      <c r="AO37" s="45">
        <v>0</v>
      </c>
      <c r="AP37" s="51"/>
      <c r="AQ37" s="52">
        <v>26005</v>
      </c>
      <c r="AR37" s="52">
        <v>501</v>
      </c>
      <c r="AS37" s="53">
        <v>12993</v>
      </c>
      <c r="AT37" s="53">
        <v>1584</v>
      </c>
      <c r="AU37" s="54"/>
      <c r="AV37" s="52" t="e">
        <v>#REF!</v>
      </c>
      <c r="AW37" s="53" t="e">
        <v>#REF!</v>
      </c>
      <c r="AX37" s="54"/>
      <c r="AY37" s="55">
        <v>24726</v>
      </c>
      <c r="AZ37" s="55">
        <v>324</v>
      </c>
      <c r="BA37" s="56">
        <v>32968</v>
      </c>
      <c r="BB37" s="56">
        <v>432</v>
      </c>
      <c r="BC37" s="53">
        <v>6030</v>
      </c>
      <c r="BD37" s="53">
        <v>1653</v>
      </c>
      <c r="BE37" s="54"/>
      <c r="BF37" s="53">
        <v>1653</v>
      </c>
      <c r="BG37" s="53">
        <v>0</v>
      </c>
      <c r="BI37" s="53">
        <v>38893</v>
      </c>
      <c r="BJ37" s="53">
        <v>1488</v>
      </c>
      <c r="BK37" s="53">
        <v>-105</v>
      </c>
      <c r="BL37" s="53">
        <v>-597</v>
      </c>
      <c r="BM37" s="53">
        <v>5925</v>
      </c>
      <c r="BN37" s="53">
        <v>1056</v>
      </c>
      <c r="BO37" s="53">
        <v>12888</v>
      </c>
      <c r="BP37" s="53">
        <v>987</v>
      </c>
      <c r="BQ37" s="69">
        <v>23</v>
      </c>
      <c r="BR37" s="60" t="s">
        <v>93</v>
      </c>
      <c r="BU37" s="74"/>
    </row>
    <row r="38" spans="1:73" ht="19.5" customHeight="1" x14ac:dyDescent="0.25">
      <c r="A38" s="69">
        <v>24</v>
      </c>
      <c r="B38" s="60" t="s">
        <v>94</v>
      </c>
      <c r="C38" s="45">
        <v>4028</v>
      </c>
      <c r="D38" s="45">
        <v>0</v>
      </c>
      <c r="E38" s="45">
        <v>0</v>
      </c>
      <c r="F38" s="45">
        <v>0</v>
      </c>
      <c r="G38" s="45">
        <v>180</v>
      </c>
      <c r="H38" s="45">
        <v>0</v>
      </c>
      <c r="I38" s="45">
        <v>0</v>
      </c>
      <c r="J38" s="45">
        <v>0</v>
      </c>
      <c r="K38" s="45">
        <v>1685</v>
      </c>
      <c r="L38" s="45">
        <v>0</v>
      </c>
      <c r="M38" s="45">
        <v>0</v>
      </c>
      <c r="N38" s="45">
        <v>871</v>
      </c>
      <c r="O38" s="45">
        <v>1119</v>
      </c>
      <c r="P38" s="45">
        <v>0</v>
      </c>
      <c r="Q38" s="45">
        <v>9010</v>
      </c>
      <c r="R38" s="45">
        <v>0</v>
      </c>
      <c r="S38" s="45">
        <v>19519</v>
      </c>
      <c r="T38" s="45">
        <v>0</v>
      </c>
      <c r="U38" s="45">
        <v>0</v>
      </c>
      <c r="V38" s="45">
        <v>0</v>
      </c>
      <c r="W38" s="45">
        <v>2500</v>
      </c>
      <c r="X38" s="45">
        <v>0</v>
      </c>
      <c r="Y38" s="45"/>
      <c r="Z38" s="45">
        <v>0</v>
      </c>
      <c r="AA38" s="45">
        <v>510</v>
      </c>
      <c r="AB38" s="45">
        <v>0</v>
      </c>
      <c r="AC38" s="45">
        <v>0</v>
      </c>
      <c r="AD38" s="45">
        <v>0</v>
      </c>
      <c r="AE38" s="45">
        <v>0</v>
      </c>
      <c r="AF38" s="45">
        <v>0</v>
      </c>
      <c r="AG38" s="45">
        <v>0</v>
      </c>
      <c r="AH38" s="48">
        <v>39422</v>
      </c>
      <c r="AI38" s="45">
        <v>3254</v>
      </c>
      <c r="AJ38" s="49">
        <v>42676</v>
      </c>
      <c r="AK38" s="45"/>
      <c r="AL38" s="45"/>
      <c r="AM38" s="45">
        <v>20520</v>
      </c>
      <c r="AN38" s="50">
        <v>63196</v>
      </c>
      <c r="AO38" s="45">
        <v>0</v>
      </c>
      <c r="AP38" s="51"/>
      <c r="AQ38" s="52">
        <v>47859</v>
      </c>
      <c r="AR38" s="52">
        <v>2247</v>
      </c>
      <c r="AS38" s="53">
        <v>15337</v>
      </c>
      <c r="AT38" s="53">
        <v>1007</v>
      </c>
      <c r="AU38" s="54"/>
      <c r="AV38" s="52" t="e">
        <v>#REF!</v>
      </c>
      <c r="AW38" s="53" t="e">
        <v>#REF!</v>
      </c>
      <c r="AX38" s="54"/>
      <c r="AY38" s="55">
        <v>46535</v>
      </c>
      <c r="AZ38" s="55">
        <v>1641</v>
      </c>
      <c r="BA38" s="56">
        <v>62047</v>
      </c>
      <c r="BB38" s="56">
        <v>2188</v>
      </c>
      <c r="BC38" s="53">
        <v>1149</v>
      </c>
      <c r="BD38" s="53">
        <v>1066</v>
      </c>
      <c r="BE38" s="54"/>
      <c r="BF38" s="53">
        <v>1066</v>
      </c>
      <c r="BG38" s="53">
        <v>0</v>
      </c>
      <c r="BI38" s="53">
        <v>58698</v>
      </c>
      <c r="BJ38" s="53">
        <v>2322</v>
      </c>
      <c r="BK38" s="53">
        <v>-4498</v>
      </c>
      <c r="BL38" s="53">
        <v>-932</v>
      </c>
      <c r="BM38" s="53">
        <v>-3349</v>
      </c>
      <c r="BN38" s="53">
        <v>134</v>
      </c>
      <c r="BO38" s="53">
        <v>10839</v>
      </c>
      <c r="BP38" s="53">
        <v>75</v>
      </c>
      <c r="BQ38" s="69">
        <v>24</v>
      </c>
      <c r="BR38" s="60" t="s">
        <v>94</v>
      </c>
      <c r="BU38" s="74"/>
    </row>
    <row r="39" spans="1:73" ht="19.5" customHeight="1" x14ac:dyDescent="0.25">
      <c r="A39" s="69">
        <v>25</v>
      </c>
      <c r="B39" s="60" t="s">
        <v>95</v>
      </c>
      <c r="C39" s="45">
        <v>5795</v>
      </c>
      <c r="D39" s="45">
        <v>0</v>
      </c>
      <c r="E39" s="45">
        <v>0</v>
      </c>
      <c r="F39" s="45">
        <v>0</v>
      </c>
      <c r="G39" s="45">
        <v>1603</v>
      </c>
      <c r="H39" s="45">
        <v>2499</v>
      </c>
      <c r="I39" s="45">
        <v>356</v>
      </c>
      <c r="J39" s="45">
        <v>0</v>
      </c>
      <c r="K39" s="45">
        <v>1987</v>
      </c>
      <c r="L39" s="45">
        <v>0</v>
      </c>
      <c r="M39" s="45">
        <v>0</v>
      </c>
      <c r="N39" s="45">
        <v>4219</v>
      </c>
      <c r="O39" s="45">
        <v>1450</v>
      </c>
      <c r="P39" s="45">
        <v>0</v>
      </c>
      <c r="Q39" s="45">
        <v>10526</v>
      </c>
      <c r="R39" s="45">
        <v>0</v>
      </c>
      <c r="S39" s="45">
        <v>30614</v>
      </c>
      <c r="T39" s="45">
        <v>1546</v>
      </c>
      <c r="U39" s="45">
        <v>1003</v>
      </c>
      <c r="V39" s="45">
        <v>0</v>
      </c>
      <c r="W39" s="45">
        <v>3248</v>
      </c>
      <c r="X39" s="45">
        <v>1646</v>
      </c>
      <c r="Y39" s="45"/>
      <c r="Z39" s="45">
        <v>1646</v>
      </c>
      <c r="AA39" s="45">
        <v>0</v>
      </c>
      <c r="AB39" s="45">
        <v>0</v>
      </c>
      <c r="AC39" s="45">
        <v>0</v>
      </c>
      <c r="AD39" s="45">
        <v>0</v>
      </c>
      <c r="AE39" s="45">
        <v>300</v>
      </c>
      <c r="AF39" s="45">
        <v>0</v>
      </c>
      <c r="AG39" s="45">
        <v>0</v>
      </c>
      <c r="AH39" s="48">
        <v>66792</v>
      </c>
      <c r="AI39" s="45">
        <v>11209</v>
      </c>
      <c r="AJ39" s="49">
        <v>78001</v>
      </c>
      <c r="AK39" s="45"/>
      <c r="AL39" s="45"/>
      <c r="AM39" s="45">
        <v>6484</v>
      </c>
      <c r="AN39" s="50">
        <v>84485</v>
      </c>
      <c r="AO39" s="45">
        <v>0</v>
      </c>
      <c r="AP39" s="51"/>
      <c r="AQ39" s="52">
        <v>59968</v>
      </c>
      <c r="AR39" s="52">
        <v>7740</v>
      </c>
      <c r="AS39" s="53">
        <v>24517</v>
      </c>
      <c r="AT39" s="53">
        <v>3469</v>
      </c>
      <c r="AU39" s="54"/>
      <c r="AV39" s="52" t="e">
        <v>#REF!</v>
      </c>
      <c r="AW39" s="53" t="e">
        <v>#REF!</v>
      </c>
      <c r="AX39" s="54"/>
      <c r="AY39" s="55">
        <v>55822</v>
      </c>
      <c r="AZ39" s="55">
        <v>4233</v>
      </c>
      <c r="BA39" s="56">
        <v>74429</v>
      </c>
      <c r="BB39" s="56">
        <v>5644</v>
      </c>
      <c r="BC39" s="53">
        <v>10056</v>
      </c>
      <c r="BD39" s="53">
        <v>5565</v>
      </c>
      <c r="BE39" s="54"/>
      <c r="BF39" s="53">
        <v>5565</v>
      </c>
      <c r="BG39" s="53">
        <v>0</v>
      </c>
      <c r="BI39" s="53">
        <v>69589</v>
      </c>
      <c r="BJ39" s="53">
        <v>7998</v>
      </c>
      <c r="BK39" s="53">
        <v>-14896</v>
      </c>
      <c r="BL39" s="53">
        <v>-3211</v>
      </c>
      <c r="BM39" s="53">
        <v>-4840</v>
      </c>
      <c r="BN39" s="53">
        <v>2354</v>
      </c>
      <c r="BO39" s="53">
        <v>9621</v>
      </c>
      <c r="BP39" s="53">
        <v>258</v>
      </c>
      <c r="BQ39" s="69">
        <v>25</v>
      </c>
      <c r="BR39" s="60" t="s">
        <v>95</v>
      </c>
      <c r="BU39" s="74"/>
    </row>
    <row r="40" spans="1:73" ht="18.75" x14ac:dyDescent="0.25">
      <c r="A40" s="69">
        <v>26</v>
      </c>
      <c r="B40" s="60" t="s">
        <v>96</v>
      </c>
      <c r="C40" s="45">
        <v>17431</v>
      </c>
      <c r="D40" s="45">
        <v>0</v>
      </c>
      <c r="E40" s="45">
        <v>0</v>
      </c>
      <c r="F40" s="45">
        <v>0</v>
      </c>
      <c r="G40" s="45">
        <v>3241</v>
      </c>
      <c r="H40" s="45">
        <v>2281</v>
      </c>
      <c r="I40" s="45">
        <v>0</v>
      </c>
      <c r="J40" s="45">
        <v>0</v>
      </c>
      <c r="K40" s="45">
        <v>6212</v>
      </c>
      <c r="L40" s="45">
        <v>0</v>
      </c>
      <c r="M40" s="45">
        <v>0</v>
      </c>
      <c r="N40" s="45">
        <v>5892</v>
      </c>
      <c r="O40" s="45">
        <v>13405</v>
      </c>
      <c r="P40" s="45">
        <v>0</v>
      </c>
      <c r="Q40" s="45">
        <v>38397</v>
      </c>
      <c r="R40" s="45">
        <v>2332</v>
      </c>
      <c r="S40" s="45">
        <v>73184</v>
      </c>
      <c r="T40" s="45">
        <v>4500</v>
      </c>
      <c r="U40" s="45">
        <v>2316</v>
      </c>
      <c r="V40" s="45">
        <v>421</v>
      </c>
      <c r="W40" s="45">
        <v>7467</v>
      </c>
      <c r="X40" s="45">
        <v>2742</v>
      </c>
      <c r="Y40" s="45">
        <v>156</v>
      </c>
      <c r="Z40" s="45">
        <v>2898</v>
      </c>
      <c r="AA40" s="45">
        <v>2813</v>
      </c>
      <c r="AB40" s="45">
        <v>0</v>
      </c>
      <c r="AC40" s="45">
        <v>0</v>
      </c>
      <c r="AD40" s="45">
        <v>0</v>
      </c>
      <c r="AE40" s="45">
        <v>1400</v>
      </c>
      <c r="AF40" s="45">
        <v>0</v>
      </c>
      <c r="AG40" s="45">
        <v>0</v>
      </c>
      <c r="AH40" s="48">
        <v>184190</v>
      </c>
      <c r="AI40" s="45">
        <v>6802</v>
      </c>
      <c r="AJ40" s="49">
        <v>190992</v>
      </c>
      <c r="AK40" s="45"/>
      <c r="AL40" s="45"/>
      <c r="AM40" s="45">
        <v>14213</v>
      </c>
      <c r="AN40" s="50">
        <v>205205</v>
      </c>
      <c r="AO40" s="45">
        <v>0</v>
      </c>
      <c r="AP40" s="51"/>
      <c r="AQ40" s="52">
        <v>130304</v>
      </c>
      <c r="AR40" s="52">
        <v>2498</v>
      </c>
      <c r="AS40" s="53">
        <v>74901</v>
      </c>
      <c r="AT40" s="53">
        <v>4304</v>
      </c>
      <c r="AU40" s="54"/>
      <c r="AV40" s="52" t="e">
        <v>#REF!</v>
      </c>
      <c r="AW40" s="53" t="e">
        <v>#REF!</v>
      </c>
      <c r="AX40" s="54"/>
      <c r="AY40" s="55">
        <v>95524</v>
      </c>
      <c r="AZ40" s="55">
        <v>2385</v>
      </c>
      <c r="BA40" s="56">
        <v>127365</v>
      </c>
      <c r="BB40" s="56">
        <v>3180</v>
      </c>
      <c r="BC40" s="72">
        <v>77840</v>
      </c>
      <c r="BD40" s="53">
        <v>3622</v>
      </c>
      <c r="BE40" s="54"/>
      <c r="BF40" s="53">
        <v>3622</v>
      </c>
      <c r="BG40" s="53">
        <v>0</v>
      </c>
      <c r="BI40" s="53">
        <v>127974</v>
      </c>
      <c r="BJ40" s="53">
        <v>4853</v>
      </c>
      <c r="BK40" s="53">
        <v>-77231</v>
      </c>
      <c r="BL40" s="53">
        <v>-1949</v>
      </c>
      <c r="BM40" s="53">
        <v>609</v>
      </c>
      <c r="BN40" s="53">
        <v>1673</v>
      </c>
      <c r="BO40" s="53">
        <v>-2330</v>
      </c>
      <c r="BP40" s="53">
        <v>2355</v>
      </c>
      <c r="BQ40" s="69">
        <v>26</v>
      </c>
      <c r="BR40" s="60" t="s">
        <v>96</v>
      </c>
      <c r="BU40" s="74"/>
    </row>
    <row r="41" spans="1:73" ht="18.75" x14ac:dyDescent="0.25">
      <c r="A41" s="69">
        <v>27</v>
      </c>
      <c r="B41" s="60" t="s">
        <v>97</v>
      </c>
      <c r="C41" s="45">
        <v>7076</v>
      </c>
      <c r="D41" s="45">
        <v>0</v>
      </c>
      <c r="E41" s="45">
        <v>0</v>
      </c>
      <c r="F41" s="45">
        <v>0</v>
      </c>
      <c r="G41" s="45">
        <v>2145</v>
      </c>
      <c r="H41" s="45">
        <v>0</v>
      </c>
      <c r="I41" s="45">
        <v>6</v>
      </c>
      <c r="J41" s="45">
        <v>0</v>
      </c>
      <c r="K41" s="45">
        <v>2861</v>
      </c>
      <c r="L41" s="45">
        <v>0</v>
      </c>
      <c r="M41" s="45">
        <v>0</v>
      </c>
      <c r="N41" s="45">
        <v>3681</v>
      </c>
      <c r="O41" s="45">
        <v>2661</v>
      </c>
      <c r="P41" s="45">
        <v>0</v>
      </c>
      <c r="Q41" s="45">
        <v>21900</v>
      </c>
      <c r="R41" s="45">
        <v>0</v>
      </c>
      <c r="S41" s="45">
        <v>54373</v>
      </c>
      <c r="T41" s="45">
        <v>1379</v>
      </c>
      <c r="U41" s="45">
        <v>0</v>
      </c>
      <c r="V41" s="45">
        <v>0</v>
      </c>
      <c r="W41" s="45">
        <v>3161</v>
      </c>
      <c r="X41" s="45">
        <v>1941</v>
      </c>
      <c r="Y41" s="45">
        <v>250</v>
      </c>
      <c r="Z41" s="45">
        <v>2191</v>
      </c>
      <c r="AA41" s="45">
        <v>375</v>
      </c>
      <c r="AB41" s="45">
        <v>0</v>
      </c>
      <c r="AC41" s="45">
        <v>0</v>
      </c>
      <c r="AD41" s="45">
        <v>0</v>
      </c>
      <c r="AE41" s="45">
        <v>0</v>
      </c>
      <c r="AF41" s="45">
        <v>0</v>
      </c>
      <c r="AG41" s="45">
        <v>0</v>
      </c>
      <c r="AH41" s="48">
        <v>101809</v>
      </c>
      <c r="AI41" s="45">
        <v>997</v>
      </c>
      <c r="AJ41" s="49">
        <v>102806</v>
      </c>
      <c r="AK41" s="45"/>
      <c r="AL41" s="45"/>
      <c r="AM41" s="45">
        <v>35841</v>
      </c>
      <c r="AN41" s="50">
        <v>138647</v>
      </c>
      <c r="AO41" s="45">
        <v>0</v>
      </c>
      <c r="AP41" s="51"/>
      <c r="AQ41" s="52">
        <v>113959</v>
      </c>
      <c r="AR41" s="52">
        <v>2172</v>
      </c>
      <c r="AS41" s="53">
        <v>24688</v>
      </c>
      <c r="AT41" s="53">
        <v>-1175</v>
      </c>
      <c r="AU41" s="54"/>
      <c r="AV41" s="52" t="e">
        <v>#REF!</v>
      </c>
      <c r="AW41" s="53" t="e">
        <v>#REF!</v>
      </c>
      <c r="AX41" s="54"/>
      <c r="AY41" s="55">
        <v>97069</v>
      </c>
      <c r="AZ41" s="55">
        <v>551</v>
      </c>
      <c r="BA41" s="56">
        <v>129425</v>
      </c>
      <c r="BB41" s="56">
        <v>735</v>
      </c>
      <c r="BC41" s="72">
        <v>9222</v>
      </c>
      <c r="BD41" s="53">
        <v>262</v>
      </c>
      <c r="BE41" s="54"/>
      <c r="BF41" s="53">
        <v>262</v>
      </c>
      <c r="BG41" s="53">
        <v>0</v>
      </c>
      <c r="BI41" s="53">
        <v>124430</v>
      </c>
      <c r="BJ41" s="53">
        <v>711</v>
      </c>
      <c r="BK41" s="53">
        <v>-14217</v>
      </c>
      <c r="BL41" s="53">
        <v>-286</v>
      </c>
      <c r="BM41" s="53">
        <v>-4995</v>
      </c>
      <c r="BN41" s="53">
        <v>-24</v>
      </c>
      <c r="BO41" s="53">
        <v>10471</v>
      </c>
      <c r="BP41" s="53">
        <v>-1461</v>
      </c>
      <c r="BQ41" s="69">
        <v>27</v>
      </c>
      <c r="BR41" s="60" t="s">
        <v>97</v>
      </c>
      <c r="BU41" s="74"/>
    </row>
    <row r="42" spans="1:73" ht="18.75" x14ac:dyDescent="0.25">
      <c r="A42" s="69">
        <v>28</v>
      </c>
      <c r="B42" s="60" t="s">
        <v>98</v>
      </c>
      <c r="C42" s="45">
        <v>13357</v>
      </c>
      <c r="D42" s="45">
        <v>0</v>
      </c>
      <c r="E42" s="45">
        <v>0</v>
      </c>
      <c r="F42" s="45">
        <v>0</v>
      </c>
      <c r="G42" s="45">
        <v>1200</v>
      </c>
      <c r="H42" s="45">
        <v>1400</v>
      </c>
      <c r="I42" s="45">
        <v>2055</v>
      </c>
      <c r="J42" s="45">
        <v>400</v>
      </c>
      <c r="K42" s="45">
        <v>6220</v>
      </c>
      <c r="L42" s="45">
        <v>0</v>
      </c>
      <c r="M42" s="45">
        <v>0</v>
      </c>
      <c r="N42" s="45">
        <v>5710</v>
      </c>
      <c r="O42" s="45">
        <v>2105</v>
      </c>
      <c r="P42" s="45">
        <v>0</v>
      </c>
      <c r="Q42" s="45">
        <v>51832</v>
      </c>
      <c r="R42" s="45">
        <v>352</v>
      </c>
      <c r="S42" s="45">
        <v>60314</v>
      </c>
      <c r="T42" s="45">
        <v>7450</v>
      </c>
      <c r="U42" s="45">
        <v>2131</v>
      </c>
      <c r="V42" s="45">
        <v>533</v>
      </c>
      <c r="W42" s="45">
        <v>10150</v>
      </c>
      <c r="X42" s="45">
        <v>6500</v>
      </c>
      <c r="Y42" s="45">
        <v>673</v>
      </c>
      <c r="Z42" s="45">
        <v>7173</v>
      </c>
      <c r="AA42" s="45">
        <v>1350</v>
      </c>
      <c r="AB42" s="45">
        <v>0</v>
      </c>
      <c r="AC42" s="45">
        <v>0</v>
      </c>
      <c r="AD42" s="45">
        <v>0</v>
      </c>
      <c r="AE42" s="45">
        <v>861</v>
      </c>
      <c r="AF42" s="45">
        <v>0</v>
      </c>
      <c r="AG42" s="45">
        <v>0</v>
      </c>
      <c r="AH42" s="48">
        <v>174593</v>
      </c>
      <c r="AI42" s="45">
        <v>0</v>
      </c>
      <c r="AJ42" s="49">
        <v>174593</v>
      </c>
      <c r="AK42" s="45"/>
      <c r="AL42" s="45"/>
      <c r="AM42" s="45">
        <v>15500</v>
      </c>
      <c r="AN42" s="50">
        <v>190093</v>
      </c>
      <c r="AO42" s="45">
        <v>5026</v>
      </c>
      <c r="AP42" s="51"/>
      <c r="AQ42" s="52">
        <v>144886</v>
      </c>
      <c r="AR42" s="52">
        <v>0</v>
      </c>
      <c r="AS42" s="53">
        <v>45207</v>
      </c>
      <c r="AT42" s="53">
        <v>0</v>
      </c>
      <c r="AU42" s="54"/>
      <c r="AV42" s="52" t="e">
        <v>#REF!</v>
      </c>
      <c r="AW42" s="53" t="e">
        <v>#REF!</v>
      </c>
      <c r="AX42" s="54"/>
      <c r="AY42" s="55">
        <v>127538</v>
      </c>
      <c r="AZ42" s="55">
        <v>0</v>
      </c>
      <c r="BA42" s="56">
        <v>170051</v>
      </c>
      <c r="BB42" s="56">
        <v>0</v>
      </c>
      <c r="BC42" s="53">
        <v>20042</v>
      </c>
      <c r="BD42" s="53">
        <v>0</v>
      </c>
      <c r="BE42" s="54"/>
      <c r="BF42" s="53">
        <v>0</v>
      </c>
      <c r="BG42" s="53">
        <v>0</v>
      </c>
      <c r="BI42" s="53">
        <v>171825</v>
      </c>
      <c r="BJ42" s="53">
        <v>0</v>
      </c>
      <c r="BK42" s="53">
        <v>-18268</v>
      </c>
      <c r="BL42" s="53">
        <v>0</v>
      </c>
      <c r="BM42" s="53">
        <v>1774</v>
      </c>
      <c r="BN42" s="53">
        <v>0</v>
      </c>
      <c r="BO42" s="53">
        <v>26939</v>
      </c>
      <c r="BP42" s="53">
        <v>0</v>
      </c>
      <c r="BQ42" s="69">
        <v>28</v>
      </c>
      <c r="BR42" s="60" t="s">
        <v>98</v>
      </c>
      <c r="BU42" s="74"/>
    </row>
    <row r="43" spans="1:73" ht="18.75" x14ac:dyDescent="0.25">
      <c r="A43" s="69">
        <v>29</v>
      </c>
      <c r="B43" s="60" t="s">
        <v>99</v>
      </c>
      <c r="C43" s="45">
        <v>5752</v>
      </c>
      <c r="D43" s="45">
        <v>0</v>
      </c>
      <c r="E43" s="45">
        <v>0</v>
      </c>
      <c r="F43" s="45">
        <v>0</v>
      </c>
      <c r="G43" s="45">
        <v>1570</v>
      </c>
      <c r="H43" s="45">
        <v>0</v>
      </c>
      <c r="I43" s="45">
        <v>0</v>
      </c>
      <c r="J43" s="45">
        <v>0</v>
      </c>
      <c r="K43" s="45">
        <v>2866</v>
      </c>
      <c r="L43" s="45">
        <v>0</v>
      </c>
      <c r="M43" s="45">
        <v>0</v>
      </c>
      <c r="N43" s="45">
        <v>818</v>
      </c>
      <c r="O43" s="45">
        <v>3749</v>
      </c>
      <c r="P43" s="45">
        <v>0</v>
      </c>
      <c r="Q43" s="45">
        <v>6326</v>
      </c>
      <c r="R43" s="45">
        <v>0</v>
      </c>
      <c r="S43" s="45">
        <v>14483</v>
      </c>
      <c r="T43" s="45">
        <v>0</v>
      </c>
      <c r="U43" s="45">
        <v>0</v>
      </c>
      <c r="V43" s="45">
        <v>0</v>
      </c>
      <c r="W43" s="45">
        <v>4571</v>
      </c>
      <c r="X43" s="45">
        <v>0</v>
      </c>
      <c r="Y43" s="45"/>
      <c r="Z43" s="45">
        <v>0</v>
      </c>
      <c r="AA43" s="45">
        <v>0</v>
      </c>
      <c r="AB43" s="45">
        <v>0</v>
      </c>
      <c r="AC43" s="45">
        <v>0</v>
      </c>
      <c r="AD43" s="45">
        <v>0</v>
      </c>
      <c r="AE43" s="45">
        <v>0</v>
      </c>
      <c r="AF43" s="45">
        <v>0</v>
      </c>
      <c r="AG43" s="45">
        <v>0</v>
      </c>
      <c r="AH43" s="48">
        <v>40135</v>
      </c>
      <c r="AI43" s="45">
        <v>779</v>
      </c>
      <c r="AJ43" s="49">
        <v>40914</v>
      </c>
      <c r="AK43" s="45"/>
      <c r="AL43" s="45"/>
      <c r="AM43" s="45">
        <v>7167</v>
      </c>
      <c r="AN43" s="50">
        <v>48081</v>
      </c>
      <c r="AO43" s="45">
        <v>0</v>
      </c>
      <c r="AP43" s="51"/>
      <c r="AQ43" s="52">
        <v>41654</v>
      </c>
      <c r="AR43" s="52">
        <v>746</v>
      </c>
      <c r="AS43" s="53">
        <v>6427</v>
      </c>
      <c r="AT43" s="53">
        <v>33</v>
      </c>
      <c r="AU43" s="54"/>
      <c r="AV43" s="52" t="e">
        <v>#REF!</v>
      </c>
      <c r="AW43" s="53" t="e">
        <v>#REF!</v>
      </c>
      <c r="AX43" s="54"/>
      <c r="AY43" s="55">
        <v>43439</v>
      </c>
      <c r="AZ43" s="55">
        <v>743</v>
      </c>
      <c r="BA43" s="56">
        <v>57919</v>
      </c>
      <c r="BB43" s="56">
        <v>991</v>
      </c>
      <c r="BC43" s="53">
        <v>-9838</v>
      </c>
      <c r="BD43" s="53">
        <v>-212</v>
      </c>
      <c r="BE43" s="54"/>
      <c r="BF43" s="53">
        <v>0</v>
      </c>
      <c r="BG43" s="53">
        <v>-212</v>
      </c>
      <c r="BI43" s="53">
        <v>47616</v>
      </c>
      <c r="BJ43" s="53">
        <v>556</v>
      </c>
      <c r="BK43" s="53">
        <v>-465</v>
      </c>
      <c r="BL43" s="53">
        <v>-223</v>
      </c>
      <c r="BM43" s="53">
        <v>-10303</v>
      </c>
      <c r="BN43" s="53">
        <v>-435</v>
      </c>
      <c r="BO43" s="53">
        <v>5962</v>
      </c>
      <c r="BP43" s="53">
        <v>-190</v>
      </c>
      <c r="BQ43" s="69">
        <v>29</v>
      </c>
      <c r="BR43" s="60" t="s">
        <v>99</v>
      </c>
      <c r="BU43" s="74"/>
    </row>
    <row r="44" spans="1:73" ht="18.75" x14ac:dyDescent="0.25">
      <c r="A44" s="69">
        <v>30</v>
      </c>
      <c r="B44" s="60" t="s">
        <v>100</v>
      </c>
      <c r="C44" s="45">
        <v>2910</v>
      </c>
      <c r="D44" s="45">
        <v>0</v>
      </c>
      <c r="E44" s="45">
        <v>0</v>
      </c>
      <c r="F44" s="45">
        <v>0</v>
      </c>
      <c r="G44" s="45">
        <v>965</v>
      </c>
      <c r="H44" s="45">
        <v>0</v>
      </c>
      <c r="I44" s="45">
        <v>477</v>
      </c>
      <c r="J44" s="45">
        <v>0</v>
      </c>
      <c r="K44" s="45">
        <v>1474</v>
      </c>
      <c r="L44" s="45">
        <v>0</v>
      </c>
      <c r="M44" s="45">
        <v>0</v>
      </c>
      <c r="N44" s="45">
        <v>949</v>
      </c>
      <c r="O44" s="45">
        <v>1317</v>
      </c>
      <c r="P44" s="45">
        <v>0</v>
      </c>
      <c r="Q44" s="45">
        <v>10835</v>
      </c>
      <c r="R44" s="45">
        <v>0</v>
      </c>
      <c r="S44" s="45">
        <v>24103</v>
      </c>
      <c r="T44" s="45">
        <v>1540</v>
      </c>
      <c r="U44" s="45">
        <v>0</v>
      </c>
      <c r="V44" s="45">
        <v>0</v>
      </c>
      <c r="W44" s="45">
        <v>2290</v>
      </c>
      <c r="X44" s="45">
        <v>0</v>
      </c>
      <c r="Y44" s="45"/>
      <c r="Z44" s="45">
        <v>0</v>
      </c>
      <c r="AA44" s="45">
        <v>615</v>
      </c>
      <c r="AB44" s="45">
        <v>0</v>
      </c>
      <c r="AC44" s="45">
        <v>0</v>
      </c>
      <c r="AD44" s="45">
        <v>0</v>
      </c>
      <c r="AE44" s="45">
        <v>0</v>
      </c>
      <c r="AF44" s="45">
        <v>0</v>
      </c>
      <c r="AG44" s="45">
        <v>0</v>
      </c>
      <c r="AH44" s="48">
        <v>47475</v>
      </c>
      <c r="AI44" s="45">
        <v>7335</v>
      </c>
      <c r="AJ44" s="49">
        <v>54810</v>
      </c>
      <c r="AK44" s="45"/>
      <c r="AL44" s="45"/>
      <c r="AM44" s="45">
        <v>27680</v>
      </c>
      <c r="AN44" s="50">
        <v>82490</v>
      </c>
      <c r="AO44" s="45">
        <v>0</v>
      </c>
      <c r="AP44" s="51"/>
      <c r="AQ44" s="52">
        <v>61025</v>
      </c>
      <c r="AR44" s="52">
        <v>6438</v>
      </c>
      <c r="AS44" s="53">
        <v>21465</v>
      </c>
      <c r="AT44" s="53">
        <v>897</v>
      </c>
      <c r="AU44" s="54"/>
      <c r="AV44" s="52" t="e">
        <v>#REF!</v>
      </c>
      <c r="AW44" s="53" t="e">
        <v>#REF!</v>
      </c>
      <c r="AX44" s="54"/>
      <c r="AY44" s="55">
        <v>56058</v>
      </c>
      <c r="AZ44" s="55">
        <v>3944</v>
      </c>
      <c r="BA44" s="56">
        <v>74744</v>
      </c>
      <c r="BB44" s="56">
        <v>5259</v>
      </c>
      <c r="BC44" s="53">
        <v>7746</v>
      </c>
      <c r="BD44" s="53">
        <v>2076</v>
      </c>
      <c r="BE44" s="54"/>
      <c r="BF44" s="53">
        <v>2076</v>
      </c>
      <c r="BG44" s="53">
        <v>0</v>
      </c>
      <c r="BI44" s="53">
        <v>75688</v>
      </c>
      <c r="BJ44" s="53">
        <v>5234</v>
      </c>
      <c r="BK44" s="53">
        <v>-6802</v>
      </c>
      <c r="BL44" s="53">
        <v>-2101</v>
      </c>
      <c r="BM44" s="53">
        <v>944</v>
      </c>
      <c r="BN44" s="53">
        <v>-25</v>
      </c>
      <c r="BO44" s="53">
        <v>14663</v>
      </c>
      <c r="BP44" s="53">
        <v>-1204</v>
      </c>
      <c r="BQ44" s="69">
        <v>30</v>
      </c>
      <c r="BR44" s="60" t="s">
        <v>100</v>
      </c>
      <c r="BU44" s="74"/>
    </row>
    <row r="45" spans="1:73" ht="19.5" customHeight="1" x14ac:dyDescent="0.25">
      <c r="A45" s="69">
        <v>31</v>
      </c>
      <c r="B45" s="60" t="s">
        <v>101</v>
      </c>
      <c r="C45" s="45">
        <v>14584</v>
      </c>
      <c r="D45" s="45">
        <v>0</v>
      </c>
      <c r="E45" s="45">
        <v>139</v>
      </c>
      <c r="F45" s="45">
        <v>0</v>
      </c>
      <c r="G45" s="45">
        <v>0</v>
      </c>
      <c r="H45" s="45">
        <v>1521</v>
      </c>
      <c r="I45" s="45">
        <v>1119</v>
      </c>
      <c r="J45" s="45">
        <v>0</v>
      </c>
      <c r="K45" s="45">
        <v>9661</v>
      </c>
      <c r="L45" s="45">
        <v>0</v>
      </c>
      <c r="M45" s="45">
        <v>559</v>
      </c>
      <c r="N45" s="45">
        <v>4418</v>
      </c>
      <c r="O45" s="45">
        <v>11691</v>
      </c>
      <c r="P45" s="45">
        <v>136</v>
      </c>
      <c r="Q45" s="45">
        <v>74184</v>
      </c>
      <c r="R45" s="45">
        <v>779</v>
      </c>
      <c r="S45" s="45">
        <v>99713</v>
      </c>
      <c r="T45" s="45">
        <v>3300</v>
      </c>
      <c r="U45" s="45">
        <v>841</v>
      </c>
      <c r="V45" s="45">
        <v>1053</v>
      </c>
      <c r="W45" s="45">
        <v>14970</v>
      </c>
      <c r="X45" s="45">
        <v>1988</v>
      </c>
      <c r="Y45" s="45">
        <v>2500</v>
      </c>
      <c r="Z45" s="45">
        <v>4488</v>
      </c>
      <c r="AA45" s="45">
        <v>1125</v>
      </c>
      <c r="AB45" s="45">
        <v>0</v>
      </c>
      <c r="AC45" s="45">
        <v>0</v>
      </c>
      <c r="AD45" s="45">
        <v>0</v>
      </c>
      <c r="AE45" s="45">
        <v>0</v>
      </c>
      <c r="AF45" s="77">
        <v>5224</v>
      </c>
      <c r="AG45" s="45">
        <v>0</v>
      </c>
      <c r="AH45" s="48">
        <v>249505</v>
      </c>
      <c r="AI45" s="45">
        <v>0</v>
      </c>
      <c r="AJ45" s="49">
        <v>249505</v>
      </c>
      <c r="AK45" s="45"/>
      <c r="AL45" s="45"/>
      <c r="AM45" s="45">
        <v>40105</v>
      </c>
      <c r="AN45" s="50">
        <v>289610</v>
      </c>
      <c r="AO45" s="45">
        <v>750</v>
      </c>
      <c r="AP45" s="51"/>
      <c r="AQ45" s="52">
        <v>213387</v>
      </c>
      <c r="AR45" s="52">
        <v>0</v>
      </c>
      <c r="AS45" s="53">
        <v>76223</v>
      </c>
      <c r="AT45" s="53">
        <v>0</v>
      </c>
      <c r="AU45" s="54"/>
      <c r="AV45" s="52" t="e">
        <v>#REF!</v>
      </c>
      <c r="AW45" s="53" t="e">
        <v>#REF!</v>
      </c>
      <c r="AX45" s="54"/>
      <c r="AY45" s="55">
        <v>256391</v>
      </c>
      <c r="AZ45" s="55">
        <v>0</v>
      </c>
      <c r="BA45" s="56">
        <v>341855</v>
      </c>
      <c r="BB45" s="56">
        <v>0</v>
      </c>
      <c r="BC45" s="53">
        <v>-52245</v>
      </c>
      <c r="BD45" s="53">
        <v>0</v>
      </c>
      <c r="BE45" s="54"/>
      <c r="BF45" s="53">
        <v>0</v>
      </c>
      <c r="BG45" s="53">
        <v>0</v>
      </c>
      <c r="BI45" s="53">
        <v>271461</v>
      </c>
      <c r="BJ45" s="53">
        <v>0</v>
      </c>
      <c r="BK45" s="53">
        <v>-18149</v>
      </c>
      <c r="BL45" s="53">
        <v>0</v>
      </c>
      <c r="BM45" s="53">
        <v>-70394</v>
      </c>
      <c r="BN45" s="53">
        <v>0</v>
      </c>
      <c r="BO45" s="53">
        <v>58074</v>
      </c>
      <c r="BP45" s="53">
        <v>0</v>
      </c>
      <c r="BQ45" s="69">
        <v>31</v>
      </c>
      <c r="BR45" s="73" t="s">
        <v>101</v>
      </c>
      <c r="BS45" s="74">
        <v>-108832</v>
      </c>
      <c r="BU45" s="74">
        <v>42930</v>
      </c>
    </row>
    <row r="46" spans="1:73" ht="19.5" customHeight="1" x14ac:dyDescent="0.25">
      <c r="A46" s="69">
        <v>32</v>
      </c>
      <c r="B46" s="60" t="s">
        <v>102</v>
      </c>
      <c r="C46" s="45">
        <v>1911</v>
      </c>
      <c r="D46" s="45">
        <v>0</v>
      </c>
      <c r="E46" s="45">
        <v>0</v>
      </c>
      <c r="F46" s="45">
        <v>0</v>
      </c>
      <c r="G46" s="45">
        <v>1083</v>
      </c>
      <c r="H46" s="45">
        <v>220</v>
      </c>
      <c r="I46" s="45">
        <v>0</v>
      </c>
      <c r="J46" s="45">
        <v>0</v>
      </c>
      <c r="K46" s="45">
        <v>0</v>
      </c>
      <c r="L46" s="45">
        <v>0</v>
      </c>
      <c r="M46" s="45">
        <v>0</v>
      </c>
      <c r="N46" s="45">
        <v>1228</v>
      </c>
      <c r="O46" s="45">
        <v>1218</v>
      </c>
      <c r="P46" s="45">
        <v>0</v>
      </c>
      <c r="Q46" s="45">
        <v>10500</v>
      </c>
      <c r="R46" s="45">
        <v>0</v>
      </c>
      <c r="S46" s="45">
        <v>29374</v>
      </c>
      <c r="T46" s="45">
        <v>0</v>
      </c>
      <c r="U46" s="45">
        <v>0</v>
      </c>
      <c r="V46" s="45">
        <v>0</v>
      </c>
      <c r="W46" s="45">
        <v>4838</v>
      </c>
      <c r="X46" s="45">
        <v>1259</v>
      </c>
      <c r="Y46" s="45"/>
      <c r="Z46" s="45">
        <v>1259</v>
      </c>
      <c r="AA46" s="45">
        <v>0</v>
      </c>
      <c r="AB46" s="45">
        <v>0</v>
      </c>
      <c r="AC46" s="45">
        <v>0</v>
      </c>
      <c r="AD46" s="45">
        <v>0</v>
      </c>
      <c r="AE46" s="45">
        <v>861</v>
      </c>
      <c r="AF46" s="45">
        <v>0</v>
      </c>
      <c r="AG46" s="45">
        <v>0</v>
      </c>
      <c r="AH46" s="48">
        <v>52492</v>
      </c>
      <c r="AI46" s="45">
        <v>1148</v>
      </c>
      <c r="AJ46" s="49">
        <v>53640</v>
      </c>
      <c r="AK46" s="45"/>
      <c r="AL46" s="45"/>
      <c r="AM46" s="45">
        <v>7875</v>
      </c>
      <c r="AN46" s="50">
        <v>61515</v>
      </c>
      <c r="AO46" s="45">
        <v>0</v>
      </c>
      <c r="AP46" s="51"/>
      <c r="AQ46" s="52">
        <v>43068</v>
      </c>
      <c r="AR46" s="52">
        <v>793</v>
      </c>
      <c r="AS46" s="53">
        <v>18447</v>
      </c>
      <c r="AT46" s="53">
        <v>355</v>
      </c>
      <c r="AU46" s="54"/>
      <c r="AV46" s="52" t="e">
        <v>#REF!</v>
      </c>
      <c r="AW46" s="53" t="e">
        <v>#REF!</v>
      </c>
      <c r="AX46" s="54"/>
      <c r="AY46" s="55">
        <v>39857</v>
      </c>
      <c r="AZ46" s="55">
        <v>1001</v>
      </c>
      <c r="BA46" s="56">
        <v>53143</v>
      </c>
      <c r="BB46" s="56">
        <v>1335</v>
      </c>
      <c r="BC46" s="53">
        <v>8372</v>
      </c>
      <c r="BD46" s="53">
        <v>-187</v>
      </c>
      <c r="BE46" s="54"/>
      <c r="BF46" s="53">
        <v>0</v>
      </c>
      <c r="BG46" s="53">
        <v>-187</v>
      </c>
      <c r="BI46" s="53">
        <v>49781</v>
      </c>
      <c r="BJ46" s="53">
        <v>819</v>
      </c>
      <c r="BK46" s="53">
        <v>-11734</v>
      </c>
      <c r="BL46" s="53">
        <v>-329</v>
      </c>
      <c r="BM46" s="53">
        <v>-3362</v>
      </c>
      <c r="BN46" s="53">
        <v>-516</v>
      </c>
      <c r="BO46" s="53">
        <v>6713</v>
      </c>
      <c r="BP46" s="53">
        <v>26</v>
      </c>
      <c r="BQ46" s="69">
        <v>32</v>
      </c>
      <c r="BR46" s="60" t="s">
        <v>102</v>
      </c>
      <c r="BS46" s="74">
        <v>-133971</v>
      </c>
      <c r="BT46" s="74">
        <v>0</v>
      </c>
      <c r="BU46" s="74">
        <v>52847</v>
      </c>
    </row>
    <row r="47" spans="1:73" ht="18.75" x14ac:dyDescent="0.25">
      <c r="A47" s="69">
        <v>33</v>
      </c>
      <c r="B47" s="60" t="s">
        <v>103</v>
      </c>
      <c r="C47" s="45">
        <v>0</v>
      </c>
      <c r="D47" s="45"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45">
        <v>0</v>
      </c>
      <c r="M47" s="45">
        <v>0</v>
      </c>
      <c r="N47" s="45">
        <v>0</v>
      </c>
      <c r="O47" s="45">
        <v>0</v>
      </c>
      <c r="P47" s="45">
        <v>0</v>
      </c>
      <c r="Q47" s="45">
        <v>0</v>
      </c>
      <c r="R47" s="45">
        <v>0</v>
      </c>
      <c r="S47" s="45">
        <v>0</v>
      </c>
      <c r="T47" s="45">
        <v>0</v>
      </c>
      <c r="U47" s="45">
        <v>0</v>
      </c>
      <c r="V47" s="45">
        <v>0</v>
      </c>
      <c r="W47" s="45">
        <v>0</v>
      </c>
      <c r="X47" s="45">
        <v>0</v>
      </c>
      <c r="Y47" s="45"/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5">
        <v>0</v>
      </c>
      <c r="AF47" s="45">
        <v>0</v>
      </c>
      <c r="AG47" s="45">
        <v>0</v>
      </c>
      <c r="AH47" s="48">
        <v>0</v>
      </c>
      <c r="AI47" s="45">
        <v>0</v>
      </c>
      <c r="AJ47" s="49">
        <v>0</v>
      </c>
      <c r="AK47" s="45"/>
      <c r="AL47" s="45"/>
      <c r="AM47" s="45">
        <v>0</v>
      </c>
      <c r="AN47" s="50">
        <v>0</v>
      </c>
      <c r="AO47" s="45">
        <v>0</v>
      </c>
      <c r="AP47" s="51"/>
      <c r="AQ47" s="52">
        <v>0</v>
      </c>
      <c r="AR47" s="52">
        <v>0</v>
      </c>
      <c r="AS47" s="53">
        <v>0</v>
      </c>
      <c r="AT47" s="53">
        <v>0</v>
      </c>
      <c r="AU47" s="54"/>
      <c r="AV47" s="52" t="e">
        <v>#REF!</v>
      </c>
      <c r="AW47" s="53" t="e">
        <v>#REF!</v>
      </c>
      <c r="AX47" s="54"/>
      <c r="AY47" s="55">
        <v>0</v>
      </c>
      <c r="AZ47" s="55">
        <v>0</v>
      </c>
      <c r="BA47" s="56">
        <v>0</v>
      </c>
      <c r="BB47" s="56">
        <v>0</v>
      </c>
      <c r="BC47" s="53">
        <v>0</v>
      </c>
      <c r="BD47" s="53">
        <v>0</v>
      </c>
      <c r="BE47" s="54"/>
      <c r="BF47" s="53">
        <v>0</v>
      </c>
      <c r="BG47" s="53">
        <v>0</v>
      </c>
      <c r="BI47" s="53">
        <v>0</v>
      </c>
      <c r="BJ47" s="53">
        <v>0</v>
      </c>
      <c r="BK47" s="53">
        <v>0</v>
      </c>
      <c r="BL47" s="53">
        <v>0</v>
      </c>
      <c r="BM47" s="53">
        <v>0</v>
      </c>
      <c r="BN47" s="53">
        <v>0</v>
      </c>
      <c r="BO47" s="53">
        <v>0</v>
      </c>
      <c r="BP47" s="53">
        <v>0</v>
      </c>
      <c r="BQ47" s="69">
        <v>33</v>
      </c>
      <c r="BR47" s="60" t="s">
        <v>103</v>
      </c>
      <c r="BT47" s="74">
        <v>52846</v>
      </c>
    </row>
    <row r="48" spans="1:73" ht="33" x14ac:dyDescent="0.25">
      <c r="A48" s="69">
        <v>34</v>
      </c>
      <c r="B48" s="60" t="s">
        <v>104</v>
      </c>
      <c r="C48" s="45">
        <v>0</v>
      </c>
      <c r="D48" s="45">
        <v>0</v>
      </c>
      <c r="E48" s="45">
        <v>0</v>
      </c>
      <c r="F48" s="45">
        <v>0</v>
      </c>
      <c r="G48" s="45">
        <v>0</v>
      </c>
      <c r="H48" s="45">
        <v>0</v>
      </c>
      <c r="I48" s="45">
        <v>0</v>
      </c>
      <c r="J48" s="45">
        <v>0</v>
      </c>
      <c r="K48" s="45">
        <v>0</v>
      </c>
      <c r="L48" s="45">
        <v>0</v>
      </c>
      <c r="M48" s="45">
        <v>0</v>
      </c>
      <c r="N48" s="45">
        <v>0</v>
      </c>
      <c r="O48" s="45">
        <v>0</v>
      </c>
      <c r="P48" s="45">
        <v>0</v>
      </c>
      <c r="Q48" s="45">
        <v>0</v>
      </c>
      <c r="R48" s="45">
        <v>0</v>
      </c>
      <c r="S48" s="45">
        <v>0</v>
      </c>
      <c r="T48" s="45">
        <v>0</v>
      </c>
      <c r="U48" s="45">
        <v>0</v>
      </c>
      <c r="V48" s="45">
        <v>0</v>
      </c>
      <c r="W48" s="45">
        <v>0</v>
      </c>
      <c r="X48" s="45">
        <v>0</v>
      </c>
      <c r="Y48" s="45"/>
      <c r="Z48" s="45">
        <v>0</v>
      </c>
      <c r="AA48" s="45">
        <v>0</v>
      </c>
      <c r="AB48" s="45">
        <v>0</v>
      </c>
      <c r="AC48" s="45">
        <v>0</v>
      </c>
      <c r="AD48" s="45">
        <v>0</v>
      </c>
      <c r="AE48" s="45">
        <v>0</v>
      </c>
      <c r="AF48" s="45">
        <v>0</v>
      </c>
      <c r="AG48" s="45">
        <v>0</v>
      </c>
      <c r="AH48" s="48">
        <v>0</v>
      </c>
      <c r="AI48" s="45">
        <v>0</v>
      </c>
      <c r="AJ48" s="49">
        <v>0</v>
      </c>
      <c r="AK48" s="45"/>
      <c r="AL48" s="45"/>
      <c r="AM48" s="45">
        <v>0</v>
      </c>
      <c r="AN48" s="50">
        <v>0</v>
      </c>
      <c r="AO48" s="45">
        <v>0</v>
      </c>
      <c r="AP48" s="51"/>
      <c r="AQ48" s="52">
        <v>0</v>
      </c>
      <c r="AR48" s="52">
        <v>0</v>
      </c>
      <c r="AS48" s="53">
        <v>0</v>
      </c>
      <c r="AT48" s="53">
        <v>0</v>
      </c>
      <c r="AU48" s="54"/>
      <c r="AV48" s="52" t="e">
        <v>#REF!</v>
      </c>
      <c r="AW48" s="53" t="e">
        <v>#REF!</v>
      </c>
      <c r="AX48" s="54"/>
      <c r="AY48" s="55">
        <v>0</v>
      </c>
      <c r="AZ48" s="55">
        <v>0</v>
      </c>
      <c r="BA48" s="56">
        <v>0</v>
      </c>
      <c r="BB48" s="56">
        <v>0</v>
      </c>
      <c r="BC48" s="53">
        <v>0</v>
      </c>
      <c r="BD48" s="53">
        <v>0</v>
      </c>
      <c r="BE48" s="54"/>
      <c r="BF48" s="53">
        <v>0</v>
      </c>
      <c r="BG48" s="53">
        <v>0</v>
      </c>
      <c r="BI48" s="53">
        <v>0</v>
      </c>
      <c r="BJ48" s="53">
        <v>0</v>
      </c>
      <c r="BK48" s="53">
        <v>0</v>
      </c>
      <c r="BL48" s="53">
        <v>0</v>
      </c>
      <c r="BM48" s="53">
        <v>0</v>
      </c>
      <c r="BN48" s="53">
        <v>0</v>
      </c>
      <c r="BO48" s="53">
        <v>0</v>
      </c>
      <c r="BP48" s="53">
        <v>0</v>
      </c>
      <c r="BQ48" s="69">
        <v>34</v>
      </c>
      <c r="BR48" s="60" t="s">
        <v>104</v>
      </c>
      <c r="BT48" s="78">
        <v>-0.39445850221316553</v>
      </c>
    </row>
    <row r="49" spans="1:90" ht="34.5" customHeight="1" x14ac:dyDescent="0.25">
      <c r="A49" s="69">
        <v>35</v>
      </c>
      <c r="B49" s="60" t="s">
        <v>105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  <c r="H49" s="45">
        <v>0</v>
      </c>
      <c r="I49" s="45">
        <v>0</v>
      </c>
      <c r="J49" s="45">
        <v>0</v>
      </c>
      <c r="K49" s="45">
        <v>0</v>
      </c>
      <c r="L49" s="45">
        <v>0</v>
      </c>
      <c r="M49" s="45">
        <v>0</v>
      </c>
      <c r="N49" s="45">
        <v>0</v>
      </c>
      <c r="O49" s="45">
        <v>0</v>
      </c>
      <c r="P49" s="45">
        <v>0</v>
      </c>
      <c r="Q49" s="45">
        <v>0</v>
      </c>
      <c r="R49" s="45">
        <v>0</v>
      </c>
      <c r="S49" s="45">
        <v>0</v>
      </c>
      <c r="T49" s="45">
        <v>0</v>
      </c>
      <c r="U49" s="45">
        <v>0</v>
      </c>
      <c r="V49" s="45">
        <v>0</v>
      </c>
      <c r="W49" s="45">
        <v>0</v>
      </c>
      <c r="X49" s="45">
        <v>0</v>
      </c>
      <c r="Y49" s="45"/>
      <c r="Z49" s="45">
        <v>0</v>
      </c>
      <c r="AA49" s="45">
        <v>0</v>
      </c>
      <c r="AB49" s="45">
        <v>0</v>
      </c>
      <c r="AC49" s="45">
        <v>0</v>
      </c>
      <c r="AD49" s="45">
        <v>0</v>
      </c>
      <c r="AE49" s="45">
        <v>0</v>
      </c>
      <c r="AF49" s="45">
        <v>10448</v>
      </c>
      <c r="AG49" s="57"/>
      <c r="AH49" s="48">
        <v>10448</v>
      </c>
      <c r="AI49" s="45">
        <v>0</v>
      </c>
      <c r="AJ49" s="49">
        <v>10448</v>
      </c>
      <c r="AK49" s="45"/>
      <c r="AL49" s="45"/>
      <c r="AM49" s="45">
        <v>0</v>
      </c>
      <c r="AN49" s="50">
        <v>10448</v>
      </c>
      <c r="AO49" s="45">
        <v>0</v>
      </c>
      <c r="AP49" s="51"/>
      <c r="AQ49" s="52">
        <v>10448</v>
      </c>
      <c r="AR49" s="52">
        <v>0</v>
      </c>
      <c r="AS49" s="53">
        <v>0</v>
      </c>
      <c r="AT49" s="53">
        <v>0</v>
      </c>
      <c r="AU49" s="54"/>
      <c r="AV49" s="52" t="e">
        <v>#REF!</v>
      </c>
      <c r="AW49" s="53" t="e">
        <v>#REF!</v>
      </c>
      <c r="AX49" s="54"/>
      <c r="AY49" s="55">
        <v>7228</v>
      </c>
      <c r="AZ49" s="55">
        <v>0</v>
      </c>
      <c r="BA49" s="56">
        <v>9637</v>
      </c>
      <c r="BB49" s="56">
        <v>0</v>
      </c>
      <c r="BC49" s="53">
        <v>811</v>
      </c>
      <c r="BD49" s="53">
        <v>0</v>
      </c>
      <c r="BE49" s="54"/>
      <c r="BF49" s="53">
        <v>0</v>
      </c>
      <c r="BG49" s="53">
        <v>0</v>
      </c>
      <c r="BI49" s="53">
        <v>11334</v>
      </c>
      <c r="BJ49" s="53">
        <v>0</v>
      </c>
      <c r="BK49" s="53">
        <v>886</v>
      </c>
      <c r="BL49" s="53">
        <v>0</v>
      </c>
      <c r="BM49" s="53">
        <v>1697</v>
      </c>
      <c r="BN49" s="53">
        <v>0</v>
      </c>
      <c r="BO49" s="53">
        <v>886</v>
      </c>
      <c r="BP49" s="53">
        <v>0</v>
      </c>
      <c r="BQ49" s="69">
        <v>35</v>
      </c>
      <c r="BR49" s="60" t="s">
        <v>105</v>
      </c>
    </row>
    <row r="50" spans="1:90" ht="18.75" x14ac:dyDescent="0.25">
      <c r="A50" s="69">
        <v>36</v>
      </c>
      <c r="B50" s="60" t="s">
        <v>106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  <c r="H50" s="45">
        <v>0</v>
      </c>
      <c r="I50" s="45">
        <v>0</v>
      </c>
      <c r="J50" s="45">
        <v>0</v>
      </c>
      <c r="K50" s="45">
        <v>0</v>
      </c>
      <c r="L50" s="45">
        <v>0</v>
      </c>
      <c r="M50" s="45">
        <v>0</v>
      </c>
      <c r="N50" s="45">
        <v>0</v>
      </c>
      <c r="O50" s="45">
        <v>0</v>
      </c>
      <c r="P50" s="45">
        <v>0</v>
      </c>
      <c r="Q50" s="45">
        <v>0</v>
      </c>
      <c r="R50" s="45">
        <v>0</v>
      </c>
      <c r="S50" s="45">
        <v>0</v>
      </c>
      <c r="T50" s="45">
        <v>0</v>
      </c>
      <c r="U50" s="45">
        <v>0</v>
      </c>
      <c r="V50" s="45">
        <v>0</v>
      </c>
      <c r="W50" s="45">
        <v>0</v>
      </c>
      <c r="X50" s="45">
        <v>0</v>
      </c>
      <c r="Y50" s="45"/>
      <c r="Z50" s="45">
        <v>0</v>
      </c>
      <c r="AA50" s="45">
        <v>0</v>
      </c>
      <c r="AB50" s="45">
        <v>0</v>
      </c>
      <c r="AC50" s="45">
        <v>0</v>
      </c>
      <c r="AD50" s="45">
        <v>0</v>
      </c>
      <c r="AE50" s="45">
        <v>0</v>
      </c>
      <c r="AF50" s="45">
        <v>0</v>
      </c>
      <c r="AG50" s="45">
        <v>0</v>
      </c>
      <c r="AH50" s="48">
        <v>0</v>
      </c>
      <c r="AI50" s="45">
        <v>0</v>
      </c>
      <c r="AJ50" s="49">
        <v>0</v>
      </c>
      <c r="AK50" s="45"/>
      <c r="AL50" s="45"/>
      <c r="AM50" s="45">
        <v>0</v>
      </c>
      <c r="AN50" s="50">
        <v>0</v>
      </c>
      <c r="AO50" s="45">
        <v>0</v>
      </c>
      <c r="AP50" s="51"/>
      <c r="AQ50" s="52">
        <v>0</v>
      </c>
      <c r="AR50" s="52">
        <v>0</v>
      </c>
      <c r="AS50" s="53">
        <v>0</v>
      </c>
      <c r="AT50" s="53">
        <v>0</v>
      </c>
      <c r="AU50" s="54"/>
      <c r="AV50" s="52" t="e">
        <v>#REF!</v>
      </c>
      <c r="AW50" s="53" t="e">
        <v>#REF!</v>
      </c>
      <c r="AX50" s="54"/>
      <c r="AY50" s="55">
        <v>0</v>
      </c>
      <c r="AZ50" s="55">
        <v>0</v>
      </c>
      <c r="BA50" s="56">
        <v>0</v>
      </c>
      <c r="BB50" s="56">
        <v>0</v>
      </c>
      <c r="BC50" s="53">
        <v>0</v>
      </c>
      <c r="BD50" s="53">
        <v>0</v>
      </c>
      <c r="BE50" s="54"/>
      <c r="BF50" s="53">
        <v>0</v>
      </c>
      <c r="BG50" s="53">
        <v>0</v>
      </c>
      <c r="BI50" s="53">
        <v>0</v>
      </c>
      <c r="BJ50" s="53">
        <v>0</v>
      </c>
      <c r="BK50" s="53">
        <v>0</v>
      </c>
      <c r="BL50" s="53">
        <v>0</v>
      </c>
      <c r="BM50" s="53">
        <v>0</v>
      </c>
      <c r="BN50" s="53">
        <v>0</v>
      </c>
      <c r="BO50" s="53">
        <v>0</v>
      </c>
      <c r="BP50" s="53">
        <v>0</v>
      </c>
      <c r="BQ50" s="69">
        <v>36</v>
      </c>
      <c r="BR50" s="60" t="s">
        <v>106</v>
      </c>
    </row>
    <row r="51" spans="1:90" ht="33" x14ac:dyDescent="0.25">
      <c r="A51" s="61"/>
      <c r="B51" s="62" t="s">
        <v>107</v>
      </c>
      <c r="C51" s="63">
        <v>102557</v>
      </c>
      <c r="D51" s="63">
        <v>0</v>
      </c>
      <c r="E51" s="63">
        <v>139</v>
      </c>
      <c r="F51" s="63">
        <v>0</v>
      </c>
      <c r="G51" s="63">
        <v>30345</v>
      </c>
      <c r="H51" s="63">
        <v>14650</v>
      </c>
      <c r="I51" s="63">
        <v>10584</v>
      </c>
      <c r="J51" s="63">
        <v>400</v>
      </c>
      <c r="K51" s="63">
        <v>53652</v>
      </c>
      <c r="L51" s="63">
        <v>0</v>
      </c>
      <c r="M51" s="63">
        <v>622</v>
      </c>
      <c r="N51" s="63">
        <v>41516</v>
      </c>
      <c r="O51" s="63">
        <v>60899</v>
      </c>
      <c r="P51" s="63">
        <v>1105</v>
      </c>
      <c r="Q51" s="63">
        <v>387107</v>
      </c>
      <c r="R51" s="63">
        <v>3463</v>
      </c>
      <c r="S51" s="63">
        <v>701359</v>
      </c>
      <c r="T51" s="63">
        <v>32364</v>
      </c>
      <c r="U51" s="63">
        <v>15192</v>
      </c>
      <c r="V51" s="63">
        <v>2007</v>
      </c>
      <c r="W51" s="63">
        <v>90297</v>
      </c>
      <c r="X51" s="63">
        <v>25470</v>
      </c>
      <c r="Y51" s="63">
        <v>4414</v>
      </c>
      <c r="Z51" s="63">
        <v>29884</v>
      </c>
      <c r="AA51" s="63">
        <v>20652</v>
      </c>
      <c r="AB51" s="63">
        <v>0</v>
      </c>
      <c r="AC51" s="63">
        <v>0</v>
      </c>
      <c r="AD51" s="63">
        <v>0</v>
      </c>
      <c r="AE51" s="63">
        <v>8588</v>
      </c>
      <c r="AF51" s="63">
        <v>15672</v>
      </c>
      <c r="AG51" s="63">
        <v>0</v>
      </c>
      <c r="AH51" s="63">
        <v>1623054</v>
      </c>
      <c r="AI51" s="63">
        <v>67123</v>
      </c>
      <c r="AJ51" s="63">
        <v>1690177</v>
      </c>
      <c r="AK51" s="63">
        <v>0</v>
      </c>
      <c r="AL51" s="63">
        <v>0</v>
      </c>
      <c r="AM51" s="63">
        <v>317196</v>
      </c>
      <c r="AN51" s="63">
        <v>2007373</v>
      </c>
      <c r="AO51" s="63">
        <v>10539</v>
      </c>
      <c r="AP51" s="51"/>
      <c r="AQ51" s="63">
        <v>1470580</v>
      </c>
      <c r="AR51" s="63">
        <v>46177</v>
      </c>
      <c r="AS51" s="63">
        <v>536793</v>
      </c>
      <c r="AT51" s="63">
        <v>20946</v>
      </c>
      <c r="AU51" s="54"/>
      <c r="AV51" s="52" t="e">
        <v>#REF!</v>
      </c>
      <c r="AW51" s="53" t="e">
        <v>#REF!</v>
      </c>
      <c r="AX51" s="54"/>
      <c r="AY51" s="65">
        <v>1425982</v>
      </c>
      <c r="AZ51" s="65">
        <v>31734</v>
      </c>
      <c r="BA51" s="63">
        <v>1901309</v>
      </c>
      <c r="BB51" s="63">
        <v>42313</v>
      </c>
      <c r="BC51" s="63">
        <v>106064</v>
      </c>
      <c r="BD51" s="63">
        <v>24810</v>
      </c>
      <c r="BE51" s="54"/>
      <c r="BF51" s="63">
        <v>25983</v>
      </c>
      <c r="BG51" s="63">
        <v>-1173</v>
      </c>
      <c r="BI51" s="63">
        <v>1753168</v>
      </c>
      <c r="BJ51" s="63">
        <v>47894</v>
      </c>
      <c r="BK51" s="63">
        <v>-254205</v>
      </c>
      <c r="BL51" s="63">
        <v>-19229</v>
      </c>
      <c r="BM51" s="63">
        <v>-148141</v>
      </c>
      <c r="BN51" s="63">
        <v>5581</v>
      </c>
      <c r="BO51" s="63">
        <v>282588</v>
      </c>
      <c r="BP51" s="63">
        <v>1717</v>
      </c>
      <c r="BQ51" s="61"/>
      <c r="BR51" s="62" t="s">
        <v>107</v>
      </c>
    </row>
    <row r="52" spans="1:90" ht="25.5" customHeight="1" x14ac:dyDescent="0.25">
      <c r="A52" s="61"/>
      <c r="B52" s="62" t="s">
        <v>108</v>
      </c>
      <c r="C52" s="63">
        <v>233364</v>
      </c>
      <c r="D52" s="63">
        <v>9500</v>
      </c>
      <c r="E52" s="63">
        <v>14738</v>
      </c>
      <c r="F52" s="63">
        <v>11605</v>
      </c>
      <c r="G52" s="63">
        <v>53626</v>
      </c>
      <c r="H52" s="63">
        <v>25233</v>
      </c>
      <c r="I52" s="63">
        <v>48466</v>
      </c>
      <c r="J52" s="63">
        <v>4778</v>
      </c>
      <c r="K52" s="63">
        <v>156214</v>
      </c>
      <c r="L52" s="63">
        <v>3887</v>
      </c>
      <c r="M52" s="63">
        <v>5103</v>
      </c>
      <c r="N52" s="63">
        <v>100774</v>
      </c>
      <c r="O52" s="63">
        <v>140651</v>
      </c>
      <c r="P52" s="63">
        <v>5536</v>
      </c>
      <c r="Q52" s="63">
        <v>1274900</v>
      </c>
      <c r="R52" s="63">
        <v>17847</v>
      </c>
      <c r="S52" s="63">
        <v>1343399</v>
      </c>
      <c r="T52" s="63">
        <v>80413</v>
      </c>
      <c r="U52" s="63">
        <v>28922</v>
      </c>
      <c r="V52" s="63">
        <v>12633</v>
      </c>
      <c r="W52" s="63">
        <v>185446</v>
      </c>
      <c r="X52" s="63">
        <v>79500</v>
      </c>
      <c r="Y52" s="63">
        <v>7462</v>
      </c>
      <c r="Z52" s="63">
        <v>86962</v>
      </c>
      <c r="AA52" s="63">
        <v>59760</v>
      </c>
      <c r="AB52" s="63">
        <v>3960</v>
      </c>
      <c r="AC52" s="63">
        <v>33396</v>
      </c>
      <c r="AD52" s="63">
        <v>2055</v>
      </c>
      <c r="AE52" s="63">
        <v>22576</v>
      </c>
      <c r="AF52" s="63">
        <v>36568</v>
      </c>
      <c r="AG52" s="63">
        <v>0</v>
      </c>
      <c r="AH52" s="63">
        <v>4002312</v>
      </c>
      <c r="AI52" s="63">
        <v>136621</v>
      </c>
      <c r="AJ52" s="63">
        <v>4138933</v>
      </c>
      <c r="AK52" s="63">
        <v>0</v>
      </c>
      <c r="AL52" s="63">
        <v>0</v>
      </c>
      <c r="AM52" s="63">
        <v>337980</v>
      </c>
      <c r="AN52" s="63">
        <v>4476913</v>
      </c>
      <c r="AO52" s="63">
        <v>50823</v>
      </c>
      <c r="AP52" s="51"/>
      <c r="AQ52" s="63">
        <v>3466708</v>
      </c>
      <c r="AR52" s="63">
        <v>97477</v>
      </c>
      <c r="AS52" s="63">
        <v>1010205</v>
      </c>
      <c r="AT52" s="63">
        <v>39144</v>
      </c>
      <c r="AU52" s="54"/>
      <c r="AV52" s="52" t="e">
        <v>#REF!</v>
      </c>
      <c r="AW52" s="53" t="e">
        <v>#REF!</v>
      </c>
      <c r="AX52" s="54"/>
      <c r="AY52" s="65">
        <v>2902665</v>
      </c>
      <c r="AZ52" s="65">
        <v>73763</v>
      </c>
      <c r="BA52" s="63">
        <v>3870220</v>
      </c>
      <c r="BB52" s="63">
        <v>98352</v>
      </c>
      <c r="BC52" s="63">
        <v>606693</v>
      </c>
      <c r="BD52" s="63">
        <v>38269</v>
      </c>
      <c r="BE52" s="54"/>
      <c r="BF52" s="63">
        <v>39460</v>
      </c>
      <c r="BG52" s="63">
        <v>-1191</v>
      </c>
      <c r="BI52" s="63">
        <v>3847418</v>
      </c>
      <c r="BJ52" s="63">
        <v>97484</v>
      </c>
      <c r="BK52" s="63">
        <v>-629495</v>
      </c>
      <c r="BL52" s="63">
        <v>-39137</v>
      </c>
      <c r="BM52" s="63">
        <v>-22802</v>
      </c>
      <c r="BN52" s="63">
        <v>-868</v>
      </c>
      <c r="BO52" s="63">
        <v>380710</v>
      </c>
      <c r="BP52" s="63">
        <v>7</v>
      </c>
      <c r="BQ52" s="61"/>
      <c r="BR52" s="62" t="s">
        <v>108</v>
      </c>
    </row>
    <row r="53" spans="1:90" ht="18.75" x14ac:dyDescent="0.25">
      <c r="A53" s="79">
        <v>37</v>
      </c>
      <c r="B53" s="80" t="s">
        <v>109</v>
      </c>
      <c r="C53" s="45">
        <v>19999</v>
      </c>
      <c r="D53" s="45">
        <v>806</v>
      </c>
      <c r="E53" s="45">
        <v>4774</v>
      </c>
      <c r="F53" s="45">
        <v>0</v>
      </c>
      <c r="G53" s="45">
        <v>5650</v>
      </c>
      <c r="H53" s="45">
        <v>2566</v>
      </c>
      <c r="I53" s="45">
        <v>454</v>
      </c>
      <c r="J53" s="45">
        <v>0</v>
      </c>
      <c r="K53" s="45">
        <v>7948</v>
      </c>
      <c r="L53" s="45">
        <v>0</v>
      </c>
      <c r="M53" s="45">
        <v>0</v>
      </c>
      <c r="N53" s="45">
        <v>9633</v>
      </c>
      <c r="O53" s="45">
        <v>6863</v>
      </c>
      <c r="P53" s="45">
        <v>0</v>
      </c>
      <c r="Q53" s="45">
        <v>58438</v>
      </c>
      <c r="R53" s="45">
        <v>664</v>
      </c>
      <c r="S53" s="45">
        <v>91786</v>
      </c>
      <c r="T53" s="45">
        <v>1643</v>
      </c>
      <c r="U53" s="45">
        <v>1871</v>
      </c>
      <c r="V53" s="45">
        <v>0</v>
      </c>
      <c r="W53" s="45">
        <v>5200</v>
      </c>
      <c r="X53" s="45">
        <v>4268</v>
      </c>
      <c r="Y53" s="45">
        <v>316</v>
      </c>
      <c r="Z53" s="45">
        <v>4584</v>
      </c>
      <c r="AA53" s="45">
        <v>1148</v>
      </c>
      <c r="AB53" s="45">
        <v>0</v>
      </c>
      <c r="AC53" s="45">
        <v>0</v>
      </c>
      <c r="AD53" s="45">
        <v>0</v>
      </c>
      <c r="AE53" s="45">
        <v>861</v>
      </c>
      <c r="AF53" s="45">
        <v>0</v>
      </c>
      <c r="AG53" s="45">
        <v>0</v>
      </c>
      <c r="AH53" s="48">
        <v>224888</v>
      </c>
      <c r="AI53" s="45">
        <v>690</v>
      </c>
      <c r="AJ53" s="49">
        <v>225578</v>
      </c>
      <c r="AK53" s="45"/>
      <c r="AL53" s="45"/>
      <c r="AM53" s="45">
        <v>0</v>
      </c>
      <c r="AN53" s="50">
        <v>225578</v>
      </c>
      <c r="AO53" s="45">
        <v>0</v>
      </c>
      <c r="AP53" s="51"/>
      <c r="AQ53" s="52">
        <v>157583</v>
      </c>
      <c r="AR53" s="52">
        <v>588</v>
      </c>
      <c r="AS53" s="53">
        <v>67995</v>
      </c>
      <c r="AT53" s="53">
        <v>102</v>
      </c>
      <c r="AU53" s="64"/>
      <c r="AV53" s="63" t="e">
        <v>#REF!</v>
      </c>
      <c r="AW53" s="63" t="e">
        <v>#REF!</v>
      </c>
      <c r="AX53" s="64"/>
      <c r="AY53" s="55">
        <v>88935</v>
      </c>
      <c r="AZ53" s="55">
        <v>413</v>
      </c>
      <c r="BA53" s="56">
        <v>118580</v>
      </c>
      <c r="BB53" s="56">
        <v>551</v>
      </c>
      <c r="BC53" s="53">
        <v>106998</v>
      </c>
      <c r="BD53" s="53">
        <v>139</v>
      </c>
      <c r="BE53" s="54"/>
      <c r="BF53" s="53">
        <v>139</v>
      </c>
      <c r="BG53" s="53">
        <v>0</v>
      </c>
      <c r="BI53" s="53">
        <v>178824</v>
      </c>
      <c r="BJ53" s="53">
        <v>509</v>
      </c>
      <c r="BK53" s="53">
        <v>-46754</v>
      </c>
      <c r="BL53" s="53">
        <v>-181</v>
      </c>
      <c r="BM53" s="53">
        <v>60244</v>
      </c>
      <c r="BN53" s="53">
        <v>-42</v>
      </c>
      <c r="BO53" s="53">
        <v>21241</v>
      </c>
      <c r="BP53" s="53">
        <v>-79</v>
      </c>
      <c r="BQ53" s="79">
        <v>37</v>
      </c>
      <c r="BR53" s="80" t="s">
        <v>109</v>
      </c>
    </row>
    <row r="54" spans="1:90" ht="20.25" customHeight="1" x14ac:dyDescent="0.25">
      <c r="A54" s="69">
        <v>38</v>
      </c>
      <c r="B54" s="60" t="s">
        <v>110</v>
      </c>
      <c r="C54" s="45">
        <v>20</v>
      </c>
      <c r="D54" s="45">
        <v>0</v>
      </c>
      <c r="E54" s="45">
        <v>0</v>
      </c>
      <c r="F54" s="45">
        <v>0</v>
      </c>
      <c r="G54" s="45">
        <v>10</v>
      </c>
      <c r="H54" s="45">
        <v>0</v>
      </c>
      <c r="I54" s="45">
        <v>150</v>
      </c>
      <c r="J54" s="45">
        <v>0</v>
      </c>
      <c r="K54" s="45">
        <v>150</v>
      </c>
      <c r="L54" s="45">
        <v>0</v>
      </c>
      <c r="M54" s="45">
        <v>0</v>
      </c>
      <c r="N54" s="45">
        <v>50</v>
      </c>
      <c r="O54" s="45">
        <v>20</v>
      </c>
      <c r="P54" s="45">
        <v>0</v>
      </c>
      <c r="Q54" s="45">
        <v>0</v>
      </c>
      <c r="R54" s="45">
        <v>0</v>
      </c>
      <c r="S54" s="45">
        <v>200</v>
      </c>
      <c r="T54" s="45">
        <v>20</v>
      </c>
      <c r="U54" s="45">
        <v>30</v>
      </c>
      <c r="V54" s="45">
        <v>0</v>
      </c>
      <c r="W54" s="45">
        <v>0</v>
      </c>
      <c r="X54" s="45">
        <v>0</v>
      </c>
      <c r="Y54" s="45"/>
      <c r="Z54" s="45">
        <v>0</v>
      </c>
      <c r="AA54" s="45">
        <v>0</v>
      </c>
      <c r="AB54" s="45">
        <v>0</v>
      </c>
      <c r="AC54" s="45">
        <v>0</v>
      </c>
      <c r="AD54" s="45">
        <v>0</v>
      </c>
      <c r="AE54" s="45">
        <v>0</v>
      </c>
      <c r="AF54" s="45">
        <v>0</v>
      </c>
      <c r="AG54" s="45">
        <v>0</v>
      </c>
      <c r="AH54" s="48">
        <v>650</v>
      </c>
      <c r="AI54" s="45">
        <v>0</v>
      </c>
      <c r="AJ54" s="49">
        <v>650</v>
      </c>
      <c r="AK54" s="45"/>
      <c r="AL54" s="45"/>
      <c r="AM54" s="45">
        <v>0</v>
      </c>
      <c r="AN54" s="50">
        <v>650</v>
      </c>
      <c r="AO54" s="45">
        <v>0</v>
      </c>
      <c r="AP54" s="51"/>
      <c r="AQ54" s="52">
        <v>1360</v>
      </c>
      <c r="AR54" s="52">
        <v>0</v>
      </c>
      <c r="AS54" s="53">
        <v>-710</v>
      </c>
      <c r="AT54" s="53">
        <v>0</v>
      </c>
      <c r="AU54" s="64"/>
      <c r="AV54" s="63" t="e">
        <v>#REF!</v>
      </c>
      <c r="AW54" s="63" t="e">
        <v>#REF!</v>
      </c>
      <c r="AX54" s="64"/>
      <c r="AY54" s="55">
        <v>210</v>
      </c>
      <c r="AZ54" s="55">
        <v>0</v>
      </c>
      <c r="BA54" s="56">
        <v>280</v>
      </c>
      <c r="BB54" s="56">
        <v>0</v>
      </c>
      <c r="BC54" s="53">
        <v>370</v>
      </c>
      <c r="BD54" s="53">
        <v>0</v>
      </c>
      <c r="BE54" s="54"/>
      <c r="BF54" s="53">
        <v>0</v>
      </c>
      <c r="BG54" s="53">
        <v>0</v>
      </c>
      <c r="BI54" s="53">
        <v>650</v>
      </c>
      <c r="BJ54" s="53">
        <v>0</v>
      </c>
      <c r="BK54" s="53">
        <v>0</v>
      </c>
      <c r="BL54" s="53">
        <v>0</v>
      </c>
      <c r="BM54" s="53">
        <v>370</v>
      </c>
      <c r="BN54" s="53">
        <v>0</v>
      </c>
      <c r="BO54" s="53">
        <v>-710</v>
      </c>
      <c r="BP54" s="53">
        <v>0</v>
      </c>
      <c r="BQ54" s="69">
        <v>38</v>
      </c>
      <c r="BR54" s="60" t="s">
        <v>110</v>
      </c>
    </row>
    <row r="55" spans="1:90" ht="18.75" x14ac:dyDescent="0.25">
      <c r="A55" s="69">
        <v>39</v>
      </c>
      <c r="B55" s="81" t="s">
        <v>111</v>
      </c>
      <c r="C55" s="45">
        <v>8075</v>
      </c>
      <c r="D55" s="45">
        <v>0</v>
      </c>
      <c r="E55" s="45">
        <v>0</v>
      </c>
      <c r="F55" s="45">
        <v>0</v>
      </c>
      <c r="G55" s="45">
        <v>313</v>
      </c>
      <c r="H55" s="45">
        <v>250</v>
      </c>
      <c r="I55" s="45">
        <v>1336</v>
      </c>
      <c r="J55" s="45">
        <v>0</v>
      </c>
      <c r="K55" s="45">
        <v>3034</v>
      </c>
      <c r="L55" s="45">
        <v>0</v>
      </c>
      <c r="M55" s="45">
        <v>0</v>
      </c>
      <c r="N55" s="45">
        <v>4718</v>
      </c>
      <c r="O55" s="45">
        <v>2818</v>
      </c>
      <c r="P55" s="45">
        <v>0</v>
      </c>
      <c r="Q55" s="45">
        <v>3171</v>
      </c>
      <c r="R55" s="45">
        <v>0</v>
      </c>
      <c r="S55" s="45">
        <v>23886</v>
      </c>
      <c r="T55" s="45">
        <v>1358</v>
      </c>
      <c r="U55" s="45">
        <v>1404</v>
      </c>
      <c r="V55" s="45">
        <v>281</v>
      </c>
      <c r="W55" s="45">
        <v>5701</v>
      </c>
      <c r="X55" s="45">
        <v>1115</v>
      </c>
      <c r="Y55" s="45"/>
      <c r="Z55" s="45">
        <v>1115</v>
      </c>
      <c r="AA55" s="45">
        <v>533</v>
      </c>
      <c r="AB55" s="45">
        <v>0</v>
      </c>
      <c r="AC55" s="45">
        <v>0</v>
      </c>
      <c r="AD55" s="45">
        <v>0</v>
      </c>
      <c r="AE55" s="45">
        <v>0</v>
      </c>
      <c r="AF55" s="45">
        <v>0</v>
      </c>
      <c r="AG55" s="45">
        <v>0</v>
      </c>
      <c r="AH55" s="48">
        <v>57993</v>
      </c>
      <c r="AI55" s="45">
        <v>2069</v>
      </c>
      <c r="AJ55" s="49">
        <v>60062</v>
      </c>
      <c r="AK55" s="45"/>
      <c r="AL55" s="45"/>
      <c r="AM55" s="45">
        <v>0</v>
      </c>
      <c r="AN55" s="50">
        <v>60062</v>
      </c>
      <c r="AO55" s="45">
        <v>0</v>
      </c>
      <c r="AP55" s="51"/>
      <c r="AQ55" s="52">
        <v>39302</v>
      </c>
      <c r="AR55" s="52">
        <v>1190</v>
      </c>
      <c r="AS55" s="53">
        <v>20760</v>
      </c>
      <c r="AT55" s="53">
        <v>879</v>
      </c>
      <c r="AU55" s="64"/>
      <c r="AV55" s="63" t="e">
        <v>#REF!</v>
      </c>
      <c r="AW55" s="63" t="e">
        <v>#REF!</v>
      </c>
      <c r="AX55" s="64"/>
      <c r="AY55" s="55">
        <v>32374</v>
      </c>
      <c r="AZ55" s="55">
        <v>1553</v>
      </c>
      <c r="BA55" s="56">
        <v>43165</v>
      </c>
      <c r="BB55" s="56">
        <v>2071</v>
      </c>
      <c r="BC55" s="53">
        <v>16897</v>
      </c>
      <c r="BD55" s="53">
        <v>-2</v>
      </c>
      <c r="BE55" s="54"/>
      <c r="BF55" s="53">
        <v>0</v>
      </c>
      <c r="BG55" s="53">
        <v>-2</v>
      </c>
      <c r="BI55" s="53">
        <v>53403</v>
      </c>
      <c r="BJ55" s="53">
        <v>1476</v>
      </c>
      <c r="BK55" s="53">
        <v>-6659</v>
      </c>
      <c r="BL55" s="53">
        <v>-593</v>
      </c>
      <c r="BM55" s="53">
        <v>10238</v>
      </c>
      <c r="BN55" s="53">
        <v>-595</v>
      </c>
      <c r="BO55" s="53">
        <v>14101</v>
      </c>
      <c r="BP55" s="53">
        <v>286</v>
      </c>
      <c r="BQ55" s="69">
        <v>39</v>
      </c>
      <c r="BR55" s="81" t="s">
        <v>111</v>
      </c>
    </row>
    <row r="56" spans="1:90" ht="18.75" x14ac:dyDescent="0.25">
      <c r="A56" s="82">
        <v>40</v>
      </c>
      <c r="B56" s="83" t="s">
        <v>112</v>
      </c>
      <c r="C56" s="84">
        <v>342</v>
      </c>
      <c r="D56" s="84">
        <v>0</v>
      </c>
      <c r="E56" s="84">
        <v>0</v>
      </c>
      <c r="F56" s="84">
        <v>0</v>
      </c>
      <c r="G56" s="84">
        <v>0</v>
      </c>
      <c r="H56" s="84">
        <v>0</v>
      </c>
      <c r="I56" s="84">
        <v>0</v>
      </c>
      <c r="J56" s="84">
        <v>0</v>
      </c>
      <c r="K56" s="84">
        <v>0</v>
      </c>
      <c r="L56" s="84">
        <v>0</v>
      </c>
      <c r="M56" s="84">
        <v>0</v>
      </c>
      <c r="N56" s="84">
        <v>0</v>
      </c>
      <c r="O56" s="84">
        <v>0</v>
      </c>
      <c r="P56" s="84">
        <v>0</v>
      </c>
      <c r="Q56" s="84">
        <v>0</v>
      </c>
      <c r="R56" s="84">
        <v>0</v>
      </c>
      <c r="S56" s="84">
        <v>0</v>
      </c>
      <c r="T56" s="84">
        <v>0</v>
      </c>
      <c r="U56" s="84">
        <v>0</v>
      </c>
      <c r="V56" s="84">
        <v>0</v>
      </c>
      <c r="W56" s="84">
        <v>0</v>
      </c>
      <c r="X56" s="84">
        <v>0</v>
      </c>
      <c r="Y56" s="84"/>
      <c r="Z56" s="84">
        <v>0</v>
      </c>
      <c r="AA56" s="84">
        <v>0</v>
      </c>
      <c r="AB56" s="84">
        <v>0</v>
      </c>
      <c r="AC56" s="84">
        <v>0</v>
      </c>
      <c r="AD56" s="84">
        <v>0</v>
      </c>
      <c r="AE56" s="84"/>
      <c r="AF56" s="84">
        <v>0</v>
      </c>
      <c r="AG56" s="84">
        <v>0</v>
      </c>
      <c r="AH56" s="85">
        <v>342</v>
      </c>
      <c r="AI56" s="84">
        <v>760</v>
      </c>
      <c r="AJ56" s="49">
        <v>1102</v>
      </c>
      <c r="AK56" s="84"/>
      <c r="AL56" s="84"/>
      <c r="AM56" s="84">
        <v>0</v>
      </c>
      <c r="AN56" s="50">
        <v>1102</v>
      </c>
      <c r="AO56" s="45">
        <v>0</v>
      </c>
      <c r="AP56" s="51"/>
      <c r="AQ56" s="86">
        <v>220225</v>
      </c>
      <c r="AR56" s="86">
        <v>1868</v>
      </c>
      <c r="AS56" s="87">
        <v>-219123</v>
      </c>
      <c r="AT56" s="87">
        <v>-1108</v>
      </c>
      <c r="AU56" s="54"/>
      <c r="AV56" s="86"/>
      <c r="AW56" s="87">
        <v>342</v>
      </c>
      <c r="AX56" s="54"/>
      <c r="AY56" s="88"/>
      <c r="AZ56" s="88"/>
      <c r="BA56" s="89">
        <v>0</v>
      </c>
      <c r="BB56" s="89">
        <v>0</v>
      </c>
      <c r="BC56" s="87">
        <v>1102</v>
      </c>
      <c r="BD56" s="87">
        <v>760</v>
      </c>
      <c r="BE56" s="54"/>
      <c r="BF56" s="87">
        <v>760</v>
      </c>
      <c r="BG56" s="87">
        <v>0</v>
      </c>
      <c r="BI56" s="87">
        <v>813</v>
      </c>
      <c r="BJ56" s="53">
        <v>561</v>
      </c>
      <c r="BK56" s="87">
        <v>-289</v>
      </c>
      <c r="BL56" s="53">
        <v>-199</v>
      </c>
      <c r="BM56" s="87">
        <v>813</v>
      </c>
      <c r="BN56" s="53">
        <v>561</v>
      </c>
      <c r="BO56" s="87">
        <v>-219412</v>
      </c>
      <c r="BP56" s="53">
        <v>-1307</v>
      </c>
      <c r="BQ56" s="82">
        <v>40</v>
      </c>
      <c r="BR56" s="83" t="s">
        <v>112</v>
      </c>
    </row>
    <row r="57" spans="1:90" s="10" customFormat="1" ht="33" x14ac:dyDescent="0.25">
      <c r="A57" s="61"/>
      <c r="B57" s="62" t="s">
        <v>113</v>
      </c>
      <c r="C57" s="63">
        <v>28436</v>
      </c>
      <c r="D57" s="63">
        <v>806</v>
      </c>
      <c r="E57" s="63">
        <v>4774</v>
      </c>
      <c r="F57" s="63">
        <v>0</v>
      </c>
      <c r="G57" s="63">
        <v>5973</v>
      </c>
      <c r="H57" s="63">
        <v>2816</v>
      </c>
      <c r="I57" s="63">
        <v>1940</v>
      </c>
      <c r="J57" s="63">
        <v>0</v>
      </c>
      <c r="K57" s="63">
        <v>11132</v>
      </c>
      <c r="L57" s="63">
        <v>0</v>
      </c>
      <c r="M57" s="63">
        <v>0</v>
      </c>
      <c r="N57" s="63">
        <v>14401</v>
      </c>
      <c r="O57" s="63">
        <v>9701</v>
      </c>
      <c r="P57" s="63">
        <v>0</v>
      </c>
      <c r="Q57" s="63">
        <v>61609</v>
      </c>
      <c r="R57" s="63">
        <v>664</v>
      </c>
      <c r="S57" s="63">
        <v>115872</v>
      </c>
      <c r="T57" s="63">
        <v>3021</v>
      </c>
      <c r="U57" s="63">
        <v>3305</v>
      </c>
      <c r="V57" s="63">
        <v>281</v>
      </c>
      <c r="W57" s="63">
        <v>10901</v>
      </c>
      <c r="X57" s="63">
        <v>5383</v>
      </c>
      <c r="Y57" s="63">
        <v>316</v>
      </c>
      <c r="Z57" s="63">
        <v>5699</v>
      </c>
      <c r="AA57" s="63">
        <v>1681</v>
      </c>
      <c r="AB57" s="63">
        <v>0</v>
      </c>
      <c r="AC57" s="63">
        <v>0</v>
      </c>
      <c r="AD57" s="63">
        <v>0</v>
      </c>
      <c r="AE57" s="63">
        <v>861</v>
      </c>
      <c r="AF57" s="63">
        <v>0</v>
      </c>
      <c r="AG57" s="63">
        <v>0</v>
      </c>
      <c r="AH57" s="63">
        <v>283873</v>
      </c>
      <c r="AI57" s="63">
        <v>3519</v>
      </c>
      <c r="AJ57" s="63">
        <v>287392</v>
      </c>
      <c r="AK57" s="63">
        <v>0</v>
      </c>
      <c r="AL57" s="63">
        <v>0</v>
      </c>
      <c r="AM57" s="63">
        <v>0</v>
      </c>
      <c r="AN57" s="63">
        <v>287392</v>
      </c>
      <c r="AO57" s="63">
        <v>0</v>
      </c>
      <c r="AP57" s="90"/>
      <c r="AQ57" s="63">
        <v>418470</v>
      </c>
      <c r="AR57" s="63">
        <v>3646</v>
      </c>
      <c r="AS57" s="63">
        <v>-131078</v>
      </c>
      <c r="AT57" s="63">
        <v>-127</v>
      </c>
      <c r="AU57" s="63">
        <v>0</v>
      </c>
      <c r="AV57" s="63" t="e">
        <v>#REF!</v>
      </c>
      <c r="AW57" s="63" t="e">
        <v>#REF!</v>
      </c>
      <c r="AX57" s="63">
        <v>0</v>
      </c>
      <c r="AY57" s="63">
        <v>121519</v>
      </c>
      <c r="AZ57" s="63">
        <v>1966</v>
      </c>
      <c r="BA57" s="63">
        <v>162025</v>
      </c>
      <c r="BB57" s="63">
        <v>2622</v>
      </c>
      <c r="BC57" s="63">
        <v>125367</v>
      </c>
      <c r="BD57" s="63">
        <v>897</v>
      </c>
      <c r="BE57" s="63">
        <v>0</v>
      </c>
      <c r="BF57" s="63">
        <v>899</v>
      </c>
      <c r="BG57" s="63">
        <v>-2</v>
      </c>
      <c r="BH57" s="63">
        <v>0</v>
      </c>
      <c r="BI57" s="63">
        <v>233690</v>
      </c>
      <c r="BJ57" s="63">
        <v>2546</v>
      </c>
      <c r="BK57" s="63">
        <v>-53702</v>
      </c>
      <c r="BL57" s="63">
        <v>-973</v>
      </c>
      <c r="BM57" s="63">
        <v>71665</v>
      </c>
      <c r="BN57" s="63">
        <v>-76</v>
      </c>
      <c r="BO57" s="63">
        <v>-184780</v>
      </c>
      <c r="BP57" s="63">
        <v>-1100</v>
      </c>
      <c r="BQ57" s="63">
        <v>154</v>
      </c>
      <c r="BR57" s="63">
        <v>0</v>
      </c>
      <c r="BV57" s="66">
        <v>0</v>
      </c>
      <c r="BW57" s="66">
        <v>0</v>
      </c>
      <c r="BX57" s="66">
        <v>0</v>
      </c>
      <c r="BY57" s="66">
        <v>0</v>
      </c>
      <c r="BZ57" s="66">
        <v>0</v>
      </c>
      <c r="CA57" s="66">
        <v>0</v>
      </c>
      <c r="CB57" s="66">
        <v>0</v>
      </c>
      <c r="CC57" s="66">
        <v>0</v>
      </c>
      <c r="CD57" s="66">
        <v>0</v>
      </c>
      <c r="CE57" s="66">
        <v>0</v>
      </c>
      <c r="CF57" s="66">
        <v>0</v>
      </c>
      <c r="CG57" s="66">
        <v>0</v>
      </c>
      <c r="CH57" s="66">
        <v>0</v>
      </c>
      <c r="CI57" s="66">
        <v>0</v>
      </c>
      <c r="CJ57" s="66">
        <v>0</v>
      </c>
      <c r="CK57" s="66">
        <v>0</v>
      </c>
      <c r="CL57" s="66">
        <v>0</v>
      </c>
    </row>
    <row r="58" spans="1:90" ht="18.75" x14ac:dyDescent="0.25">
      <c r="A58" s="91">
        <v>40</v>
      </c>
      <c r="B58" s="92" t="s">
        <v>114</v>
      </c>
      <c r="C58" s="93">
        <v>3724</v>
      </c>
      <c r="D58" s="93">
        <v>0</v>
      </c>
      <c r="E58" s="93">
        <v>1610</v>
      </c>
      <c r="F58" s="93">
        <v>0</v>
      </c>
      <c r="G58" s="93">
        <v>3210</v>
      </c>
      <c r="H58" s="93">
        <v>0</v>
      </c>
      <c r="I58" s="93">
        <v>3980</v>
      </c>
      <c r="J58" s="93">
        <v>0</v>
      </c>
      <c r="K58" s="93">
        <v>8975</v>
      </c>
      <c r="L58" s="93">
        <v>0</v>
      </c>
      <c r="M58" s="93">
        <v>0</v>
      </c>
      <c r="N58" s="93">
        <v>1620</v>
      </c>
      <c r="O58" s="93">
        <v>810</v>
      </c>
      <c r="P58" s="93">
        <v>0</v>
      </c>
      <c r="Q58" s="93">
        <v>0</v>
      </c>
      <c r="R58" s="93">
        <v>0</v>
      </c>
      <c r="S58" s="93">
        <v>21988</v>
      </c>
      <c r="T58" s="93">
        <v>0</v>
      </c>
      <c r="U58" s="93">
        <v>0</v>
      </c>
      <c r="V58" s="93">
        <v>0</v>
      </c>
      <c r="W58" s="93">
        <v>3100</v>
      </c>
      <c r="X58" s="93">
        <v>1738</v>
      </c>
      <c r="Y58" s="93"/>
      <c r="Z58" s="93">
        <v>1738</v>
      </c>
      <c r="AA58" s="93">
        <v>0</v>
      </c>
      <c r="AB58" s="93">
        <v>0</v>
      </c>
      <c r="AC58" s="93">
        <v>0</v>
      </c>
      <c r="AD58" s="93">
        <v>0</v>
      </c>
      <c r="AE58" s="93">
        <v>0</v>
      </c>
      <c r="AF58" s="93">
        <v>0</v>
      </c>
      <c r="AG58" s="93">
        <v>0</v>
      </c>
      <c r="AH58" s="94">
        <v>50755</v>
      </c>
      <c r="AI58" s="93">
        <v>460</v>
      </c>
      <c r="AJ58" s="95">
        <v>51215</v>
      </c>
      <c r="AK58" s="93"/>
      <c r="AL58" s="93"/>
      <c r="AM58" s="93">
        <v>0</v>
      </c>
      <c r="AN58" s="96">
        <v>51215</v>
      </c>
      <c r="AO58" s="45">
        <v>0</v>
      </c>
      <c r="AP58" s="51"/>
      <c r="AQ58" s="97">
        <v>50582</v>
      </c>
      <c r="AR58" s="97">
        <v>347</v>
      </c>
      <c r="AS58" s="98">
        <v>633</v>
      </c>
      <c r="AT58" s="98">
        <v>113</v>
      </c>
      <c r="AU58" s="54"/>
      <c r="AV58" s="97" t="e">
        <v>#REF!</v>
      </c>
      <c r="AW58" s="98" t="e">
        <v>#REF!</v>
      </c>
      <c r="AX58" s="54"/>
      <c r="AY58" s="99">
        <v>28359</v>
      </c>
      <c r="AZ58" s="99">
        <v>347</v>
      </c>
      <c r="BA58" s="100">
        <v>37812</v>
      </c>
      <c r="BB58" s="100">
        <v>463</v>
      </c>
      <c r="BC58" s="98">
        <v>13403</v>
      </c>
      <c r="BD58" s="98">
        <v>-3</v>
      </c>
      <c r="BE58" s="54"/>
      <c r="BF58" s="98">
        <v>0</v>
      </c>
      <c r="BG58" s="98">
        <v>-3</v>
      </c>
      <c r="BI58" s="98">
        <v>51083</v>
      </c>
      <c r="BJ58" s="53">
        <v>328</v>
      </c>
      <c r="BK58" s="98">
        <v>-132</v>
      </c>
      <c r="BL58" s="53">
        <v>-132</v>
      </c>
      <c r="BM58" s="98">
        <v>13271</v>
      </c>
      <c r="BN58" s="53">
        <v>-135</v>
      </c>
      <c r="BO58" s="98">
        <v>501</v>
      </c>
      <c r="BP58" s="53">
        <v>-19</v>
      </c>
      <c r="BQ58" s="91">
        <v>40</v>
      </c>
      <c r="BR58" s="92" t="s">
        <v>114</v>
      </c>
    </row>
    <row r="59" spans="1:90" ht="18.75" x14ac:dyDescent="0.25">
      <c r="A59" s="69">
        <v>41</v>
      </c>
      <c r="B59" s="81" t="s">
        <v>115</v>
      </c>
      <c r="C59" s="45">
        <v>1378</v>
      </c>
      <c r="D59" s="45">
        <v>0</v>
      </c>
      <c r="E59" s="45">
        <v>346</v>
      </c>
      <c r="F59" s="45">
        <v>0</v>
      </c>
      <c r="G59" s="45">
        <v>576</v>
      </c>
      <c r="H59" s="45">
        <v>0</v>
      </c>
      <c r="I59" s="45">
        <v>1558</v>
      </c>
      <c r="J59" s="45">
        <v>0</v>
      </c>
      <c r="K59" s="45">
        <v>1892</v>
      </c>
      <c r="L59" s="45">
        <v>0</v>
      </c>
      <c r="M59" s="45">
        <v>0</v>
      </c>
      <c r="N59" s="45">
        <v>1177</v>
      </c>
      <c r="O59" s="45">
        <v>1453</v>
      </c>
      <c r="P59" s="45">
        <v>0</v>
      </c>
      <c r="Q59" s="45">
        <v>0</v>
      </c>
      <c r="R59" s="45">
        <v>0</v>
      </c>
      <c r="S59" s="45">
        <v>24065</v>
      </c>
      <c r="T59" s="45">
        <v>340</v>
      </c>
      <c r="U59" s="45">
        <v>935</v>
      </c>
      <c r="V59" s="45">
        <v>0</v>
      </c>
      <c r="W59" s="45">
        <v>840</v>
      </c>
      <c r="X59" s="45">
        <v>1364</v>
      </c>
      <c r="Y59" s="45"/>
      <c r="Z59" s="45">
        <v>1364</v>
      </c>
      <c r="AA59" s="45">
        <v>278</v>
      </c>
      <c r="AB59" s="45">
        <v>0</v>
      </c>
      <c r="AC59" s="45">
        <v>0</v>
      </c>
      <c r="AD59" s="45">
        <v>0</v>
      </c>
      <c r="AE59" s="45">
        <v>0</v>
      </c>
      <c r="AF59" s="45">
        <v>0</v>
      </c>
      <c r="AG59" s="45">
        <v>0</v>
      </c>
      <c r="AH59" s="48">
        <v>36202</v>
      </c>
      <c r="AI59" s="45">
        <v>540</v>
      </c>
      <c r="AJ59" s="49">
        <v>36742</v>
      </c>
      <c r="AK59" s="45"/>
      <c r="AL59" s="45"/>
      <c r="AM59" s="45">
        <v>0</v>
      </c>
      <c r="AN59" s="50">
        <v>36742</v>
      </c>
      <c r="AO59" s="45">
        <v>0</v>
      </c>
      <c r="AP59" s="51"/>
      <c r="AQ59" s="52">
        <v>29297</v>
      </c>
      <c r="AR59" s="52">
        <v>373</v>
      </c>
      <c r="AS59" s="53">
        <v>7445</v>
      </c>
      <c r="AT59" s="53">
        <v>167</v>
      </c>
      <c r="AU59" s="54"/>
      <c r="AV59" s="52" t="e">
        <v>#REF!</v>
      </c>
      <c r="AW59" s="53" t="e">
        <v>#REF!</v>
      </c>
      <c r="AX59" s="54"/>
      <c r="AY59" s="55">
        <v>23226</v>
      </c>
      <c r="AZ59" s="55">
        <v>652</v>
      </c>
      <c r="BA59" s="56">
        <v>30968</v>
      </c>
      <c r="BB59" s="56">
        <v>869</v>
      </c>
      <c r="BC59" s="53">
        <v>5774</v>
      </c>
      <c r="BD59" s="53">
        <v>-329</v>
      </c>
      <c r="BE59" s="54"/>
      <c r="BF59" s="53">
        <v>0</v>
      </c>
      <c r="BG59" s="53">
        <v>-329</v>
      </c>
      <c r="BI59" s="53">
        <v>31869</v>
      </c>
      <c r="BJ59" s="53">
        <v>385</v>
      </c>
      <c r="BK59" s="53">
        <v>-4873</v>
      </c>
      <c r="BL59" s="53">
        <v>-155</v>
      </c>
      <c r="BM59" s="53">
        <v>901</v>
      </c>
      <c r="BN59" s="53">
        <v>-484</v>
      </c>
      <c r="BO59" s="53">
        <v>2572</v>
      </c>
      <c r="BP59" s="53">
        <v>12</v>
      </c>
      <c r="BQ59" s="69">
        <v>41</v>
      </c>
      <c r="BR59" s="81" t="s">
        <v>115</v>
      </c>
    </row>
    <row r="60" spans="1:90" ht="18.75" x14ac:dyDescent="0.25">
      <c r="A60" s="69">
        <v>42</v>
      </c>
      <c r="B60" s="81" t="s">
        <v>116</v>
      </c>
      <c r="C60" s="45">
        <v>0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/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8">
        <v>0</v>
      </c>
      <c r="AI60" s="45">
        <v>0</v>
      </c>
      <c r="AJ60" s="49">
        <v>0</v>
      </c>
      <c r="AK60" s="45"/>
      <c r="AL60" s="45"/>
      <c r="AM60" s="45">
        <v>0</v>
      </c>
      <c r="AN60" s="50">
        <v>0</v>
      </c>
      <c r="AO60" s="45">
        <v>0</v>
      </c>
      <c r="AP60" s="51"/>
      <c r="AQ60" s="52">
        <v>0</v>
      </c>
      <c r="AR60" s="52">
        <v>0</v>
      </c>
      <c r="AS60" s="53">
        <v>0</v>
      </c>
      <c r="AT60" s="53">
        <v>0</v>
      </c>
      <c r="AU60" s="54"/>
      <c r="AV60" s="52" t="e">
        <v>#REF!</v>
      </c>
      <c r="AW60" s="53" t="e">
        <v>#REF!</v>
      </c>
      <c r="AX60" s="54"/>
      <c r="AY60" s="55">
        <v>0</v>
      </c>
      <c r="AZ60" s="55">
        <v>0</v>
      </c>
      <c r="BA60" s="56">
        <v>0</v>
      </c>
      <c r="BB60" s="56">
        <v>0</v>
      </c>
      <c r="BC60" s="53">
        <v>0</v>
      </c>
      <c r="BD60" s="53">
        <v>0</v>
      </c>
      <c r="BE60" s="54"/>
      <c r="BF60" s="53">
        <v>0</v>
      </c>
      <c r="BG60" s="53">
        <v>0</v>
      </c>
      <c r="BI60" s="53">
        <v>0</v>
      </c>
      <c r="BJ60" s="53">
        <v>0</v>
      </c>
      <c r="BK60" s="53">
        <v>0</v>
      </c>
      <c r="BL60" s="53">
        <v>0</v>
      </c>
      <c r="BM60" s="53">
        <v>0</v>
      </c>
      <c r="BN60" s="53">
        <v>0</v>
      </c>
      <c r="BO60" s="53">
        <v>0</v>
      </c>
      <c r="BP60" s="53">
        <v>0</v>
      </c>
      <c r="BQ60" s="69">
        <v>42</v>
      </c>
      <c r="BR60" s="81" t="s">
        <v>116</v>
      </c>
    </row>
    <row r="61" spans="1:90" ht="18.75" x14ac:dyDescent="0.25">
      <c r="A61" s="69">
        <v>43</v>
      </c>
      <c r="B61" s="81" t="s">
        <v>117</v>
      </c>
      <c r="C61" s="45">
        <v>0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15672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/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8">
        <v>15672</v>
      </c>
      <c r="AI61" s="45">
        <v>0</v>
      </c>
      <c r="AJ61" s="49">
        <v>15672</v>
      </c>
      <c r="AK61" s="45"/>
      <c r="AL61" s="45"/>
      <c r="AM61" s="45">
        <v>0</v>
      </c>
      <c r="AN61" s="50">
        <v>15672</v>
      </c>
      <c r="AO61" s="45">
        <v>0</v>
      </c>
      <c r="AP61" s="51"/>
      <c r="AQ61" s="52">
        <v>0</v>
      </c>
      <c r="AR61" s="52">
        <v>0</v>
      </c>
      <c r="AS61" s="53">
        <v>15672</v>
      </c>
      <c r="AT61" s="53">
        <v>0</v>
      </c>
      <c r="AU61" s="54"/>
      <c r="AV61" s="52" t="e">
        <v>#REF!</v>
      </c>
      <c r="AW61" s="53" t="e">
        <v>#REF!</v>
      </c>
      <c r="AX61" s="54"/>
      <c r="AY61" s="55">
        <v>0</v>
      </c>
      <c r="AZ61" s="55">
        <v>0</v>
      </c>
      <c r="BA61" s="56">
        <v>0</v>
      </c>
      <c r="BB61" s="56">
        <v>0</v>
      </c>
      <c r="BC61" s="53">
        <v>15672</v>
      </c>
      <c r="BD61" s="53">
        <v>0</v>
      </c>
      <c r="BE61" s="54"/>
      <c r="BF61" s="53">
        <v>0</v>
      </c>
      <c r="BG61" s="53">
        <v>0</v>
      </c>
      <c r="BI61" s="53">
        <v>15672</v>
      </c>
      <c r="BJ61" s="53">
        <v>0</v>
      </c>
      <c r="BK61" s="53">
        <v>0</v>
      </c>
      <c r="BL61" s="53">
        <v>0</v>
      </c>
      <c r="BM61" s="53">
        <v>15672</v>
      </c>
      <c r="BN61" s="53">
        <v>0</v>
      </c>
      <c r="BO61" s="53">
        <v>15672</v>
      </c>
      <c r="BP61" s="53">
        <v>0</v>
      </c>
      <c r="BQ61" s="69">
        <v>43</v>
      </c>
      <c r="BR61" s="81" t="s">
        <v>117</v>
      </c>
    </row>
    <row r="62" spans="1:90" ht="23.25" customHeight="1" x14ac:dyDescent="0.25">
      <c r="A62" s="69">
        <v>44</v>
      </c>
      <c r="B62" s="81" t="s">
        <v>118</v>
      </c>
      <c r="C62" s="45">
        <v>0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/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8">
        <v>0</v>
      </c>
      <c r="AI62" s="45">
        <v>0</v>
      </c>
      <c r="AJ62" s="49">
        <v>0</v>
      </c>
      <c r="AK62" s="45"/>
      <c r="AL62" s="45"/>
      <c r="AM62" s="45">
        <v>0</v>
      </c>
      <c r="AN62" s="50">
        <v>0</v>
      </c>
      <c r="AO62" s="45">
        <v>0</v>
      </c>
      <c r="AP62" s="51"/>
      <c r="AQ62" s="52">
        <v>0</v>
      </c>
      <c r="AR62" s="52">
        <v>0</v>
      </c>
      <c r="AS62" s="53">
        <v>0</v>
      </c>
      <c r="AT62" s="53">
        <v>0</v>
      </c>
      <c r="AU62" s="54"/>
      <c r="AV62" s="52" t="e">
        <v>#REF!</v>
      </c>
      <c r="AW62" s="53" t="e">
        <v>#REF!</v>
      </c>
      <c r="AX62" s="54"/>
      <c r="AY62" s="55">
        <v>0</v>
      </c>
      <c r="AZ62" s="55">
        <v>0</v>
      </c>
      <c r="BA62" s="56">
        <v>0</v>
      </c>
      <c r="BB62" s="56">
        <v>0</v>
      </c>
      <c r="BC62" s="53">
        <v>0</v>
      </c>
      <c r="BD62" s="53">
        <v>0</v>
      </c>
      <c r="BE62" s="54"/>
      <c r="BF62" s="53">
        <v>0</v>
      </c>
      <c r="BG62" s="53">
        <v>0</v>
      </c>
      <c r="BI62" s="53">
        <v>0</v>
      </c>
      <c r="BJ62" s="53">
        <v>0</v>
      </c>
      <c r="BK62" s="53">
        <v>0</v>
      </c>
      <c r="BL62" s="53">
        <v>0</v>
      </c>
      <c r="BM62" s="53">
        <v>0</v>
      </c>
      <c r="BN62" s="53">
        <v>0</v>
      </c>
      <c r="BO62" s="53">
        <v>0</v>
      </c>
      <c r="BP62" s="53">
        <v>0</v>
      </c>
      <c r="BQ62" s="69">
        <v>44</v>
      </c>
      <c r="BR62" s="81" t="s">
        <v>118</v>
      </c>
    </row>
    <row r="63" spans="1:90" ht="18.75" x14ac:dyDescent="0.25">
      <c r="A63" s="69">
        <v>45</v>
      </c>
      <c r="B63" s="81" t="s">
        <v>119</v>
      </c>
      <c r="C63" s="45">
        <v>0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/>
      <c r="Z63" s="45">
        <v>0</v>
      </c>
      <c r="AA63" s="45">
        <v>0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8">
        <v>0</v>
      </c>
      <c r="AI63" s="45">
        <v>0</v>
      </c>
      <c r="AJ63" s="49">
        <v>0</v>
      </c>
      <c r="AK63" s="45"/>
      <c r="AL63" s="45"/>
      <c r="AM63" s="45">
        <v>0</v>
      </c>
      <c r="AN63" s="50">
        <v>0</v>
      </c>
      <c r="AO63" s="45">
        <v>0</v>
      </c>
      <c r="AP63" s="51"/>
      <c r="AQ63" s="52">
        <v>0</v>
      </c>
      <c r="AR63" s="52">
        <v>0</v>
      </c>
      <c r="AS63" s="53">
        <v>0</v>
      </c>
      <c r="AT63" s="53">
        <v>0</v>
      </c>
      <c r="AU63" s="54"/>
      <c r="AV63" s="52" t="e">
        <v>#REF!</v>
      </c>
      <c r="AW63" s="53" t="e">
        <v>#REF!</v>
      </c>
      <c r="AX63" s="54"/>
      <c r="AY63" s="55">
        <v>0</v>
      </c>
      <c r="AZ63" s="55">
        <v>0</v>
      </c>
      <c r="BA63" s="56">
        <v>0</v>
      </c>
      <c r="BB63" s="56">
        <v>0</v>
      </c>
      <c r="BC63" s="53">
        <v>0</v>
      </c>
      <c r="BD63" s="53">
        <v>0</v>
      </c>
      <c r="BE63" s="54"/>
      <c r="BF63" s="53">
        <v>0</v>
      </c>
      <c r="BG63" s="53">
        <v>0</v>
      </c>
      <c r="BI63" s="53">
        <v>0</v>
      </c>
      <c r="BJ63" s="53">
        <v>0</v>
      </c>
      <c r="BK63" s="53">
        <v>0</v>
      </c>
      <c r="BL63" s="53">
        <v>0</v>
      </c>
      <c r="BM63" s="53">
        <v>0</v>
      </c>
      <c r="BN63" s="53">
        <v>0</v>
      </c>
      <c r="BO63" s="53">
        <v>0</v>
      </c>
      <c r="BP63" s="53">
        <v>0</v>
      </c>
      <c r="BQ63" s="69">
        <v>45</v>
      </c>
      <c r="BR63" s="81" t="s">
        <v>119</v>
      </c>
    </row>
    <row r="64" spans="1:90" ht="18.75" x14ac:dyDescent="0.25">
      <c r="A64" s="69">
        <v>46</v>
      </c>
      <c r="B64" s="81" t="s">
        <v>120</v>
      </c>
      <c r="C64" s="45">
        <v>0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/>
      <c r="Z64" s="45">
        <v>0</v>
      </c>
      <c r="AA64" s="45">
        <v>0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8">
        <v>0</v>
      </c>
      <c r="AI64" s="45">
        <v>0</v>
      </c>
      <c r="AJ64" s="49">
        <v>0</v>
      </c>
      <c r="AK64" s="45"/>
      <c r="AL64" s="45"/>
      <c r="AM64" s="45">
        <v>0</v>
      </c>
      <c r="AN64" s="50">
        <v>0</v>
      </c>
      <c r="AO64" s="45">
        <v>0</v>
      </c>
      <c r="AP64" s="51"/>
      <c r="AQ64" s="52">
        <v>0</v>
      </c>
      <c r="AR64" s="52">
        <v>0</v>
      </c>
      <c r="AS64" s="53">
        <v>0</v>
      </c>
      <c r="AT64" s="53">
        <v>0</v>
      </c>
      <c r="AU64" s="54"/>
      <c r="AV64" s="52" t="e">
        <v>#REF!</v>
      </c>
      <c r="AW64" s="53" t="e">
        <v>#REF!</v>
      </c>
      <c r="AX64" s="54"/>
      <c r="AY64" s="55">
        <v>0</v>
      </c>
      <c r="AZ64" s="55">
        <v>0</v>
      </c>
      <c r="BA64" s="56">
        <v>0</v>
      </c>
      <c r="BB64" s="56">
        <v>0</v>
      </c>
      <c r="BC64" s="53">
        <v>0</v>
      </c>
      <c r="BD64" s="53">
        <v>0</v>
      </c>
      <c r="BE64" s="54"/>
      <c r="BF64" s="53">
        <v>0</v>
      </c>
      <c r="BG64" s="53">
        <v>0</v>
      </c>
      <c r="BI64" s="53">
        <v>0</v>
      </c>
      <c r="BJ64" s="53">
        <v>0</v>
      </c>
      <c r="BK64" s="53">
        <v>0</v>
      </c>
      <c r="BL64" s="53">
        <v>0</v>
      </c>
      <c r="BM64" s="53">
        <v>0</v>
      </c>
      <c r="BN64" s="53">
        <v>0</v>
      </c>
      <c r="BO64" s="53">
        <v>0</v>
      </c>
      <c r="BP64" s="53">
        <v>0</v>
      </c>
      <c r="BQ64" s="69">
        <v>46</v>
      </c>
      <c r="BR64" s="81" t="s">
        <v>120</v>
      </c>
    </row>
    <row r="65" spans="1:70" ht="18.75" x14ac:dyDescent="0.25">
      <c r="A65" s="69">
        <v>47</v>
      </c>
      <c r="B65" s="81" t="s">
        <v>121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/>
      <c r="Z65" s="45">
        <v>0</v>
      </c>
      <c r="AA65" s="45">
        <v>0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8">
        <v>0</v>
      </c>
      <c r="AI65" s="45">
        <v>0</v>
      </c>
      <c r="AJ65" s="49">
        <v>0</v>
      </c>
      <c r="AK65" s="45"/>
      <c r="AL65" s="45"/>
      <c r="AM65" s="45">
        <v>0</v>
      </c>
      <c r="AN65" s="50">
        <v>0</v>
      </c>
      <c r="AO65" s="45">
        <v>0</v>
      </c>
      <c r="AP65" s="51"/>
      <c r="AQ65" s="52">
        <v>0</v>
      </c>
      <c r="AR65" s="52">
        <v>0</v>
      </c>
      <c r="AS65" s="53">
        <v>0</v>
      </c>
      <c r="AT65" s="53">
        <v>0</v>
      </c>
      <c r="AU65" s="54"/>
      <c r="AV65" s="52"/>
      <c r="AW65" s="53">
        <v>0</v>
      </c>
      <c r="AX65" s="54"/>
      <c r="AY65" s="55">
        <v>0</v>
      </c>
      <c r="AZ65" s="55">
        <v>0</v>
      </c>
      <c r="BA65" s="56">
        <v>0</v>
      </c>
      <c r="BB65" s="56">
        <v>0</v>
      </c>
      <c r="BC65" s="53">
        <v>0</v>
      </c>
      <c r="BD65" s="53">
        <v>0</v>
      </c>
      <c r="BE65" s="54"/>
      <c r="BF65" s="53">
        <v>0</v>
      </c>
      <c r="BG65" s="53">
        <v>0</v>
      </c>
      <c r="BI65" s="53">
        <v>0</v>
      </c>
      <c r="BJ65" s="53">
        <v>0</v>
      </c>
      <c r="BK65" s="53">
        <v>0</v>
      </c>
      <c r="BL65" s="53">
        <v>0</v>
      </c>
      <c r="BM65" s="53">
        <v>0</v>
      </c>
      <c r="BN65" s="53">
        <v>0</v>
      </c>
      <c r="BO65" s="53">
        <v>0</v>
      </c>
      <c r="BP65" s="53">
        <v>0</v>
      </c>
      <c r="BQ65" s="69">
        <v>47</v>
      </c>
      <c r="BR65" s="81" t="s">
        <v>121</v>
      </c>
    </row>
    <row r="66" spans="1:70" ht="18.75" x14ac:dyDescent="0.25">
      <c r="A66" s="69">
        <v>48</v>
      </c>
      <c r="B66" s="81" t="s">
        <v>122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45">
        <v>0</v>
      </c>
      <c r="M66" s="45">
        <v>0</v>
      </c>
      <c r="N66" s="45">
        <v>0</v>
      </c>
      <c r="O66" s="45">
        <v>0</v>
      </c>
      <c r="P66" s="45">
        <v>0</v>
      </c>
      <c r="Q66" s="45">
        <v>0</v>
      </c>
      <c r="R66" s="45">
        <v>0</v>
      </c>
      <c r="S66" s="45">
        <v>0</v>
      </c>
      <c r="T66" s="45">
        <v>0</v>
      </c>
      <c r="U66" s="45">
        <v>0</v>
      </c>
      <c r="V66" s="45">
        <v>0</v>
      </c>
      <c r="W66" s="45">
        <v>0</v>
      </c>
      <c r="X66" s="45">
        <v>0</v>
      </c>
      <c r="Y66" s="45"/>
      <c r="Z66" s="45">
        <v>0</v>
      </c>
      <c r="AA66" s="45">
        <v>0</v>
      </c>
      <c r="AB66" s="45">
        <v>0</v>
      </c>
      <c r="AC66" s="45">
        <v>0</v>
      </c>
      <c r="AD66" s="45">
        <v>0</v>
      </c>
      <c r="AE66" s="45">
        <v>0</v>
      </c>
      <c r="AF66" s="45">
        <v>0</v>
      </c>
      <c r="AG66" s="45">
        <v>0</v>
      </c>
      <c r="AH66" s="48">
        <v>0</v>
      </c>
      <c r="AI66" s="45">
        <v>0</v>
      </c>
      <c r="AJ66" s="49">
        <v>0</v>
      </c>
      <c r="AK66" s="45"/>
      <c r="AL66" s="45"/>
      <c r="AM66" s="45">
        <v>0</v>
      </c>
      <c r="AN66" s="50">
        <v>0</v>
      </c>
      <c r="AO66" s="45">
        <v>0</v>
      </c>
      <c r="AP66" s="51"/>
      <c r="AQ66" s="52">
        <v>0</v>
      </c>
      <c r="AR66" s="52">
        <v>0</v>
      </c>
      <c r="AS66" s="53">
        <v>0</v>
      </c>
      <c r="AT66" s="53">
        <v>0</v>
      </c>
      <c r="AU66" s="54"/>
      <c r="AV66" s="52"/>
      <c r="AW66" s="53">
        <v>0</v>
      </c>
      <c r="AX66" s="54"/>
      <c r="AY66" s="55">
        <v>0</v>
      </c>
      <c r="AZ66" s="55">
        <v>0</v>
      </c>
      <c r="BA66" s="56">
        <v>0</v>
      </c>
      <c r="BB66" s="56">
        <v>0</v>
      </c>
      <c r="BC66" s="53">
        <v>0</v>
      </c>
      <c r="BD66" s="53">
        <v>0</v>
      </c>
      <c r="BE66" s="54"/>
      <c r="BF66" s="53">
        <v>0</v>
      </c>
      <c r="BG66" s="53">
        <v>0</v>
      </c>
      <c r="BI66" s="53">
        <v>0</v>
      </c>
      <c r="BJ66" s="53">
        <v>0</v>
      </c>
      <c r="BK66" s="53">
        <v>0</v>
      </c>
      <c r="BL66" s="53">
        <v>0</v>
      </c>
      <c r="BM66" s="53">
        <v>0</v>
      </c>
      <c r="BN66" s="53">
        <v>0</v>
      </c>
      <c r="BO66" s="53">
        <v>0</v>
      </c>
      <c r="BP66" s="53">
        <v>0</v>
      </c>
      <c r="BQ66" s="69">
        <v>48</v>
      </c>
      <c r="BR66" s="81" t="s">
        <v>122</v>
      </c>
    </row>
    <row r="67" spans="1:70" ht="18.75" x14ac:dyDescent="0.25">
      <c r="A67" s="69">
        <v>49</v>
      </c>
      <c r="B67" s="81" t="s">
        <v>123</v>
      </c>
      <c r="C67" s="45">
        <v>303</v>
      </c>
      <c r="D67" s="45">
        <v>0</v>
      </c>
      <c r="E67" s="45">
        <v>0</v>
      </c>
      <c r="F67" s="45">
        <v>0</v>
      </c>
      <c r="G67" s="45">
        <v>0</v>
      </c>
      <c r="H67" s="45">
        <v>0</v>
      </c>
      <c r="I67" s="45">
        <v>0</v>
      </c>
      <c r="J67" s="45">
        <v>0</v>
      </c>
      <c r="K67" s="45">
        <v>202</v>
      </c>
      <c r="L67" s="45">
        <v>0</v>
      </c>
      <c r="M67" s="45">
        <v>0</v>
      </c>
      <c r="N67" s="45">
        <v>0</v>
      </c>
      <c r="O67" s="45">
        <v>302</v>
      </c>
      <c r="P67" s="45">
        <v>0</v>
      </c>
      <c r="Q67" s="45">
        <v>746</v>
      </c>
      <c r="R67" s="45">
        <v>0</v>
      </c>
      <c r="S67" s="45">
        <v>1100</v>
      </c>
      <c r="T67" s="45">
        <v>0</v>
      </c>
      <c r="U67" s="45">
        <v>1053</v>
      </c>
      <c r="V67" s="45">
        <v>0</v>
      </c>
      <c r="W67" s="45">
        <v>202</v>
      </c>
      <c r="X67" s="45">
        <v>0</v>
      </c>
      <c r="Y67" s="45"/>
      <c r="Z67" s="45">
        <v>0</v>
      </c>
      <c r="AA67" s="45">
        <v>0</v>
      </c>
      <c r="AB67" s="45">
        <v>0</v>
      </c>
      <c r="AC67" s="45">
        <v>0</v>
      </c>
      <c r="AD67" s="45">
        <v>0</v>
      </c>
      <c r="AE67" s="45">
        <v>0</v>
      </c>
      <c r="AF67" s="45">
        <v>0</v>
      </c>
      <c r="AG67" s="45">
        <v>0</v>
      </c>
      <c r="AH67" s="48">
        <v>3908</v>
      </c>
      <c r="AI67" s="45">
        <v>1001</v>
      </c>
      <c r="AJ67" s="49">
        <v>4909</v>
      </c>
      <c r="AK67" s="45"/>
      <c r="AL67" s="45"/>
      <c r="AM67" s="45">
        <v>0</v>
      </c>
      <c r="AN67" s="50">
        <v>4909</v>
      </c>
      <c r="AO67" s="45">
        <v>0</v>
      </c>
      <c r="AP67" s="51"/>
      <c r="AQ67" s="52">
        <v>4144</v>
      </c>
      <c r="AR67" s="52">
        <v>691</v>
      </c>
      <c r="AS67" s="53">
        <v>765</v>
      </c>
      <c r="AT67" s="53">
        <v>310</v>
      </c>
      <c r="AU67" s="54"/>
      <c r="AV67" s="52"/>
      <c r="AW67" s="53">
        <v>3908</v>
      </c>
      <c r="AX67" s="54"/>
      <c r="AY67" s="55">
        <v>1796</v>
      </c>
      <c r="AZ67" s="55">
        <v>476</v>
      </c>
      <c r="BA67" s="56">
        <v>2395</v>
      </c>
      <c r="BB67" s="56">
        <v>635</v>
      </c>
      <c r="BC67" s="53">
        <v>2514</v>
      </c>
      <c r="BD67" s="53">
        <v>366</v>
      </c>
      <c r="BE67" s="54"/>
      <c r="BF67" s="53">
        <v>366</v>
      </c>
      <c r="BG67" s="53">
        <v>0</v>
      </c>
      <c r="BI67" s="53">
        <v>4622</v>
      </c>
      <c r="BJ67" s="53">
        <v>714</v>
      </c>
      <c r="BK67" s="53">
        <v>-287</v>
      </c>
      <c r="BL67" s="53">
        <v>-287</v>
      </c>
      <c r="BM67" s="53">
        <v>2227</v>
      </c>
      <c r="BN67" s="53">
        <v>79</v>
      </c>
      <c r="BO67" s="53">
        <v>478</v>
      </c>
      <c r="BP67" s="53">
        <v>23</v>
      </c>
      <c r="BQ67" s="69">
        <v>49</v>
      </c>
      <c r="BR67" s="81" t="s">
        <v>123</v>
      </c>
    </row>
    <row r="68" spans="1:70" ht="18.75" x14ac:dyDescent="0.25">
      <c r="A68" s="69">
        <v>50</v>
      </c>
      <c r="B68" s="81" t="s">
        <v>124</v>
      </c>
      <c r="C68" s="45">
        <v>0</v>
      </c>
      <c r="D68" s="45">
        <v>0</v>
      </c>
      <c r="E68" s="45">
        <v>0</v>
      </c>
      <c r="F68" s="45">
        <v>0</v>
      </c>
      <c r="G68" s="45">
        <v>0</v>
      </c>
      <c r="H68" s="45">
        <v>0</v>
      </c>
      <c r="I68" s="45">
        <v>0</v>
      </c>
      <c r="J68" s="45">
        <v>0</v>
      </c>
      <c r="K68" s="45">
        <v>0</v>
      </c>
      <c r="L68" s="45">
        <v>0</v>
      </c>
      <c r="M68" s="45">
        <v>0</v>
      </c>
      <c r="N68" s="45">
        <v>0</v>
      </c>
      <c r="O68" s="45">
        <v>0</v>
      </c>
      <c r="P68" s="45">
        <v>0</v>
      </c>
      <c r="Q68" s="45">
        <v>0</v>
      </c>
      <c r="R68" s="45">
        <v>0</v>
      </c>
      <c r="S68" s="45">
        <v>0</v>
      </c>
      <c r="T68" s="45">
        <v>0</v>
      </c>
      <c r="U68" s="45">
        <v>0</v>
      </c>
      <c r="V68" s="45">
        <v>0</v>
      </c>
      <c r="W68" s="45">
        <v>0</v>
      </c>
      <c r="X68" s="45">
        <v>0</v>
      </c>
      <c r="Y68" s="45"/>
      <c r="Z68" s="45">
        <v>0</v>
      </c>
      <c r="AA68" s="45">
        <v>0</v>
      </c>
      <c r="AB68" s="45">
        <v>0</v>
      </c>
      <c r="AC68" s="45">
        <v>0</v>
      </c>
      <c r="AD68" s="45">
        <v>0</v>
      </c>
      <c r="AE68" s="45">
        <v>0</v>
      </c>
      <c r="AF68" s="45">
        <v>0</v>
      </c>
      <c r="AG68" s="45">
        <v>0</v>
      </c>
      <c r="AH68" s="48">
        <v>0</v>
      </c>
      <c r="AI68" s="45">
        <v>0</v>
      </c>
      <c r="AJ68" s="49">
        <v>0</v>
      </c>
      <c r="AK68" s="45"/>
      <c r="AL68" s="45"/>
      <c r="AM68" s="45">
        <v>0</v>
      </c>
      <c r="AN68" s="50">
        <v>0</v>
      </c>
      <c r="AO68" s="45">
        <v>0</v>
      </c>
      <c r="AP68" s="51"/>
      <c r="AQ68" s="52">
        <v>0</v>
      </c>
      <c r="AR68" s="52">
        <v>0</v>
      </c>
      <c r="AS68" s="53">
        <v>0</v>
      </c>
      <c r="AT68" s="53">
        <v>0</v>
      </c>
      <c r="AU68" s="54"/>
      <c r="AV68" s="52"/>
      <c r="AW68" s="53">
        <v>0</v>
      </c>
      <c r="AX68" s="54"/>
      <c r="AY68" s="55">
        <v>0</v>
      </c>
      <c r="AZ68" s="55">
        <v>0</v>
      </c>
      <c r="BA68" s="56">
        <v>0</v>
      </c>
      <c r="BB68" s="56">
        <v>0</v>
      </c>
      <c r="BC68" s="53">
        <v>0</v>
      </c>
      <c r="BD68" s="53">
        <v>0</v>
      </c>
      <c r="BE68" s="54"/>
      <c r="BF68" s="53">
        <v>0</v>
      </c>
      <c r="BG68" s="53">
        <v>0</v>
      </c>
      <c r="BI68" s="53">
        <v>0</v>
      </c>
      <c r="BJ68" s="53">
        <v>0</v>
      </c>
      <c r="BK68" s="53">
        <v>0</v>
      </c>
      <c r="BL68" s="53">
        <v>0</v>
      </c>
      <c r="BM68" s="53">
        <v>0</v>
      </c>
      <c r="BN68" s="53">
        <v>0</v>
      </c>
      <c r="BO68" s="53">
        <v>0</v>
      </c>
      <c r="BP68" s="53">
        <v>0</v>
      </c>
      <c r="BQ68" s="69">
        <v>50</v>
      </c>
      <c r="BR68" s="81" t="s">
        <v>124</v>
      </c>
    </row>
    <row r="69" spans="1:70" ht="18.75" x14ac:dyDescent="0.25">
      <c r="A69" s="69">
        <v>51</v>
      </c>
      <c r="B69" s="81" t="s">
        <v>125</v>
      </c>
      <c r="C69" s="45">
        <v>0</v>
      </c>
      <c r="D69" s="45">
        <v>0</v>
      </c>
      <c r="E69" s="45">
        <v>0</v>
      </c>
      <c r="F69" s="45">
        <v>0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45">
        <v>0</v>
      </c>
      <c r="M69" s="45">
        <v>0</v>
      </c>
      <c r="N69" s="45">
        <v>0</v>
      </c>
      <c r="O69" s="45">
        <v>0</v>
      </c>
      <c r="P69" s="45">
        <v>0</v>
      </c>
      <c r="Q69" s="45">
        <v>0</v>
      </c>
      <c r="R69" s="45">
        <v>0</v>
      </c>
      <c r="S69" s="45">
        <v>0</v>
      </c>
      <c r="T69" s="45">
        <v>0</v>
      </c>
      <c r="U69" s="45">
        <v>0</v>
      </c>
      <c r="V69" s="45">
        <v>0</v>
      </c>
      <c r="W69" s="45">
        <v>0</v>
      </c>
      <c r="X69" s="45">
        <v>0</v>
      </c>
      <c r="Y69" s="45"/>
      <c r="Z69" s="45">
        <v>0</v>
      </c>
      <c r="AA69" s="45">
        <v>0</v>
      </c>
      <c r="AB69" s="45">
        <v>0</v>
      </c>
      <c r="AC69" s="45">
        <v>0</v>
      </c>
      <c r="AD69" s="45">
        <v>0</v>
      </c>
      <c r="AE69" s="45">
        <v>0</v>
      </c>
      <c r="AF69" s="45">
        <v>0</v>
      </c>
      <c r="AG69" s="45">
        <v>0</v>
      </c>
      <c r="AH69" s="48">
        <v>0</v>
      </c>
      <c r="AI69" s="45">
        <v>0</v>
      </c>
      <c r="AJ69" s="49">
        <v>0</v>
      </c>
      <c r="AK69" s="45"/>
      <c r="AL69" s="45"/>
      <c r="AM69" s="45">
        <v>0</v>
      </c>
      <c r="AN69" s="50">
        <v>0</v>
      </c>
      <c r="AO69" s="45">
        <v>0</v>
      </c>
      <c r="AP69" s="51"/>
      <c r="AQ69" s="52">
        <v>0</v>
      </c>
      <c r="AR69" s="52">
        <v>0</v>
      </c>
      <c r="AS69" s="53">
        <v>0</v>
      </c>
      <c r="AT69" s="53">
        <v>0</v>
      </c>
      <c r="AU69" s="54"/>
      <c r="AV69" s="52"/>
      <c r="AW69" s="53">
        <v>0</v>
      </c>
      <c r="AX69" s="54"/>
      <c r="AY69" s="55">
        <v>0</v>
      </c>
      <c r="AZ69" s="55">
        <v>0</v>
      </c>
      <c r="BA69" s="56">
        <v>0</v>
      </c>
      <c r="BB69" s="56">
        <v>0</v>
      </c>
      <c r="BC69" s="53">
        <v>0</v>
      </c>
      <c r="BD69" s="53">
        <v>0</v>
      </c>
      <c r="BE69" s="54"/>
      <c r="BF69" s="53">
        <v>0</v>
      </c>
      <c r="BG69" s="53">
        <v>0</v>
      </c>
      <c r="BI69" s="53">
        <v>0</v>
      </c>
      <c r="BJ69" s="53">
        <v>0</v>
      </c>
      <c r="BK69" s="53">
        <v>0</v>
      </c>
      <c r="BL69" s="53">
        <v>0</v>
      </c>
      <c r="BM69" s="53">
        <v>0</v>
      </c>
      <c r="BN69" s="53">
        <v>0</v>
      </c>
      <c r="BO69" s="53">
        <v>0</v>
      </c>
      <c r="BP69" s="53">
        <v>0</v>
      </c>
      <c r="BQ69" s="69">
        <v>51</v>
      </c>
      <c r="BR69" s="81" t="s">
        <v>125</v>
      </c>
    </row>
    <row r="70" spans="1:70" s="4" customFormat="1" ht="21.75" customHeight="1" x14ac:dyDescent="0.25">
      <c r="A70" s="69">
        <v>52</v>
      </c>
      <c r="B70" s="81" t="s">
        <v>126</v>
      </c>
      <c r="C70" s="45">
        <v>460</v>
      </c>
      <c r="D70" s="45">
        <v>0</v>
      </c>
      <c r="E70" s="45">
        <v>0</v>
      </c>
      <c r="F70" s="45">
        <v>0</v>
      </c>
      <c r="G70" s="45">
        <v>0</v>
      </c>
      <c r="H70" s="45">
        <v>0</v>
      </c>
      <c r="I70" s="45">
        <v>0</v>
      </c>
      <c r="J70" s="45">
        <v>0</v>
      </c>
      <c r="K70" s="45">
        <v>0</v>
      </c>
      <c r="L70" s="45">
        <v>0</v>
      </c>
      <c r="M70" s="45">
        <v>0</v>
      </c>
      <c r="N70" s="45">
        <v>0</v>
      </c>
      <c r="O70" s="45">
        <v>0</v>
      </c>
      <c r="P70" s="45">
        <v>0</v>
      </c>
      <c r="Q70" s="45">
        <v>0</v>
      </c>
      <c r="R70" s="45">
        <v>0</v>
      </c>
      <c r="S70" s="45">
        <v>0</v>
      </c>
      <c r="T70" s="45">
        <v>65</v>
      </c>
      <c r="U70" s="45">
        <v>75</v>
      </c>
      <c r="V70" s="45">
        <v>0</v>
      </c>
      <c r="W70" s="45">
        <v>285</v>
      </c>
      <c r="X70" s="45">
        <v>0</v>
      </c>
      <c r="Y70" s="45"/>
      <c r="Z70" s="45">
        <v>0</v>
      </c>
      <c r="AA70" s="45">
        <v>940</v>
      </c>
      <c r="AB70" s="45">
        <v>75</v>
      </c>
      <c r="AC70" s="45">
        <v>0</v>
      </c>
      <c r="AD70" s="45">
        <v>0</v>
      </c>
      <c r="AE70" s="45">
        <v>0</v>
      </c>
      <c r="AF70" s="45">
        <v>0</v>
      </c>
      <c r="AG70" s="45">
        <v>0</v>
      </c>
      <c r="AH70" s="48">
        <v>1900</v>
      </c>
      <c r="AI70" s="45">
        <v>0</v>
      </c>
      <c r="AJ70" s="49">
        <v>1900</v>
      </c>
      <c r="AK70" s="45"/>
      <c r="AL70" s="45"/>
      <c r="AM70" s="45">
        <v>0</v>
      </c>
      <c r="AN70" s="50">
        <v>1900</v>
      </c>
      <c r="AO70" s="45">
        <v>0</v>
      </c>
      <c r="AP70" s="51"/>
      <c r="AQ70" s="52">
        <v>2006</v>
      </c>
      <c r="AR70" s="52">
        <v>0</v>
      </c>
      <c r="AS70" s="53">
        <v>-106</v>
      </c>
      <c r="AT70" s="53">
        <v>0</v>
      </c>
      <c r="AU70" s="54"/>
      <c r="AV70" s="52" t="e">
        <v>#REF!</v>
      </c>
      <c r="AW70" s="53" t="e">
        <v>#REF!</v>
      </c>
      <c r="AX70" s="54"/>
      <c r="AY70" s="55">
        <v>1043</v>
      </c>
      <c r="AZ70" s="55">
        <v>0</v>
      </c>
      <c r="BA70" s="56">
        <v>1391</v>
      </c>
      <c r="BB70" s="56">
        <v>0</v>
      </c>
      <c r="BC70" s="53">
        <v>509</v>
      </c>
      <c r="BD70" s="53">
        <v>0</v>
      </c>
      <c r="BE70" s="54"/>
      <c r="BF70" s="53">
        <v>0</v>
      </c>
      <c r="BG70" s="53">
        <v>0</v>
      </c>
      <c r="BI70" s="53">
        <v>1900</v>
      </c>
      <c r="BJ70" s="53">
        <v>0</v>
      </c>
      <c r="BK70" s="53">
        <v>0</v>
      </c>
      <c r="BL70" s="53">
        <v>0</v>
      </c>
      <c r="BM70" s="53">
        <v>509</v>
      </c>
      <c r="BN70" s="53">
        <v>0</v>
      </c>
      <c r="BO70" s="53">
        <v>-106</v>
      </c>
      <c r="BP70" s="53">
        <v>0</v>
      </c>
      <c r="BQ70" s="69">
        <v>52</v>
      </c>
      <c r="BR70" s="81" t="s">
        <v>126</v>
      </c>
    </row>
    <row r="71" spans="1:70" ht="21" customHeight="1" x14ac:dyDescent="0.25">
      <c r="A71" s="69">
        <v>53</v>
      </c>
      <c r="B71" s="101" t="s">
        <v>127</v>
      </c>
      <c r="C71" s="45">
        <v>0</v>
      </c>
      <c r="D71" s="45">
        <v>0</v>
      </c>
      <c r="E71" s="45">
        <v>0</v>
      </c>
      <c r="F71" s="45">
        <v>0</v>
      </c>
      <c r="G71" s="45">
        <v>0</v>
      </c>
      <c r="H71" s="45">
        <v>0</v>
      </c>
      <c r="I71" s="45">
        <v>0</v>
      </c>
      <c r="J71" s="45">
        <v>0</v>
      </c>
      <c r="K71" s="45">
        <v>2281</v>
      </c>
      <c r="L71" s="45">
        <v>0</v>
      </c>
      <c r="M71" s="45">
        <v>0</v>
      </c>
      <c r="N71" s="45">
        <v>0</v>
      </c>
      <c r="O71" s="45">
        <v>0</v>
      </c>
      <c r="P71" s="45">
        <v>0</v>
      </c>
      <c r="Q71" s="45">
        <v>6999</v>
      </c>
      <c r="R71" s="45">
        <v>0</v>
      </c>
      <c r="S71" s="45">
        <v>3999</v>
      </c>
      <c r="T71" s="45">
        <v>0</v>
      </c>
      <c r="U71" s="45">
        <v>0</v>
      </c>
      <c r="V71" s="45">
        <v>0</v>
      </c>
      <c r="W71" s="45">
        <v>0</v>
      </c>
      <c r="X71" s="45">
        <v>0</v>
      </c>
      <c r="Y71" s="45"/>
      <c r="Z71" s="45">
        <v>0</v>
      </c>
      <c r="AA71" s="45">
        <v>0</v>
      </c>
      <c r="AB71" s="45">
        <v>0</v>
      </c>
      <c r="AC71" s="45">
        <v>0</v>
      </c>
      <c r="AD71" s="45">
        <v>0</v>
      </c>
      <c r="AE71" s="45">
        <v>0</v>
      </c>
      <c r="AF71" s="45">
        <v>0</v>
      </c>
      <c r="AG71" s="45">
        <v>0</v>
      </c>
      <c r="AH71" s="48">
        <v>13279</v>
      </c>
      <c r="AI71" s="45">
        <v>5530</v>
      </c>
      <c r="AJ71" s="49">
        <v>18809</v>
      </c>
      <c r="AK71" s="45"/>
      <c r="AL71" s="45"/>
      <c r="AM71" s="45">
        <v>0</v>
      </c>
      <c r="AN71" s="50">
        <v>18809</v>
      </c>
      <c r="AO71" s="45">
        <v>0</v>
      </c>
      <c r="AP71" s="51"/>
      <c r="AQ71" s="52">
        <v>17662</v>
      </c>
      <c r="AR71" s="52">
        <v>4723</v>
      </c>
      <c r="AS71" s="53">
        <v>1147</v>
      </c>
      <c r="AT71" s="53">
        <v>807</v>
      </c>
      <c r="AU71" s="54"/>
      <c r="AV71" s="52" t="e">
        <v>#REF!</v>
      </c>
      <c r="AW71" s="53" t="e">
        <v>#REF!</v>
      </c>
      <c r="AX71" s="54"/>
      <c r="AY71" s="55">
        <v>12983</v>
      </c>
      <c r="AZ71" s="55">
        <v>4634</v>
      </c>
      <c r="BA71" s="56">
        <v>17311</v>
      </c>
      <c r="BB71" s="56">
        <v>6179</v>
      </c>
      <c r="BC71" s="53">
        <v>1498</v>
      </c>
      <c r="BD71" s="53">
        <v>-649</v>
      </c>
      <c r="BE71" s="54"/>
      <c r="BF71" s="53">
        <v>0</v>
      </c>
      <c r="BG71" s="53">
        <v>-649</v>
      </c>
      <c r="BI71" s="53">
        <v>13880</v>
      </c>
      <c r="BJ71" s="53">
        <v>4081</v>
      </c>
      <c r="BK71" s="53">
        <v>-4929</v>
      </c>
      <c r="BL71" s="53">
        <v>-1449</v>
      </c>
      <c r="BM71" s="53">
        <v>-3431</v>
      </c>
      <c r="BN71" s="53">
        <v>-2098</v>
      </c>
      <c r="BO71" s="53">
        <v>-3782</v>
      </c>
      <c r="BP71" s="53">
        <v>-642</v>
      </c>
      <c r="BQ71" s="69">
        <v>53</v>
      </c>
      <c r="BR71" s="101" t="s">
        <v>127</v>
      </c>
    </row>
    <row r="72" spans="1:70" ht="18.75" x14ac:dyDescent="0.25">
      <c r="A72" s="69">
        <v>54</v>
      </c>
      <c r="B72" s="81" t="s">
        <v>128</v>
      </c>
      <c r="C72" s="45">
        <v>0</v>
      </c>
      <c r="D72" s="45">
        <v>0</v>
      </c>
      <c r="E72" s="45">
        <v>0</v>
      </c>
      <c r="F72" s="45">
        <v>0</v>
      </c>
      <c r="G72" s="45">
        <v>0</v>
      </c>
      <c r="H72" s="45">
        <v>0</v>
      </c>
      <c r="I72" s="45">
        <v>0</v>
      </c>
      <c r="J72" s="45">
        <v>0</v>
      </c>
      <c r="K72" s="45">
        <v>0</v>
      </c>
      <c r="L72" s="45">
        <v>0</v>
      </c>
      <c r="M72" s="45">
        <v>0</v>
      </c>
      <c r="N72" s="45">
        <v>0</v>
      </c>
      <c r="O72" s="45">
        <v>2000</v>
      </c>
      <c r="P72" s="45">
        <v>0</v>
      </c>
      <c r="Q72" s="45">
        <v>0</v>
      </c>
      <c r="R72" s="45">
        <v>0</v>
      </c>
      <c r="S72" s="45">
        <v>0</v>
      </c>
      <c r="T72" s="45">
        <v>0</v>
      </c>
      <c r="U72" s="45">
        <v>0</v>
      </c>
      <c r="V72" s="45">
        <v>0</v>
      </c>
      <c r="W72" s="45">
        <v>0</v>
      </c>
      <c r="X72" s="45">
        <v>0</v>
      </c>
      <c r="Y72" s="45"/>
      <c r="Z72" s="45">
        <v>0</v>
      </c>
      <c r="AA72" s="45">
        <v>0</v>
      </c>
      <c r="AB72" s="45">
        <v>0</v>
      </c>
      <c r="AC72" s="45">
        <v>0</v>
      </c>
      <c r="AD72" s="45">
        <v>0</v>
      </c>
      <c r="AE72" s="45">
        <v>0</v>
      </c>
      <c r="AF72" s="45">
        <v>0</v>
      </c>
      <c r="AG72" s="45">
        <v>0</v>
      </c>
      <c r="AH72" s="48">
        <v>2000</v>
      </c>
      <c r="AI72" s="45">
        <v>0</v>
      </c>
      <c r="AJ72" s="49">
        <v>2000</v>
      </c>
      <c r="AK72" s="45"/>
      <c r="AL72" s="45"/>
      <c r="AM72" s="45">
        <v>0</v>
      </c>
      <c r="AN72" s="50">
        <v>2000</v>
      </c>
      <c r="AO72" s="45">
        <v>0</v>
      </c>
      <c r="AP72" s="51"/>
      <c r="AQ72" s="52">
        <v>0</v>
      </c>
      <c r="AR72" s="52">
        <v>0</v>
      </c>
      <c r="AS72" s="53">
        <v>2000</v>
      </c>
      <c r="AT72" s="53">
        <v>0</v>
      </c>
      <c r="AU72" s="54"/>
      <c r="AV72" s="52" t="e">
        <v>#REF!</v>
      </c>
      <c r="AW72" s="53" t="e">
        <v>#REF!</v>
      </c>
      <c r="AX72" s="54"/>
      <c r="AY72" s="55">
        <v>0</v>
      </c>
      <c r="AZ72" s="55">
        <v>0</v>
      </c>
      <c r="BA72" s="56">
        <v>0</v>
      </c>
      <c r="BB72" s="56">
        <v>0</v>
      </c>
      <c r="BC72" s="53">
        <v>2000</v>
      </c>
      <c r="BD72" s="53">
        <v>0</v>
      </c>
      <c r="BE72" s="54"/>
      <c r="BF72" s="53">
        <v>0</v>
      </c>
      <c r="BG72" s="53">
        <v>0</v>
      </c>
      <c r="BI72" s="53">
        <v>2000</v>
      </c>
      <c r="BJ72" s="53">
        <v>0</v>
      </c>
      <c r="BK72" s="53">
        <v>0</v>
      </c>
      <c r="BL72" s="53">
        <v>0</v>
      </c>
      <c r="BM72" s="53">
        <v>2000</v>
      </c>
      <c r="BN72" s="53">
        <v>0</v>
      </c>
      <c r="BO72" s="53">
        <v>2000</v>
      </c>
      <c r="BP72" s="53">
        <v>0</v>
      </c>
      <c r="BQ72" s="69">
        <v>54</v>
      </c>
      <c r="BR72" s="81" t="s">
        <v>128</v>
      </c>
    </row>
    <row r="73" spans="1:70" ht="18.75" x14ac:dyDescent="0.25">
      <c r="A73" s="69">
        <v>55</v>
      </c>
      <c r="B73" s="81" t="s">
        <v>129</v>
      </c>
      <c r="C73" s="45">
        <v>0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45">
        <v>0</v>
      </c>
      <c r="Y73" s="45"/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5">
        <v>0</v>
      </c>
      <c r="AF73" s="45">
        <v>0</v>
      </c>
      <c r="AG73" s="45">
        <v>0</v>
      </c>
      <c r="AH73" s="48">
        <v>0</v>
      </c>
      <c r="AI73" s="45">
        <v>0</v>
      </c>
      <c r="AJ73" s="49">
        <v>0</v>
      </c>
      <c r="AK73" s="45"/>
      <c r="AL73" s="45"/>
      <c r="AM73" s="45">
        <v>0</v>
      </c>
      <c r="AN73" s="50">
        <v>0</v>
      </c>
      <c r="AO73" s="45">
        <v>0</v>
      </c>
      <c r="AP73" s="51"/>
      <c r="AQ73" s="52">
        <v>0</v>
      </c>
      <c r="AR73" s="52">
        <v>0</v>
      </c>
      <c r="AS73" s="53">
        <v>0</v>
      </c>
      <c r="AT73" s="53">
        <v>0</v>
      </c>
      <c r="AU73" s="54"/>
      <c r="AV73" s="52" t="e">
        <v>#REF!</v>
      </c>
      <c r="AW73" s="53" t="e">
        <v>#REF!</v>
      </c>
      <c r="AX73" s="54"/>
      <c r="AY73" s="55">
        <v>0</v>
      </c>
      <c r="AZ73" s="55">
        <v>0</v>
      </c>
      <c r="BA73" s="56">
        <v>0</v>
      </c>
      <c r="BB73" s="56">
        <v>0</v>
      </c>
      <c r="BC73" s="53">
        <v>0</v>
      </c>
      <c r="BD73" s="53">
        <v>0</v>
      </c>
      <c r="BE73" s="54"/>
      <c r="BF73" s="53">
        <v>0</v>
      </c>
      <c r="BG73" s="53">
        <v>0</v>
      </c>
      <c r="BI73" s="53">
        <v>0</v>
      </c>
      <c r="BJ73" s="53">
        <v>0</v>
      </c>
      <c r="BK73" s="53">
        <v>0</v>
      </c>
      <c r="BL73" s="53">
        <v>0</v>
      </c>
      <c r="BM73" s="53">
        <v>0</v>
      </c>
      <c r="BN73" s="53">
        <v>0</v>
      </c>
      <c r="BO73" s="53">
        <v>0</v>
      </c>
      <c r="BP73" s="53">
        <v>0</v>
      </c>
      <c r="BQ73" s="69">
        <v>55</v>
      </c>
      <c r="BR73" s="81" t="s">
        <v>129</v>
      </c>
    </row>
    <row r="74" spans="1:70" ht="18.75" x14ac:dyDescent="0.25">
      <c r="A74" s="69">
        <v>56</v>
      </c>
      <c r="B74" s="81" t="s">
        <v>130</v>
      </c>
      <c r="C74" s="45">
        <v>0</v>
      </c>
      <c r="D74" s="45">
        <v>0</v>
      </c>
      <c r="E74" s="45">
        <v>211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485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/>
      <c r="Z74" s="45">
        <v>0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8">
        <v>696</v>
      </c>
      <c r="AI74" s="45">
        <v>0</v>
      </c>
      <c r="AJ74" s="49">
        <v>696</v>
      </c>
      <c r="AK74" s="45"/>
      <c r="AL74" s="45"/>
      <c r="AM74" s="45">
        <v>0</v>
      </c>
      <c r="AN74" s="50">
        <v>696</v>
      </c>
      <c r="AO74" s="45">
        <v>0</v>
      </c>
      <c r="AP74" s="51"/>
      <c r="AQ74" s="52">
        <v>1170</v>
      </c>
      <c r="AR74" s="52">
        <v>0</v>
      </c>
      <c r="AS74" s="53">
        <v>-474</v>
      </c>
      <c r="AT74" s="53">
        <v>0</v>
      </c>
      <c r="AU74" s="54"/>
      <c r="AV74" s="52"/>
      <c r="AW74" s="53">
        <v>696</v>
      </c>
      <c r="AX74" s="54"/>
      <c r="AY74" s="55">
        <v>3</v>
      </c>
      <c r="AZ74" s="55">
        <v>0</v>
      </c>
      <c r="BA74" s="56">
        <v>4</v>
      </c>
      <c r="BB74" s="56">
        <v>0</v>
      </c>
      <c r="BC74" s="53">
        <v>692</v>
      </c>
      <c r="BD74" s="53">
        <v>0</v>
      </c>
      <c r="BE74" s="54"/>
      <c r="BF74" s="53">
        <v>0</v>
      </c>
      <c r="BG74" s="53">
        <v>0</v>
      </c>
      <c r="BI74" s="53">
        <v>696</v>
      </c>
      <c r="BJ74" s="53">
        <v>0</v>
      </c>
      <c r="BK74" s="53">
        <v>0</v>
      </c>
      <c r="BL74" s="53">
        <v>0</v>
      </c>
      <c r="BM74" s="53">
        <v>692</v>
      </c>
      <c r="BN74" s="53">
        <v>0</v>
      </c>
      <c r="BO74" s="53">
        <v>-474</v>
      </c>
      <c r="BP74" s="53">
        <v>0</v>
      </c>
      <c r="BQ74" s="69">
        <v>56</v>
      </c>
      <c r="BR74" s="81" t="s">
        <v>130</v>
      </c>
    </row>
    <row r="75" spans="1:70" ht="18.75" x14ac:dyDescent="0.25">
      <c r="A75" s="69">
        <v>57</v>
      </c>
      <c r="B75" s="81" t="s">
        <v>131</v>
      </c>
      <c r="C75" s="45">
        <v>0</v>
      </c>
      <c r="D75" s="45">
        <v>0</v>
      </c>
      <c r="E75" s="45">
        <v>0</v>
      </c>
      <c r="F75" s="45">
        <v>0</v>
      </c>
      <c r="G75" s="45">
        <v>0</v>
      </c>
      <c r="H75" s="45">
        <v>0</v>
      </c>
      <c r="I75" s="45">
        <v>0</v>
      </c>
      <c r="J75" s="45">
        <v>0</v>
      </c>
      <c r="K75" s="45">
        <v>0</v>
      </c>
      <c r="L75" s="45">
        <v>0</v>
      </c>
      <c r="M75" s="45">
        <v>0</v>
      </c>
      <c r="N75" s="45">
        <v>0</v>
      </c>
      <c r="O75" s="45">
        <v>0</v>
      </c>
      <c r="P75" s="45">
        <v>0</v>
      </c>
      <c r="Q75" s="45">
        <v>0</v>
      </c>
      <c r="R75" s="45">
        <v>0</v>
      </c>
      <c r="S75" s="45">
        <v>0</v>
      </c>
      <c r="T75" s="45">
        <v>0</v>
      </c>
      <c r="U75" s="45">
        <v>0</v>
      </c>
      <c r="V75" s="45">
        <v>0</v>
      </c>
      <c r="W75" s="45">
        <v>0</v>
      </c>
      <c r="X75" s="45">
        <v>0</v>
      </c>
      <c r="Y75" s="45"/>
      <c r="Z75" s="45">
        <v>0</v>
      </c>
      <c r="AA75" s="45">
        <v>0</v>
      </c>
      <c r="AB75" s="45">
        <v>0</v>
      </c>
      <c r="AC75" s="45">
        <v>0</v>
      </c>
      <c r="AD75" s="45">
        <v>0</v>
      </c>
      <c r="AE75" s="45">
        <v>0</v>
      </c>
      <c r="AF75" s="45">
        <v>0</v>
      </c>
      <c r="AG75" s="45">
        <v>0</v>
      </c>
      <c r="AH75" s="48">
        <v>0</v>
      </c>
      <c r="AI75" s="45">
        <v>0</v>
      </c>
      <c r="AJ75" s="49">
        <v>0</v>
      </c>
      <c r="AK75" s="45"/>
      <c r="AL75" s="45"/>
      <c r="AM75" s="45">
        <v>0</v>
      </c>
      <c r="AN75" s="50">
        <v>0</v>
      </c>
      <c r="AO75" s="45">
        <v>0</v>
      </c>
      <c r="AP75" s="51"/>
      <c r="AQ75" s="52">
        <v>0</v>
      </c>
      <c r="AR75" s="52">
        <v>0</v>
      </c>
      <c r="AS75" s="53">
        <v>0</v>
      </c>
      <c r="AT75" s="53">
        <v>0</v>
      </c>
      <c r="AU75" s="54"/>
      <c r="AV75" s="52"/>
      <c r="AW75" s="53">
        <v>0</v>
      </c>
      <c r="AX75" s="54"/>
      <c r="AY75" s="55">
        <v>0</v>
      </c>
      <c r="AZ75" s="55">
        <v>0</v>
      </c>
      <c r="BA75" s="56">
        <v>0</v>
      </c>
      <c r="BB75" s="56">
        <v>0</v>
      </c>
      <c r="BC75" s="53">
        <v>0</v>
      </c>
      <c r="BD75" s="53">
        <v>0</v>
      </c>
      <c r="BE75" s="54"/>
      <c r="BF75" s="53">
        <v>0</v>
      </c>
      <c r="BG75" s="53">
        <v>0</v>
      </c>
      <c r="BI75" s="53">
        <v>0</v>
      </c>
      <c r="BJ75" s="53">
        <v>0</v>
      </c>
      <c r="BK75" s="53">
        <v>0</v>
      </c>
      <c r="BL75" s="53">
        <v>0</v>
      </c>
      <c r="BM75" s="53">
        <v>0</v>
      </c>
      <c r="BN75" s="53">
        <v>0</v>
      </c>
      <c r="BO75" s="53">
        <v>0</v>
      </c>
      <c r="BP75" s="53">
        <v>0</v>
      </c>
      <c r="BQ75" s="69">
        <v>57</v>
      </c>
      <c r="BR75" s="81" t="s">
        <v>131</v>
      </c>
    </row>
    <row r="76" spans="1:70" ht="18.75" x14ac:dyDescent="0.25">
      <c r="A76" s="69">
        <v>58</v>
      </c>
      <c r="B76" s="81" t="s">
        <v>132</v>
      </c>
      <c r="C76" s="45">
        <v>0</v>
      </c>
      <c r="D76" s="45">
        <v>0</v>
      </c>
      <c r="E76" s="45">
        <v>0</v>
      </c>
      <c r="F76" s="45">
        <v>0</v>
      </c>
      <c r="G76" s="45">
        <v>0</v>
      </c>
      <c r="H76" s="45">
        <v>0</v>
      </c>
      <c r="I76" s="45">
        <v>0</v>
      </c>
      <c r="J76" s="45">
        <v>0</v>
      </c>
      <c r="K76" s="45">
        <v>0</v>
      </c>
      <c r="L76" s="45">
        <v>0</v>
      </c>
      <c r="M76" s="45">
        <v>0</v>
      </c>
      <c r="N76" s="45">
        <v>0</v>
      </c>
      <c r="O76" s="45">
        <v>0</v>
      </c>
      <c r="P76" s="45">
        <v>0</v>
      </c>
      <c r="Q76" s="45">
        <v>0</v>
      </c>
      <c r="R76" s="45">
        <v>0</v>
      </c>
      <c r="S76" s="45">
        <v>0</v>
      </c>
      <c r="T76" s="45">
        <v>0</v>
      </c>
      <c r="U76" s="45">
        <v>0</v>
      </c>
      <c r="V76" s="45">
        <v>0</v>
      </c>
      <c r="W76" s="45">
        <v>0</v>
      </c>
      <c r="X76" s="45">
        <v>0</v>
      </c>
      <c r="Y76" s="45"/>
      <c r="Z76" s="45">
        <v>0</v>
      </c>
      <c r="AA76" s="45">
        <v>0</v>
      </c>
      <c r="AB76" s="45">
        <v>0</v>
      </c>
      <c r="AC76" s="45">
        <v>0</v>
      </c>
      <c r="AD76" s="45">
        <v>0</v>
      </c>
      <c r="AE76" s="45">
        <v>0</v>
      </c>
      <c r="AF76" s="45">
        <v>0</v>
      </c>
      <c r="AG76" s="45">
        <v>0</v>
      </c>
      <c r="AH76" s="48">
        <v>0</v>
      </c>
      <c r="AI76" s="45">
        <v>0</v>
      </c>
      <c r="AJ76" s="49">
        <v>0</v>
      </c>
      <c r="AK76" s="45"/>
      <c r="AL76" s="45"/>
      <c r="AM76" s="45">
        <v>0</v>
      </c>
      <c r="AN76" s="50">
        <v>0</v>
      </c>
      <c r="AO76" s="45">
        <v>0</v>
      </c>
      <c r="AP76" s="51"/>
      <c r="AQ76" s="52">
        <v>0</v>
      </c>
      <c r="AR76" s="52">
        <v>0</v>
      </c>
      <c r="AS76" s="53">
        <v>0</v>
      </c>
      <c r="AT76" s="53">
        <v>0</v>
      </c>
      <c r="AU76" s="54"/>
      <c r="AV76" s="52"/>
      <c r="AW76" s="53">
        <v>0</v>
      </c>
      <c r="AX76" s="54"/>
      <c r="AY76" s="55">
        <v>0</v>
      </c>
      <c r="AZ76" s="55">
        <v>0</v>
      </c>
      <c r="BA76" s="56">
        <v>0</v>
      </c>
      <c r="BB76" s="56">
        <v>0</v>
      </c>
      <c r="BC76" s="53">
        <v>0</v>
      </c>
      <c r="BD76" s="53">
        <v>0</v>
      </c>
      <c r="BE76" s="54"/>
      <c r="BF76" s="53">
        <v>0</v>
      </c>
      <c r="BG76" s="53">
        <v>0</v>
      </c>
      <c r="BI76" s="53">
        <v>0</v>
      </c>
      <c r="BJ76" s="53">
        <v>0</v>
      </c>
      <c r="BK76" s="53">
        <v>0</v>
      </c>
      <c r="BL76" s="53">
        <v>0</v>
      </c>
      <c r="BM76" s="53">
        <v>0</v>
      </c>
      <c r="BN76" s="53">
        <v>0</v>
      </c>
      <c r="BO76" s="53">
        <v>0</v>
      </c>
      <c r="BP76" s="53">
        <v>0</v>
      </c>
      <c r="BQ76" s="69">
        <v>58</v>
      </c>
      <c r="BR76" s="81" t="s">
        <v>132</v>
      </c>
    </row>
    <row r="77" spans="1:70" ht="18.75" x14ac:dyDescent="0.25">
      <c r="A77" s="69">
        <v>59</v>
      </c>
      <c r="B77" s="81" t="s">
        <v>133</v>
      </c>
      <c r="C77" s="45">
        <v>0</v>
      </c>
      <c r="D77" s="45">
        <v>0</v>
      </c>
      <c r="E77" s="45">
        <v>0</v>
      </c>
      <c r="F77" s="45">
        <v>0</v>
      </c>
      <c r="G77" s="45">
        <v>0</v>
      </c>
      <c r="H77" s="45">
        <v>0</v>
      </c>
      <c r="I77" s="45">
        <v>0</v>
      </c>
      <c r="J77" s="45">
        <v>0</v>
      </c>
      <c r="K77" s="45">
        <v>0</v>
      </c>
      <c r="L77" s="45">
        <v>0</v>
      </c>
      <c r="M77" s="45">
        <v>0</v>
      </c>
      <c r="N77" s="45">
        <v>0</v>
      </c>
      <c r="O77" s="45">
        <v>0</v>
      </c>
      <c r="P77" s="45">
        <v>0</v>
      </c>
      <c r="Q77" s="45">
        <v>0</v>
      </c>
      <c r="R77" s="45">
        <v>0</v>
      </c>
      <c r="S77" s="45">
        <v>0</v>
      </c>
      <c r="T77" s="45">
        <v>0</v>
      </c>
      <c r="U77" s="45">
        <v>0</v>
      </c>
      <c r="V77" s="45">
        <v>0</v>
      </c>
      <c r="W77" s="45">
        <v>0</v>
      </c>
      <c r="X77" s="45">
        <v>0</v>
      </c>
      <c r="Y77" s="45"/>
      <c r="Z77" s="45">
        <v>0</v>
      </c>
      <c r="AA77" s="45">
        <v>0</v>
      </c>
      <c r="AB77" s="45">
        <v>0</v>
      </c>
      <c r="AC77" s="45">
        <v>0</v>
      </c>
      <c r="AD77" s="45">
        <v>0</v>
      </c>
      <c r="AE77" s="45">
        <v>0</v>
      </c>
      <c r="AF77" s="45">
        <v>0</v>
      </c>
      <c r="AG77" s="45">
        <v>0</v>
      </c>
      <c r="AH77" s="48">
        <v>0</v>
      </c>
      <c r="AI77" s="45">
        <v>101</v>
      </c>
      <c r="AJ77" s="49">
        <v>101</v>
      </c>
      <c r="AK77" s="45"/>
      <c r="AL77" s="45"/>
      <c r="AM77" s="45">
        <v>0</v>
      </c>
      <c r="AN77" s="50">
        <v>101</v>
      </c>
      <c r="AO77" s="45">
        <v>0</v>
      </c>
      <c r="AP77" s="51"/>
      <c r="AQ77" s="52">
        <v>70</v>
      </c>
      <c r="AR77" s="52">
        <v>70</v>
      </c>
      <c r="AS77" s="53">
        <v>31</v>
      </c>
      <c r="AT77" s="53">
        <v>31</v>
      </c>
      <c r="AU77" s="54"/>
      <c r="AV77" s="52" t="e">
        <v>#REF!</v>
      </c>
      <c r="AW77" s="53" t="e">
        <v>#REF!</v>
      </c>
      <c r="AX77" s="54"/>
      <c r="AY77" s="55">
        <v>0</v>
      </c>
      <c r="AZ77" s="55">
        <v>0</v>
      </c>
      <c r="BA77" s="56">
        <v>0</v>
      </c>
      <c r="BB77" s="56">
        <v>0</v>
      </c>
      <c r="BC77" s="53">
        <v>101</v>
      </c>
      <c r="BD77" s="53">
        <v>101</v>
      </c>
      <c r="BE77" s="54"/>
      <c r="BF77" s="53">
        <v>101</v>
      </c>
      <c r="BG77" s="53">
        <v>0</v>
      </c>
      <c r="BI77" s="53">
        <v>72</v>
      </c>
      <c r="BJ77" s="53">
        <v>72</v>
      </c>
      <c r="BK77" s="53">
        <v>-29</v>
      </c>
      <c r="BL77" s="53">
        <v>-29</v>
      </c>
      <c r="BM77" s="53">
        <v>72</v>
      </c>
      <c r="BN77" s="53">
        <v>72</v>
      </c>
      <c r="BO77" s="53">
        <v>2</v>
      </c>
      <c r="BP77" s="53">
        <v>2</v>
      </c>
      <c r="BQ77" s="69">
        <v>59</v>
      </c>
      <c r="BR77" s="81" t="s">
        <v>133</v>
      </c>
    </row>
    <row r="78" spans="1:70" ht="18.75" x14ac:dyDescent="0.25">
      <c r="A78" s="69">
        <v>60</v>
      </c>
      <c r="B78" s="81" t="s">
        <v>134</v>
      </c>
      <c r="C78" s="45">
        <v>0</v>
      </c>
      <c r="D78" s="45">
        <v>0</v>
      </c>
      <c r="E78" s="45">
        <v>0</v>
      </c>
      <c r="F78" s="45">
        <v>0</v>
      </c>
      <c r="G78" s="45">
        <v>0</v>
      </c>
      <c r="H78" s="45">
        <v>0</v>
      </c>
      <c r="I78" s="45">
        <v>0</v>
      </c>
      <c r="J78" s="45">
        <v>0</v>
      </c>
      <c r="K78" s="45">
        <v>0</v>
      </c>
      <c r="L78" s="45">
        <v>0</v>
      </c>
      <c r="M78" s="45">
        <v>0</v>
      </c>
      <c r="N78" s="45">
        <v>0</v>
      </c>
      <c r="O78" s="45">
        <v>0</v>
      </c>
      <c r="P78" s="45">
        <v>0</v>
      </c>
      <c r="Q78" s="45">
        <v>0</v>
      </c>
      <c r="R78" s="45">
        <v>0</v>
      </c>
      <c r="S78" s="45">
        <v>0</v>
      </c>
      <c r="T78" s="45">
        <v>0</v>
      </c>
      <c r="U78" s="45">
        <v>0</v>
      </c>
      <c r="V78" s="45">
        <v>0</v>
      </c>
      <c r="W78" s="45">
        <v>0</v>
      </c>
      <c r="X78" s="45">
        <v>0</v>
      </c>
      <c r="Y78" s="45"/>
      <c r="Z78" s="45">
        <v>0</v>
      </c>
      <c r="AA78" s="45">
        <v>0</v>
      </c>
      <c r="AB78" s="45">
        <v>0</v>
      </c>
      <c r="AC78" s="45">
        <v>0</v>
      </c>
      <c r="AD78" s="45">
        <v>0</v>
      </c>
      <c r="AE78" s="45">
        <v>0</v>
      </c>
      <c r="AF78" s="45">
        <v>0</v>
      </c>
      <c r="AG78" s="45">
        <v>0</v>
      </c>
      <c r="AH78" s="48">
        <v>0</v>
      </c>
      <c r="AI78" s="45">
        <v>0</v>
      </c>
      <c r="AJ78" s="49">
        <v>0</v>
      </c>
      <c r="AK78" s="45"/>
      <c r="AL78" s="45"/>
      <c r="AM78" s="45">
        <v>0</v>
      </c>
      <c r="AN78" s="50">
        <v>0</v>
      </c>
      <c r="AO78" s="45">
        <v>0</v>
      </c>
      <c r="AP78" s="51"/>
      <c r="AQ78" s="52">
        <v>0</v>
      </c>
      <c r="AR78" s="52">
        <v>0</v>
      </c>
      <c r="AS78" s="53">
        <v>0</v>
      </c>
      <c r="AT78" s="53">
        <v>0</v>
      </c>
      <c r="AU78" s="54"/>
      <c r="AV78" s="52" t="e">
        <v>#REF!</v>
      </c>
      <c r="AW78" s="53" t="e">
        <v>#REF!</v>
      </c>
      <c r="AX78" s="54"/>
      <c r="AY78" s="55">
        <v>0</v>
      </c>
      <c r="AZ78" s="55">
        <v>0</v>
      </c>
      <c r="BA78" s="56">
        <v>0</v>
      </c>
      <c r="BB78" s="56">
        <v>0</v>
      </c>
      <c r="BC78" s="53">
        <v>0</v>
      </c>
      <c r="BD78" s="53">
        <v>0</v>
      </c>
      <c r="BE78" s="54"/>
      <c r="BF78" s="53">
        <v>0</v>
      </c>
      <c r="BG78" s="53">
        <v>0</v>
      </c>
      <c r="BI78" s="53">
        <v>0</v>
      </c>
      <c r="BJ78" s="53">
        <v>0</v>
      </c>
      <c r="BK78" s="53">
        <v>0</v>
      </c>
      <c r="BL78" s="53">
        <v>0</v>
      </c>
      <c r="BM78" s="53">
        <v>0</v>
      </c>
      <c r="BN78" s="53">
        <v>0</v>
      </c>
      <c r="BO78" s="53">
        <v>0</v>
      </c>
      <c r="BP78" s="53">
        <v>0</v>
      </c>
      <c r="BQ78" s="69">
        <v>60</v>
      </c>
      <c r="BR78" s="81" t="s">
        <v>134</v>
      </c>
    </row>
    <row r="79" spans="1:70" ht="18.75" x14ac:dyDescent="0.25">
      <c r="A79" s="69">
        <v>61</v>
      </c>
      <c r="B79" s="81" t="s">
        <v>135</v>
      </c>
      <c r="C79" s="45">
        <v>0</v>
      </c>
      <c r="D79" s="45">
        <v>0</v>
      </c>
      <c r="E79" s="45">
        <v>0</v>
      </c>
      <c r="F79" s="45">
        <v>0</v>
      </c>
      <c r="G79" s="45">
        <v>0</v>
      </c>
      <c r="H79" s="45">
        <v>0</v>
      </c>
      <c r="I79" s="45">
        <v>0</v>
      </c>
      <c r="J79" s="45">
        <v>0</v>
      </c>
      <c r="K79" s="45">
        <v>0</v>
      </c>
      <c r="L79" s="45">
        <v>0</v>
      </c>
      <c r="M79" s="45">
        <v>0</v>
      </c>
      <c r="N79" s="45">
        <v>0</v>
      </c>
      <c r="O79" s="45">
        <v>0</v>
      </c>
      <c r="P79" s="45">
        <v>0</v>
      </c>
      <c r="Q79" s="45">
        <v>0</v>
      </c>
      <c r="R79" s="45">
        <v>0</v>
      </c>
      <c r="S79" s="45">
        <v>0</v>
      </c>
      <c r="T79" s="45">
        <v>0</v>
      </c>
      <c r="U79" s="45">
        <v>0</v>
      </c>
      <c r="V79" s="45">
        <v>0</v>
      </c>
      <c r="W79" s="45">
        <v>0</v>
      </c>
      <c r="X79" s="45">
        <v>0</v>
      </c>
      <c r="Y79" s="45"/>
      <c r="Z79" s="45">
        <v>0</v>
      </c>
      <c r="AA79" s="45">
        <v>0</v>
      </c>
      <c r="AB79" s="45">
        <v>0</v>
      </c>
      <c r="AC79" s="45">
        <v>0</v>
      </c>
      <c r="AD79" s="45">
        <v>0</v>
      </c>
      <c r="AE79" s="45">
        <v>0</v>
      </c>
      <c r="AF79" s="45">
        <v>0</v>
      </c>
      <c r="AG79" s="45">
        <v>0</v>
      </c>
      <c r="AH79" s="48">
        <v>0</v>
      </c>
      <c r="AI79" s="45">
        <v>0</v>
      </c>
      <c r="AJ79" s="49">
        <v>0</v>
      </c>
      <c r="AK79" s="45"/>
      <c r="AL79" s="45"/>
      <c r="AM79" s="45">
        <v>0</v>
      </c>
      <c r="AN79" s="50">
        <v>0</v>
      </c>
      <c r="AO79" s="45">
        <v>0</v>
      </c>
      <c r="AP79" s="51"/>
      <c r="AQ79" s="52">
        <v>0</v>
      </c>
      <c r="AR79" s="52">
        <v>0</v>
      </c>
      <c r="AS79" s="53">
        <v>0</v>
      </c>
      <c r="AT79" s="53">
        <v>0</v>
      </c>
      <c r="AU79" s="54"/>
      <c r="AV79" s="52" t="e">
        <v>#REF!</v>
      </c>
      <c r="AW79" s="53" t="e">
        <v>#REF!</v>
      </c>
      <c r="AX79" s="54"/>
      <c r="AY79" s="55">
        <v>0</v>
      </c>
      <c r="AZ79" s="55">
        <v>0</v>
      </c>
      <c r="BA79" s="56">
        <v>0</v>
      </c>
      <c r="BB79" s="56">
        <v>0</v>
      </c>
      <c r="BC79" s="53">
        <v>0</v>
      </c>
      <c r="BD79" s="53">
        <v>0</v>
      </c>
      <c r="BE79" s="54"/>
      <c r="BF79" s="53">
        <v>0</v>
      </c>
      <c r="BG79" s="53">
        <v>0</v>
      </c>
      <c r="BI79" s="53">
        <v>0</v>
      </c>
      <c r="BJ79" s="53">
        <v>0</v>
      </c>
      <c r="BK79" s="53">
        <v>0</v>
      </c>
      <c r="BL79" s="53">
        <v>0</v>
      </c>
      <c r="BM79" s="53">
        <v>0</v>
      </c>
      <c r="BN79" s="53">
        <v>0</v>
      </c>
      <c r="BO79" s="53">
        <v>0</v>
      </c>
      <c r="BP79" s="53">
        <v>0</v>
      </c>
      <c r="BQ79" s="69">
        <v>61</v>
      </c>
      <c r="BR79" s="81" t="s">
        <v>135</v>
      </c>
    </row>
    <row r="80" spans="1:70" ht="18.75" x14ac:dyDescent="0.25">
      <c r="A80" s="69">
        <v>62</v>
      </c>
      <c r="B80" s="81" t="s">
        <v>136</v>
      </c>
      <c r="C80" s="45">
        <v>8</v>
      </c>
      <c r="D80" s="45">
        <v>0</v>
      </c>
      <c r="E80" s="45">
        <v>23</v>
      </c>
      <c r="F80" s="45">
        <v>0</v>
      </c>
      <c r="G80" s="45">
        <v>0</v>
      </c>
      <c r="H80" s="45">
        <v>0</v>
      </c>
      <c r="I80" s="45">
        <v>17</v>
      </c>
      <c r="J80" s="45">
        <v>0</v>
      </c>
      <c r="K80" s="45">
        <v>5</v>
      </c>
      <c r="L80" s="45">
        <v>0</v>
      </c>
      <c r="M80" s="45">
        <v>0</v>
      </c>
      <c r="N80" s="45">
        <v>0</v>
      </c>
      <c r="O80" s="45">
        <v>0</v>
      </c>
      <c r="P80" s="45">
        <v>0</v>
      </c>
      <c r="Q80" s="45">
        <v>0</v>
      </c>
      <c r="R80" s="45">
        <v>11</v>
      </c>
      <c r="S80" s="45">
        <v>0</v>
      </c>
      <c r="T80" s="45">
        <v>0</v>
      </c>
      <c r="U80" s="45">
        <v>0</v>
      </c>
      <c r="V80" s="45">
        <v>0</v>
      </c>
      <c r="W80" s="45">
        <v>0</v>
      </c>
      <c r="X80" s="45">
        <v>0</v>
      </c>
      <c r="Y80" s="45"/>
      <c r="Z80" s="45">
        <v>0</v>
      </c>
      <c r="AA80" s="45">
        <v>0</v>
      </c>
      <c r="AB80" s="45">
        <v>0</v>
      </c>
      <c r="AC80" s="45">
        <v>0</v>
      </c>
      <c r="AD80" s="45">
        <v>0</v>
      </c>
      <c r="AE80" s="45">
        <v>0</v>
      </c>
      <c r="AF80" s="45">
        <v>0</v>
      </c>
      <c r="AG80" s="45">
        <v>0</v>
      </c>
      <c r="AH80" s="48">
        <v>64</v>
      </c>
      <c r="AI80" s="45">
        <v>0</v>
      </c>
      <c r="AJ80" s="49">
        <v>64</v>
      </c>
      <c r="AK80" s="45"/>
      <c r="AL80" s="45"/>
      <c r="AM80" s="45">
        <v>0</v>
      </c>
      <c r="AN80" s="50">
        <v>64</v>
      </c>
      <c r="AO80" s="45">
        <v>0</v>
      </c>
      <c r="AP80" s="51"/>
      <c r="AQ80" s="52">
        <v>64</v>
      </c>
      <c r="AR80" s="52">
        <v>0</v>
      </c>
      <c r="AS80" s="53">
        <v>0</v>
      </c>
      <c r="AT80" s="53">
        <v>0</v>
      </c>
      <c r="AU80" s="54"/>
      <c r="AV80" s="52" t="e">
        <v>#REF!</v>
      </c>
      <c r="AW80" s="53" t="e">
        <v>#REF!</v>
      </c>
      <c r="AX80" s="54"/>
      <c r="AY80" s="55">
        <v>0</v>
      </c>
      <c r="AZ80" s="55">
        <v>0</v>
      </c>
      <c r="BA80" s="56">
        <v>0</v>
      </c>
      <c r="BB80" s="56">
        <v>0</v>
      </c>
      <c r="BC80" s="53">
        <v>64</v>
      </c>
      <c r="BD80" s="53">
        <v>0</v>
      </c>
      <c r="BE80" s="54"/>
      <c r="BF80" s="53">
        <v>0</v>
      </c>
      <c r="BG80" s="53">
        <v>0</v>
      </c>
      <c r="BI80" s="53">
        <v>64</v>
      </c>
      <c r="BJ80" s="53">
        <v>0</v>
      </c>
      <c r="BK80" s="53">
        <v>0</v>
      </c>
      <c r="BL80" s="53">
        <v>0</v>
      </c>
      <c r="BM80" s="53">
        <v>64</v>
      </c>
      <c r="BN80" s="53">
        <v>0</v>
      </c>
      <c r="BO80" s="53">
        <v>0</v>
      </c>
      <c r="BP80" s="53">
        <v>0</v>
      </c>
      <c r="BQ80" s="69">
        <v>62</v>
      </c>
      <c r="BR80" s="81" t="s">
        <v>136</v>
      </c>
    </row>
    <row r="81" spans="1:71" ht="22.5" customHeight="1" x14ac:dyDescent="0.25">
      <c r="A81" s="69">
        <v>63</v>
      </c>
      <c r="B81" s="81" t="s">
        <v>137</v>
      </c>
      <c r="C81" s="45">
        <v>0</v>
      </c>
      <c r="D81" s="45">
        <v>0</v>
      </c>
      <c r="E81" s="45">
        <v>0</v>
      </c>
      <c r="F81" s="45">
        <v>0</v>
      </c>
      <c r="G81" s="45">
        <v>0</v>
      </c>
      <c r="H81" s="45">
        <v>0</v>
      </c>
      <c r="I81" s="45">
        <v>0</v>
      </c>
      <c r="J81" s="45">
        <v>0</v>
      </c>
      <c r="K81" s="45">
        <v>0</v>
      </c>
      <c r="L81" s="45">
        <v>0</v>
      </c>
      <c r="M81" s="45">
        <v>0</v>
      </c>
      <c r="N81" s="45">
        <v>0</v>
      </c>
      <c r="O81" s="45">
        <v>0</v>
      </c>
      <c r="P81" s="45">
        <v>0</v>
      </c>
      <c r="Q81" s="45">
        <v>0</v>
      </c>
      <c r="R81" s="45">
        <v>0</v>
      </c>
      <c r="S81" s="45">
        <v>0</v>
      </c>
      <c r="T81" s="45">
        <v>0</v>
      </c>
      <c r="U81" s="45">
        <v>0</v>
      </c>
      <c r="V81" s="45">
        <v>0</v>
      </c>
      <c r="W81" s="45">
        <v>0</v>
      </c>
      <c r="X81" s="45">
        <v>0</v>
      </c>
      <c r="Y81" s="45"/>
      <c r="Z81" s="45">
        <v>0</v>
      </c>
      <c r="AA81" s="45">
        <v>0</v>
      </c>
      <c r="AB81" s="45">
        <v>0</v>
      </c>
      <c r="AC81" s="45">
        <v>0</v>
      </c>
      <c r="AD81" s="45">
        <v>0</v>
      </c>
      <c r="AE81" s="45">
        <v>0</v>
      </c>
      <c r="AF81" s="45">
        <v>0</v>
      </c>
      <c r="AG81" s="45">
        <v>0</v>
      </c>
      <c r="AH81" s="48">
        <v>0</v>
      </c>
      <c r="AI81" s="45">
        <v>0</v>
      </c>
      <c r="AJ81" s="49">
        <v>0</v>
      </c>
      <c r="AK81" s="45"/>
      <c r="AL81" s="45"/>
      <c r="AM81" s="45">
        <v>0</v>
      </c>
      <c r="AN81" s="50">
        <v>0</v>
      </c>
      <c r="AO81" s="45">
        <v>0</v>
      </c>
      <c r="AP81" s="51"/>
      <c r="AQ81" s="52">
        <v>0</v>
      </c>
      <c r="AR81" s="52">
        <v>0</v>
      </c>
      <c r="AS81" s="53">
        <v>0</v>
      </c>
      <c r="AT81" s="53">
        <v>0</v>
      </c>
      <c r="AU81" s="54"/>
      <c r="AV81" s="52"/>
      <c r="AW81" s="53">
        <v>0</v>
      </c>
      <c r="AX81" s="54"/>
      <c r="AY81" s="55">
        <v>0</v>
      </c>
      <c r="AZ81" s="55">
        <v>0</v>
      </c>
      <c r="BA81" s="56">
        <v>0</v>
      </c>
      <c r="BB81" s="56">
        <v>0</v>
      </c>
      <c r="BC81" s="53">
        <v>0</v>
      </c>
      <c r="BD81" s="53">
        <v>0</v>
      </c>
      <c r="BE81" s="54"/>
      <c r="BF81" s="53">
        <v>0</v>
      </c>
      <c r="BG81" s="53">
        <v>0</v>
      </c>
      <c r="BI81" s="53">
        <v>0</v>
      </c>
      <c r="BJ81" s="53">
        <v>0</v>
      </c>
      <c r="BK81" s="53">
        <v>0</v>
      </c>
      <c r="BL81" s="53">
        <v>0</v>
      </c>
      <c r="BM81" s="53">
        <v>0</v>
      </c>
      <c r="BN81" s="53">
        <v>0</v>
      </c>
      <c r="BO81" s="53">
        <v>0</v>
      </c>
      <c r="BP81" s="53">
        <v>0</v>
      </c>
      <c r="BQ81" s="69">
        <v>63</v>
      </c>
      <c r="BR81" s="81" t="s">
        <v>137</v>
      </c>
    </row>
    <row r="82" spans="1:71" ht="20.25" x14ac:dyDescent="0.3">
      <c r="A82" s="69">
        <v>64</v>
      </c>
      <c r="B82" s="81" t="s">
        <v>138</v>
      </c>
      <c r="C82" s="45">
        <v>0</v>
      </c>
      <c r="D82" s="45">
        <v>0</v>
      </c>
      <c r="E82" s="45">
        <v>0</v>
      </c>
      <c r="F82" s="45">
        <v>0</v>
      </c>
      <c r="G82" s="45">
        <v>0</v>
      </c>
      <c r="H82" s="45">
        <v>0</v>
      </c>
      <c r="I82" s="45">
        <v>0</v>
      </c>
      <c r="J82" s="45">
        <v>0</v>
      </c>
      <c r="K82" s="45">
        <v>0</v>
      </c>
      <c r="L82" s="45">
        <v>0</v>
      </c>
      <c r="M82" s="45">
        <v>0</v>
      </c>
      <c r="N82" s="45">
        <v>0</v>
      </c>
      <c r="O82" s="45">
        <v>0</v>
      </c>
      <c r="P82" s="45">
        <v>0</v>
      </c>
      <c r="Q82" s="45">
        <v>0</v>
      </c>
      <c r="R82" s="45">
        <v>0</v>
      </c>
      <c r="S82" s="45">
        <v>0</v>
      </c>
      <c r="T82" s="45">
        <v>0</v>
      </c>
      <c r="U82" s="45">
        <v>0</v>
      </c>
      <c r="V82" s="45">
        <v>0</v>
      </c>
      <c r="W82" s="45">
        <v>0</v>
      </c>
      <c r="X82" s="45">
        <v>0</v>
      </c>
      <c r="Y82" s="45"/>
      <c r="Z82" s="45">
        <v>0</v>
      </c>
      <c r="AA82" s="45">
        <v>0</v>
      </c>
      <c r="AB82" s="45">
        <v>0</v>
      </c>
      <c r="AC82" s="45">
        <v>0</v>
      </c>
      <c r="AD82" s="45">
        <v>0</v>
      </c>
      <c r="AE82" s="45">
        <v>0</v>
      </c>
      <c r="AF82" s="45">
        <v>0</v>
      </c>
      <c r="AG82" s="45">
        <v>0</v>
      </c>
      <c r="AH82" s="48">
        <v>0</v>
      </c>
      <c r="AI82" s="45">
        <v>0</v>
      </c>
      <c r="AJ82" s="49">
        <v>0</v>
      </c>
      <c r="AK82" s="45"/>
      <c r="AL82" s="45"/>
      <c r="AM82" s="45">
        <v>0</v>
      </c>
      <c r="AN82" s="50">
        <v>0</v>
      </c>
      <c r="AO82" s="45">
        <v>0</v>
      </c>
      <c r="AP82" s="51"/>
      <c r="AQ82" s="52">
        <v>500</v>
      </c>
      <c r="AR82" s="52">
        <v>0</v>
      </c>
      <c r="AS82" s="53">
        <v>-500</v>
      </c>
      <c r="AT82" s="53">
        <v>0</v>
      </c>
      <c r="AU82" s="54"/>
      <c r="AV82" s="52"/>
      <c r="AW82" s="53">
        <v>0</v>
      </c>
      <c r="AX82" s="54"/>
      <c r="AY82" s="55">
        <v>394</v>
      </c>
      <c r="AZ82" s="55">
        <v>0</v>
      </c>
      <c r="BA82" s="56">
        <v>525</v>
      </c>
      <c r="BB82" s="56">
        <v>0</v>
      </c>
      <c r="BC82" s="53">
        <v>-525</v>
      </c>
      <c r="BD82" s="53">
        <v>0</v>
      </c>
      <c r="BE82" s="54"/>
      <c r="BF82" s="53">
        <v>0</v>
      </c>
      <c r="BG82" s="53">
        <v>0</v>
      </c>
      <c r="BI82" s="53">
        <v>0</v>
      </c>
      <c r="BJ82" s="53">
        <v>0</v>
      </c>
      <c r="BK82" s="53">
        <v>0</v>
      </c>
      <c r="BL82" s="53">
        <v>0</v>
      </c>
      <c r="BM82" s="53">
        <v>-525</v>
      </c>
      <c r="BN82" s="53">
        <v>0</v>
      </c>
      <c r="BO82" s="53">
        <v>-500</v>
      </c>
      <c r="BP82" s="53">
        <v>0</v>
      </c>
      <c r="BQ82" s="69">
        <v>64</v>
      </c>
      <c r="BR82" s="81" t="s">
        <v>138</v>
      </c>
      <c r="BS82" s="102"/>
    </row>
    <row r="83" spans="1:71" ht="18.75" x14ac:dyDescent="0.25">
      <c r="A83" s="69">
        <v>65</v>
      </c>
      <c r="B83" s="81" t="s">
        <v>139</v>
      </c>
      <c r="C83" s="45">
        <v>0</v>
      </c>
      <c r="D83" s="45">
        <v>0</v>
      </c>
      <c r="E83" s="45">
        <v>0</v>
      </c>
      <c r="F83" s="45">
        <v>0</v>
      </c>
      <c r="G83" s="45">
        <v>0</v>
      </c>
      <c r="H83" s="45">
        <v>0</v>
      </c>
      <c r="I83" s="45">
        <v>0</v>
      </c>
      <c r="J83" s="45">
        <v>0</v>
      </c>
      <c r="K83" s="45">
        <v>0</v>
      </c>
      <c r="L83" s="45">
        <v>0</v>
      </c>
      <c r="M83" s="45">
        <v>0</v>
      </c>
      <c r="N83" s="45">
        <v>0</v>
      </c>
      <c r="O83" s="45">
        <v>0</v>
      </c>
      <c r="P83" s="45">
        <v>0</v>
      </c>
      <c r="Q83" s="45">
        <v>0</v>
      </c>
      <c r="R83" s="45">
        <v>0</v>
      </c>
      <c r="S83" s="45">
        <v>0</v>
      </c>
      <c r="T83" s="45">
        <v>0</v>
      </c>
      <c r="U83" s="45">
        <v>0</v>
      </c>
      <c r="V83" s="45">
        <v>0</v>
      </c>
      <c r="W83" s="45">
        <v>0</v>
      </c>
      <c r="X83" s="45">
        <v>0</v>
      </c>
      <c r="Y83" s="45"/>
      <c r="Z83" s="45">
        <v>0</v>
      </c>
      <c r="AA83" s="45">
        <v>0</v>
      </c>
      <c r="AB83" s="45">
        <v>0</v>
      </c>
      <c r="AC83" s="45">
        <v>0</v>
      </c>
      <c r="AD83" s="45">
        <v>0</v>
      </c>
      <c r="AE83" s="45">
        <v>0</v>
      </c>
      <c r="AF83" s="45">
        <v>0</v>
      </c>
      <c r="AG83" s="45">
        <v>0</v>
      </c>
      <c r="AH83" s="48">
        <v>0</v>
      </c>
      <c r="AI83" s="45">
        <v>0</v>
      </c>
      <c r="AJ83" s="49">
        <v>0</v>
      </c>
      <c r="AK83" s="45"/>
      <c r="AL83" s="45"/>
      <c r="AM83" s="45">
        <v>0</v>
      </c>
      <c r="AN83" s="50">
        <v>0</v>
      </c>
      <c r="AO83" s="45">
        <v>0</v>
      </c>
      <c r="AP83" s="51"/>
      <c r="AQ83" s="52">
        <v>0</v>
      </c>
      <c r="AR83" s="52">
        <v>0</v>
      </c>
      <c r="AS83" s="53">
        <v>0</v>
      </c>
      <c r="AT83" s="53">
        <v>0</v>
      </c>
      <c r="AU83" s="54"/>
      <c r="AV83" s="52"/>
      <c r="AW83" s="53">
        <v>0</v>
      </c>
      <c r="AX83" s="54"/>
      <c r="AY83" s="55">
        <v>0</v>
      </c>
      <c r="AZ83" s="55">
        <v>0</v>
      </c>
      <c r="BA83" s="56">
        <v>0</v>
      </c>
      <c r="BB83" s="56">
        <v>0</v>
      </c>
      <c r="BC83" s="53">
        <v>0</v>
      </c>
      <c r="BD83" s="53">
        <v>0</v>
      </c>
      <c r="BE83" s="54"/>
      <c r="BF83" s="53">
        <v>0</v>
      </c>
      <c r="BG83" s="53">
        <v>0</v>
      </c>
      <c r="BI83" s="53">
        <v>0</v>
      </c>
      <c r="BJ83" s="53">
        <v>0</v>
      </c>
      <c r="BK83" s="53">
        <v>0</v>
      </c>
      <c r="BL83" s="53">
        <v>0</v>
      </c>
      <c r="BM83" s="53">
        <v>0</v>
      </c>
      <c r="BN83" s="53">
        <v>0</v>
      </c>
      <c r="BO83" s="53">
        <v>0</v>
      </c>
      <c r="BP83" s="53">
        <v>0</v>
      </c>
      <c r="BQ83" s="69">
        <v>65</v>
      </c>
      <c r="BR83" s="81" t="s">
        <v>139</v>
      </c>
    </row>
    <row r="84" spans="1:71" ht="18.75" x14ac:dyDescent="0.25">
      <c r="A84" s="69">
        <v>66</v>
      </c>
      <c r="B84" s="81" t="s">
        <v>140</v>
      </c>
      <c r="C84" s="45">
        <v>0</v>
      </c>
      <c r="D84" s="45">
        <v>0</v>
      </c>
      <c r="E84" s="45">
        <v>0</v>
      </c>
      <c r="F84" s="45">
        <v>0</v>
      </c>
      <c r="G84" s="45">
        <v>0</v>
      </c>
      <c r="H84" s="45">
        <v>0</v>
      </c>
      <c r="I84" s="45">
        <v>0</v>
      </c>
      <c r="J84" s="45">
        <v>0</v>
      </c>
      <c r="K84" s="45">
        <v>0</v>
      </c>
      <c r="L84" s="45">
        <v>0</v>
      </c>
      <c r="M84" s="45">
        <v>0</v>
      </c>
      <c r="N84" s="45">
        <v>0</v>
      </c>
      <c r="O84" s="45">
        <v>0</v>
      </c>
      <c r="P84" s="45">
        <v>0</v>
      </c>
      <c r="Q84" s="45">
        <v>0</v>
      </c>
      <c r="R84" s="45">
        <v>0</v>
      </c>
      <c r="S84" s="45">
        <v>0</v>
      </c>
      <c r="T84" s="45">
        <v>0</v>
      </c>
      <c r="U84" s="45">
        <v>0</v>
      </c>
      <c r="V84" s="45">
        <v>0</v>
      </c>
      <c r="W84" s="45">
        <v>0</v>
      </c>
      <c r="X84" s="45">
        <v>0</v>
      </c>
      <c r="Y84" s="45"/>
      <c r="Z84" s="45">
        <v>0</v>
      </c>
      <c r="AA84" s="45">
        <v>0</v>
      </c>
      <c r="AB84" s="45">
        <v>0</v>
      </c>
      <c r="AC84" s="45">
        <v>0</v>
      </c>
      <c r="AD84" s="45">
        <v>0</v>
      </c>
      <c r="AE84" s="45">
        <v>0</v>
      </c>
      <c r="AF84" s="45">
        <v>0</v>
      </c>
      <c r="AG84" s="45">
        <v>0</v>
      </c>
      <c r="AH84" s="48">
        <v>0</v>
      </c>
      <c r="AI84" s="45">
        <v>0</v>
      </c>
      <c r="AJ84" s="49">
        <v>0</v>
      </c>
      <c r="AK84" s="45"/>
      <c r="AL84" s="45"/>
      <c r="AM84" s="45">
        <v>0</v>
      </c>
      <c r="AN84" s="50">
        <v>0</v>
      </c>
      <c r="AO84" s="45">
        <v>0</v>
      </c>
      <c r="AP84" s="51"/>
      <c r="AQ84" s="52">
        <v>0</v>
      </c>
      <c r="AR84" s="52">
        <v>0</v>
      </c>
      <c r="AS84" s="53">
        <v>0</v>
      </c>
      <c r="AT84" s="53">
        <v>0</v>
      </c>
      <c r="AU84" s="54"/>
      <c r="AV84" s="52" t="e">
        <v>#REF!</v>
      </c>
      <c r="AW84" s="53" t="e">
        <v>#REF!</v>
      </c>
      <c r="AX84" s="54"/>
      <c r="AY84" s="55">
        <v>0</v>
      </c>
      <c r="AZ84" s="55">
        <v>0</v>
      </c>
      <c r="BA84" s="56">
        <v>0</v>
      </c>
      <c r="BB84" s="56">
        <v>0</v>
      </c>
      <c r="BC84" s="53">
        <v>0</v>
      </c>
      <c r="BD84" s="53">
        <v>0</v>
      </c>
      <c r="BE84" s="54"/>
      <c r="BF84" s="53">
        <v>0</v>
      </c>
      <c r="BG84" s="53">
        <v>0</v>
      </c>
      <c r="BI84" s="53">
        <v>0</v>
      </c>
      <c r="BJ84" s="53">
        <v>0</v>
      </c>
      <c r="BK84" s="53">
        <v>0</v>
      </c>
      <c r="BL84" s="53">
        <v>0</v>
      </c>
      <c r="BM84" s="53">
        <v>0</v>
      </c>
      <c r="BN84" s="53">
        <v>0</v>
      </c>
      <c r="BO84" s="53">
        <v>0</v>
      </c>
      <c r="BP84" s="53">
        <v>0</v>
      </c>
      <c r="BQ84" s="69">
        <v>66</v>
      </c>
      <c r="BR84" s="81" t="s">
        <v>140</v>
      </c>
    </row>
    <row r="85" spans="1:71" ht="18.75" x14ac:dyDescent="0.25">
      <c r="A85" s="69">
        <v>67</v>
      </c>
      <c r="B85" s="81" t="s">
        <v>141</v>
      </c>
      <c r="C85" s="45">
        <v>0</v>
      </c>
      <c r="D85" s="45">
        <v>0</v>
      </c>
      <c r="E85" s="45">
        <v>0</v>
      </c>
      <c r="F85" s="45">
        <v>0</v>
      </c>
      <c r="G85" s="45">
        <v>0</v>
      </c>
      <c r="H85" s="45">
        <v>0</v>
      </c>
      <c r="I85" s="45">
        <v>0</v>
      </c>
      <c r="J85" s="45">
        <v>0</v>
      </c>
      <c r="K85" s="45">
        <v>0</v>
      </c>
      <c r="L85" s="45">
        <v>0</v>
      </c>
      <c r="M85" s="45">
        <v>0</v>
      </c>
      <c r="N85" s="45">
        <v>0</v>
      </c>
      <c r="O85" s="45">
        <v>0</v>
      </c>
      <c r="P85" s="45">
        <v>0</v>
      </c>
      <c r="Q85" s="45">
        <v>0</v>
      </c>
      <c r="R85" s="45">
        <v>0</v>
      </c>
      <c r="S85" s="45">
        <v>0</v>
      </c>
      <c r="T85" s="45">
        <v>0</v>
      </c>
      <c r="U85" s="45">
        <v>0</v>
      </c>
      <c r="V85" s="45">
        <v>0</v>
      </c>
      <c r="W85" s="45">
        <v>0</v>
      </c>
      <c r="X85" s="45">
        <v>0</v>
      </c>
      <c r="Y85" s="45"/>
      <c r="Z85" s="45">
        <v>0</v>
      </c>
      <c r="AA85" s="45">
        <v>0</v>
      </c>
      <c r="AB85" s="45">
        <v>0</v>
      </c>
      <c r="AC85" s="45">
        <v>0</v>
      </c>
      <c r="AD85" s="45">
        <v>0</v>
      </c>
      <c r="AE85" s="45">
        <v>0</v>
      </c>
      <c r="AF85" s="45">
        <v>0</v>
      </c>
      <c r="AG85" s="45">
        <v>0</v>
      </c>
      <c r="AH85" s="48">
        <v>0</v>
      </c>
      <c r="AI85" s="45">
        <v>0</v>
      </c>
      <c r="AJ85" s="49">
        <v>0</v>
      </c>
      <c r="AK85" s="45"/>
      <c r="AL85" s="45"/>
      <c r="AM85" s="45">
        <v>0</v>
      </c>
      <c r="AN85" s="50">
        <v>0</v>
      </c>
      <c r="AO85" s="45">
        <v>0</v>
      </c>
      <c r="AP85" s="51"/>
      <c r="AQ85" s="52">
        <v>0</v>
      </c>
      <c r="AR85" s="52">
        <v>0</v>
      </c>
      <c r="AS85" s="53">
        <v>0</v>
      </c>
      <c r="AT85" s="53">
        <v>0</v>
      </c>
      <c r="AU85" s="54"/>
      <c r="AV85" s="52"/>
      <c r="AW85" s="53">
        <v>0</v>
      </c>
      <c r="AX85" s="54"/>
      <c r="AY85" s="55">
        <v>0</v>
      </c>
      <c r="AZ85" s="55">
        <v>0</v>
      </c>
      <c r="BA85" s="56">
        <v>0</v>
      </c>
      <c r="BB85" s="56">
        <v>0</v>
      </c>
      <c r="BC85" s="53">
        <v>0</v>
      </c>
      <c r="BD85" s="53">
        <v>0</v>
      </c>
      <c r="BE85" s="54"/>
      <c r="BF85" s="53">
        <v>0</v>
      </c>
      <c r="BG85" s="53">
        <v>0</v>
      </c>
      <c r="BI85" s="53">
        <v>0</v>
      </c>
      <c r="BJ85" s="53">
        <v>0</v>
      </c>
      <c r="BK85" s="53">
        <v>0</v>
      </c>
      <c r="BL85" s="53">
        <v>0</v>
      </c>
      <c r="BM85" s="53">
        <v>0</v>
      </c>
      <c r="BN85" s="53">
        <v>0</v>
      </c>
      <c r="BO85" s="53">
        <v>0</v>
      </c>
      <c r="BP85" s="53">
        <v>0</v>
      </c>
      <c r="BQ85" s="69">
        <v>67</v>
      </c>
      <c r="BR85" s="81" t="s">
        <v>141</v>
      </c>
    </row>
    <row r="86" spans="1:71" ht="18.75" x14ac:dyDescent="0.25">
      <c r="A86" s="69">
        <v>68</v>
      </c>
      <c r="B86" s="81" t="s">
        <v>142</v>
      </c>
      <c r="C86" s="45">
        <v>0</v>
      </c>
      <c r="D86" s="45">
        <v>0</v>
      </c>
      <c r="E86" s="45">
        <v>0</v>
      </c>
      <c r="F86" s="45">
        <v>0</v>
      </c>
      <c r="G86" s="45">
        <v>0</v>
      </c>
      <c r="H86" s="45">
        <v>0</v>
      </c>
      <c r="I86" s="45">
        <v>0</v>
      </c>
      <c r="J86" s="45">
        <v>0</v>
      </c>
      <c r="K86" s="45">
        <v>0</v>
      </c>
      <c r="L86" s="45">
        <v>0</v>
      </c>
      <c r="M86" s="45">
        <v>0</v>
      </c>
      <c r="N86" s="45">
        <v>0</v>
      </c>
      <c r="O86" s="45">
        <v>0</v>
      </c>
      <c r="P86" s="45">
        <v>0</v>
      </c>
      <c r="Q86" s="45">
        <v>0</v>
      </c>
      <c r="R86" s="45">
        <v>0</v>
      </c>
      <c r="S86" s="45">
        <v>0</v>
      </c>
      <c r="T86" s="45">
        <v>0</v>
      </c>
      <c r="U86" s="45">
        <v>0</v>
      </c>
      <c r="V86" s="45">
        <v>0</v>
      </c>
      <c r="W86" s="45">
        <v>0</v>
      </c>
      <c r="X86" s="45">
        <v>0</v>
      </c>
      <c r="Y86" s="45"/>
      <c r="Z86" s="45">
        <v>0</v>
      </c>
      <c r="AA86" s="45">
        <v>0</v>
      </c>
      <c r="AB86" s="45">
        <v>0</v>
      </c>
      <c r="AC86" s="45">
        <v>0</v>
      </c>
      <c r="AD86" s="45">
        <v>0</v>
      </c>
      <c r="AE86" s="45">
        <v>0</v>
      </c>
      <c r="AF86" s="45">
        <v>0</v>
      </c>
      <c r="AG86" s="45">
        <v>0</v>
      </c>
      <c r="AH86" s="48">
        <v>0</v>
      </c>
      <c r="AI86" s="45">
        <v>0</v>
      </c>
      <c r="AJ86" s="49">
        <v>0</v>
      </c>
      <c r="AK86" s="45"/>
      <c r="AL86" s="45"/>
      <c r="AM86" s="45">
        <v>0</v>
      </c>
      <c r="AN86" s="50">
        <v>0</v>
      </c>
      <c r="AO86" s="45">
        <v>0</v>
      </c>
      <c r="AP86" s="51"/>
      <c r="AQ86" s="52">
        <v>0</v>
      </c>
      <c r="AR86" s="52">
        <v>0</v>
      </c>
      <c r="AS86" s="53">
        <v>0</v>
      </c>
      <c r="AT86" s="53">
        <v>0</v>
      </c>
      <c r="AU86" s="54"/>
      <c r="AV86" s="52"/>
      <c r="AW86" s="53">
        <v>0</v>
      </c>
      <c r="AX86" s="54"/>
      <c r="AY86" s="55">
        <v>0</v>
      </c>
      <c r="AZ86" s="55">
        <v>0</v>
      </c>
      <c r="BA86" s="56">
        <v>0</v>
      </c>
      <c r="BB86" s="56">
        <v>0</v>
      </c>
      <c r="BC86" s="53">
        <v>0</v>
      </c>
      <c r="BD86" s="53">
        <v>0</v>
      </c>
      <c r="BE86" s="54"/>
      <c r="BF86" s="53">
        <v>0</v>
      </c>
      <c r="BG86" s="53">
        <v>0</v>
      </c>
      <c r="BI86" s="53">
        <v>0</v>
      </c>
      <c r="BJ86" s="53">
        <v>0</v>
      </c>
      <c r="BK86" s="53">
        <v>0</v>
      </c>
      <c r="BL86" s="53">
        <v>0</v>
      </c>
      <c r="BM86" s="53">
        <v>0</v>
      </c>
      <c r="BN86" s="53">
        <v>0</v>
      </c>
      <c r="BO86" s="53">
        <v>0</v>
      </c>
      <c r="BP86" s="53">
        <v>0</v>
      </c>
      <c r="BQ86" s="69">
        <v>68</v>
      </c>
      <c r="BR86" s="81" t="s">
        <v>142</v>
      </c>
    </row>
    <row r="87" spans="1:71" ht="18.75" x14ac:dyDescent="0.25">
      <c r="A87" s="69">
        <v>69</v>
      </c>
      <c r="B87" s="81" t="s">
        <v>143</v>
      </c>
      <c r="C87" s="45">
        <v>0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200</v>
      </c>
      <c r="L87" s="45">
        <v>0</v>
      </c>
      <c r="M87" s="45">
        <v>0</v>
      </c>
      <c r="N87" s="45">
        <v>0</v>
      </c>
      <c r="O87" s="45">
        <v>302</v>
      </c>
      <c r="P87" s="45">
        <v>0</v>
      </c>
      <c r="Q87" s="45">
        <v>0</v>
      </c>
      <c r="R87" s="45">
        <v>0</v>
      </c>
      <c r="S87" s="45">
        <v>1500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45"/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5">
        <v>0</v>
      </c>
      <c r="AG87" s="45">
        <v>0</v>
      </c>
      <c r="AH87" s="48">
        <v>2002</v>
      </c>
      <c r="AI87" s="45">
        <v>1000</v>
      </c>
      <c r="AJ87" s="49">
        <v>3002</v>
      </c>
      <c r="AK87" s="45"/>
      <c r="AL87" s="45"/>
      <c r="AM87" s="45">
        <v>0</v>
      </c>
      <c r="AN87" s="50">
        <v>3002</v>
      </c>
      <c r="AO87" s="45">
        <v>0</v>
      </c>
      <c r="AP87" s="51"/>
      <c r="AQ87" s="52">
        <v>1891</v>
      </c>
      <c r="AR87" s="52">
        <v>691</v>
      </c>
      <c r="AS87" s="53">
        <v>1111</v>
      </c>
      <c r="AT87" s="53">
        <v>309</v>
      </c>
      <c r="AU87" s="54"/>
      <c r="AV87" s="52" t="e">
        <v>#REF!</v>
      </c>
      <c r="AW87" s="53" t="e">
        <v>#REF!</v>
      </c>
      <c r="AX87" s="54"/>
      <c r="AY87" s="55">
        <v>1110</v>
      </c>
      <c r="AZ87" s="55">
        <v>118</v>
      </c>
      <c r="BA87" s="56">
        <v>1480</v>
      </c>
      <c r="BB87" s="56">
        <v>157</v>
      </c>
      <c r="BC87" s="53">
        <v>1522</v>
      </c>
      <c r="BD87" s="53">
        <v>843</v>
      </c>
      <c r="BE87" s="54"/>
      <c r="BF87" s="53">
        <v>843</v>
      </c>
      <c r="BG87" s="53">
        <v>0</v>
      </c>
      <c r="BI87" s="53">
        <v>2716</v>
      </c>
      <c r="BJ87" s="53">
        <v>714</v>
      </c>
      <c r="BK87" s="53">
        <v>-286</v>
      </c>
      <c r="BL87" s="53">
        <v>-286</v>
      </c>
      <c r="BM87" s="53">
        <v>1236</v>
      </c>
      <c r="BN87" s="53">
        <v>557</v>
      </c>
      <c r="BO87" s="53">
        <v>825</v>
      </c>
      <c r="BP87" s="53">
        <v>23</v>
      </c>
      <c r="BQ87" s="69">
        <v>69</v>
      </c>
      <c r="BR87" s="81" t="s">
        <v>143</v>
      </c>
    </row>
    <row r="88" spans="1:71" ht="18.75" x14ac:dyDescent="0.25">
      <c r="A88" s="69">
        <v>70</v>
      </c>
      <c r="B88" s="81" t="s">
        <v>144</v>
      </c>
      <c r="C88" s="45">
        <v>0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600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2000</v>
      </c>
      <c r="T88" s="45">
        <v>0</v>
      </c>
      <c r="U88" s="45">
        <v>0</v>
      </c>
      <c r="V88" s="45">
        <v>0</v>
      </c>
      <c r="W88" s="45">
        <v>0</v>
      </c>
      <c r="X88" s="45">
        <v>0</v>
      </c>
      <c r="Y88" s="45"/>
      <c r="Z88" s="45">
        <v>0</v>
      </c>
      <c r="AA88" s="45">
        <v>0</v>
      </c>
      <c r="AB88" s="45">
        <v>0</v>
      </c>
      <c r="AC88" s="45">
        <v>0</v>
      </c>
      <c r="AD88" s="45">
        <v>0</v>
      </c>
      <c r="AE88" s="45">
        <v>0</v>
      </c>
      <c r="AF88" s="45">
        <v>0</v>
      </c>
      <c r="AG88" s="45">
        <v>0</v>
      </c>
      <c r="AH88" s="48">
        <v>2600</v>
      </c>
      <c r="AI88" s="45">
        <v>190</v>
      </c>
      <c r="AJ88" s="49">
        <v>2790</v>
      </c>
      <c r="AK88" s="45"/>
      <c r="AL88" s="45"/>
      <c r="AM88" s="45">
        <v>0</v>
      </c>
      <c r="AN88" s="50">
        <v>2790</v>
      </c>
      <c r="AO88" s="45">
        <v>0</v>
      </c>
      <c r="AP88" s="51"/>
      <c r="AQ88" s="52">
        <v>1731</v>
      </c>
      <c r="AR88" s="52">
        <v>131</v>
      </c>
      <c r="AS88" s="53">
        <v>1059</v>
      </c>
      <c r="AT88" s="53">
        <v>59</v>
      </c>
      <c r="AU88" s="54"/>
      <c r="AV88" s="52"/>
      <c r="AW88" s="53">
        <v>2600</v>
      </c>
      <c r="AX88" s="54"/>
      <c r="AY88" s="55">
        <v>1440</v>
      </c>
      <c r="AZ88" s="55">
        <v>0</v>
      </c>
      <c r="BA88" s="56">
        <v>1920</v>
      </c>
      <c r="BB88" s="56">
        <v>0</v>
      </c>
      <c r="BC88" s="53">
        <v>870</v>
      </c>
      <c r="BD88" s="53">
        <v>190</v>
      </c>
      <c r="BE88" s="54"/>
      <c r="BF88" s="53">
        <v>190</v>
      </c>
      <c r="BG88" s="53">
        <v>0</v>
      </c>
      <c r="BI88" s="53">
        <v>2736</v>
      </c>
      <c r="BJ88" s="53">
        <v>136</v>
      </c>
      <c r="BK88" s="53">
        <v>-54</v>
      </c>
      <c r="BL88" s="53">
        <v>-54</v>
      </c>
      <c r="BM88" s="53">
        <v>816</v>
      </c>
      <c r="BN88" s="53">
        <v>136</v>
      </c>
      <c r="BO88" s="53">
        <v>1005</v>
      </c>
      <c r="BP88" s="53">
        <v>5</v>
      </c>
      <c r="BQ88" s="69">
        <v>70</v>
      </c>
      <c r="BR88" s="81" t="s">
        <v>144</v>
      </c>
    </row>
    <row r="89" spans="1:71" ht="18.75" x14ac:dyDescent="0.25">
      <c r="A89" s="69">
        <v>71</v>
      </c>
      <c r="B89" s="81" t="s">
        <v>145</v>
      </c>
      <c r="C89" s="45">
        <v>0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/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5">
        <v>0</v>
      </c>
      <c r="AF89" s="45">
        <v>0</v>
      </c>
      <c r="AG89" s="45">
        <v>0</v>
      </c>
      <c r="AH89" s="48">
        <v>0</v>
      </c>
      <c r="AI89" s="45">
        <v>0</v>
      </c>
      <c r="AJ89" s="49">
        <v>0</v>
      </c>
      <c r="AK89" s="45"/>
      <c r="AL89" s="45"/>
      <c r="AM89" s="45">
        <v>0</v>
      </c>
      <c r="AN89" s="50">
        <v>0</v>
      </c>
      <c r="AO89" s="45">
        <v>0</v>
      </c>
      <c r="AP89" s="51"/>
      <c r="AQ89" s="52">
        <v>0</v>
      </c>
      <c r="AR89" s="52">
        <v>0</v>
      </c>
      <c r="AS89" s="53">
        <v>0</v>
      </c>
      <c r="AT89" s="53">
        <v>0</v>
      </c>
      <c r="AU89" s="54"/>
      <c r="AV89" s="52"/>
      <c r="AW89" s="53">
        <v>0</v>
      </c>
      <c r="AX89" s="54"/>
      <c r="AY89" s="55">
        <v>0</v>
      </c>
      <c r="AZ89" s="55">
        <v>0</v>
      </c>
      <c r="BA89" s="56">
        <v>0</v>
      </c>
      <c r="BB89" s="56">
        <v>0</v>
      </c>
      <c r="BC89" s="53">
        <v>0</v>
      </c>
      <c r="BD89" s="53">
        <v>0</v>
      </c>
      <c r="BE89" s="54"/>
      <c r="BF89" s="53">
        <v>0</v>
      </c>
      <c r="BG89" s="53">
        <v>0</v>
      </c>
      <c r="BI89" s="53">
        <v>0</v>
      </c>
      <c r="BJ89" s="53">
        <v>0</v>
      </c>
      <c r="BK89" s="53">
        <v>0</v>
      </c>
      <c r="BL89" s="53">
        <v>0</v>
      </c>
      <c r="BM89" s="53">
        <v>0</v>
      </c>
      <c r="BN89" s="53">
        <v>0</v>
      </c>
      <c r="BO89" s="53">
        <v>0</v>
      </c>
      <c r="BP89" s="53">
        <v>0</v>
      </c>
      <c r="BQ89" s="69">
        <v>71</v>
      </c>
      <c r="BR89" s="81" t="s">
        <v>145</v>
      </c>
    </row>
    <row r="90" spans="1:71" ht="18.75" x14ac:dyDescent="0.25">
      <c r="A90" s="69">
        <v>72</v>
      </c>
      <c r="B90" s="81" t="s">
        <v>146</v>
      </c>
      <c r="C90" s="45">
        <v>0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1140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4096</v>
      </c>
      <c r="R90" s="45">
        <v>0</v>
      </c>
      <c r="S90" s="45">
        <v>4696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/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0</v>
      </c>
      <c r="AH90" s="48">
        <v>9932</v>
      </c>
      <c r="AI90" s="45">
        <v>3950</v>
      </c>
      <c r="AJ90" s="49">
        <v>13882</v>
      </c>
      <c r="AK90" s="45"/>
      <c r="AL90" s="45"/>
      <c r="AM90" s="45">
        <v>0</v>
      </c>
      <c r="AN90" s="50">
        <v>13882</v>
      </c>
      <c r="AO90" s="45">
        <v>0</v>
      </c>
      <c r="AP90" s="51"/>
      <c r="AQ90" s="52">
        <v>8463</v>
      </c>
      <c r="AR90" s="52">
        <v>0</v>
      </c>
      <c r="AS90" s="53">
        <v>5419</v>
      </c>
      <c r="AT90" s="53">
        <v>3950</v>
      </c>
      <c r="AU90" s="54"/>
      <c r="AV90" s="52"/>
      <c r="AW90" s="53">
        <v>9932</v>
      </c>
      <c r="AX90" s="54"/>
      <c r="AY90" s="55">
        <v>363</v>
      </c>
      <c r="AZ90" s="55">
        <v>0</v>
      </c>
      <c r="BA90" s="56">
        <v>484</v>
      </c>
      <c r="BB90" s="56">
        <v>0</v>
      </c>
      <c r="BC90" s="53">
        <v>13398</v>
      </c>
      <c r="BD90" s="53">
        <v>3950</v>
      </c>
      <c r="BE90" s="54"/>
      <c r="BF90" s="53">
        <v>3950</v>
      </c>
      <c r="BG90" s="53">
        <v>0</v>
      </c>
      <c r="BI90" s="53">
        <v>12750</v>
      </c>
      <c r="BJ90" s="53">
        <v>2818</v>
      </c>
      <c r="BK90" s="53">
        <v>-1132</v>
      </c>
      <c r="BL90" s="53">
        <v>-1132</v>
      </c>
      <c r="BM90" s="53">
        <v>12266</v>
      </c>
      <c r="BN90" s="53">
        <v>2818</v>
      </c>
      <c r="BO90" s="53">
        <v>4287</v>
      </c>
      <c r="BP90" s="53">
        <v>2818</v>
      </c>
      <c r="BQ90" s="69">
        <v>72</v>
      </c>
      <c r="BR90" s="81" t="s">
        <v>146</v>
      </c>
    </row>
    <row r="91" spans="1:71" ht="18.75" x14ac:dyDescent="0.25">
      <c r="A91" s="69">
        <v>73</v>
      </c>
      <c r="B91" s="81" t="s">
        <v>147</v>
      </c>
      <c r="C91" s="45">
        <v>0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>
        <v>0</v>
      </c>
      <c r="Y91" s="45"/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8">
        <v>0</v>
      </c>
      <c r="AI91" s="45">
        <v>0</v>
      </c>
      <c r="AJ91" s="49">
        <v>0</v>
      </c>
      <c r="AK91" s="45"/>
      <c r="AL91" s="45"/>
      <c r="AM91" s="45">
        <v>0</v>
      </c>
      <c r="AN91" s="50">
        <v>0</v>
      </c>
      <c r="AO91" s="45">
        <v>0</v>
      </c>
      <c r="AP91" s="51"/>
      <c r="AQ91" s="52">
        <v>0</v>
      </c>
      <c r="AR91" s="52">
        <v>0</v>
      </c>
      <c r="AS91" s="53">
        <v>0</v>
      </c>
      <c r="AT91" s="53">
        <v>0</v>
      </c>
      <c r="AU91" s="54"/>
      <c r="AV91" s="52"/>
      <c r="AW91" s="53">
        <v>0</v>
      </c>
      <c r="AX91" s="54"/>
      <c r="AY91" s="55">
        <v>0</v>
      </c>
      <c r="AZ91" s="55">
        <v>0</v>
      </c>
      <c r="BA91" s="56">
        <v>0</v>
      </c>
      <c r="BB91" s="56">
        <v>0</v>
      </c>
      <c r="BC91" s="53">
        <v>0</v>
      </c>
      <c r="BD91" s="53">
        <v>0</v>
      </c>
      <c r="BE91" s="54"/>
      <c r="BF91" s="53">
        <v>0</v>
      </c>
      <c r="BG91" s="53">
        <v>0</v>
      </c>
      <c r="BI91" s="53">
        <v>0</v>
      </c>
      <c r="BJ91" s="53">
        <v>0</v>
      </c>
      <c r="BK91" s="53">
        <v>0</v>
      </c>
      <c r="BL91" s="53">
        <v>0</v>
      </c>
      <c r="BM91" s="53">
        <v>0</v>
      </c>
      <c r="BN91" s="53">
        <v>0</v>
      </c>
      <c r="BO91" s="53">
        <v>0</v>
      </c>
      <c r="BP91" s="53">
        <v>0</v>
      </c>
      <c r="BQ91" s="69">
        <v>73</v>
      </c>
      <c r="BR91" s="81" t="s">
        <v>147</v>
      </c>
    </row>
    <row r="92" spans="1:71" ht="18.75" x14ac:dyDescent="0.25">
      <c r="A92" s="69">
        <v>74</v>
      </c>
      <c r="B92" s="81" t="s">
        <v>148</v>
      </c>
      <c r="C92" s="45">
        <v>0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/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v>0</v>
      </c>
      <c r="AG92" s="45">
        <v>0</v>
      </c>
      <c r="AH92" s="48">
        <v>0</v>
      </c>
      <c r="AI92" s="45">
        <v>0</v>
      </c>
      <c r="AJ92" s="49">
        <v>0</v>
      </c>
      <c r="AK92" s="45"/>
      <c r="AL92" s="45"/>
      <c r="AM92" s="45">
        <v>0</v>
      </c>
      <c r="AN92" s="50">
        <v>0</v>
      </c>
      <c r="AO92" s="45">
        <v>0</v>
      </c>
      <c r="AP92" s="51"/>
      <c r="AQ92" s="52"/>
      <c r="AR92" s="52"/>
      <c r="AS92" s="53">
        <v>0</v>
      </c>
      <c r="AT92" s="53">
        <v>0</v>
      </c>
      <c r="AU92" s="54"/>
      <c r="AV92" s="52"/>
      <c r="AW92" s="53">
        <v>0</v>
      </c>
      <c r="AX92" s="54"/>
      <c r="AY92" s="55">
        <v>0</v>
      </c>
      <c r="AZ92" s="55">
        <v>0</v>
      </c>
      <c r="BA92" s="56">
        <v>0</v>
      </c>
      <c r="BB92" s="56">
        <v>0</v>
      </c>
      <c r="BC92" s="53">
        <v>0</v>
      </c>
      <c r="BD92" s="53">
        <v>0</v>
      </c>
      <c r="BE92" s="54"/>
      <c r="BF92" s="53">
        <v>0</v>
      </c>
      <c r="BG92" s="53">
        <v>0</v>
      </c>
      <c r="BI92" s="53">
        <v>0</v>
      </c>
      <c r="BJ92" s="53">
        <v>0</v>
      </c>
      <c r="BK92" s="53">
        <v>0</v>
      </c>
      <c r="BL92" s="53">
        <v>0</v>
      </c>
      <c r="BM92" s="53">
        <v>0</v>
      </c>
      <c r="BN92" s="53">
        <v>0</v>
      </c>
      <c r="BO92" s="53">
        <v>0</v>
      </c>
      <c r="BP92" s="53">
        <v>0</v>
      </c>
      <c r="BQ92" s="69">
        <v>74</v>
      </c>
      <c r="BR92" s="81" t="s">
        <v>148</v>
      </c>
    </row>
    <row r="93" spans="1:71" ht="18.75" x14ac:dyDescent="0.25">
      <c r="A93" s="69">
        <v>75</v>
      </c>
      <c r="B93" s="81" t="s">
        <v>149</v>
      </c>
      <c r="C93" s="45">
        <v>0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0</v>
      </c>
      <c r="Y93" s="45"/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5">
        <v>0</v>
      </c>
      <c r="AG93" s="45">
        <v>0</v>
      </c>
      <c r="AH93" s="48">
        <v>0</v>
      </c>
      <c r="AI93" s="45">
        <v>0</v>
      </c>
      <c r="AJ93" s="49">
        <v>0</v>
      </c>
      <c r="AK93" s="45"/>
      <c r="AL93" s="45"/>
      <c r="AM93" s="45">
        <v>0</v>
      </c>
      <c r="AN93" s="50">
        <v>0</v>
      </c>
      <c r="AO93" s="45">
        <v>0</v>
      </c>
      <c r="AP93" s="51"/>
      <c r="AQ93" s="52"/>
      <c r="AR93" s="52"/>
      <c r="AS93" s="53">
        <v>0</v>
      </c>
      <c r="AT93" s="53">
        <v>0</v>
      </c>
      <c r="AU93" s="54"/>
      <c r="AV93" s="52"/>
      <c r="AW93" s="53">
        <v>0</v>
      </c>
      <c r="AX93" s="54"/>
      <c r="AY93" s="55">
        <v>0</v>
      </c>
      <c r="AZ93" s="55">
        <v>0</v>
      </c>
      <c r="BA93" s="56">
        <v>0</v>
      </c>
      <c r="BB93" s="56">
        <v>0</v>
      </c>
      <c r="BC93" s="53">
        <v>0</v>
      </c>
      <c r="BD93" s="53">
        <v>0</v>
      </c>
      <c r="BE93" s="54"/>
      <c r="BF93" s="53">
        <v>0</v>
      </c>
      <c r="BG93" s="53">
        <v>0</v>
      </c>
      <c r="BI93" s="53">
        <v>0</v>
      </c>
      <c r="BJ93" s="53">
        <v>0</v>
      </c>
      <c r="BK93" s="53">
        <v>0</v>
      </c>
      <c r="BL93" s="53">
        <v>0</v>
      </c>
      <c r="BM93" s="53">
        <v>0</v>
      </c>
      <c r="BN93" s="53">
        <v>0</v>
      </c>
      <c r="BO93" s="53">
        <v>0</v>
      </c>
      <c r="BP93" s="53">
        <v>0</v>
      </c>
      <c r="BQ93" s="69">
        <v>75</v>
      </c>
      <c r="BR93" s="81" t="s">
        <v>149</v>
      </c>
    </row>
    <row r="94" spans="1:71" ht="18.75" x14ac:dyDescent="0.25">
      <c r="A94" s="103"/>
      <c r="B94" s="62" t="s">
        <v>150</v>
      </c>
      <c r="C94" s="63">
        <v>5873</v>
      </c>
      <c r="D94" s="63">
        <v>0</v>
      </c>
      <c r="E94" s="63">
        <v>2190</v>
      </c>
      <c r="F94" s="63">
        <v>0</v>
      </c>
      <c r="G94" s="63">
        <v>3786</v>
      </c>
      <c r="H94" s="63">
        <v>0</v>
      </c>
      <c r="I94" s="63">
        <v>5555</v>
      </c>
      <c r="J94" s="63">
        <v>0</v>
      </c>
      <c r="K94" s="63">
        <v>15780</v>
      </c>
      <c r="L94" s="63">
        <v>0</v>
      </c>
      <c r="M94" s="63">
        <v>0</v>
      </c>
      <c r="N94" s="63">
        <v>2797</v>
      </c>
      <c r="O94" s="63">
        <v>4867</v>
      </c>
      <c r="P94" s="63">
        <v>0</v>
      </c>
      <c r="Q94" s="63">
        <v>11841</v>
      </c>
      <c r="R94" s="63">
        <v>11</v>
      </c>
      <c r="S94" s="63">
        <v>75020</v>
      </c>
      <c r="T94" s="63">
        <v>405</v>
      </c>
      <c r="U94" s="63">
        <v>2063</v>
      </c>
      <c r="V94" s="63">
        <v>0</v>
      </c>
      <c r="W94" s="63">
        <v>4427</v>
      </c>
      <c r="X94" s="63">
        <v>3102</v>
      </c>
      <c r="Y94" s="63">
        <v>0</v>
      </c>
      <c r="Z94" s="63">
        <v>3102</v>
      </c>
      <c r="AA94" s="63">
        <v>1218</v>
      </c>
      <c r="AB94" s="63">
        <v>75</v>
      </c>
      <c r="AC94" s="63">
        <v>0</v>
      </c>
      <c r="AD94" s="63">
        <v>0</v>
      </c>
      <c r="AE94" s="63">
        <v>0</v>
      </c>
      <c r="AF94" s="63">
        <v>0</v>
      </c>
      <c r="AG94" s="63">
        <v>0</v>
      </c>
      <c r="AH94" s="63">
        <v>139010</v>
      </c>
      <c r="AI94" s="63">
        <v>12772</v>
      </c>
      <c r="AJ94" s="63">
        <v>151782</v>
      </c>
      <c r="AK94" s="63">
        <v>0</v>
      </c>
      <c r="AL94" s="63">
        <v>0</v>
      </c>
      <c r="AM94" s="63">
        <v>0</v>
      </c>
      <c r="AN94" s="63">
        <v>151782</v>
      </c>
      <c r="AO94" s="63">
        <v>0</v>
      </c>
      <c r="AP94" s="51"/>
      <c r="AQ94" s="63">
        <v>117580</v>
      </c>
      <c r="AR94" s="63">
        <v>7026</v>
      </c>
      <c r="AS94" s="63">
        <v>34202</v>
      </c>
      <c r="AT94" s="63">
        <v>5746</v>
      </c>
      <c r="AU94" s="54"/>
      <c r="AV94" s="52"/>
      <c r="AW94" s="53"/>
      <c r="AX94" s="54"/>
      <c r="AY94" s="65">
        <v>70717</v>
      </c>
      <c r="AZ94" s="65">
        <v>6227</v>
      </c>
      <c r="BA94" s="63">
        <v>94290</v>
      </c>
      <c r="BB94" s="63">
        <v>8303</v>
      </c>
      <c r="BC94" s="63">
        <v>57492</v>
      </c>
      <c r="BD94" s="63">
        <v>4469</v>
      </c>
      <c r="BE94" s="54"/>
      <c r="BF94" s="63">
        <v>5450</v>
      </c>
      <c r="BG94" s="63">
        <v>-981</v>
      </c>
      <c r="BI94" s="63">
        <v>140060</v>
      </c>
      <c r="BJ94" s="63">
        <v>9248</v>
      </c>
      <c r="BK94" s="63">
        <v>-11722</v>
      </c>
      <c r="BL94" s="63">
        <v>-3524</v>
      </c>
      <c r="BM94" s="63">
        <v>45770</v>
      </c>
      <c r="BN94" s="63">
        <v>945</v>
      </c>
      <c r="BO94" s="63">
        <v>22480</v>
      </c>
      <c r="BP94" s="63">
        <v>2222</v>
      </c>
      <c r="BQ94" s="103"/>
      <c r="BR94" s="62" t="s">
        <v>150</v>
      </c>
    </row>
    <row r="95" spans="1:71" ht="18.75" x14ac:dyDescent="0.25">
      <c r="A95" s="61"/>
      <c r="B95" s="62" t="s">
        <v>10</v>
      </c>
      <c r="C95" s="63">
        <v>267673</v>
      </c>
      <c r="D95" s="63">
        <v>10306</v>
      </c>
      <c r="E95" s="63">
        <v>21702</v>
      </c>
      <c r="F95" s="63">
        <v>11605</v>
      </c>
      <c r="G95" s="63">
        <v>63385</v>
      </c>
      <c r="H95" s="63">
        <v>28049</v>
      </c>
      <c r="I95" s="63">
        <v>55961</v>
      </c>
      <c r="J95" s="63">
        <v>4778</v>
      </c>
      <c r="K95" s="63">
        <v>183126</v>
      </c>
      <c r="L95" s="63">
        <v>3887</v>
      </c>
      <c r="M95" s="63">
        <v>5103</v>
      </c>
      <c r="N95" s="63">
        <v>117972</v>
      </c>
      <c r="O95" s="63">
        <v>155219</v>
      </c>
      <c r="P95" s="63">
        <v>5536</v>
      </c>
      <c r="Q95" s="63">
        <v>1348350</v>
      </c>
      <c r="R95" s="63">
        <v>18522</v>
      </c>
      <c r="S95" s="63">
        <v>1534291</v>
      </c>
      <c r="T95" s="63">
        <v>83839</v>
      </c>
      <c r="U95" s="63">
        <v>34290</v>
      </c>
      <c r="V95" s="63">
        <v>12914</v>
      </c>
      <c r="W95" s="63">
        <v>200774</v>
      </c>
      <c r="X95" s="63">
        <v>87985</v>
      </c>
      <c r="Y95" s="63">
        <v>7778</v>
      </c>
      <c r="Z95" s="63">
        <v>95763</v>
      </c>
      <c r="AA95" s="63">
        <v>62659</v>
      </c>
      <c r="AB95" s="63">
        <v>4035</v>
      </c>
      <c r="AC95" s="63">
        <v>33396</v>
      </c>
      <c r="AD95" s="63">
        <v>2055</v>
      </c>
      <c r="AE95" s="63">
        <v>23437</v>
      </c>
      <c r="AF95" s="63">
        <v>36568</v>
      </c>
      <c r="AG95" s="63">
        <v>0</v>
      </c>
      <c r="AH95" s="63">
        <v>4425195</v>
      </c>
      <c r="AI95" s="63">
        <v>152912</v>
      </c>
      <c r="AJ95" s="63">
        <v>4578107</v>
      </c>
      <c r="AK95" s="63">
        <v>0</v>
      </c>
      <c r="AL95" s="63">
        <v>0</v>
      </c>
      <c r="AM95" s="63">
        <v>337980</v>
      </c>
      <c r="AN95" s="63">
        <v>4916087</v>
      </c>
      <c r="AO95" s="63">
        <v>50823</v>
      </c>
      <c r="AP95" s="51"/>
      <c r="AQ95" s="63">
        <v>4002758</v>
      </c>
      <c r="AR95" s="63">
        <v>108149</v>
      </c>
      <c r="AS95" s="63">
        <v>913329</v>
      </c>
      <c r="AT95" s="63">
        <v>44763</v>
      </c>
      <c r="AU95" s="54"/>
      <c r="AV95" s="52"/>
      <c r="AW95" s="53"/>
      <c r="AX95" s="54"/>
      <c r="AY95" s="65">
        <v>3094901</v>
      </c>
      <c r="AZ95" s="65">
        <v>81956</v>
      </c>
      <c r="BA95" s="63">
        <v>4126535</v>
      </c>
      <c r="BB95" s="63">
        <v>109277</v>
      </c>
      <c r="BC95" s="63">
        <v>789552</v>
      </c>
      <c r="BD95" s="63">
        <v>43635</v>
      </c>
      <c r="BE95" s="54"/>
      <c r="BF95" s="63">
        <v>45809</v>
      </c>
      <c r="BG95" s="63">
        <v>-2174</v>
      </c>
      <c r="BI95" s="63">
        <v>4221168</v>
      </c>
      <c r="BJ95" s="63">
        <v>109278</v>
      </c>
      <c r="BK95" s="63">
        <v>-694919</v>
      </c>
      <c r="BL95" s="63">
        <v>-43634</v>
      </c>
      <c r="BM95" s="63">
        <v>94633</v>
      </c>
      <c r="BN95" s="63">
        <v>1</v>
      </c>
      <c r="BO95" s="63">
        <v>218410</v>
      </c>
      <c r="BP95" s="63">
        <v>1129</v>
      </c>
      <c r="BQ95" s="61"/>
      <c r="BR95" s="62" t="s">
        <v>10</v>
      </c>
    </row>
    <row r="96" spans="1:71" s="4" customFormat="1" ht="33" x14ac:dyDescent="0.25">
      <c r="A96" s="79"/>
      <c r="B96" s="104" t="s">
        <v>151</v>
      </c>
      <c r="C96" s="45">
        <v>1281</v>
      </c>
      <c r="D96" s="45">
        <v>49</v>
      </c>
      <c r="E96" s="45">
        <v>117</v>
      </c>
      <c r="F96" s="45">
        <v>394</v>
      </c>
      <c r="G96" s="45">
        <v>503</v>
      </c>
      <c r="H96" s="45">
        <v>124</v>
      </c>
      <c r="I96" s="45">
        <v>588</v>
      </c>
      <c r="J96" s="45">
        <v>27</v>
      </c>
      <c r="K96" s="45">
        <v>754</v>
      </c>
      <c r="L96" s="45">
        <v>312</v>
      </c>
      <c r="M96" s="45">
        <v>357</v>
      </c>
      <c r="N96" s="45">
        <v>875</v>
      </c>
      <c r="O96" s="45">
        <v>842</v>
      </c>
      <c r="P96" s="45">
        <v>35</v>
      </c>
      <c r="Q96" s="45">
        <v>2153</v>
      </c>
      <c r="R96" s="45">
        <v>294</v>
      </c>
      <c r="S96" s="45">
        <v>4150</v>
      </c>
      <c r="T96" s="45">
        <v>994</v>
      </c>
      <c r="U96" s="45">
        <v>360</v>
      </c>
      <c r="V96" s="45"/>
      <c r="W96" s="45">
        <v>791</v>
      </c>
      <c r="X96" s="45">
        <v>338</v>
      </c>
      <c r="Y96" s="45"/>
      <c r="Z96" s="45">
        <v>338</v>
      </c>
      <c r="AA96" s="45">
        <v>3762</v>
      </c>
      <c r="AB96" s="45">
        <v>81</v>
      </c>
      <c r="AC96" s="45">
        <v>1</v>
      </c>
      <c r="AD96" s="45">
        <v>14</v>
      </c>
      <c r="AE96" s="45"/>
      <c r="AF96" s="45"/>
      <c r="AG96" s="45"/>
      <c r="AH96" s="48">
        <v>19196</v>
      </c>
      <c r="AI96" s="45">
        <v>11087</v>
      </c>
      <c r="AJ96" s="49">
        <v>30283</v>
      </c>
      <c r="AK96" s="45"/>
      <c r="AL96" s="45"/>
      <c r="AM96" s="45"/>
      <c r="AN96" s="50">
        <v>30283</v>
      </c>
      <c r="AO96" s="45">
        <v>0</v>
      </c>
      <c r="AP96" s="51"/>
      <c r="AQ96" s="53">
        <v>27328</v>
      </c>
      <c r="AR96" s="53">
        <v>9119</v>
      </c>
      <c r="AS96" s="53">
        <v>2955</v>
      </c>
      <c r="AT96" s="53">
        <v>-9119</v>
      </c>
      <c r="AU96" s="54"/>
      <c r="AV96" s="53"/>
      <c r="AW96" s="53"/>
      <c r="AX96" s="54"/>
      <c r="AY96" s="55">
        <v>22712</v>
      </c>
      <c r="AZ96" s="55">
        <v>8315</v>
      </c>
      <c r="BA96" s="53">
        <v>30283</v>
      </c>
      <c r="BB96" s="53">
        <v>11087</v>
      </c>
      <c r="BC96" s="53"/>
      <c r="BD96" s="53"/>
      <c r="BE96" s="54"/>
      <c r="BF96" s="53">
        <v>0</v>
      </c>
      <c r="BG96" s="53">
        <v>0</v>
      </c>
      <c r="BH96" s="105"/>
      <c r="BI96" s="53">
        <v>30283</v>
      </c>
      <c r="BJ96" s="53">
        <v>11087</v>
      </c>
      <c r="BK96" s="53">
        <v>0</v>
      </c>
      <c r="BL96" s="53">
        <v>0</v>
      </c>
      <c r="BM96" s="53">
        <v>0</v>
      </c>
      <c r="BN96" s="53">
        <v>0</v>
      </c>
      <c r="BO96" s="53">
        <v>2955</v>
      </c>
      <c r="BP96" s="53">
        <v>1968</v>
      </c>
      <c r="BQ96" s="79"/>
      <c r="BR96" s="104" t="s">
        <v>151</v>
      </c>
    </row>
    <row r="97" spans="1:70" ht="18.75" x14ac:dyDescent="0.25">
      <c r="A97" s="61"/>
      <c r="B97" s="62" t="s">
        <v>10</v>
      </c>
      <c r="C97" s="63">
        <v>268954</v>
      </c>
      <c r="D97" s="63">
        <v>10355</v>
      </c>
      <c r="E97" s="63">
        <v>21819</v>
      </c>
      <c r="F97" s="63">
        <v>11999</v>
      </c>
      <c r="G97" s="63">
        <v>63888</v>
      </c>
      <c r="H97" s="63">
        <v>28173</v>
      </c>
      <c r="I97" s="63">
        <v>56549</v>
      </c>
      <c r="J97" s="63">
        <v>4805</v>
      </c>
      <c r="K97" s="63">
        <v>183880</v>
      </c>
      <c r="L97" s="63">
        <v>4199</v>
      </c>
      <c r="M97" s="63">
        <v>5460</v>
      </c>
      <c r="N97" s="63">
        <v>118847</v>
      </c>
      <c r="O97" s="63">
        <v>156061</v>
      </c>
      <c r="P97" s="63">
        <v>5571</v>
      </c>
      <c r="Q97" s="63">
        <v>1350503</v>
      </c>
      <c r="R97" s="63">
        <v>18816</v>
      </c>
      <c r="S97" s="63">
        <v>1538441</v>
      </c>
      <c r="T97" s="63">
        <v>84833</v>
      </c>
      <c r="U97" s="63">
        <v>34650</v>
      </c>
      <c r="V97" s="63">
        <v>12914</v>
      </c>
      <c r="W97" s="63">
        <v>201565</v>
      </c>
      <c r="X97" s="63">
        <v>88323</v>
      </c>
      <c r="Y97" s="63">
        <v>7778</v>
      </c>
      <c r="Z97" s="63">
        <v>96101</v>
      </c>
      <c r="AA97" s="63">
        <v>66421</v>
      </c>
      <c r="AB97" s="63">
        <v>4116</v>
      </c>
      <c r="AC97" s="63">
        <v>33397</v>
      </c>
      <c r="AD97" s="63">
        <v>2069</v>
      </c>
      <c r="AE97" s="63">
        <v>23437</v>
      </c>
      <c r="AF97" s="63">
        <v>36568</v>
      </c>
      <c r="AG97" s="63">
        <v>0</v>
      </c>
      <c r="AH97" s="63">
        <v>4444391</v>
      </c>
      <c r="AI97" s="63">
        <v>163999</v>
      </c>
      <c r="AJ97" s="63">
        <v>4608390</v>
      </c>
      <c r="AK97" s="63">
        <v>0</v>
      </c>
      <c r="AL97" s="63">
        <v>0</v>
      </c>
      <c r="AM97" s="63">
        <v>337980</v>
      </c>
      <c r="AN97" s="63">
        <v>4946370</v>
      </c>
      <c r="AO97" s="63">
        <v>50823</v>
      </c>
      <c r="AP97" s="51"/>
      <c r="AQ97" s="106">
        <v>4030086</v>
      </c>
      <c r="AR97" s="106">
        <v>117268</v>
      </c>
      <c r="AS97" s="106">
        <v>916284</v>
      </c>
      <c r="AT97" s="106">
        <v>35644</v>
      </c>
      <c r="AU97" s="54"/>
      <c r="AV97" s="52"/>
      <c r="AW97" s="53"/>
      <c r="AX97" s="54"/>
      <c r="AY97" s="65">
        <v>3117613</v>
      </c>
      <c r="AZ97" s="65">
        <v>90271</v>
      </c>
      <c r="BA97" s="63">
        <v>4156818</v>
      </c>
      <c r="BB97" s="63">
        <v>120364</v>
      </c>
      <c r="BC97" s="63">
        <v>789552</v>
      </c>
      <c r="BD97" s="63">
        <v>43635</v>
      </c>
      <c r="BE97" s="54"/>
      <c r="BF97" s="63">
        <v>45809</v>
      </c>
      <c r="BG97" s="63">
        <v>-2174</v>
      </c>
      <c r="BI97" s="63">
        <v>4251451</v>
      </c>
      <c r="BJ97" s="63">
        <v>120365</v>
      </c>
      <c r="BK97" s="63">
        <v>-694919</v>
      </c>
      <c r="BL97" s="63">
        <v>-43634</v>
      </c>
      <c r="BM97" s="63">
        <v>94633</v>
      </c>
      <c r="BN97" s="63">
        <v>1</v>
      </c>
      <c r="BO97" s="63">
        <v>221365</v>
      </c>
      <c r="BP97" s="63">
        <v>3097</v>
      </c>
      <c r="BQ97" s="61"/>
      <c r="BR97" s="62" t="s">
        <v>10</v>
      </c>
    </row>
    <row r="98" spans="1:70" s="115" customFormat="1" ht="18.75" x14ac:dyDescent="0.25">
      <c r="A98" s="107"/>
      <c r="B98" s="108" t="s">
        <v>152</v>
      </c>
      <c r="C98" s="109"/>
      <c r="D98" s="109"/>
      <c r="E98" s="109"/>
      <c r="F98" s="109"/>
      <c r="G98" s="109"/>
      <c r="H98" s="109"/>
      <c r="I98" s="109"/>
      <c r="J98" s="109"/>
      <c r="K98" s="109"/>
      <c r="L98" s="109"/>
      <c r="M98" s="109"/>
      <c r="N98" s="109"/>
      <c r="O98" s="109"/>
      <c r="P98" s="109"/>
      <c r="Q98" s="109"/>
      <c r="R98" s="109"/>
      <c r="S98" s="109"/>
      <c r="T98" s="109"/>
      <c r="U98" s="109"/>
      <c r="V98" s="109"/>
      <c r="W98" s="109"/>
      <c r="X98" s="109"/>
      <c r="Y98" s="109"/>
      <c r="Z98" s="109"/>
      <c r="AA98" s="109"/>
      <c r="AB98" s="109"/>
      <c r="AC98" s="109"/>
      <c r="AD98" s="109"/>
      <c r="AE98" s="109"/>
      <c r="AF98" s="109"/>
      <c r="AG98" s="109"/>
      <c r="AH98" s="109"/>
      <c r="AI98" s="109"/>
      <c r="AJ98" s="109"/>
      <c r="AK98" s="109"/>
      <c r="AL98" s="109"/>
      <c r="AM98" s="109"/>
      <c r="AN98" s="109">
        <v>23823</v>
      </c>
      <c r="AO98" s="110"/>
      <c r="AP98" s="51"/>
      <c r="AQ98" s="111">
        <v>1430</v>
      </c>
      <c r="AR98" s="111">
        <v>90</v>
      </c>
      <c r="AS98" s="109"/>
      <c r="AT98" s="109"/>
      <c r="AU98" s="112"/>
      <c r="AV98" s="112"/>
      <c r="AW98" s="112"/>
      <c r="AX98" s="112"/>
      <c r="AY98" s="55">
        <v>319</v>
      </c>
      <c r="AZ98" s="55">
        <v>1</v>
      </c>
      <c r="BA98" s="56">
        <v>425</v>
      </c>
      <c r="BB98" s="56">
        <v>1</v>
      </c>
      <c r="BC98" s="113"/>
      <c r="BD98" s="113"/>
      <c r="BE98" s="112"/>
      <c r="BF98" s="113"/>
      <c r="BG98" s="113"/>
      <c r="BH98" s="114"/>
      <c r="BI98" s="53">
        <v>0</v>
      </c>
      <c r="BJ98" s="53">
        <v>0</v>
      </c>
      <c r="BK98" s="53"/>
      <c r="BL98" s="53"/>
      <c r="BM98" s="53"/>
      <c r="BN98" s="53"/>
      <c r="BO98" s="53"/>
      <c r="BP98" s="53"/>
      <c r="BQ98" s="107"/>
      <c r="BR98" s="108" t="s">
        <v>152</v>
      </c>
    </row>
    <row r="99" spans="1:70" s="115" customFormat="1" ht="18.75" x14ac:dyDescent="0.25">
      <c r="A99" s="107"/>
      <c r="B99" s="108" t="s">
        <v>153</v>
      </c>
      <c r="C99" s="109"/>
      <c r="D99" s="109"/>
      <c r="E99" s="109"/>
      <c r="F99" s="109"/>
      <c r="G99" s="109"/>
      <c r="H99" s="109"/>
      <c r="I99" s="109"/>
      <c r="J99" s="109"/>
      <c r="K99" s="109"/>
      <c r="L99" s="109"/>
      <c r="M99" s="109"/>
      <c r="N99" s="109"/>
      <c r="O99" s="109"/>
      <c r="P99" s="109"/>
      <c r="Q99" s="109"/>
      <c r="R99" s="109"/>
      <c r="S99" s="109"/>
      <c r="T99" s="109"/>
      <c r="U99" s="109"/>
      <c r="V99" s="109"/>
      <c r="W99" s="109"/>
      <c r="X99" s="109"/>
      <c r="Y99" s="109"/>
      <c r="Z99" s="109"/>
      <c r="AA99" s="109"/>
      <c r="AB99" s="109"/>
      <c r="AC99" s="109"/>
      <c r="AD99" s="109"/>
      <c r="AE99" s="109"/>
      <c r="AF99" s="109"/>
      <c r="AG99" s="109"/>
      <c r="AH99" s="109"/>
      <c r="AI99" s="109"/>
      <c r="AJ99" s="109"/>
      <c r="AK99" s="109"/>
      <c r="AL99" s="109"/>
      <c r="AM99" s="109"/>
      <c r="AN99" s="109"/>
      <c r="AO99" s="110"/>
      <c r="AP99" s="51"/>
      <c r="AQ99" s="111">
        <v>20550</v>
      </c>
      <c r="AR99" s="111">
        <v>0</v>
      </c>
      <c r="AS99" s="109"/>
      <c r="AT99" s="109"/>
      <c r="AU99" s="112"/>
      <c r="AV99" s="112"/>
      <c r="AW99" s="112"/>
      <c r="AX99" s="112"/>
      <c r="AY99" s="55">
        <v>15161</v>
      </c>
      <c r="AZ99" s="55">
        <v>0</v>
      </c>
      <c r="BA99" s="56">
        <v>20215</v>
      </c>
      <c r="BB99" s="56">
        <v>0</v>
      </c>
      <c r="BC99" s="113"/>
      <c r="BD99" s="113"/>
      <c r="BE99" s="112"/>
      <c r="BF99" s="113"/>
      <c r="BG99" s="113"/>
      <c r="BH99" s="114"/>
      <c r="BI99" s="53">
        <v>0</v>
      </c>
      <c r="BJ99" s="53" t="s">
        <v>154</v>
      </c>
      <c r="BK99" s="53">
        <v>0</v>
      </c>
      <c r="BL99" s="53"/>
      <c r="BM99" s="53"/>
      <c r="BN99" s="53"/>
      <c r="BO99" s="53">
        <v>0</v>
      </c>
      <c r="BP99" s="53"/>
      <c r="BQ99" s="107"/>
      <c r="BR99" s="108" t="s">
        <v>153</v>
      </c>
    </row>
    <row r="100" spans="1:70" ht="18.75" x14ac:dyDescent="0.25">
      <c r="A100" s="61"/>
      <c r="B100" s="62" t="s">
        <v>155</v>
      </c>
      <c r="C100" s="63">
        <v>0</v>
      </c>
      <c r="D100" s="63">
        <v>0</v>
      </c>
      <c r="E100" s="63">
        <v>0</v>
      </c>
      <c r="F100" s="63">
        <v>0</v>
      </c>
      <c r="G100" s="63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  <c r="O100" s="63">
        <v>0</v>
      </c>
      <c r="P100" s="63">
        <v>0</v>
      </c>
      <c r="Q100" s="63">
        <v>0</v>
      </c>
      <c r="R100" s="63">
        <v>0</v>
      </c>
      <c r="S100" s="63">
        <v>0</v>
      </c>
      <c r="T100" s="63">
        <v>0</v>
      </c>
      <c r="U100" s="63">
        <v>0</v>
      </c>
      <c r="V100" s="63">
        <v>0</v>
      </c>
      <c r="W100" s="63">
        <v>0</v>
      </c>
      <c r="X100" s="63">
        <v>0</v>
      </c>
      <c r="Y100" s="63">
        <v>0</v>
      </c>
      <c r="Z100" s="63">
        <v>0</v>
      </c>
      <c r="AA100" s="63">
        <v>0</v>
      </c>
      <c r="AB100" s="63">
        <v>0</v>
      </c>
      <c r="AC100" s="63">
        <v>0</v>
      </c>
      <c r="AD100" s="63">
        <v>0</v>
      </c>
      <c r="AE100" s="63">
        <v>0</v>
      </c>
      <c r="AF100" s="63">
        <v>0</v>
      </c>
      <c r="AG100" s="63">
        <v>0</v>
      </c>
      <c r="AH100" s="63">
        <v>0</v>
      </c>
      <c r="AI100" s="63">
        <v>0</v>
      </c>
      <c r="AJ100" s="63">
        <v>0</v>
      </c>
      <c r="AK100" s="63">
        <v>0</v>
      </c>
      <c r="AL100" s="63">
        <v>0</v>
      </c>
      <c r="AM100" s="63">
        <v>0</v>
      </c>
      <c r="AN100" s="63">
        <v>23823</v>
      </c>
      <c r="AO100" s="93">
        <v>0</v>
      </c>
      <c r="AP100" s="51"/>
      <c r="AQ100" s="116">
        <v>4052066</v>
      </c>
      <c r="AR100" s="116">
        <v>117358</v>
      </c>
      <c r="AS100" s="116">
        <v>0</v>
      </c>
      <c r="AT100" s="116">
        <v>0</v>
      </c>
      <c r="AU100" s="54"/>
      <c r="AV100" s="52"/>
      <c r="AW100" s="53"/>
      <c r="AX100" s="54"/>
      <c r="AY100" s="63">
        <v>3133093</v>
      </c>
      <c r="AZ100" s="63">
        <v>90272</v>
      </c>
      <c r="BA100" s="63">
        <v>4177458</v>
      </c>
      <c r="BB100" s="63">
        <v>120365</v>
      </c>
      <c r="BC100" s="63">
        <v>0</v>
      </c>
      <c r="BD100" s="63">
        <v>0</v>
      </c>
      <c r="BE100" s="54"/>
      <c r="BF100" s="63">
        <v>0</v>
      </c>
      <c r="BG100" s="63">
        <v>0</v>
      </c>
      <c r="BI100" s="53">
        <v>0</v>
      </c>
      <c r="BJ100" s="53"/>
      <c r="BK100" s="53"/>
      <c r="BL100" s="53"/>
      <c r="BM100" s="53"/>
      <c r="BN100" s="53"/>
      <c r="BO100" s="53"/>
      <c r="BP100" s="53"/>
      <c r="BQ100" s="61"/>
      <c r="BR100" s="62" t="s">
        <v>155</v>
      </c>
    </row>
    <row r="101" spans="1:70" s="115" customFormat="1" ht="22.5" customHeight="1" x14ac:dyDescent="0.25">
      <c r="A101" s="107"/>
      <c r="B101" s="117"/>
      <c r="C101" s="109"/>
      <c r="D101" s="109"/>
      <c r="E101" s="109"/>
      <c r="F101" s="109"/>
      <c r="G101" s="109"/>
      <c r="H101" s="109"/>
      <c r="I101" s="109"/>
      <c r="J101" s="109"/>
      <c r="K101" s="109"/>
      <c r="L101" s="109"/>
      <c r="M101" s="109"/>
      <c r="N101" s="109"/>
      <c r="O101" s="109"/>
      <c r="P101" s="109"/>
      <c r="Q101" s="109"/>
      <c r="R101" s="109"/>
      <c r="S101" s="109"/>
      <c r="T101" s="109"/>
      <c r="U101" s="109"/>
      <c r="V101" s="109"/>
      <c r="W101" s="109"/>
      <c r="X101" s="109"/>
      <c r="Y101" s="109"/>
      <c r="Z101" s="109">
        <v>386</v>
      </c>
      <c r="AA101" s="109"/>
      <c r="AB101" s="109"/>
      <c r="AC101" s="109"/>
      <c r="AD101" s="109"/>
      <c r="AE101" s="109"/>
      <c r="AF101" s="109"/>
      <c r="AG101" s="109"/>
      <c r="AH101" s="109"/>
      <c r="AI101" s="109"/>
      <c r="AJ101" s="109"/>
      <c r="AK101" s="109"/>
      <c r="AL101" s="109"/>
      <c r="AM101" s="109"/>
      <c r="AN101" s="109"/>
      <c r="AO101" s="113"/>
      <c r="AP101" s="114"/>
      <c r="AQ101" s="112">
        <v>219094</v>
      </c>
      <c r="AR101" s="112">
        <v>1655</v>
      </c>
      <c r="AS101" s="112"/>
      <c r="AT101" s="112"/>
      <c r="AU101" s="112"/>
      <c r="AV101" s="112"/>
      <c r="AW101" s="112"/>
      <c r="AX101" s="112"/>
      <c r="AY101" s="112">
        <v>0</v>
      </c>
      <c r="AZ101" s="112">
        <v>0</v>
      </c>
      <c r="BA101" s="112"/>
      <c r="BB101" s="112"/>
      <c r="BC101" s="112"/>
      <c r="BD101" s="112"/>
      <c r="BE101" s="112"/>
      <c r="BF101" s="112"/>
      <c r="BG101" s="112"/>
      <c r="BH101" s="114"/>
      <c r="BI101" s="118"/>
      <c r="BJ101" s="118"/>
      <c r="BQ101" s="119"/>
      <c r="BR101" s="118"/>
    </row>
    <row r="102" spans="1:70" s="115" customFormat="1" ht="22.5" customHeight="1" x14ac:dyDescent="0.25">
      <c r="A102" s="107" t="s">
        <v>154</v>
      </c>
      <c r="B102" s="382" t="s">
        <v>156</v>
      </c>
      <c r="C102" s="383"/>
      <c r="D102" s="383"/>
      <c r="E102" s="383"/>
      <c r="F102" s="383"/>
      <c r="G102" s="383"/>
      <c r="H102" s="383"/>
      <c r="I102" s="383"/>
      <c r="J102" s="383"/>
      <c r="K102" s="383"/>
      <c r="L102" s="383"/>
      <c r="M102" s="383"/>
      <c r="N102" s="383"/>
      <c r="O102" s="383"/>
      <c r="P102" s="383"/>
      <c r="Q102" s="384"/>
      <c r="R102" s="109"/>
      <c r="S102" s="109"/>
      <c r="T102" s="109"/>
      <c r="U102" s="109"/>
      <c r="V102" s="109"/>
      <c r="W102" s="109"/>
      <c r="X102" s="109"/>
      <c r="Y102" s="109"/>
      <c r="Z102" s="109"/>
      <c r="AA102" s="109"/>
      <c r="AB102" s="109"/>
      <c r="AC102" s="109"/>
      <c r="AD102" s="109"/>
      <c r="AE102" s="109"/>
      <c r="AF102" s="109"/>
      <c r="AG102" s="109"/>
      <c r="AH102" s="109"/>
      <c r="AI102" s="109"/>
      <c r="AJ102" s="109"/>
      <c r="AK102" s="109"/>
      <c r="AL102" s="109"/>
      <c r="AM102" s="109"/>
      <c r="AN102" s="109"/>
      <c r="AO102" s="113"/>
      <c r="AP102" s="114"/>
      <c r="AQ102" s="112"/>
      <c r="AR102" s="112"/>
      <c r="AS102" s="112"/>
      <c r="AT102" s="112"/>
      <c r="AU102" s="112"/>
      <c r="AV102" s="112"/>
      <c r="AW102" s="112"/>
      <c r="AX102" s="112"/>
      <c r="AY102" s="112"/>
      <c r="AZ102" s="112"/>
      <c r="BA102" s="112"/>
      <c r="BB102" s="112"/>
      <c r="BC102" s="112"/>
      <c r="BD102" s="112"/>
      <c r="BE102" s="112"/>
      <c r="BF102" s="112"/>
      <c r="BG102" s="112"/>
      <c r="BH102" s="114"/>
      <c r="BI102" s="118"/>
      <c r="BJ102" s="118"/>
      <c r="BQ102" s="119"/>
      <c r="BR102" s="118"/>
    </row>
    <row r="103" spans="1:70" ht="33" customHeight="1" x14ac:dyDescent="0.4">
      <c r="A103" s="120"/>
      <c r="B103" s="121" t="s">
        <v>157</v>
      </c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  <c r="N103" s="120"/>
      <c r="O103" s="120"/>
      <c r="P103" s="120"/>
      <c r="Q103" s="120"/>
      <c r="R103" s="120"/>
      <c r="S103" s="120"/>
      <c r="T103" s="120"/>
      <c r="U103" s="120"/>
      <c r="V103" s="120"/>
      <c r="W103" s="120"/>
      <c r="X103" s="120"/>
      <c r="Y103" s="120"/>
      <c r="Z103" s="120"/>
      <c r="AA103" s="120"/>
      <c r="AB103" s="120"/>
      <c r="AC103" s="120"/>
      <c r="AD103" s="120"/>
      <c r="AE103" s="120"/>
      <c r="AF103" s="120"/>
      <c r="AG103" s="120"/>
      <c r="AH103" s="122"/>
      <c r="AI103" s="122"/>
      <c r="AJ103" s="122"/>
      <c r="AK103" s="122"/>
      <c r="AL103" s="122"/>
      <c r="AM103" s="123"/>
      <c r="AN103" s="124">
        <v>1208293</v>
      </c>
      <c r="AO103" s="125"/>
      <c r="AP103" s="126"/>
      <c r="AQ103" s="127"/>
      <c r="AR103" s="127"/>
      <c r="AS103" s="127"/>
      <c r="AT103" s="127"/>
      <c r="AU103" s="128"/>
      <c r="AV103" s="127"/>
      <c r="AW103" s="127"/>
      <c r="AX103" s="128"/>
      <c r="AY103" s="129"/>
      <c r="AZ103" s="129"/>
      <c r="BA103" s="127"/>
      <c r="BB103" s="127"/>
      <c r="BC103" s="127"/>
      <c r="BD103" s="127"/>
      <c r="BE103" s="127"/>
      <c r="BF103" s="127"/>
      <c r="BG103" s="130"/>
      <c r="BI103" s="131"/>
      <c r="BJ103" s="131"/>
      <c r="BQ103" s="10"/>
      <c r="BR103" s="131"/>
    </row>
    <row r="104" spans="1:70" ht="51.75" x14ac:dyDescent="0.4">
      <c r="A104" s="120"/>
      <c r="B104" s="132" t="s">
        <v>158</v>
      </c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2"/>
      <c r="AI104" s="122"/>
      <c r="AJ104" s="122"/>
      <c r="AK104" s="122"/>
      <c r="AL104" s="122"/>
      <c r="AM104" s="123"/>
      <c r="AN104" s="133">
        <v>3.5185600000000004</v>
      </c>
      <c r="AO104" s="134"/>
      <c r="AQ104" s="135"/>
      <c r="AR104" s="135"/>
      <c r="AS104" s="135"/>
      <c r="AT104" s="135"/>
      <c r="AU104" s="136"/>
      <c r="AV104" s="137" t="e">
        <v>#REF!</v>
      </c>
      <c r="AW104" s="135"/>
      <c r="AX104" s="136"/>
      <c r="AY104" s="54"/>
      <c r="AZ104" s="54"/>
      <c r="BA104" s="137"/>
      <c r="BB104" s="137"/>
      <c r="BC104" s="127"/>
      <c r="BD104" s="127"/>
      <c r="BE104" s="127"/>
      <c r="BF104" s="127"/>
      <c r="BG104" s="138"/>
      <c r="BI104" s="139"/>
      <c r="BJ104" s="139"/>
      <c r="BQ104" s="10"/>
      <c r="BR104" s="139"/>
    </row>
    <row r="105" spans="1:70" ht="26.25" x14ac:dyDescent="0.4">
      <c r="A105" s="120"/>
      <c r="B105" s="140" t="s">
        <v>159</v>
      </c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  <c r="N105" s="120"/>
      <c r="O105" s="120"/>
      <c r="P105" s="120"/>
      <c r="Q105" s="120"/>
      <c r="R105" s="120"/>
      <c r="S105" s="120"/>
      <c r="T105" s="120"/>
      <c r="U105" s="120"/>
      <c r="V105" s="120"/>
      <c r="W105" s="120"/>
      <c r="X105" s="120"/>
      <c r="Y105" s="120"/>
      <c r="Z105" s="120"/>
      <c r="AA105" s="120"/>
      <c r="AB105" s="120"/>
      <c r="AC105" s="120"/>
      <c r="AD105" s="120"/>
      <c r="AE105" s="120"/>
      <c r="AF105" s="120"/>
      <c r="AG105" s="120"/>
      <c r="AH105" s="122"/>
      <c r="AI105" s="122"/>
      <c r="AJ105" s="122"/>
      <c r="AK105" s="122"/>
      <c r="AL105" s="122"/>
      <c r="AM105" s="141">
        <v>3163599</v>
      </c>
      <c r="AN105" s="142">
        <v>2.6182379999999998</v>
      </c>
      <c r="AO105" s="134"/>
      <c r="AQ105" s="135"/>
      <c r="AR105" s="135"/>
      <c r="AS105" s="135"/>
      <c r="AT105" s="135"/>
      <c r="AU105" s="136"/>
      <c r="AV105" s="137"/>
      <c r="AW105" s="135"/>
      <c r="AX105" s="136"/>
      <c r="AY105" s="54"/>
      <c r="AZ105" s="54"/>
      <c r="BA105" s="137"/>
      <c r="BB105" s="137"/>
      <c r="BC105" s="127"/>
      <c r="BD105" s="127"/>
      <c r="BE105" s="127"/>
      <c r="BF105" s="127"/>
      <c r="BG105" s="138"/>
      <c r="BI105" s="139"/>
      <c r="BJ105" s="139"/>
      <c r="BQ105" s="10"/>
      <c r="BR105" s="139"/>
    </row>
    <row r="106" spans="1:70" ht="26.25" x14ac:dyDescent="0.4">
      <c r="A106" s="120"/>
      <c r="B106" s="140" t="s">
        <v>160</v>
      </c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2"/>
      <c r="AI106" s="122"/>
      <c r="AJ106" s="122"/>
      <c r="AK106" s="122"/>
      <c r="AL106" s="122"/>
      <c r="AM106" s="141">
        <v>531586</v>
      </c>
      <c r="AN106" s="142">
        <v>0.43994800000000001</v>
      </c>
      <c r="AO106" s="134"/>
      <c r="AQ106" s="135"/>
      <c r="AR106" s="135"/>
      <c r="AS106" s="135"/>
      <c r="AT106" s="135"/>
      <c r="AU106" s="136"/>
      <c r="AV106" s="137"/>
      <c r="AW106" s="135"/>
      <c r="AX106" s="136"/>
      <c r="AY106" s="54"/>
      <c r="AZ106" s="54"/>
      <c r="BA106" s="137"/>
      <c r="BB106" s="137"/>
      <c r="BC106" s="127"/>
      <c r="BD106" s="127"/>
      <c r="BE106" s="127"/>
      <c r="BF106" s="127"/>
      <c r="BG106" s="138"/>
      <c r="BI106" s="139"/>
      <c r="BJ106" s="139"/>
      <c r="BQ106" s="10"/>
      <c r="BR106" s="139"/>
    </row>
    <row r="107" spans="1:70" ht="26.25" x14ac:dyDescent="0.4">
      <c r="A107" s="120"/>
      <c r="B107" s="140" t="s">
        <v>161</v>
      </c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  <c r="N107" s="120"/>
      <c r="O107" s="120"/>
      <c r="P107" s="120"/>
      <c r="Q107" s="120"/>
      <c r="R107" s="120"/>
      <c r="S107" s="120"/>
      <c r="T107" s="120"/>
      <c r="U107" s="120"/>
      <c r="V107" s="120"/>
      <c r="W107" s="120"/>
      <c r="X107" s="120"/>
      <c r="Y107" s="120"/>
      <c r="Z107" s="120"/>
      <c r="AA107" s="120"/>
      <c r="AB107" s="120"/>
      <c r="AC107" s="120"/>
      <c r="AD107" s="120"/>
      <c r="AE107" s="120"/>
      <c r="AF107" s="120"/>
      <c r="AG107" s="120"/>
      <c r="AH107" s="122"/>
      <c r="AI107" s="122"/>
      <c r="AJ107" s="122"/>
      <c r="AK107" s="122"/>
      <c r="AL107" s="122"/>
      <c r="AM107" s="141">
        <v>314359</v>
      </c>
      <c r="AN107" s="142">
        <v>0.26016800000000001</v>
      </c>
      <c r="AO107" s="134"/>
      <c r="AQ107" s="135"/>
      <c r="AR107" s="135"/>
      <c r="AS107" s="135"/>
      <c r="AT107" s="135"/>
      <c r="AU107" s="136"/>
      <c r="AV107" s="137"/>
      <c r="AW107" s="135"/>
      <c r="AX107" s="136"/>
      <c r="AY107" s="54"/>
      <c r="AZ107" s="54"/>
      <c r="BA107" s="137"/>
      <c r="BB107" s="137"/>
      <c r="BC107" s="127"/>
      <c r="BD107" s="127"/>
      <c r="BE107" s="127"/>
      <c r="BF107" s="127"/>
      <c r="BG107" s="138"/>
      <c r="BI107" s="139"/>
      <c r="BJ107" s="139"/>
      <c r="BQ107" s="10"/>
      <c r="BR107" s="139"/>
    </row>
    <row r="108" spans="1:70" ht="26.25" x14ac:dyDescent="0.4">
      <c r="A108" s="120"/>
      <c r="B108" s="140" t="s">
        <v>162</v>
      </c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  <c r="N108" s="120"/>
      <c r="O108" s="120"/>
      <c r="P108" s="120"/>
      <c r="Q108" s="120"/>
      <c r="R108" s="120"/>
      <c r="S108" s="120"/>
      <c r="T108" s="120"/>
      <c r="U108" s="120"/>
      <c r="V108" s="120"/>
      <c r="W108" s="120"/>
      <c r="X108" s="120"/>
      <c r="Y108" s="120"/>
      <c r="Z108" s="120"/>
      <c r="AA108" s="120"/>
      <c r="AB108" s="120"/>
      <c r="AC108" s="120"/>
      <c r="AD108" s="120"/>
      <c r="AE108" s="120"/>
      <c r="AF108" s="120"/>
      <c r="AG108" s="120"/>
      <c r="AH108" s="122"/>
      <c r="AI108" s="122"/>
      <c r="AJ108" s="122"/>
      <c r="AK108" s="122"/>
      <c r="AL108" s="122"/>
      <c r="AM108" s="141">
        <v>39669</v>
      </c>
      <c r="AN108" s="143">
        <v>3.2830999999999999E-2</v>
      </c>
      <c r="AO108" s="134"/>
      <c r="AQ108" s="135"/>
      <c r="AR108" s="135"/>
      <c r="AS108" s="135"/>
      <c r="AT108" s="135"/>
      <c r="AU108" s="136"/>
      <c r="AV108" s="137"/>
      <c r="AW108" s="135"/>
      <c r="AX108" s="136"/>
      <c r="AY108" s="54"/>
      <c r="AZ108" s="54"/>
      <c r="BA108" s="137"/>
      <c r="BB108" s="137"/>
      <c r="BC108" s="127"/>
      <c r="BD108" s="127"/>
      <c r="BE108" s="127"/>
      <c r="BF108" s="127"/>
      <c r="BG108" s="138"/>
      <c r="BI108" s="139"/>
      <c r="BJ108" s="139"/>
      <c r="BQ108" s="10"/>
      <c r="BR108" s="139"/>
    </row>
    <row r="109" spans="1:70" ht="35.25" x14ac:dyDescent="0.4">
      <c r="A109" s="120"/>
      <c r="B109" s="144" t="s">
        <v>163</v>
      </c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2"/>
      <c r="AI109" s="122"/>
      <c r="AJ109" s="122"/>
      <c r="AK109" s="122"/>
      <c r="AL109" s="122"/>
      <c r="AM109" s="141">
        <v>176059</v>
      </c>
      <c r="AN109" s="142">
        <v>0.14570900000000001</v>
      </c>
      <c r="AO109" s="134"/>
      <c r="AQ109" s="135"/>
      <c r="AR109" s="135"/>
      <c r="AS109" s="135"/>
      <c r="AT109" s="135"/>
      <c r="AU109" s="136"/>
      <c r="AV109" s="137"/>
      <c r="AW109" s="135"/>
      <c r="AX109" s="136"/>
      <c r="AY109" s="54"/>
      <c r="AZ109" s="54"/>
      <c r="BA109" s="137"/>
      <c r="BB109" s="137"/>
      <c r="BC109" s="127"/>
      <c r="BD109" s="127"/>
      <c r="BE109" s="127"/>
      <c r="BF109" s="127"/>
      <c r="BG109" s="138"/>
      <c r="BI109" s="139"/>
      <c r="BJ109" s="139"/>
      <c r="BQ109" s="10"/>
      <c r="BR109" s="139"/>
    </row>
    <row r="110" spans="1:70" ht="26.25" x14ac:dyDescent="0.4">
      <c r="A110" s="120"/>
      <c r="B110" s="144" t="s">
        <v>164</v>
      </c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  <c r="N110" s="120"/>
      <c r="O110" s="120"/>
      <c r="P110" s="120"/>
      <c r="Q110" s="120"/>
      <c r="R110" s="120"/>
      <c r="S110" s="120"/>
      <c r="T110" s="120"/>
      <c r="U110" s="120"/>
      <c r="V110" s="120"/>
      <c r="W110" s="120"/>
      <c r="X110" s="120"/>
      <c r="Y110" s="120"/>
      <c r="Z110" s="120"/>
      <c r="AA110" s="120"/>
      <c r="AB110" s="120"/>
      <c r="AC110" s="120"/>
      <c r="AD110" s="120"/>
      <c r="AE110" s="120"/>
      <c r="AF110" s="120"/>
      <c r="AG110" s="120"/>
      <c r="AH110" s="122"/>
      <c r="AI110" s="122"/>
      <c r="AJ110" s="122"/>
      <c r="AK110" s="122"/>
      <c r="AL110" s="122"/>
      <c r="AM110" s="141">
        <v>26179</v>
      </c>
      <c r="AN110" s="142">
        <v>2.1666000000000001E-2</v>
      </c>
      <c r="AO110" s="134"/>
      <c r="AQ110" s="135"/>
      <c r="AR110" s="135"/>
      <c r="AS110" s="135"/>
      <c r="AT110" s="135"/>
      <c r="AU110" s="136"/>
      <c r="AV110" s="137"/>
      <c r="AW110" s="135"/>
      <c r="AX110" s="136"/>
      <c r="AY110" s="54"/>
      <c r="AZ110" s="54"/>
      <c r="BA110" s="137"/>
      <c r="BB110" s="137"/>
      <c r="BC110" s="127"/>
      <c r="BD110" s="127"/>
      <c r="BE110" s="127"/>
      <c r="BF110" s="127"/>
      <c r="BG110" s="138"/>
      <c r="BI110" s="139"/>
      <c r="BJ110" s="139"/>
      <c r="BQ110" s="10"/>
      <c r="BR110" s="139"/>
    </row>
    <row r="111" spans="1:70" ht="35.25" customHeight="1" x14ac:dyDescent="0.35">
      <c r="A111" s="120"/>
      <c r="B111" s="145" t="s">
        <v>165</v>
      </c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  <c r="O111" s="146"/>
      <c r="P111" s="146"/>
      <c r="Q111" s="146"/>
      <c r="R111" s="146"/>
      <c r="S111" s="146"/>
      <c r="T111" s="146"/>
      <c r="U111" s="146"/>
      <c r="V111" s="146"/>
      <c r="W111" s="146"/>
      <c r="X111" s="146"/>
      <c r="Y111" s="146"/>
      <c r="Z111" s="146"/>
      <c r="AA111" s="146"/>
      <c r="AB111" s="146"/>
      <c r="AC111" s="146"/>
      <c r="AD111" s="146"/>
      <c r="AE111" s="146"/>
      <c r="AF111" s="146"/>
      <c r="AG111" s="146"/>
      <c r="AH111" s="147"/>
      <c r="AI111" s="147"/>
      <c r="AJ111" s="147"/>
      <c r="AK111" s="147"/>
      <c r="AL111" s="147"/>
      <c r="AM111" s="148">
        <v>4251451</v>
      </c>
      <c r="AN111" s="148">
        <v>4251451</v>
      </c>
      <c r="AO111" s="149"/>
      <c r="AQ111" s="150">
        <v>-694919</v>
      </c>
      <c r="AR111" s="135"/>
      <c r="AS111" s="135"/>
      <c r="AT111" s="135"/>
      <c r="AU111" s="136"/>
      <c r="AV111" s="137" t="e">
        <v>#REF!</v>
      </c>
      <c r="AW111" s="135"/>
      <c r="AX111" s="136"/>
      <c r="AY111" s="54"/>
      <c r="AZ111" s="54"/>
      <c r="BA111" s="130"/>
      <c r="BB111" s="130"/>
      <c r="BC111" s="127"/>
      <c r="BD111" s="127"/>
      <c r="BE111" s="127"/>
      <c r="BF111" s="127"/>
      <c r="BG111" s="127"/>
      <c r="BI111" s="151"/>
      <c r="BJ111" s="151"/>
      <c r="BQ111" s="10"/>
      <c r="BR111" s="151"/>
    </row>
    <row r="114" spans="2:60" ht="23.25" x14ac:dyDescent="0.35">
      <c r="B114" s="152" t="s">
        <v>166</v>
      </c>
      <c r="C114" s="45">
        <v>151919</v>
      </c>
      <c r="D114" s="45">
        <v>3105</v>
      </c>
      <c r="E114" s="45">
        <v>8626</v>
      </c>
      <c r="F114" s="45">
        <v>0</v>
      </c>
      <c r="G114" s="45">
        <v>44809</v>
      </c>
      <c r="H114" s="45">
        <v>25483</v>
      </c>
      <c r="I114" s="45">
        <v>32547</v>
      </c>
      <c r="J114" s="45">
        <v>1230</v>
      </c>
      <c r="K114" s="45">
        <v>140556</v>
      </c>
      <c r="L114" s="45">
        <v>1203</v>
      </c>
      <c r="M114" s="45">
        <v>2888</v>
      </c>
      <c r="N114" s="45">
        <v>96770</v>
      </c>
      <c r="O114" s="45">
        <v>123026</v>
      </c>
      <c r="P114" s="45">
        <v>2665</v>
      </c>
      <c r="Q114" s="45">
        <v>1265973</v>
      </c>
      <c r="R114" s="45">
        <v>8041</v>
      </c>
      <c r="S114" s="45">
        <v>1384626</v>
      </c>
      <c r="T114" s="45">
        <v>73719</v>
      </c>
      <c r="U114" s="45">
        <v>25981</v>
      </c>
      <c r="V114" s="45">
        <v>11914</v>
      </c>
      <c r="W114" s="45">
        <v>185583</v>
      </c>
      <c r="X114" s="45"/>
      <c r="Y114" s="45"/>
      <c r="Z114" s="45">
        <v>67345</v>
      </c>
      <c r="AA114" s="45">
        <v>26380</v>
      </c>
      <c r="AB114" s="45">
        <v>610</v>
      </c>
      <c r="AC114" s="45">
        <v>0</v>
      </c>
      <c r="AD114" s="45">
        <v>0</v>
      </c>
      <c r="AE114" s="45">
        <v>13588</v>
      </c>
      <c r="AF114" s="45">
        <v>26120</v>
      </c>
      <c r="AG114" s="45">
        <v>0</v>
      </c>
      <c r="AH114" s="153">
        <v>3724707</v>
      </c>
      <c r="AI114" s="154"/>
      <c r="AJ114" s="155">
        <v>3724707</v>
      </c>
      <c r="AK114" s="156"/>
      <c r="AL114" s="156"/>
      <c r="AM114" s="154">
        <v>337980</v>
      </c>
      <c r="AN114" s="153">
        <v>4062687</v>
      </c>
    </row>
    <row r="115" spans="2:60" ht="23.25" x14ac:dyDescent="0.35">
      <c r="B115" s="152" t="s">
        <v>167</v>
      </c>
      <c r="C115" s="45">
        <v>95413</v>
      </c>
      <c r="D115" s="45">
        <v>6395</v>
      </c>
      <c r="E115" s="45">
        <v>8302</v>
      </c>
      <c r="F115" s="45">
        <v>11605</v>
      </c>
      <c r="G115" s="45">
        <v>12926</v>
      </c>
      <c r="H115" s="45">
        <v>0</v>
      </c>
      <c r="I115" s="45">
        <v>22960</v>
      </c>
      <c r="J115" s="45">
        <v>3548</v>
      </c>
      <c r="K115" s="45">
        <v>32341</v>
      </c>
      <c r="L115" s="45">
        <v>2684</v>
      </c>
      <c r="M115" s="45">
        <v>2215</v>
      </c>
      <c r="N115" s="45">
        <v>11569</v>
      </c>
      <c r="O115" s="45">
        <v>25330</v>
      </c>
      <c r="P115" s="45">
        <v>2871</v>
      </c>
      <c r="Q115" s="45">
        <v>16940</v>
      </c>
      <c r="R115" s="45">
        <v>9817</v>
      </c>
      <c r="S115" s="45">
        <v>53880</v>
      </c>
      <c r="T115" s="45">
        <v>8477</v>
      </c>
      <c r="U115" s="45">
        <v>6438</v>
      </c>
      <c r="V115" s="45">
        <v>1000</v>
      </c>
      <c r="W115" s="45">
        <v>9991</v>
      </c>
      <c r="X115" s="45"/>
      <c r="Y115" s="45"/>
      <c r="Z115" s="45">
        <v>23834</v>
      </c>
      <c r="AA115" s="45">
        <v>35131</v>
      </c>
      <c r="AB115" s="45">
        <v>3425</v>
      </c>
      <c r="AC115" s="45">
        <v>33396</v>
      </c>
      <c r="AD115" s="45">
        <v>2055</v>
      </c>
      <c r="AE115" s="45">
        <v>8988</v>
      </c>
      <c r="AF115" s="45">
        <v>10448</v>
      </c>
      <c r="AG115" s="45">
        <v>0</v>
      </c>
      <c r="AH115" s="153">
        <v>461979</v>
      </c>
      <c r="AI115" s="154">
        <v>145932</v>
      </c>
      <c r="AJ115" s="155">
        <v>607911</v>
      </c>
      <c r="AK115" s="156"/>
      <c r="AL115" s="156"/>
      <c r="AM115" s="154">
        <v>0</v>
      </c>
      <c r="AN115" s="153">
        <v>607911</v>
      </c>
    </row>
    <row r="116" spans="2:60" ht="23.25" x14ac:dyDescent="0.35">
      <c r="B116" s="152" t="s">
        <v>168</v>
      </c>
      <c r="C116" s="45">
        <v>20341</v>
      </c>
      <c r="D116" s="45">
        <v>806</v>
      </c>
      <c r="E116" s="45">
        <v>4774</v>
      </c>
      <c r="F116" s="45">
        <v>0</v>
      </c>
      <c r="G116" s="45">
        <v>5650</v>
      </c>
      <c r="H116" s="45">
        <v>2566</v>
      </c>
      <c r="I116" s="45">
        <v>454</v>
      </c>
      <c r="J116" s="45">
        <v>0</v>
      </c>
      <c r="K116" s="45">
        <v>10229</v>
      </c>
      <c r="L116" s="45">
        <v>0</v>
      </c>
      <c r="M116" s="45">
        <v>0</v>
      </c>
      <c r="N116" s="45">
        <v>9633</v>
      </c>
      <c r="O116" s="45">
        <v>6863</v>
      </c>
      <c r="P116" s="45">
        <v>0</v>
      </c>
      <c r="Q116" s="45">
        <v>65437</v>
      </c>
      <c r="R116" s="45">
        <v>664</v>
      </c>
      <c r="S116" s="45">
        <v>95785</v>
      </c>
      <c r="T116" s="45">
        <v>1643</v>
      </c>
      <c r="U116" s="45">
        <v>1871</v>
      </c>
      <c r="V116" s="45">
        <v>0</v>
      </c>
      <c r="W116" s="45">
        <v>5200</v>
      </c>
      <c r="X116" s="45"/>
      <c r="Y116" s="45"/>
      <c r="Z116" s="45">
        <v>4584</v>
      </c>
      <c r="AA116" s="45">
        <v>1148</v>
      </c>
      <c r="AB116" s="45">
        <v>0</v>
      </c>
      <c r="AC116" s="45">
        <v>0</v>
      </c>
      <c r="AD116" s="45">
        <v>0</v>
      </c>
      <c r="AE116" s="45">
        <v>861</v>
      </c>
      <c r="AF116" s="45">
        <v>0</v>
      </c>
      <c r="AG116" s="45"/>
      <c r="AH116" s="153">
        <v>238509</v>
      </c>
      <c r="AI116" s="154">
        <v>6980</v>
      </c>
      <c r="AJ116" s="155">
        <v>245489</v>
      </c>
      <c r="AK116" s="156"/>
      <c r="AL116" s="156"/>
      <c r="AM116" s="154">
        <v>0</v>
      </c>
      <c r="AN116" s="153">
        <v>245489</v>
      </c>
    </row>
    <row r="117" spans="2:60" ht="23.25" x14ac:dyDescent="0.35">
      <c r="B117" s="152" t="s">
        <v>169</v>
      </c>
      <c r="C117" s="45">
        <v>1281</v>
      </c>
      <c r="D117" s="45">
        <v>49</v>
      </c>
      <c r="E117" s="45">
        <v>117</v>
      </c>
      <c r="F117" s="45">
        <v>394</v>
      </c>
      <c r="G117" s="45">
        <v>503</v>
      </c>
      <c r="H117" s="45">
        <v>124</v>
      </c>
      <c r="I117" s="45">
        <v>588</v>
      </c>
      <c r="J117" s="45">
        <v>27</v>
      </c>
      <c r="K117" s="45">
        <v>754</v>
      </c>
      <c r="L117" s="45">
        <v>312</v>
      </c>
      <c r="M117" s="45">
        <v>357</v>
      </c>
      <c r="N117" s="45">
        <v>875</v>
      </c>
      <c r="O117" s="45">
        <v>842</v>
      </c>
      <c r="P117" s="45">
        <v>35</v>
      </c>
      <c r="Q117" s="45">
        <v>2153</v>
      </c>
      <c r="R117" s="45">
        <v>294</v>
      </c>
      <c r="S117" s="45">
        <v>4150</v>
      </c>
      <c r="T117" s="45">
        <v>994</v>
      </c>
      <c r="U117" s="45">
        <v>360</v>
      </c>
      <c r="V117" s="45">
        <v>0</v>
      </c>
      <c r="W117" s="45">
        <v>791</v>
      </c>
      <c r="X117" s="45"/>
      <c r="Y117" s="45"/>
      <c r="Z117" s="45">
        <v>338</v>
      </c>
      <c r="AA117" s="45">
        <v>3762</v>
      </c>
      <c r="AB117" s="45">
        <v>81</v>
      </c>
      <c r="AC117" s="45">
        <v>1</v>
      </c>
      <c r="AD117" s="45">
        <v>14</v>
      </c>
      <c r="AE117" s="45">
        <v>0</v>
      </c>
      <c r="AF117" s="45">
        <v>0</v>
      </c>
      <c r="AG117" s="45">
        <v>0</v>
      </c>
      <c r="AH117" s="153">
        <v>19196</v>
      </c>
      <c r="AI117" s="154">
        <v>11087</v>
      </c>
      <c r="AJ117" s="155">
        <v>30283</v>
      </c>
      <c r="AK117" s="156"/>
      <c r="AL117" s="156"/>
      <c r="AM117" s="154">
        <v>0</v>
      </c>
      <c r="AN117" s="153">
        <v>30283</v>
      </c>
    </row>
    <row r="118" spans="2:60" s="162" customFormat="1" ht="22.5" x14ac:dyDescent="0.3">
      <c r="B118" s="157" t="s">
        <v>155</v>
      </c>
      <c r="C118" s="158">
        <v>268954</v>
      </c>
      <c r="D118" s="158">
        <v>10355</v>
      </c>
      <c r="E118" s="158">
        <v>21819</v>
      </c>
      <c r="F118" s="158">
        <v>11999</v>
      </c>
      <c r="G118" s="158">
        <v>63888</v>
      </c>
      <c r="H118" s="158">
        <v>28173</v>
      </c>
      <c r="I118" s="158">
        <v>56549</v>
      </c>
      <c r="J118" s="158">
        <v>4805</v>
      </c>
      <c r="K118" s="158">
        <v>183880</v>
      </c>
      <c r="L118" s="158">
        <v>4199</v>
      </c>
      <c r="M118" s="158">
        <v>5460</v>
      </c>
      <c r="N118" s="158">
        <v>118847</v>
      </c>
      <c r="O118" s="158">
        <v>156061</v>
      </c>
      <c r="P118" s="158">
        <v>5571</v>
      </c>
      <c r="Q118" s="158">
        <v>1350503</v>
      </c>
      <c r="R118" s="158">
        <v>18816</v>
      </c>
      <c r="S118" s="158">
        <v>1538441</v>
      </c>
      <c r="T118" s="158">
        <v>84833</v>
      </c>
      <c r="U118" s="158">
        <v>34650</v>
      </c>
      <c r="V118" s="158">
        <v>12914</v>
      </c>
      <c r="W118" s="158">
        <v>201565</v>
      </c>
      <c r="X118" s="158">
        <v>0</v>
      </c>
      <c r="Y118" s="158">
        <v>0</v>
      </c>
      <c r="Z118" s="158">
        <v>96101</v>
      </c>
      <c r="AA118" s="158">
        <v>66421</v>
      </c>
      <c r="AB118" s="158">
        <v>4116</v>
      </c>
      <c r="AC118" s="158">
        <v>33397</v>
      </c>
      <c r="AD118" s="158">
        <v>2069</v>
      </c>
      <c r="AE118" s="158">
        <v>23437</v>
      </c>
      <c r="AF118" s="158">
        <v>36568</v>
      </c>
      <c r="AG118" s="158">
        <v>0</v>
      </c>
      <c r="AH118" s="153">
        <v>4444391</v>
      </c>
      <c r="AI118" s="159">
        <v>163999</v>
      </c>
      <c r="AJ118" s="160">
        <v>4608390</v>
      </c>
      <c r="AK118" s="161"/>
      <c r="AL118" s="161"/>
      <c r="AM118" s="159">
        <v>337980</v>
      </c>
      <c r="AN118" s="153">
        <v>4946370</v>
      </c>
      <c r="AP118" s="163"/>
      <c r="AU118" s="164"/>
      <c r="AX118" s="164"/>
      <c r="BH118" s="163"/>
    </row>
    <row r="119" spans="2:60" x14ac:dyDescent="0.25">
      <c r="C119" s="74">
        <v>0</v>
      </c>
      <c r="D119" s="74">
        <v>0</v>
      </c>
      <c r="E119" s="74">
        <v>0</v>
      </c>
      <c r="F119" s="74">
        <v>0</v>
      </c>
      <c r="G119" s="74">
        <v>0</v>
      </c>
      <c r="H119" s="74">
        <v>0</v>
      </c>
      <c r="I119" s="74">
        <v>0</v>
      </c>
      <c r="J119" s="74">
        <v>0</v>
      </c>
      <c r="K119" s="74">
        <v>0</v>
      </c>
      <c r="L119" s="74">
        <v>0</v>
      </c>
      <c r="M119" s="74">
        <v>0</v>
      </c>
      <c r="N119" s="74">
        <v>0</v>
      </c>
      <c r="O119" s="74">
        <v>0</v>
      </c>
      <c r="P119" s="74">
        <v>0</v>
      </c>
      <c r="Q119" s="74">
        <v>0</v>
      </c>
      <c r="R119" s="74">
        <v>0</v>
      </c>
      <c r="S119" s="74">
        <v>0</v>
      </c>
      <c r="T119" s="74">
        <v>0</v>
      </c>
      <c r="U119" s="74">
        <v>0</v>
      </c>
      <c r="V119" s="74">
        <v>0</v>
      </c>
      <c r="W119" s="74">
        <v>0</v>
      </c>
      <c r="X119" s="74"/>
      <c r="Y119" s="74"/>
      <c r="Z119" s="74"/>
      <c r="AA119" s="74">
        <v>0</v>
      </c>
      <c r="AB119" s="74">
        <v>0</v>
      </c>
      <c r="AC119" s="74">
        <v>0</v>
      </c>
      <c r="AD119" s="74">
        <v>0</v>
      </c>
      <c r="AE119" s="74">
        <v>0</v>
      </c>
      <c r="AF119" s="74">
        <v>0</v>
      </c>
      <c r="AG119" s="74">
        <v>0</v>
      </c>
      <c r="AH119" s="6">
        <v>0</v>
      </c>
      <c r="AI119" s="74">
        <v>0</v>
      </c>
      <c r="AJ119" s="6">
        <v>0</v>
      </c>
      <c r="AM119" s="74">
        <v>0</v>
      </c>
      <c r="AN119" s="1">
        <v>0</v>
      </c>
    </row>
  </sheetData>
  <mergeCells count="27">
    <mergeCell ref="BO9:BO10"/>
    <mergeCell ref="BQ9:BQ10"/>
    <mergeCell ref="BR9:BR10"/>
    <mergeCell ref="B102:Q102"/>
    <mergeCell ref="BA9:BA10"/>
    <mergeCell ref="BC9:BC10"/>
    <mergeCell ref="BF9:BG9"/>
    <mergeCell ref="BI9:BI10"/>
    <mergeCell ref="BK9:BK10"/>
    <mergeCell ref="BM9:BM10"/>
    <mergeCell ref="AN9:AN10"/>
    <mergeCell ref="AQ9:AQ10"/>
    <mergeCell ref="AS9:AS10"/>
    <mergeCell ref="AV9:AV10"/>
    <mergeCell ref="AW9:AW10"/>
    <mergeCell ref="AY9:AY10"/>
    <mergeCell ref="BB1:BD1"/>
    <mergeCell ref="B4:AN4"/>
    <mergeCell ref="A9:A10"/>
    <mergeCell ref="B9:B10"/>
    <mergeCell ref="C9:AG9"/>
    <mergeCell ref="AH9:AH10"/>
    <mergeCell ref="AI9:AI10"/>
    <mergeCell ref="AJ9:AJ10"/>
    <mergeCell ref="AK9:AK10"/>
    <mergeCell ref="AL9:AL10"/>
    <mergeCell ref="AM9:AM10"/>
  </mergeCells>
  <conditionalFormatting sqref="AW29:AW52 AW25:AW27 AW18:AW23 AW13:AW16 AW101:AW102 AW64:AW99">
    <cfRule type="cellIs" dxfId="52" priority="47" operator="greaterThan">
      <formula>0</formula>
    </cfRule>
  </conditionalFormatting>
  <conditionalFormatting sqref="AW12">
    <cfRule type="cellIs" dxfId="51" priority="48" operator="greaterThan">
      <formula>0</formula>
    </cfRule>
  </conditionalFormatting>
  <conditionalFormatting sqref="AW58:AW63">
    <cfRule type="cellIs" dxfId="50" priority="46" operator="greaterThan">
      <formula>0</formula>
    </cfRule>
  </conditionalFormatting>
  <conditionalFormatting sqref="AS12:AT16 AS53:AT55 BC53:BD55 BF53:BG55 BE29:BE55 BE94:BE99 BC93:BG93 BC65:BD92 AS58:AT93 BE58:BG92">
    <cfRule type="cellIs" dxfId="49" priority="45" operator="lessThan">
      <formula>0</formula>
    </cfRule>
  </conditionalFormatting>
  <conditionalFormatting sqref="BC12">
    <cfRule type="cellIs" dxfId="48" priority="44" operator="lessThan">
      <formula>0</formula>
    </cfRule>
  </conditionalFormatting>
  <conditionalFormatting sqref="BC101:BC102">
    <cfRule type="cellIs" dxfId="47" priority="42" operator="lessThan">
      <formula>0</formula>
    </cfRule>
  </conditionalFormatting>
  <conditionalFormatting sqref="BD12:BE12 BE13:BE16 BF12:BG16">
    <cfRule type="cellIs" dxfId="46" priority="43" operator="lessThan">
      <formula>0</formula>
    </cfRule>
  </conditionalFormatting>
  <conditionalFormatting sqref="AT101:AT102">
    <cfRule type="cellIs" dxfId="45" priority="37" operator="lessThan">
      <formula>0</formula>
    </cfRule>
  </conditionalFormatting>
  <conditionalFormatting sqref="BD13:BD16">
    <cfRule type="cellIs" dxfId="44" priority="34" operator="lessThan">
      <formula>0</formula>
    </cfRule>
  </conditionalFormatting>
  <conditionalFormatting sqref="AS101:AS102">
    <cfRule type="cellIs" dxfId="43" priority="38" operator="lessThan">
      <formula>0</formula>
    </cfRule>
  </conditionalFormatting>
  <conditionalFormatting sqref="BE18:BE23">
    <cfRule type="cellIs" dxfId="42" priority="41" operator="lessThan">
      <formula>0</formula>
    </cfRule>
  </conditionalFormatting>
  <conditionalFormatting sqref="BE25:BE27">
    <cfRule type="cellIs" dxfId="41" priority="40" operator="lessThan">
      <formula>0</formula>
    </cfRule>
  </conditionalFormatting>
  <conditionalFormatting sqref="BD101:BF102">
    <cfRule type="cellIs" dxfId="40" priority="39" operator="lessThan">
      <formula>0</formula>
    </cfRule>
  </conditionalFormatting>
  <conditionalFormatting sqref="BD29:BD50">
    <cfRule type="cellIs" dxfId="39" priority="28" operator="lessThan">
      <formula>0</formula>
    </cfRule>
  </conditionalFormatting>
  <conditionalFormatting sqref="BG101:BG102">
    <cfRule type="cellIs" dxfId="38" priority="36" operator="lessThan">
      <formula>0</formula>
    </cfRule>
  </conditionalFormatting>
  <conditionalFormatting sqref="BC13:BC16">
    <cfRule type="cellIs" dxfId="37" priority="35" operator="lessThan">
      <formula>0</formula>
    </cfRule>
  </conditionalFormatting>
  <conditionalFormatting sqref="BC18:BC23">
    <cfRule type="cellIs" dxfId="36" priority="33" operator="lessThan">
      <formula>0</formula>
    </cfRule>
  </conditionalFormatting>
  <conditionalFormatting sqref="BD18:BD23">
    <cfRule type="cellIs" dxfId="35" priority="32" operator="lessThan">
      <formula>0</formula>
    </cfRule>
  </conditionalFormatting>
  <conditionalFormatting sqref="BC25:BC27">
    <cfRule type="cellIs" dxfId="34" priority="31" operator="lessThan">
      <formula>0</formula>
    </cfRule>
  </conditionalFormatting>
  <conditionalFormatting sqref="BD25:BD27">
    <cfRule type="cellIs" dxfId="33" priority="30" operator="lessThan">
      <formula>0</formula>
    </cfRule>
  </conditionalFormatting>
  <conditionalFormatting sqref="BC29:BC50">
    <cfRule type="cellIs" dxfId="32" priority="29" operator="lessThan">
      <formula>0</formula>
    </cfRule>
  </conditionalFormatting>
  <conditionalFormatting sqref="BC58:BC64">
    <cfRule type="cellIs" dxfId="31" priority="27" operator="lessThan">
      <formula>0</formula>
    </cfRule>
  </conditionalFormatting>
  <conditionalFormatting sqref="BD58:BD64">
    <cfRule type="cellIs" dxfId="30" priority="26" operator="lessThan">
      <formula>0</formula>
    </cfRule>
  </conditionalFormatting>
  <conditionalFormatting sqref="BC96">
    <cfRule type="cellIs" dxfId="29" priority="25" operator="lessThan">
      <formula>0</formula>
    </cfRule>
  </conditionalFormatting>
  <conditionalFormatting sqref="BD96">
    <cfRule type="cellIs" dxfId="28" priority="24" operator="lessThan">
      <formula>0</formula>
    </cfRule>
  </conditionalFormatting>
  <conditionalFormatting sqref="BF18:BF23">
    <cfRule type="cellIs" dxfId="27" priority="23" operator="lessThan">
      <formula>0</formula>
    </cfRule>
  </conditionalFormatting>
  <conditionalFormatting sqref="BF25:BF27">
    <cfRule type="cellIs" dxfId="26" priority="22" operator="lessThan">
      <formula>0</formula>
    </cfRule>
  </conditionalFormatting>
  <conditionalFormatting sqref="BF29:BF50">
    <cfRule type="cellIs" dxfId="25" priority="21" operator="lessThan">
      <formula>0</formula>
    </cfRule>
  </conditionalFormatting>
  <conditionalFormatting sqref="BG29:BG50">
    <cfRule type="cellIs" dxfId="24" priority="18" operator="lessThan">
      <formula>0</formula>
    </cfRule>
  </conditionalFormatting>
  <conditionalFormatting sqref="BG25:BG27">
    <cfRule type="cellIs" dxfId="23" priority="19" operator="lessThan">
      <formula>0</formula>
    </cfRule>
  </conditionalFormatting>
  <conditionalFormatting sqref="BG18:BG23">
    <cfRule type="cellIs" dxfId="22" priority="20" operator="lessThan">
      <formula>0</formula>
    </cfRule>
  </conditionalFormatting>
  <conditionalFormatting sqref="AS18:AS23">
    <cfRule type="cellIs" dxfId="21" priority="17" operator="lessThan">
      <formula>0</formula>
    </cfRule>
  </conditionalFormatting>
  <conditionalFormatting sqref="AS25:AS27">
    <cfRule type="cellIs" dxfId="20" priority="16" operator="lessThan">
      <formula>0</formula>
    </cfRule>
  </conditionalFormatting>
  <conditionalFormatting sqref="AS29:AS50">
    <cfRule type="cellIs" dxfId="19" priority="15" operator="lessThan">
      <formula>0</formula>
    </cfRule>
  </conditionalFormatting>
  <conditionalFormatting sqref="AS96:AT96">
    <cfRule type="cellIs" dxfId="18" priority="14" operator="lessThan">
      <formula>0</formula>
    </cfRule>
  </conditionalFormatting>
  <conditionalFormatting sqref="AT18:AT23">
    <cfRule type="cellIs" dxfId="17" priority="13" operator="lessThan">
      <formula>0</formula>
    </cfRule>
  </conditionalFormatting>
  <conditionalFormatting sqref="AT25:AT27">
    <cfRule type="cellIs" dxfId="16" priority="12" operator="lessThan">
      <formula>0</formula>
    </cfRule>
  </conditionalFormatting>
  <conditionalFormatting sqref="AT29:AT50">
    <cfRule type="cellIs" dxfId="15" priority="11" operator="lessThan">
      <formula>0</formula>
    </cfRule>
  </conditionalFormatting>
  <conditionalFormatting sqref="BG96">
    <cfRule type="cellIs" dxfId="14" priority="9" operator="lessThan">
      <formula>0</formula>
    </cfRule>
  </conditionalFormatting>
  <conditionalFormatting sqref="BF96">
    <cfRule type="cellIs" dxfId="13" priority="10" operator="lessThan">
      <formula>0</formula>
    </cfRule>
  </conditionalFormatting>
  <conditionalFormatting sqref="AW100">
    <cfRule type="cellIs" dxfId="12" priority="8" operator="greaterThan">
      <formula>0</formula>
    </cfRule>
  </conditionalFormatting>
  <conditionalFormatting sqref="BE100">
    <cfRule type="cellIs" dxfId="11" priority="7" operator="lessThan">
      <formula>0</formula>
    </cfRule>
  </conditionalFormatting>
  <conditionalFormatting sqref="AW56">
    <cfRule type="cellIs" dxfId="10" priority="6" operator="greaterThan">
      <formula>0</formula>
    </cfRule>
  </conditionalFormatting>
  <conditionalFormatting sqref="AS56:AT56 BC56:BG56">
    <cfRule type="cellIs" dxfId="9" priority="5" operator="lessThan">
      <formula>0</formula>
    </cfRule>
  </conditionalFormatting>
  <conditionalFormatting sqref="BK98:BL100 BK12:BL16 BK18:BL23 BK25:BL27 BK29:BL50 BK53:BL56 BK58:BL93 BK96:BL96">
    <cfRule type="cellIs" dxfId="8" priority="4" operator="lessThan">
      <formula>0</formula>
    </cfRule>
  </conditionalFormatting>
  <conditionalFormatting sqref="BI98:BJ100 BI12:BJ16 BI18:BJ23 BI25:BJ27 BI29:BJ50 BI53:BJ56 BI58:BJ93 BI96:BJ96">
    <cfRule type="cellIs" dxfId="7" priority="3" operator="lessThan">
      <formula>0</formula>
    </cfRule>
  </conditionalFormatting>
  <conditionalFormatting sqref="BM98:BO100 BM12:BO16 BM18:BO23 BM25:BO27 BM29:BO50 BM53:BO56 BM58:BO93 BM96:BO96">
    <cfRule type="cellIs" dxfId="6" priority="2" operator="lessThan">
      <formula>0</formula>
    </cfRule>
  </conditionalFormatting>
  <conditionalFormatting sqref="BP98:BP100 BP12:BP16 BP18:BP23 BP25:BP27 BP29:BP50 BP53:BP56 BP58:BP93 BP96">
    <cfRule type="cellIs" dxfId="5" priority="1" operator="lessThan">
      <formula>0</formula>
    </cfRule>
  </conditionalFormatting>
  <printOptions verticalCentered="1"/>
  <pageMargins left="0.39370078740157483" right="0" top="0" bottom="0" header="0.31496062992125984" footer="0.31496062992125984"/>
  <pageSetup paperSize="8" scale="32" fitToWidth="3" orientation="landscape" r:id="rId1"/>
  <headerFooter alignWithMargins="0"/>
  <colBreaks count="2" manualBreakCount="2">
    <brk id="40" max="117" man="1"/>
    <brk id="68" max="11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  <pageSetUpPr fitToPage="1"/>
  </sheetPr>
  <dimension ref="A1:BN66"/>
  <sheetViews>
    <sheetView view="pageBreakPreview" zoomScale="90" zoomScaleNormal="110" zoomScaleSheetLayoutView="90" workbookViewId="0">
      <pane xSplit="3" ySplit="10" topLeftCell="D39" activePane="bottomRight" state="frozen"/>
      <selection activeCell="BJ98" sqref="BJ98"/>
      <selection pane="topRight" activeCell="BJ98" sqref="BJ98"/>
      <selection pane="bottomLeft" activeCell="BJ98" sqref="BJ98"/>
      <selection pane="bottomRight" activeCell="I3" sqref="I3"/>
    </sheetView>
  </sheetViews>
  <sheetFormatPr defaultRowHeight="15" x14ac:dyDescent="0.25"/>
  <cols>
    <col min="1" max="1" width="45" style="165" customWidth="1"/>
    <col min="2" max="2" width="4.42578125" style="165" customWidth="1"/>
    <col min="3" max="3" width="14.85546875" style="165" customWidth="1"/>
    <col min="4" max="4" width="12.140625" style="165" customWidth="1"/>
    <col min="5" max="5" width="11.28515625" style="165" customWidth="1"/>
    <col min="6" max="6" width="12.42578125" style="165" customWidth="1"/>
    <col min="7" max="7" width="11.85546875" style="165" customWidth="1"/>
    <col min="8" max="8" width="10.140625" style="165" customWidth="1"/>
    <col min="9" max="9" width="13.85546875" style="165" customWidth="1"/>
    <col min="10" max="10" width="12.28515625" style="165" customWidth="1"/>
    <col min="11" max="13" width="10.7109375" style="165" customWidth="1"/>
    <col min="14" max="14" width="16.140625" style="165" customWidth="1"/>
    <col min="15" max="15" width="11" style="165" customWidth="1"/>
    <col min="16" max="16" width="11.140625" style="165" customWidth="1"/>
    <col min="17" max="17" width="12.7109375" style="165" customWidth="1"/>
    <col min="18" max="18" width="15.42578125" style="165" customWidth="1"/>
    <col min="19" max="19" width="12" style="165" customWidth="1"/>
    <col min="20" max="20" width="11.7109375" style="165" customWidth="1"/>
    <col min="21" max="21" width="16" style="165" customWidth="1"/>
    <col min="22" max="22" width="11.5703125" style="165" customWidth="1"/>
    <col min="23" max="23" width="10.28515625" style="165" customWidth="1"/>
    <col min="24" max="24" width="14.42578125" style="165" customWidth="1"/>
    <col min="25" max="25" width="14.5703125" style="165" customWidth="1"/>
    <col min="26" max="26" width="16.140625" style="165" customWidth="1"/>
    <col min="27" max="27" width="15.28515625" style="165" customWidth="1"/>
    <col min="28" max="28" width="14.5703125" style="165" customWidth="1"/>
    <col min="29" max="29" width="18.28515625" style="165" customWidth="1"/>
    <col min="30" max="30" width="16.7109375" style="165" hidden="1" customWidth="1"/>
    <col min="31" max="31" width="12.85546875" style="165" customWidth="1"/>
    <col min="32" max="32" width="12.28515625" style="165" customWidth="1"/>
    <col min="33" max="33" width="13.42578125" style="165" customWidth="1"/>
    <col min="34" max="34" width="8" style="165" customWidth="1"/>
    <col min="35" max="35" width="11.140625" style="165" customWidth="1"/>
    <col min="36" max="36" width="10" style="165" customWidth="1"/>
    <col min="37" max="37" width="10.5703125" style="165" customWidth="1"/>
    <col min="38" max="38" width="20.5703125" style="165" customWidth="1"/>
    <col min="39" max="39" width="22.28515625" style="165" customWidth="1"/>
    <col min="40" max="41" width="11.28515625" style="165" customWidth="1"/>
    <col min="42" max="42" width="12.140625" style="165" customWidth="1"/>
    <col min="43" max="43" width="12.140625" style="165" hidden="1" customWidth="1"/>
    <col min="44" max="44" width="15.42578125" style="165" customWidth="1"/>
    <col min="45" max="45" width="11.5703125" style="165" customWidth="1"/>
    <col min="46" max="46" width="12.42578125" style="165" customWidth="1"/>
    <col min="47" max="47" width="18.5703125" style="165" customWidth="1"/>
    <col min="48" max="49" width="11.5703125" style="165" customWidth="1"/>
    <col min="50" max="50" width="11.5703125" style="165" hidden="1" customWidth="1"/>
    <col min="51" max="51" width="16.7109375" style="165" customWidth="1"/>
    <col min="52" max="52" width="19" style="165" customWidth="1"/>
    <col min="53" max="53" width="11.140625" style="165" hidden="1" customWidth="1"/>
    <col min="54" max="54" width="16.42578125" style="165" customWidth="1"/>
    <col min="55" max="55" width="18.85546875" style="165" bestFit="1" customWidth="1"/>
    <col min="56" max="56" width="16.28515625" style="165" customWidth="1"/>
    <col min="57" max="57" width="15.42578125" style="165" customWidth="1"/>
    <col min="58" max="58" width="14" style="165" customWidth="1"/>
    <col min="59" max="59" width="12.140625" style="165" customWidth="1"/>
    <col min="60" max="60" width="14.5703125" style="165" customWidth="1"/>
    <col min="61" max="61" width="12.140625" style="165" customWidth="1"/>
    <col min="62" max="62" width="11.42578125" style="165" customWidth="1"/>
    <col min="63" max="63" width="33" style="165" customWidth="1"/>
    <col min="64" max="64" width="4.42578125" style="165" customWidth="1"/>
    <col min="65" max="65" width="9.140625" style="165" customWidth="1"/>
    <col min="66" max="66" width="11" style="165" customWidth="1"/>
    <col min="67" max="67" width="9.140625" style="165" customWidth="1"/>
    <col min="68" max="16384" width="9.140625" style="165"/>
  </cols>
  <sheetData>
    <row r="1" spans="1:66" ht="3.75" customHeight="1" x14ac:dyDescent="0.25"/>
    <row r="2" spans="1:66" ht="15" customHeight="1" x14ac:dyDescent="0.25">
      <c r="A2" s="166" t="s">
        <v>170</v>
      </c>
      <c r="B2" s="166"/>
      <c r="C2" s="166"/>
      <c r="D2" s="166"/>
      <c r="E2" s="166"/>
      <c r="F2" s="166"/>
      <c r="G2" s="166"/>
      <c r="H2" s="166"/>
      <c r="I2" s="395" t="s">
        <v>380</v>
      </c>
      <c r="J2" s="395"/>
      <c r="K2" s="395"/>
      <c r="L2" s="395"/>
      <c r="M2" s="395"/>
      <c r="N2" s="395"/>
      <c r="O2" s="166"/>
      <c r="P2" s="166"/>
      <c r="Q2" s="166"/>
      <c r="R2" s="166"/>
      <c r="S2" s="166"/>
      <c r="T2" s="166"/>
      <c r="U2" s="166"/>
      <c r="V2" s="166"/>
      <c r="W2" s="166"/>
      <c r="X2" s="166"/>
      <c r="Y2" s="166"/>
      <c r="Z2" s="166"/>
      <c r="AA2" s="166"/>
      <c r="AB2" s="166"/>
      <c r="AC2" s="166"/>
      <c r="AD2" s="166"/>
      <c r="AE2" s="166"/>
      <c r="AF2" s="166"/>
      <c r="AG2" s="166"/>
      <c r="AH2" s="166"/>
      <c r="AI2" s="166"/>
      <c r="AJ2" s="166"/>
      <c r="AK2" s="166"/>
      <c r="AL2" s="166"/>
      <c r="AM2" s="166"/>
      <c r="AN2" s="166"/>
      <c r="AO2" s="166"/>
      <c r="AP2" s="166"/>
      <c r="AQ2" s="166"/>
      <c r="AR2" s="166"/>
      <c r="AS2" s="166"/>
      <c r="AT2" s="166"/>
      <c r="AU2" s="166"/>
      <c r="AV2" s="166"/>
      <c r="AW2" s="166"/>
      <c r="AX2" s="166"/>
      <c r="AY2" s="166"/>
      <c r="AZ2" s="166"/>
      <c r="BA2" s="166"/>
      <c r="BB2" s="166"/>
      <c r="BC2" s="166"/>
      <c r="BD2" s="166"/>
      <c r="BE2" s="166"/>
    </row>
    <row r="3" spans="1:66" ht="22.5" customHeight="1" x14ac:dyDescent="0.25">
      <c r="A3" s="167" t="s">
        <v>171</v>
      </c>
      <c r="B3" s="168"/>
      <c r="C3" s="168"/>
      <c r="D3" s="169"/>
      <c r="E3" s="170"/>
      <c r="F3" s="17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169"/>
      <c r="S3" s="169"/>
      <c r="T3" s="169"/>
      <c r="U3" s="169"/>
      <c r="V3" s="169"/>
      <c r="W3" s="169"/>
      <c r="BK3" s="167"/>
      <c r="BL3" s="168"/>
    </row>
    <row r="4" spans="1:66" ht="11.25" hidden="1" customHeight="1" x14ac:dyDescent="0.25">
      <c r="A4" s="396" t="s">
        <v>172</v>
      </c>
      <c r="B4" s="396" t="s">
        <v>173</v>
      </c>
      <c r="C4" s="396" t="s">
        <v>174</v>
      </c>
      <c r="D4" s="396"/>
      <c r="E4" s="396"/>
      <c r="F4" s="396"/>
      <c r="G4" s="396"/>
      <c r="H4" s="396"/>
      <c r="I4" s="396"/>
      <c r="J4" s="396"/>
      <c r="K4" s="396"/>
      <c r="L4" s="396"/>
      <c r="M4" s="396"/>
      <c r="N4" s="396"/>
      <c r="O4" s="396"/>
      <c r="P4" s="396"/>
      <c r="Q4" s="396"/>
      <c r="R4" s="396"/>
      <c r="S4" s="396"/>
      <c r="T4" s="396"/>
      <c r="U4" s="396"/>
      <c r="V4" s="396"/>
      <c r="W4" s="396"/>
      <c r="X4" s="396" t="s">
        <v>175</v>
      </c>
      <c r="Y4" s="396" t="s">
        <v>175</v>
      </c>
      <c r="Z4" s="171"/>
      <c r="AA4" s="172"/>
      <c r="AB4" s="171"/>
      <c r="AC4" s="171"/>
      <c r="AD4" s="171"/>
      <c r="AE4" s="171"/>
      <c r="AF4" s="171"/>
      <c r="AG4" s="171"/>
      <c r="AH4" s="171"/>
      <c r="AI4" s="171"/>
      <c r="AJ4" s="171"/>
      <c r="AK4" s="171"/>
      <c r="AL4" s="171"/>
      <c r="AM4" s="171"/>
      <c r="AN4" s="171"/>
      <c r="AO4" s="171"/>
      <c r="AP4" s="171"/>
      <c r="AQ4" s="171"/>
      <c r="AR4" s="171"/>
      <c r="AS4" s="171"/>
      <c r="AT4" s="171"/>
      <c r="AU4" s="171"/>
      <c r="AV4" s="171"/>
      <c r="AW4" s="171"/>
      <c r="AX4" s="171"/>
      <c r="AY4" s="171"/>
      <c r="AZ4" s="171"/>
      <c r="BA4" s="171"/>
      <c r="BB4" s="171"/>
      <c r="BC4" s="171"/>
      <c r="BD4" s="171"/>
      <c r="BE4" s="173"/>
      <c r="BF4" s="174"/>
      <c r="BG4" s="169"/>
      <c r="BK4" s="396" t="s">
        <v>172</v>
      </c>
      <c r="BL4" s="396" t="s">
        <v>173</v>
      </c>
    </row>
    <row r="5" spans="1:66" ht="36.75" customHeight="1" thickBot="1" x14ac:dyDescent="0.3">
      <c r="A5" s="396"/>
      <c r="B5" s="396"/>
      <c r="C5" s="397" t="s">
        <v>176</v>
      </c>
      <c r="D5" s="398" t="s">
        <v>13</v>
      </c>
      <c r="E5" s="400" t="s">
        <v>177</v>
      </c>
      <c r="F5" s="400" t="s">
        <v>13</v>
      </c>
      <c r="G5" s="403" t="s">
        <v>178</v>
      </c>
      <c r="H5" s="403" t="s">
        <v>13</v>
      </c>
      <c r="I5" s="406" t="s">
        <v>179</v>
      </c>
      <c r="J5" s="407"/>
      <c r="K5" s="407"/>
      <c r="L5" s="407"/>
      <c r="M5" s="407"/>
      <c r="N5" s="407"/>
      <c r="O5" s="407"/>
      <c r="P5" s="408"/>
      <c r="Q5" s="409" t="s">
        <v>180</v>
      </c>
      <c r="R5" s="412" t="s">
        <v>181</v>
      </c>
      <c r="S5" s="413"/>
      <c r="T5" s="413"/>
      <c r="U5" s="413"/>
      <c r="V5" s="413"/>
      <c r="W5" s="413"/>
      <c r="X5" s="414" t="s">
        <v>182</v>
      </c>
      <c r="Y5" s="459" t="s">
        <v>183</v>
      </c>
      <c r="Z5" s="446" t="s">
        <v>184</v>
      </c>
      <c r="AA5" s="446" t="s">
        <v>185</v>
      </c>
      <c r="AB5" s="449" t="s">
        <v>186</v>
      </c>
      <c r="AC5" s="452" t="s">
        <v>13</v>
      </c>
      <c r="AD5" s="452"/>
      <c r="AE5" s="452"/>
      <c r="AF5" s="452"/>
      <c r="AG5" s="453" t="s">
        <v>187</v>
      </c>
      <c r="AH5" s="456" t="s">
        <v>13</v>
      </c>
      <c r="AI5" s="457"/>
      <c r="AJ5" s="457"/>
      <c r="AK5" s="458"/>
      <c r="AL5" s="406" t="s">
        <v>11</v>
      </c>
      <c r="AM5" s="407"/>
      <c r="AN5" s="407"/>
      <c r="AO5" s="407"/>
      <c r="AP5" s="407"/>
      <c r="AQ5" s="407"/>
      <c r="AR5" s="407"/>
      <c r="AS5" s="407"/>
      <c r="AT5" s="407"/>
      <c r="AU5" s="407"/>
      <c r="AV5" s="407"/>
      <c r="AW5" s="407"/>
      <c r="AX5" s="407"/>
      <c r="AY5" s="408"/>
      <c r="AZ5" s="436" t="s">
        <v>188</v>
      </c>
      <c r="BA5" s="437"/>
      <c r="BB5" s="437"/>
      <c r="BC5" s="437"/>
      <c r="BD5" s="438"/>
      <c r="BE5" s="424" t="s">
        <v>189</v>
      </c>
      <c r="BF5" s="424" t="s">
        <v>190</v>
      </c>
      <c r="BG5" s="424" t="s">
        <v>191</v>
      </c>
      <c r="BH5" s="424" t="s">
        <v>192</v>
      </c>
      <c r="BI5" s="424" t="s">
        <v>193</v>
      </c>
      <c r="BJ5" s="424" t="s">
        <v>194</v>
      </c>
      <c r="BK5" s="396"/>
      <c r="BL5" s="396"/>
    </row>
    <row r="6" spans="1:66" ht="40.5" customHeight="1" x14ac:dyDescent="0.25">
      <c r="A6" s="396"/>
      <c r="B6" s="396"/>
      <c r="C6" s="397"/>
      <c r="D6" s="399"/>
      <c r="E6" s="401"/>
      <c r="F6" s="402"/>
      <c r="G6" s="404"/>
      <c r="H6" s="405"/>
      <c r="I6" s="433" t="s">
        <v>195</v>
      </c>
      <c r="J6" s="434" t="s">
        <v>196</v>
      </c>
      <c r="K6" s="434" t="s">
        <v>197</v>
      </c>
      <c r="L6" s="434" t="s">
        <v>198</v>
      </c>
      <c r="M6" s="434" t="s">
        <v>199</v>
      </c>
      <c r="N6" s="433" t="s">
        <v>200</v>
      </c>
      <c r="O6" s="433" t="s">
        <v>201</v>
      </c>
      <c r="P6" s="433" t="s">
        <v>202</v>
      </c>
      <c r="Q6" s="410"/>
      <c r="R6" s="417" t="s">
        <v>181</v>
      </c>
      <c r="S6" s="418" t="s">
        <v>203</v>
      </c>
      <c r="T6" s="420" t="s">
        <v>199</v>
      </c>
      <c r="U6" s="422" t="s">
        <v>204</v>
      </c>
      <c r="V6" s="442" t="s">
        <v>11</v>
      </c>
      <c r="W6" s="443"/>
      <c r="X6" s="415"/>
      <c r="Y6" s="460"/>
      <c r="Z6" s="448"/>
      <c r="AA6" s="448"/>
      <c r="AB6" s="450"/>
      <c r="AC6" s="444" t="s">
        <v>205</v>
      </c>
      <c r="AD6" s="175"/>
      <c r="AE6" s="444" t="s">
        <v>180</v>
      </c>
      <c r="AF6" s="444" t="s">
        <v>206</v>
      </c>
      <c r="AG6" s="454"/>
      <c r="AH6" s="446"/>
      <c r="AI6" s="431" t="s">
        <v>207</v>
      </c>
      <c r="AJ6" s="431" t="s">
        <v>208</v>
      </c>
      <c r="AK6" s="431" t="s">
        <v>209</v>
      </c>
      <c r="AL6" s="425" t="s">
        <v>210</v>
      </c>
      <c r="AM6" s="426"/>
      <c r="AN6" s="426"/>
      <c r="AO6" s="426"/>
      <c r="AP6" s="426"/>
      <c r="AQ6" s="176"/>
      <c r="AR6" s="427" t="s">
        <v>211</v>
      </c>
      <c r="AS6" s="425" t="s">
        <v>212</v>
      </c>
      <c r="AT6" s="426"/>
      <c r="AU6" s="426"/>
      <c r="AV6" s="426"/>
      <c r="AW6" s="428"/>
      <c r="AX6" s="177"/>
      <c r="AY6" s="429" t="s">
        <v>182</v>
      </c>
      <c r="AZ6" s="439"/>
      <c r="BA6" s="440"/>
      <c r="BB6" s="440"/>
      <c r="BC6" s="440"/>
      <c r="BD6" s="441"/>
      <c r="BE6" s="424"/>
      <c r="BF6" s="424"/>
      <c r="BG6" s="424"/>
      <c r="BH6" s="424"/>
      <c r="BI6" s="424"/>
      <c r="BJ6" s="424"/>
      <c r="BK6" s="396"/>
      <c r="BL6" s="396"/>
    </row>
    <row r="7" spans="1:66" ht="118.5" customHeight="1" thickBot="1" x14ac:dyDescent="0.3">
      <c r="A7" s="396"/>
      <c r="B7" s="396"/>
      <c r="C7" s="397"/>
      <c r="D7" s="178" t="s">
        <v>213</v>
      </c>
      <c r="E7" s="402"/>
      <c r="F7" s="179" t="s">
        <v>214</v>
      </c>
      <c r="G7" s="405"/>
      <c r="H7" s="180" t="s">
        <v>215</v>
      </c>
      <c r="I7" s="433"/>
      <c r="J7" s="435"/>
      <c r="K7" s="435"/>
      <c r="L7" s="435"/>
      <c r="M7" s="435"/>
      <c r="N7" s="433"/>
      <c r="O7" s="433"/>
      <c r="P7" s="433"/>
      <c r="Q7" s="411"/>
      <c r="R7" s="417" t="s">
        <v>216</v>
      </c>
      <c r="S7" s="419"/>
      <c r="T7" s="421"/>
      <c r="U7" s="423" t="s">
        <v>216</v>
      </c>
      <c r="V7" s="181" t="s">
        <v>217</v>
      </c>
      <c r="W7" s="182" t="s">
        <v>218</v>
      </c>
      <c r="X7" s="416"/>
      <c r="Y7" s="461"/>
      <c r="Z7" s="447"/>
      <c r="AA7" s="447"/>
      <c r="AB7" s="451"/>
      <c r="AC7" s="445"/>
      <c r="AD7" s="183" t="s">
        <v>219</v>
      </c>
      <c r="AE7" s="445"/>
      <c r="AF7" s="445"/>
      <c r="AG7" s="455"/>
      <c r="AH7" s="447"/>
      <c r="AI7" s="432"/>
      <c r="AJ7" s="432"/>
      <c r="AK7" s="432"/>
      <c r="AL7" s="184" t="s">
        <v>220</v>
      </c>
      <c r="AM7" s="185" t="s">
        <v>221</v>
      </c>
      <c r="AN7" s="186" t="s">
        <v>217</v>
      </c>
      <c r="AO7" s="186" t="s">
        <v>222</v>
      </c>
      <c r="AP7" s="184" t="s">
        <v>208</v>
      </c>
      <c r="AQ7" s="187"/>
      <c r="AR7" s="427"/>
      <c r="AS7" s="186" t="s">
        <v>223</v>
      </c>
      <c r="AT7" s="186" t="s">
        <v>208</v>
      </c>
      <c r="AU7" s="186" t="s">
        <v>224</v>
      </c>
      <c r="AV7" s="186" t="s">
        <v>197</v>
      </c>
      <c r="AW7" s="186" t="s">
        <v>198</v>
      </c>
      <c r="AX7" s="188"/>
      <c r="AY7" s="430"/>
      <c r="AZ7" s="180" t="s">
        <v>225</v>
      </c>
      <c r="BA7" s="180" t="s">
        <v>226</v>
      </c>
      <c r="BB7" s="180" t="s">
        <v>227</v>
      </c>
      <c r="BC7" s="180" t="s">
        <v>228</v>
      </c>
      <c r="BD7" s="180" t="s">
        <v>182</v>
      </c>
      <c r="BE7" s="424"/>
      <c r="BF7" s="424"/>
      <c r="BG7" s="424"/>
      <c r="BH7" s="424"/>
      <c r="BI7" s="424"/>
      <c r="BJ7" s="424"/>
      <c r="BK7" s="396"/>
      <c r="BL7" s="396"/>
      <c r="BN7" s="165" t="s">
        <v>229</v>
      </c>
    </row>
    <row r="8" spans="1:66" ht="21" customHeight="1" x14ac:dyDescent="0.25">
      <c r="A8" s="171" t="s">
        <v>230</v>
      </c>
      <c r="B8" s="171" t="s">
        <v>231</v>
      </c>
      <c r="C8" s="189" t="s">
        <v>232</v>
      </c>
      <c r="D8" s="189">
        <v>4</v>
      </c>
      <c r="E8" s="190">
        <v>5</v>
      </c>
      <c r="F8" s="190">
        <v>6</v>
      </c>
      <c r="G8" s="189">
        <v>7</v>
      </c>
      <c r="H8" s="189">
        <v>8</v>
      </c>
      <c r="I8" s="171">
        <v>9</v>
      </c>
      <c r="J8" s="171">
        <v>10</v>
      </c>
      <c r="K8" s="189">
        <v>11</v>
      </c>
      <c r="L8" s="171">
        <v>12</v>
      </c>
      <c r="M8" s="171">
        <v>13</v>
      </c>
      <c r="N8" s="171" t="s">
        <v>233</v>
      </c>
      <c r="O8" s="171">
        <v>15</v>
      </c>
      <c r="P8" s="191" t="s">
        <v>234</v>
      </c>
      <c r="Q8" s="171">
        <v>17</v>
      </c>
      <c r="R8" s="189">
        <v>18</v>
      </c>
      <c r="S8" s="192">
        <v>19</v>
      </c>
      <c r="T8" s="192">
        <v>20</v>
      </c>
      <c r="U8" s="193" t="s">
        <v>235</v>
      </c>
      <c r="V8" s="192">
        <v>22</v>
      </c>
      <c r="W8" s="192">
        <v>23</v>
      </c>
      <c r="X8" s="189">
        <v>24</v>
      </c>
      <c r="Y8" s="189">
        <v>25</v>
      </c>
      <c r="Z8" s="189">
        <v>26</v>
      </c>
      <c r="AA8" s="189">
        <v>27</v>
      </c>
      <c r="AB8" s="194" t="s">
        <v>236</v>
      </c>
      <c r="AC8" s="195" t="s">
        <v>237</v>
      </c>
      <c r="AD8" s="195" t="s">
        <v>238</v>
      </c>
      <c r="AE8" s="195" t="s">
        <v>239</v>
      </c>
      <c r="AF8" s="195" t="s">
        <v>240</v>
      </c>
      <c r="AG8" s="189">
        <v>33</v>
      </c>
      <c r="AH8" s="196"/>
      <c r="AI8" s="196"/>
      <c r="AJ8" s="196"/>
      <c r="AK8" s="196"/>
      <c r="AL8" s="189" t="s">
        <v>241</v>
      </c>
      <c r="AM8" s="189">
        <v>35</v>
      </c>
      <c r="AN8" s="189">
        <v>36</v>
      </c>
      <c r="AO8" s="189">
        <v>37</v>
      </c>
      <c r="AP8" s="196">
        <v>38</v>
      </c>
      <c r="AQ8" s="196"/>
      <c r="AR8" s="196" t="s">
        <v>242</v>
      </c>
      <c r="AS8" s="197" t="s">
        <v>243</v>
      </c>
      <c r="AT8" s="197">
        <v>44</v>
      </c>
      <c r="AU8" s="196" t="s">
        <v>244</v>
      </c>
      <c r="AV8" s="197" t="s">
        <v>245</v>
      </c>
      <c r="AW8" s="197" t="s">
        <v>246</v>
      </c>
      <c r="AX8" s="197"/>
      <c r="AY8" s="196">
        <v>45</v>
      </c>
      <c r="AZ8" s="189" t="s">
        <v>247</v>
      </c>
      <c r="BA8" s="189">
        <v>26</v>
      </c>
      <c r="BB8" s="189" t="s">
        <v>248</v>
      </c>
      <c r="BC8" s="189" t="s">
        <v>249</v>
      </c>
      <c r="BD8" s="189">
        <v>49</v>
      </c>
      <c r="BE8" s="171">
        <v>50</v>
      </c>
      <c r="BF8" s="189">
        <v>51</v>
      </c>
      <c r="BG8" s="189">
        <v>52</v>
      </c>
      <c r="BH8" s="189">
        <v>53</v>
      </c>
      <c r="BI8" s="171">
        <v>54</v>
      </c>
      <c r="BJ8" s="189">
        <v>55</v>
      </c>
      <c r="BK8" s="171" t="s">
        <v>230</v>
      </c>
      <c r="BL8" s="171" t="s">
        <v>231</v>
      </c>
    </row>
    <row r="9" spans="1:66" ht="16.5" customHeight="1" x14ac:dyDescent="0.25">
      <c r="A9" s="198" t="s">
        <v>250</v>
      </c>
      <c r="B9" s="199" t="s">
        <v>230</v>
      </c>
      <c r="C9" s="200">
        <f>185399+84116</f>
        <v>269515</v>
      </c>
      <c r="D9" s="200">
        <v>84116</v>
      </c>
      <c r="E9" s="201">
        <f>124002+F9</f>
        <v>169011</v>
      </c>
      <c r="F9" s="202">
        <v>45009</v>
      </c>
      <c r="G9" s="203">
        <f>ROUND(E9/8*12,0)</f>
        <v>253517</v>
      </c>
      <c r="H9" s="203">
        <f>ROUND(F9/8*12,0)</f>
        <v>67514</v>
      </c>
      <c r="I9" s="204">
        <f>'2026_АПП_профил_по ГИС ОМС'!$C114</f>
        <v>151919</v>
      </c>
      <c r="J9" s="205">
        <f>86046</f>
        <v>86046</v>
      </c>
      <c r="K9" s="205">
        <f>2469-64</f>
        <v>2405</v>
      </c>
      <c r="L9" s="205">
        <f>5049-1248</f>
        <v>3801</v>
      </c>
      <c r="M9" s="205"/>
      <c r="N9" s="206">
        <f>I9-J9-M9-K9-L9</f>
        <v>59667</v>
      </c>
      <c r="O9" s="204">
        <f>'[2]Репродукция_отклонение (2)'!BJ97+[2]Репродукция_отклонение!IB97</f>
        <v>53037</v>
      </c>
      <c r="P9" s="207">
        <f>N9+O9</f>
        <v>112704</v>
      </c>
      <c r="Q9" s="204">
        <f>'2026_АПП_профил_по ГИС ОМС'!$C115</f>
        <v>95413</v>
      </c>
      <c r="R9" s="208">
        <f>'2026_АПП_профил_по ГИС ОМС'!C116</f>
        <v>20341</v>
      </c>
      <c r="S9" s="204">
        <f>4077</f>
        <v>4077</v>
      </c>
      <c r="T9" s="209"/>
      <c r="U9" s="208">
        <f t="shared" ref="U9:U49" si="0">R9-S9-T9</f>
        <v>16264</v>
      </c>
      <c r="V9" s="204">
        <v>64</v>
      </c>
      <c r="W9" s="204">
        <v>1248</v>
      </c>
      <c r="X9" s="208">
        <f>'2026_АПП_профил_по ГИС ОМС'!C96</f>
        <v>1281</v>
      </c>
      <c r="Y9" s="210">
        <f t="shared" ref="Y9:Y52" si="1">I9+Q9+R9+X9+O9</f>
        <v>321991</v>
      </c>
      <c r="Z9" s="211">
        <f t="shared" ref="Z9:Z53" si="2">Y9-C9</f>
        <v>52476</v>
      </c>
      <c r="AA9" s="212">
        <f t="shared" ref="AA9:AA53" si="3">Y9-G9</f>
        <v>68474</v>
      </c>
      <c r="AB9" s="213">
        <f>AE9+AF9+AC9+AD9</f>
        <v>-4262</v>
      </c>
      <c r="AC9" s="213"/>
      <c r="AD9" s="213"/>
      <c r="AE9" s="213"/>
      <c r="AF9" s="214">
        <f t="shared" ref="AF9:AF48" si="4">AU9-U9</f>
        <v>-4262</v>
      </c>
      <c r="AG9" s="215">
        <f t="shared" ref="AG9:AG52" si="5">AL9+AM9+AN9+AO9+AP9+AR9+AU9+AS9+AT9+AY9</f>
        <v>317729</v>
      </c>
      <c r="AH9" s="215"/>
      <c r="AI9" s="215">
        <f t="shared" ref="AI9:AI53" si="6">AM9+AS9</f>
        <v>90123</v>
      </c>
      <c r="AJ9" s="215">
        <f t="shared" ref="AJ9:AJ53" si="7">AP9+AT9</f>
        <v>0</v>
      </c>
      <c r="AK9" s="215">
        <f>AG9-AI9-AJ9</f>
        <v>227606</v>
      </c>
      <c r="AL9" s="216">
        <f t="shared" ref="AL9:AL52" si="8">P9+AC9+AD9</f>
        <v>112704</v>
      </c>
      <c r="AM9" s="215">
        <f t="shared" ref="AM9:AP53" si="9">J9</f>
        <v>86046</v>
      </c>
      <c r="AN9" s="215">
        <f t="shared" si="9"/>
        <v>2405</v>
      </c>
      <c r="AO9" s="215">
        <f t="shared" si="9"/>
        <v>3801</v>
      </c>
      <c r="AP9" s="215">
        <f t="shared" si="9"/>
        <v>0</v>
      </c>
      <c r="AQ9" s="215">
        <f>AL9+AM9+AN9+AO9+AP9</f>
        <v>204956</v>
      </c>
      <c r="AR9" s="217">
        <f t="shared" ref="AR9:AR44" si="10">Q9+AE9</f>
        <v>95413</v>
      </c>
      <c r="AS9" s="215">
        <f t="shared" ref="AS9:AT53" si="11">S9</f>
        <v>4077</v>
      </c>
      <c r="AT9" s="215">
        <f t="shared" si="11"/>
        <v>0</v>
      </c>
      <c r="AU9" s="215">
        <f>ROUND(U9*'2026_Профил_ЗАТО_норматив'!H$12,0)</f>
        <v>12002</v>
      </c>
      <c r="AV9" s="215">
        <f t="shared" ref="AV9:AW53" si="12">V9</f>
        <v>64</v>
      </c>
      <c r="AW9" s="215">
        <f t="shared" si="12"/>
        <v>1248</v>
      </c>
      <c r="AX9" s="215">
        <f>AU9+AS9+AT9</f>
        <v>16079</v>
      </c>
      <c r="AY9" s="215">
        <f t="shared" ref="AY9:AY44" si="13">X9</f>
        <v>1281</v>
      </c>
      <c r="AZ9" s="218">
        <f>AL9/P9</f>
        <v>1</v>
      </c>
      <c r="BA9" s="219">
        <f t="shared" ref="BA9:BA50" si="14">IFERROR(AM9/J9,0)</f>
        <v>1</v>
      </c>
      <c r="BB9" s="220">
        <f t="shared" ref="BB9:BB49" si="15">IFERROR(AR9/Q9,0)</f>
        <v>1</v>
      </c>
      <c r="BC9" s="220">
        <f>'2026_Профил_ЗАТО_норматив'!$H$12</f>
        <v>0.73794679122664497</v>
      </c>
      <c r="BD9" s="220">
        <f t="shared" ref="BD9:BD53" si="16">IFERROR(AY9/X9,0)</f>
        <v>1</v>
      </c>
      <c r="BE9" s="211">
        <f t="shared" ref="BE9:BE53" si="17">Y9-C9</f>
        <v>52476</v>
      </c>
      <c r="BF9" s="211">
        <f t="shared" ref="BF9:BF53" si="18">Y9-G9</f>
        <v>68474</v>
      </c>
      <c r="BG9" s="221">
        <f t="shared" ref="BG9:BG53" si="19">IFERROR(ROUND(BF9/G9*100,2),0)</f>
        <v>27.01</v>
      </c>
      <c r="BH9" s="211">
        <f t="shared" ref="BH9:BH53" si="20">AG9-C9</f>
        <v>48214</v>
      </c>
      <c r="BI9" s="211">
        <f t="shared" ref="BI9:BI53" si="21">AG9-G9</f>
        <v>64212</v>
      </c>
      <c r="BJ9" s="211">
        <f t="shared" ref="BJ9:BJ53" si="22">AG9-G9</f>
        <v>64212</v>
      </c>
      <c r="BK9" s="222" t="s">
        <v>250</v>
      </c>
      <c r="BL9" s="199" t="s">
        <v>230</v>
      </c>
      <c r="BN9" s="223">
        <f t="shared" ref="BN9:BN51" si="23">AU9-ROUND(U9*BC9,0)</f>
        <v>0</v>
      </c>
    </row>
    <row r="10" spans="1:66" ht="16.5" customHeight="1" x14ac:dyDescent="0.25">
      <c r="A10" s="222" t="s">
        <v>251</v>
      </c>
      <c r="B10" s="199" t="s">
        <v>231</v>
      </c>
      <c r="C10" s="200">
        <v>9936</v>
      </c>
      <c r="D10" s="200"/>
      <c r="E10" s="201">
        <v>8521</v>
      </c>
      <c r="F10" s="202"/>
      <c r="G10" s="203">
        <f t="shared" ref="G10:G53" si="24">ROUND(E10/8*12,0)</f>
        <v>12782</v>
      </c>
      <c r="H10" s="203"/>
      <c r="I10" s="204">
        <f>'2026_АПП_профил_по ГИС ОМС'!$D114</f>
        <v>3105</v>
      </c>
      <c r="J10" s="205"/>
      <c r="K10" s="205"/>
      <c r="L10" s="205"/>
      <c r="M10" s="205"/>
      <c r="N10" s="205">
        <f t="shared" ref="N10:N52" si="25">I10-J10-M10-K10-L10</f>
        <v>3105</v>
      </c>
      <c r="O10" s="204"/>
      <c r="P10" s="207">
        <f t="shared" ref="P10:P53" si="26">N10+O10</f>
        <v>3105</v>
      </c>
      <c r="Q10" s="204">
        <f>'2026_АПП_профил_по ГИС ОМС'!$D115</f>
        <v>6395</v>
      </c>
      <c r="R10" s="208">
        <f>'2026_АПП_профил_по ГИС ОМС'!D116</f>
        <v>806</v>
      </c>
      <c r="S10" s="204"/>
      <c r="T10" s="209"/>
      <c r="U10" s="208">
        <f t="shared" si="0"/>
        <v>806</v>
      </c>
      <c r="V10" s="204"/>
      <c r="W10" s="204"/>
      <c r="X10" s="208">
        <f>'2026_АПП_профил_по ГИС ОМС'!D96</f>
        <v>49</v>
      </c>
      <c r="Y10" s="210">
        <f t="shared" si="1"/>
        <v>10355</v>
      </c>
      <c r="Z10" s="211">
        <f t="shared" si="2"/>
        <v>419</v>
      </c>
      <c r="AA10" s="212">
        <f t="shared" si="3"/>
        <v>-2427</v>
      </c>
      <c r="AB10" s="213">
        <f t="shared" ref="AB10:AB52" si="27">AE10+AF10+AC10+AD10</f>
        <v>-211</v>
      </c>
      <c r="AC10" s="213"/>
      <c r="AD10" s="213"/>
      <c r="AE10" s="213"/>
      <c r="AF10" s="214">
        <f t="shared" si="4"/>
        <v>-211</v>
      </c>
      <c r="AG10" s="215">
        <f t="shared" si="5"/>
        <v>10144</v>
      </c>
      <c r="AH10" s="215"/>
      <c r="AI10" s="215">
        <f t="shared" si="6"/>
        <v>0</v>
      </c>
      <c r="AJ10" s="215">
        <f t="shared" si="7"/>
        <v>0</v>
      </c>
      <c r="AK10" s="215">
        <f t="shared" ref="AK10:AK53" si="28">AG10-AI10-AJ10</f>
        <v>10144</v>
      </c>
      <c r="AL10" s="215">
        <f t="shared" si="8"/>
        <v>3105</v>
      </c>
      <c r="AM10" s="215">
        <f t="shared" si="9"/>
        <v>0</v>
      </c>
      <c r="AN10" s="215">
        <f t="shared" si="9"/>
        <v>0</v>
      </c>
      <c r="AO10" s="215">
        <f t="shared" si="9"/>
        <v>0</v>
      </c>
      <c r="AP10" s="215">
        <f t="shared" si="9"/>
        <v>0</v>
      </c>
      <c r="AQ10" s="215">
        <f t="shared" ref="AQ10:AQ55" si="29">AL10+AM10+AN10+AO10+AP10</f>
        <v>3105</v>
      </c>
      <c r="AR10" s="217">
        <f t="shared" si="10"/>
        <v>6395</v>
      </c>
      <c r="AS10" s="215">
        <f t="shared" si="11"/>
        <v>0</v>
      </c>
      <c r="AT10" s="215">
        <f t="shared" si="11"/>
        <v>0</v>
      </c>
      <c r="AU10" s="215">
        <f>ROUND(U10*'2026_Профил_ЗАТО_норматив'!H$12,0)</f>
        <v>595</v>
      </c>
      <c r="AV10" s="215">
        <f t="shared" si="12"/>
        <v>0</v>
      </c>
      <c r="AW10" s="215">
        <f t="shared" si="12"/>
        <v>0</v>
      </c>
      <c r="AX10" s="215">
        <f t="shared" ref="AX10:AX55" si="30">AU10+AS10+AT10</f>
        <v>595</v>
      </c>
      <c r="AY10" s="215">
        <f t="shared" si="13"/>
        <v>49</v>
      </c>
      <c r="AZ10" s="220">
        <f t="shared" ref="AZ10:AZ40" si="31">IFERROR(AL10/N10,0)</f>
        <v>1</v>
      </c>
      <c r="BA10" s="220">
        <f t="shared" si="14"/>
        <v>0</v>
      </c>
      <c r="BB10" s="220">
        <f t="shared" si="15"/>
        <v>1</v>
      </c>
      <c r="BC10" s="220">
        <f>'2026_Профил_ЗАТО_норматив'!$H$12</f>
        <v>0.73794679122664497</v>
      </c>
      <c r="BD10" s="220">
        <f t="shared" si="16"/>
        <v>1</v>
      </c>
      <c r="BE10" s="211">
        <f t="shared" si="17"/>
        <v>419</v>
      </c>
      <c r="BF10" s="211">
        <f t="shared" si="18"/>
        <v>-2427</v>
      </c>
      <c r="BG10" s="221">
        <f t="shared" si="19"/>
        <v>-18.989999999999998</v>
      </c>
      <c r="BH10" s="211">
        <f t="shared" si="20"/>
        <v>208</v>
      </c>
      <c r="BI10" s="211">
        <f t="shared" si="21"/>
        <v>-2638</v>
      </c>
      <c r="BJ10" s="211">
        <f t="shared" si="22"/>
        <v>-2638</v>
      </c>
      <c r="BK10" s="222" t="s">
        <v>251</v>
      </c>
      <c r="BL10" s="199" t="s">
        <v>231</v>
      </c>
      <c r="BN10" s="223">
        <f t="shared" si="23"/>
        <v>0</v>
      </c>
    </row>
    <row r="11" spans="1:66" ht="16.5" customHeight="1" x14ac:dyDescent="0.25">
      <c r="A11" s="222" t="s">
        <v>252</v>
      </c>
      <c r="B11" s="199" t="s">
        <v>232</v>
      </c>
      <c r="C11" s="200">
        <v>0</v>
      </c>
      <c r="D11" s="200"/>
      <c r="E11" s="201">
        <v>0</v>
      </c>
      <c r="F11" s="202"/>
      <c r="G11" s="203">
        <f t="shared" si="24"/>
        <v>0</v>
      </c>
      <c r="H11" s="203"/>
      <c r="I11" s="204">
        <v>0</v>
      </c>
      <c r="J11" s="205"/>
      <c r="K11" s="205"/>
      <c r="L11" s="205"/>
      <c r="M11" s="205"/>
      <c r="N11" s="205">
        <f t="shared" si="25"/>
        <v>0</v>
      </c>
      <c r="O11" s="204"/>
      <c r="P11" s="207">
        <f t="shared" si="26"/>
        <v>0</v>
      </c>
      <c r="Q11" s="204">
        <v>0</v>
      </c>
      <c r="R11" s="208">
        <v>0</v>
      </c>
      <c r="S11" s="204"/>
      <c r="T11" s="209"/>
      <c r="U11" s="208">
        <f t="shared" si="0"/>
        <v>0</v>
      </c>
      <c r="V11" s="204"/>
      <c r="W11" s="204"/>
      <c r="X11" s="208">
        <v>0</v>
      </c>
      <c r="Y11" s="210">
        <f t="shared" si="1"/>
        <v>0</v>
      </c>
      <c r="Z11" s="211">
        <f t="shared" si="2"/>
        <v>0</v>
      </c>
      <c r="AA11" s="211">
        <f t="shared" si="3"/>
        <v>0</v>
      </c>
      <c r="AB11" s="213">
        <f t="shared" si="27"/>
        <v>0</v>
      </c>
      <c r="AC11" s="213">
        <f t="shared" ref="AC11:AC42" si="32">ROUND(AA11*$AC$59,0)</f>
        <v>0</v>
      </c>
      <c r="AD11" s="213"/>
      <c r="AE11" s="213"/>
      <c r="AF11" s="214">
        <f t="shared" si="4"/>
        <v>0</v>
      </c>
      <c r="AG11" s="215">
        <f t="shared" si="5"/>
        <v>0</v>
      </c>
      <c r="AH11" s="215"/>
      <c r="AI11" s="215">
        <f t="shared" si="6"/>
        <v>0</v>
      </c>
      <c r="AJ11" s="215">
        <f t="shared" si="7"/>
        <v>0</v>
      </c>
      <c r="AK11" s="215">
        <f t="shared" si="28"/>
        <v>0</v>
      </c>
      <c r="AL11" s="215">
        <f t="shared" si="8"/>
        <v>0</v>
      </c>
      <c r="AM11" s="215">
        <f t="shared" si="9"/>
        <v>0</v>
      </c>
      <c r="AN11" s="215">
        <f t="shared" si="9"/>
        <v>0</v>
      </c>
      <c r="AO11" s="215">
        <f t="shared" si="9"/>
        <v>0</v>
      </c>
      <c r="AP11" s="215">
        <f t="shared" si="9"/>
        <v>0</v>
      </c>
      <c r="AQ11" s="215">
        <f t="shared" si="29"/>
        <v>0</v>
      </c>
      <c r="AR11" s="217">
        <f t="shared" si="10"/>
        <v>0</v>
      </c>
      <c r="AS11" s="215">
        <f t="shared" si="11"/>
        <v>0</v>
      </c>
      <c r="AT11" s="215">
        <f t="shared" si="11"/>
        <v>0</v>
      </c>
      <c r="AU11" s="215">
        <f>ROUND(U11*'2026_Профил_ЗАТО_норматив'!H$12,0)</f>
        <v>0</v>
      </c>
      <c r="AV11" s="215">
        <f t="shared" si="12"/>
        <v>0</v>
      </c>
      <c r="AW11" s="215">
        <f t="shared" si="12"/>
        <v>0</v>
      </c>
      <c r="AX11" s="215">
        <f t="shared" si="30"/>
        <v>0</v>
      </c>
      <c r="AY11" s="215">
        <f t="shared" si="13"/>
        <v>0</v>
      </c>
      <c r="AZ11" s="220">
        <f t="shared" si="31"/>
        <v>0</v>
      </c>
      <c r="BA11" s="220">
        <f t="shared" si="14"/>
        <v>0</v>
      </c>
      <c r="BB11" s="220">
        <f t="shared" si="15"/>
        <v>0</v>
      </c>
      <c r="BC11" s="220">
        <f>IFERROR(AU11/U11,0)</f>
        <v>0</v>
      </c>
      <c r="BD11" s="220">
        <f t="shared" si="16"/>
        <v>0</v>
      </c>
      <c r="BE11" s="211">
        <f t="shared" si="17"/>
        <v>0</v>
      </c>
      <c r="BF11" s="211">
        <f t="shared" si="18"/>
        <v>0</v>
      </c>
      <c r="BG11" s="221">
        <f t="shared" si="19"/>
        <v>0</v>
      </c>
      <c r="BH11" s="211">
        <f t="shared" si="20"/>
        <v>0</v>
      </c>
      <c r="BI11" s="211">
        <f t="shared" si="21"/>
        <v>0</v>
      </c>
      <c r="BJ11" s="211">
        <f t="shared" si="22"/>
        <v>0</v>
      </c>
      <c r="BK11" s="222" t="s">
        <v>252</v>
      </c>
      <c r="BL11" s="199" t="s">
        <v>232</v>
      </c>
      <c r="BN11" s="223">
        <f t="shared" si="23"/>
        <v>0</v>
      </c>
    </row>
    <row r="12" spans="1:66" ht="16.5" customHeight="1" x14ac:dyDescent="0.25">
      <c r="A12" s="222" t="s">
        <v>29</v>
      </c>
      <c r="B12" s="199" t="s">
        <v>253</v>
      </c>
      <c r="C12" s="200">
        <v>18866</v>
      </c>
      <c r="D12" s="200"/>
      <c r="E12" s="201">
        <v>11809</v>
      </c>
      <c r="F12" s="202"/>
      <c r="G12" s="203">
        <f t="shared" si="24"/>
        <v>17714</v>
      </c>
      <c r="H12" s="203"/>
      <c r="I12" s="204">
        <f>'2026_АПП_профил_по ГИС ОМС'!$E114</f>
        <v>8626</v>
      </c>
      <c r="J12" s="205"/>
      <c r="K12" s="205"/>
      <c r="L12" s="205"/>
      <c r="M12" s="205"/>
      <c r="N12" s="205">
        <f t="shared" si="25"/>
        <v>8626</v>
      </c>
      <c r="O12" s="204"/>
      <c r="P12" s="207">
        <f t="shared" si="26"/>
        <v>8626</v>
      </c>
      <c r="Q12" s="204">
        <f>'2026_АПП_профил_по ГИС ОМС'!$E115</f>
        <v>8302</v>
      </c>
      <c r="R12" s="208">
        <f>'2026_АПП_профил_по ГИС ОМС'!E116</f>
        <v>4774</v>
      </c>
      <c r="S12" s="204"/>
      <c r="T12" s="209"/>
      <c r="U12" s="208">
        <f t="shared" si="0"/>
        <v>4774</v>
      </c>
      <c r="V12" s="204"/>
      <c r="W12" s="204"/>
      <c r="X12" s="208">
        <f>'2026_АПП_профил_по ГИС ОМС'!E96</f>
        <v>117</v>
      </c>
      <c r="Y12" s="210">
        <f t="shared" si="1"/>
        <v>21819</v>
      </c>
      <c r="Z12" s="211">
        <f t="shared" si="2"/>
        <v>2953</v>
      </c>
      <c r="AA12" s="212">
        <f t="shared" si="3"/>
        <v>4105</v>
      </c>
      <c r="AB12" s="213">
        <f t="shared" si="27"/>
        <v>-4700</v>
      </c>
      <c r="AC12" s="224">
        <f>ROUND(AA12*$AC$59,0)</f>
        <v>-3449</v>
      </c>
      <c r="AD12" s="213"/>
      <c r="AE12" s="213"/>
      <c r="AF12" s="214">
        <f t="shared" si="4"/>
        <v>-1251</v>
      </c>
      <c r="AG12" s="215">
        <f t="shared" si="5"/>
        <v>17119</v>
      </c>
      <c r="AH12" s="215"/>
      <c r="AI12" s="215">
        <f t="shared" si="6"/>
        <v>0</v>
      </c>
      <c r="AJ12" s="215">
        <f t="shared" si="7"/>
        <v>0</v>
      </c>
      <c r="AK12" s="215">
        <f t="shared" si="28"/>
        <v>17119</v>
      </c>
      <c r="AL12" s="215">
        <f t="shared" si="8"/>
        <v>5177</v>
      </c>
      <c r="AM12" s="215">
        <f t="shared" si="9"/>
        <v>0</v>
      </c>
      <c r="AN12" s="215">
        <f t="shared" si="9"/>
        <v>0</v>
      </c>
      <c r="AO12" s="215">
        <f t="shared" si="9"/>
        <v>0</v>
      </c>
      <c r="AP12" s="215">
        <f t="shared" si="9"/>
        <v>0</v>
      </c>
      <c r="AQ12" s="215">
        <f t="shared" si="29"/>
        <v>5177</v>
      </c>
      <c r="AR12" s="217">
        <f t="shared" si="10"/>
        <v>8302</v>
      </c>
      <c r="AS12" s="215">
        <f t="shared" si="11"/>
        <v>0</v>
      </c>
      <c r="AT12" s="215">
        <f t="shared" si="11"/>
        <v>0</v>
      </c>
      <c r="AU12" s="215">
        <f>ROUND(U12*'2026_Профил_ЗАТО_норматив'!H$12,0)</f>
        <v>3523</v>
      </c>
      <c r="AV12" s="215">
        <f t="shared" si="12"/>
        <v>0</v>
      </c>
      <c r="AW12" s="215">
        <f t="shared" si="12"/>
        <v>0</v>
      </c>
      <c r="AX12" s="215">
        <f t="shared" si="30"/>
        <v>3523</v>
      </c>
      <c r="AY12" s="215">
        <f t="shared" si="13"/>
        <v>117</v>
      </c>
      <c r="AZ12" s="220">
        <f t="shared" si="31"/>
        <v>0.60016230002318571</v>
      </c>
      <c r="BA12" s="220">
        <f t="shared" si="14"/>
        <v>0</v>
      </c>
      <c r="BB12" s="220">
        <f t="shared" si="15"/>
        <v>1</v>
      </c>
      <c r="BC12" s="220">
        <f>'2026_Профил_ЗАТО_норматив'!$H$12</f>
        <v>0.73794679122664497</v>
      </c>
      <c r="BD12" s="220">
        <f t="shared" si="16"/>
        <v>1</v>
      </c>
      <c r="BE12" s="211">
        <f t="shared" si="17"/>
        <v>2953</v>
      </c>
      <c r="BF12" s="211">
        <f t="shared" si="18"/>
        <v>4105</v>
      </c>
      <c r="BG12" s="221">
        <f t="shared" si="19"/>
        <v>23.17</v>
      </c>
      <c r="BH12" s="211">
        <f t="shared" si="20"/>
        <v>-1747</v>
      </c>
      <c r="BI12" s="211">
        <f t="shared" si="21"/>
        <v>-595</v>
      </c>
      <c r="BJ12" s="211">
        <f t="shared" si="22"/>
        <v>-595</v>
      </c>
      <c r="BK12" s="222" t="s">
        <v>29</v>
      </c>
      <c r="BL12" s="199" t="s">
        <v>253</v>
      </c>
      <c r="BN12" s="223">
        <f t="shared" si="23"/>
        <v>0</v>
      </c>
    </row>
    <row r="13" spans="1:66" ht="16.5" customHeight="1" x14ac:dyDescent="0.25">
      <c r="A13" s="222" t="s">
        <v>30</v>
      </c>
      <c r="B13" s="199" t="s">
        <v>254</v>
      </c>
      <c r="C13" s="200">
        <v>7861</v>
      </c>
      <c r="D13" s="200"/>
      <c r="E13" s="201">
        <v>6592</v>
      </c>
      <c r="F13" s="202"/>
      <c r="G13" s="203">
        <f t="shared" si="24"/>
        <v>9888</v>
      </c>
      <c r="H13" s="203"/>
      <c r="I13" s="204">
        <f>'2026_АПП_профил_по ГИС ОМС'!F114</f>
        <v>0</v>
      </c>
      <c r="J13" s="205"/>
      <c r="K13" s="205"/>
      <c r="L13" s="205"/>
      <c r="M13" s="205"/>
      <c r="N13" s="205">
        <f t="shared" si="25"/>
        <v>0</v>
      </c>
      <c r="O13" s="204"/>
      <c r="P13" s="207">
        <f t="shared" si="26"/>
        <v>0</v>
      </c>
      <c r="Q13" s="204">
        <f>'2026_АПП_профил_по ГИС ОМС'!$F115</f>
        <v>11605</v>
      </c>
      <c r="R13" s="208">
        <f>'2026_АПП_профил_по ГИС ОМС'!F116</f>
        <v>0</v>
      </c>
      <c r="S13" s="204"/>
      <c r="T13" s="209"/>
      <c r="U13" s="208">
        <f t="shared" si="0"/>
        <v>0</v>
      </c>
      <c r="V13" s="204"/>
      <c r="W13" s="204"/>
      <c r="X13" s="208">
        <f>'2026_АПП_профил_по ГИС ОМС'!F96</f>
        <v>394</v>
      </c>
      <c r="Y13" s="210">
        <f t="shared" si="1"/>
        <v>11999</v>
      </c>
      <c r="Z13" s="211">
        <f t="shared" si="2"/>
        <v>4138</v>
      </c>
      <c r="AA13" s="211">
        <f t="shared" si="3"/>
        <v>2111</v>
      </c>
      <c r="AB13" s="213">
        <f t="shared" si="27"/>
        <v>0</v>
      </c>
      <c r="AC13" s="213"/>
      <c r="AD13" s="213"/>
      <c r="AE13" s="213"/>
      <c r="AF13" s="214">
        <f t="shared" si="4"/>
        <v>0</v>
      </c>
      <c r="AG13" s="215">
        <f t="shared" si="5"/>
        <v>11999</v>
      </c>
      <c r="AH13" s="215"/>
      <c r="AI13" s="215">
        <f t="shared" si="6"/>
        <v>0</v>
      </c>
      <c r="AJ13" s="215">
        <f t="shared" si="7"/>
        <v>0</v>
      </c>
      <c r="AK13" s="215">
        <f t="shared" si="28"/>
        <v>11999</v>
      </c>
      <c r="AL13" s="215">
        <f t="shared" si="8"/>
        <v>0</v>
      </c>
      <c r="AM13" s="215">
        <f t="shared" si="9"/>
        <v>0</v>
      </c>
      <c r="AN13" s="215">
        <f t="shared" si="9"/>
        <v>0</v>
      </c>
      <c r="AO13" s="215">
        <f t="shared" si="9"/>
        <v>0</v>
      </c>
      <c r="AP13" s="215">
        <f t="shared" si="9"/>
        <v>0</v>
      </c>
      <c r="AQ13" s="215">
        <f t="shared" si="29"/>
        <v>0</v>
      </c>
      <c r="AR13" s="217">
        <f t="shared" si="10"/>
        <v>11605</v>
      </c>
      <c r="AS13" s="215">
        <f t="shared" si="11"/>
        <v>0</v>
      </c>
      <c r="AT13" s="215">
        <f t="shared" si="11"/>
        <v>0</v>
      </c>
      <c r="AU13" s="215">
        <f>ROUND(U13*'2026_Профил_ЗАТО_норматив'!H$12,0)</f>
        <v>0</v>
      </c>
      <c r="AV13" s="215">
        <f t="shared" si="12"/>
        <v>0</v>
      </c>
      <c r="AW13" s="215">
        <f t="shared" si="12"/>
        <v>0</v>
      </c>
      <c r="AX13" s="215">
        <f t="shared" si="30"/>
        <v>0</v>
      </c>
      <c r="AY13" s="215">
        <f t="shared" si="13"/>
        <v>394</v>
      </c>
      <c r="AZ13" s="220">
        <f t="shared" si="31"/>
        <v>0</v>
      </c>
      <c r="BA13" s="220">
        <f t="shared" si="14"/>
        <v>0</v>
      </c>
      <c r="BB13" s="220">
        <f t="shared" si="15"/>
        <v>1</v>
      </c>
      <c r="BC13" s="220">
        <f>IFERROR(AU13/U13,0)</f>
        <v>0</v>
      </c>
      <c r="BD13" s="220">
        <f t="shared" si="16"/>
        <v>1</v>
      </c>
      <c r="BE13" s="211">
        <f t="shared" si="17"/>
        <v>4138</v>
      </c>
      <c r="BF13" s="211">
        <f t="shared" si="18"/>
        <v>2111</v>
      </c>
      <c r="BG13" s="221">
        <f t="shared" si="19"/>
        <v>21.35</v>
      </c>
      <c r="BH13" s="211">
        <f t="shared" si="20"/>
        <v>4138</v>
      </c>
      <c r="BI13" s="211">
        <f t="shared" si="21"/>
        <v>2111</v>
      </c>
      <c r="BJ13" s="211">
        <f t="shared" si="22"/>
        <v>2111</v>
      </c>
      <c r="BK13" s="222" t="s">
        <v>30</v>
      </c>
      <c r="BL13" s="199" t="s">
        <v>254</v>
      </c>
      <c r="BN13" s="223">
        <f t="shared" si="23"/>
        <v>0</v>
      </c>
    </row>
    <row r="14" spans="1:66" ht="16.5" customHeight="1" x14ac:dyDescent="0.25">
      <c r="A14" s="222" t="s">
        <v>255</v>
      </c>
      <c r="B14" s="199" t="s">
        <v>256</v>
      </c>
      <c r="C14" s="200">
        <f>ROUND(E14/8*12,0)</f>
        <v>4089</v>
      </c>
      <c r="D14" s="200"/>
      <c r="E14" s="201">
        <v>2726</v>
      </c>
      <c r="F14" s="202"/>
      <c r="G14" s="203">
        <f t="shared" si="24"/>
        <v>4089</v>
      </c>
      <c r="H14" s="203"/>
      <c r="I14" s="225">
        <v>0</v>
      </c>
      <c r="J14" s="226"/>
      <c r="K14" s="226"/>
      <c r="L14" s="226"/>
      <c r="M14" s="226"/>
      <c r="N14" s="226">
        <f t="shared" si="25"/>
        <v>0</v>
      </c>
      <c r="O14" s="225"/>
      <c r="P14" s="227">
        <f t="shared" si="26"/>
        <v>0</v>
      </c>
      <c r="Q14" s="225">
        <f>G14</f>
        <v>4089</v>
      </c>
      <c r="R14" s="228"/>
      <c r="S14" s="225"/>
      <c r="T14" s="228"/>
      <c r="U14" s="228">
        <f t="shared" si="0"/>
        <v>0</v>
      </c>
      <c r="V14" s="225"/>
      <c r="W14" s="225"/>
      <c r="X14" s="228">
        <v>0</v>
      </c>
      <c r="Y14" s="210">
        <f t="shared" si="1"/>
        <v>4089</v>
      </c>
      <c r="Z14" s="211">
        <f t="shared" si="2"/>
        <v>0</v>
      </c>
      <c r="AA14" s="212">
        <f t="shared" si="3"/>
        <v>0</v>
      </c>
      <c r="AB14" s="213">
        <f t="shared" si="27"/>
        <v>0</v>
      </c>
      <c r="AC14" s="224"/>
      <c r="AD14" s="224"/>
      <c r="AE14" s="224"/>
      <c r="AF14" s="214">
        <f t="shared" si="4"/>
        <v>0</v>
      </c>
      <c r="AG14" s="229">
        <f t="shared" si="5"/>
        <v>4089</v>
      </c>
      <c r="AH14" s="229" t="s">
        <v>257</v>
      </c>
      <c r="AI14" s="229">
        <f t="shared" si="6"/>
        <v>0</v>
      </c>
      <c r="AJ14" s="229">
        <f t="shared" si="7"/>
        <v>0</v>
      </c>
      <c r="AK14" s="229">
        <f t="shared" si="28"/>
        <v>4089</v>
      </c>
      <c r="AL14" s="229">
        <f t="shared" si="8"/>
        <v>0</v>
      </c>
      <c r="AM14" s="229">
        <f t="shared" si="9"/>
        <v>0</v>
      </c>
      <c r="AN14" s="229">
        <f t="shared" si="9"/>
        <v>0</v>
      </c>
      <c r="AO14" s="229">
        <f t="shared" si="9"/>
        <v>0</v>
      </c>
      <c r="AP14" s="229">
        <f t="shared" si="9"/>
        <v>0</v>
      </c>
      <c r="AQ14" s="229">
        <f t="shared" si="29"/>
        <v>0</v>
      </c>
      <c r="AR14" s="227">
        <f t="shared" si="10"/>
        <v>4089</v>
      </c>
      <c r="AS14" s="229">
        <f t="shared" si="11"/>
        <v>0</v>
      </c>
      <c r="AT14" s="215">
        <f t="shared" si="11"/>
        <v>0</v>
      </c>
      <c r="AU14" s="229">
        <f>ROUND(U14*'2026_Профил_ЗАТО_норматив'!H$12,0)</f>
        <v>0</v>
      </c>
      <c r="AV14" s="229">
        <f t="shared" si="12"/>
        <v>0</v>
      </c>
      <c r="AW14" s="229">
        <f t="shared" si="12"/>
        <v>0</v>
      </c>
      <c r="AX14" s="229">
        <f t="shared" si="30"/>
        <v>0</v>
      </c>
      <c r="AY14" s="229">
        <f t="shared" si="13"/>
        <v>0</v>
      </c>
      <c r="AZ14" s="230">
        <f t="shared" si="31"/>
        <v>0</v>
      </c>
      <c r="BA14" s="230">
        <f t="shared" si="14"/>
        <v>0</v>
      </c>
      <c r="BB14" s="230">
        <f t="shared" si="15"/>
        <v>1</v>
      </c>
      <c r="BC14" s="220">
        <f>IFERROR(AU14/U14,0)</f>
        <v>0</v>
      </c>
      <c r="BD14" s="230">
        <f t="shared" si="16"/>
        <v>0</v>
      </c>
      <c r="BE14" s="211">
        <f t="shared" si="17"/>
        <v>0</v>
      </c>
      <c r="BF14" s="211">
        <f t="shared" si="18"/>
        <v>0</v>
      </c>
      <c r="BG14" s="221">
        <f t="shared" si="19"/>
        <v>0</v>
      </c>
      <c r="BH14" s="211">
        <f t="shared" si="20"/>
        <v>0</v>
      </c>
      <c r="BI14" s="211">
        <f t="shared" si="21"/>
        <v>0</v>
      </c>
      <c r="BJ14" s="211">
        <f t="shared" si="22"/>
        <v>0</v>
      </c>
      <c r="BK14" s="222" t="s">
        <v>255</v>
      </c>
      <c r="BL14" s="199" t="s">
        <v>256</v>
      </c>
      <c r="BN14" s="223">
        <f t="shared" si="23"/>
        <v>0</v>
      </c>
    </row>
    <row r="15" spans="1:66" ht="16.5" customHeight="1" x14ac:dyDescent="0.25">
      <c r="A15" s="222" t="s">
        <v>53</v>
      </c>
      <c r="B15" s="199" t="s">
        <v>258</v>
      </c>
      <c r="C15" s="200">
        <v>34793</v>
      </c>
      <c r="D15" s="200"/>
      <c r="E15" s="201">
        <v>21913</v>
      </c>
      <c r="F15" s="202"/>
      <c r="G15" s="203">
        <f t="shared" si="24"/>
        <v>32870</v>
      </c>
      <c r="H15" s="203"/>
      <c r="I15" s="204">
        <f>'2026_АПП_профил_по ГИС ОМС'!AC114</f>
        <v>0</v>
      </c>
      <c r="J15" s="205"/>
      <c r="K15" s="205"/>
      <c r="L15" s="205"/>
      <c r="M15" s="205"/>
      <c r="N15" s="205">
        <f t="shared" si="25"/>
        <v>0</v>
      </c>
      <c r="O15" s="204"/>
      <c r="P15" s="207">
        <f t="shared" si="26"/>
        <v>0</v>
      </c>
      <c r="Q15" s="204">
        <f>'2026_АПП_профил_по ГИС ОМС'!$AC115</f>
        <v>33396</v>
      </c>
      <c r="R15" s="208">
        <f>'2026_АПП_профил_по ГИС ОМС'!AC53+'2026_АПП_профил_по ГИС ОМС'!AC71</f>
        <v>0</v>
      </c>
      <c r="S15" s="204"/>
      <c r="T15" s="209"/>
      <c r="U15" s="208">
        <f t="shared" si="0"/>
        <v>0</v>
      </c>
      <c r="V15" s="204"/>
      <c r="W15" s="204"/>
      <c r="X15" s="208">
        <f>'2026_АПП_профил_по ГИС ОМС'!AC96</f>
        <v>1</v>
      </c>
      <c r="Y15" s="210">
        <f t="shared" si="1"/>
        <v>33397</v>
      </c>
      <c r="Z15" s="211">
        <f t="shared" si="2"/>
        <v>-1396</v>
      </c>
      <c r="AA15" s="211">
        <f t="shared" si="3"/>
        <v>527</v>
      </c>
      <c r="AB15" s="213">
        <f t="shared" si="27"/>
        <v>0</v>
      </c>
      <c r="AC15" s="213"/>
      <c r="AD15" s="213"/>
      <c r="AE15" s="213"/>
      <c r="AF15" s="214">
        <f t="shared" si="4"/>
        <v>0</v>
      </c>
      <c r="AG15" s="215">
        <f t="shared" si="5"/>
        <v>33397</v>
      </c>
      <c r="AH15" s="215"/>
      <c r="AI15" s="215">
        <f t="shared" si="6"/>
        <v>0</v>
      </c>
      <c r="AJ15" s="215">
        <f t="shared" si="7"/>
        <v>0</v>
      </c>
      <c r="AK15" s="215">
        <f t="shared" si="28"/>
        <v>33397</v>
      </c>
      <c r="AL15" s="215">
        <f t="shared" si="8"/>
        <v>0</v>
      </c>
      <c r="AM15" s="215">
        <f t="shared" si="9"/>
        <v>0</v>
      </c>
      <c r="AN15" s="215">
        <f t="shared" si="9"/>
        <v>0</v>
      </c>
      <c r="AO15" s="215">
        <f t="shared" si="9"/>
        <v>0</v>
      </c>
      <c r="AP15" s="215">
        <f t="shared" si="9"/>
        <v>0</v>
      </c>
      <c r="AQ15" s="215">
        <f t="shared" si="29"/>
        <v>0</v>
      </c>
      <c r="AR15" s="217">
        <f t="shared" si="10"/>
        <v>33396</v>
      </c>
      <c r="AS15" s="215">
        <f t="shared" si="11"/>
        <v>0</v>
      </c>
      <c r="AT15" s="215">
        <f t="shared" si="11"/>
        <v>0</v>
      </c>
      <c r="AU15" s="215">
        <f>ROUND(U15*'2026_Профил_ЗАТО_норматив'!H$12,0)</f>
        <v>0</v>
      </c>
      <c r="AV15" s="215">
        <f t="shared" si="12"/>
        <v>0</v>
      </c>
      <c r="AW15" s="215">
        <f t="shared" si="12"/>
        <v>0</v>
      </c>
      <c r="AX15" s="215">
        <f t="shared" si="30"/>
        <v>0</v>
      </c>
      <c r="AY15" s="215">
        <f t="shared" si="13"/>
        <v>1</v>
      </c>
      <c r="AZ15" s="220">
        <f t="shared" si="31"/>
        <v>0</v>
      </c>
      <c r="BA15" s="220">
        <f t="shared" si="14"/>
        <v>0</v>
      </c>
      <c r="BB15" s="220">
        <f t="shared" si="15"/>
        <v>1</v>
      </c>
      <c r="BC15" s="220">
        <f>IFERROR(AU15/U15,0)</f>
        <v>0</v>
      </c>
      <c r="BD15" s="220">
        <f t="shared" si="16"/>
        <v>1</v>
      </c>
      <c r="BE15" s="211">
        <f t="shared" si="17"/>
        <v>-1396</v>
      </c>
      <c r="BF15" s="211">
        <f t="shared" si="18"/>
        <v>527</v>
      </c>
      <c r="BG15" s="221">
        <f t="shared" si="19"/>
        <v>1.6</v>
      </c>
      <c r="BH15" s="211">
        <f t="shared" si="20"/>
        <v>-1396</v>
      </c>
      <c r="BI15" s="211">
        <f t="shared" si="21"/>
        <v>527</v>
      </c>
      <c r="BJ15" s="211">
        <f t="shared" si="22"/>
        <v>527</v>
      </c>
      <c r="BK15" s="222" t="s">
        <v>53</v>
      </c>
      <c r="BL15" s="199" t="s">
        <v>258</v>
      </c>
      <c r="BN15" s="223">
        <f t="shared" si="23"/>
        <v>0</v>
      </c>
    </row>
    <row r="16" spans="1:66" ht="16.5" customHeight="1" x14ac:dyDescent="0.25">
      <c r="A16" s="222" t="s">
        <v>259</v>
      </c>
      <c r="B16" s="199" t="s">
        <v>260</v>
      </c>
      <c r="C16" s="200">
        <v>50395</v>
      </c>
      <c r="D16" s="200"/>
      <c r="E16" s="201">
        <v>31531</v>
      </c>
      <c r="F16" s="202"/>
      <c r="G16" s="203">
        <f t="shared" si="24"/>
        <v>47297</v>
      </c>
      <c r="H16" s="203"/>
      <c r="I16" s="204">
        <f>'2026_АПП_профил_по ГИС ОМС'!$G114</f>
        <v>44809</v>
      </c>
      <c r="J16" s="205"/>
      <c r="K16" s="205">
        <v>1394</v>
      </c>
      <c r="L16" s="205"/>
      <c r="M16" s="205"/>
      <c r="N16" s="205">
        <f t="shared" si="25"/>
        <v>43415</v>
      </c>
      <c r="O16" s="204"/>
      <c r="P16" s="207">
        <f t="shared" si="26"/>
        <v>43415</v>
      </c>
      <c r="Q16" s="204">
        <f>'2026_АПП_профил_по ГИС ОМС'!$G115</f>
        <v>12926</v>
      </c>
      <c r="R16" s="208">
        <f>'2026_АПП_профил_по ГИС ОМС'!G116</f>
        <v>5650</v>
      </c>
      <c r="S16" s="204"/>
      <c r="T16" s="209"/>
      <c r="U16" s="208">
        <f t="shared" si="0"/>
        <v>5650</v>
      </c>
      <c r="V16" s="204"/>
      <c r="W16" s="204"/>
      <c r="X16" s="208">
        <f>'2026_АПП_профил_по ГИС ОМС'!G96</f>
        <v>503</v>
      </c>
      <c r="Y16" s="210">
        <f t="shared" si="1"/>
        <v>63888</v>
      </c>
      <c r="Z16" s="211">
        <f t="shared" si="2"/>
        <v>13493</v>
      </c>
      <c r="AA16" s="211">
        <f t="shared" si="3"/>
        <v>16591</v>
      </c>
      <c r="AB16" s="213">
        <f t="shared" si="27"/>
        <v>-1481</v>
      </c>
      <c r="AC16" s="213"/>
      <c r="AD16" s="213"/>
      <c r="AE16" s="213"/>
      <c r="AF16" s="214">
        <f t="shared" si="4"/>
        <v>-1481</v>
      </c>
      <c r="AG16" s="215">
        <f t="shared" si="5"/>
        <v>62407</v>
      </c>
      <c r="AH16" s="215"/>
      <c r="AI16" s="215">
        <f t="shared" si="6"/>
        <v>0</v>
      </c>
      <c r="AJ16" s="215">
        <f t="shared" si="7"/>
        <v>0</v>
      </c>
      <c r="AK16" s="215">
        <f t="shared" si="28"/>
        <v>62407</v>
      </c>
      <c r="AL16" s="215">
        <f t="shared" si="8"/>
        <v>43415</v>
      </c>
      <c r="AM16" s="215">
        <f t="shared" si="9"/>
        <v>0</v>
      </c>
      <c r="AN16" s="215">
        <f t="shared" si="9"/>
        <v>1394</v>
      </c>
      <c r="AO16" s="215">
        <f t="shared" si="9"/>
        <v>0</v>
      </c>
      <c r="AP16" s="215">
        <f t="shared" si="9"/>
        <v>0</v>
      </c>
      <c r="AQ16" s="215">
        <f t="shared" si="29"/>
        <v>44809</v>
      </c>
      <c r="AR16" s="217">
        <f t="shared" si="10"/>
        <v>12926</v>
      </c>
      <c r="AS16" s="215">
        <f t="shared" si="11"/>
        <v>0</v>
      </c>
      <c r="AT16" s="215">
        <f t="shared" si="11"/>
        <v>0</v>
      </c>
      <c r="AU16" s="215">
        <f>ROUND(U16*'2026_Профил_ЗАТО_норматив'!H$12,0)</f>
        <v>4169</v>
      </c>
      <c r="AV16" s="215">
        <f t="shared" si="12"/>
        <v>0</v>
      </c>
      <c r="AW16" s="215">
        <f t="shared" si="12"/>
        <v>0</v>
      </c>
      <c r="AX16" s="215">
        <f t="shared" si="30"/>
        <v>4169</v>
      </c>
      <c r="AY16" s="215">
        <f t="shared" si="13"/>
        <v>503</v>
      </c>
      <c r="AZ16" s="220">
        <f t="shared" si="31"/>
        <v>1</v>
      </c>
      <c r="BA16" s="220">
        <f t="shared" si="14"/>
        <v>0</v>
      </c>
      <c r="BB16" s="220">
        <f t="shared" si="15"/>
        <v>1</v>
      </c>
      <c r="BC16" s="220">
        <f>'2026_Профил_ЗАТО_норматив'!$H$12</f>
        <v>0.73794679122664497</v>
      </c>
      <c r="BD16" s="220">
        <f t="shared" si="16"/>
        <v>1</v>
      </c>
      <c r="BE16" s="211">
        <f t="shared" si="17"/>
        <v>13493</v>
      </c>
      <c r="BF16" s="211">
        <f t="shared" si="18"/>
        <v>16591</v>
      </c>
      <c r="BG16" s="221">
        <f t="shared" si="19"/>
        <v>35.08</v>
      </c>
      <c r="BH16" s="211">
        <f t="shared" si="20"/>
        <v>12012</v>
      </c>
      <c r="BI16" s="211">
        <f t="shared" si="21"/>
        <v>15110</v>
      </c>
      <c r="BJ16" s="231">
        <f t="shared" si="22"/>
        <v>15110</v>
      </c>
      <c r="BK16" s="222" t="s">
        <v>259</v>
      </c>
      <c r="BL16" s="199" t="s">
        <v>260</v>
      </c>
      <c r="BN16" s="223">
        <f t="shared" si="23"/>
        <v>0</v>
      </c>
    </row>
    <row r="17" spans="1:66" ht="16.5" customHeight="1" x14ac:dyDescent="0.25">
      <c r="A17" s="222" t="s">
        <v>32</v>
      </c>
      <c r="B17" s="199" t="s">
        <v>261</v>
      </c>
      <c r="C17" s="200">
        <v>34466</v>
      </c>
      <c r="D17" s="200"/>
      <c r="E17" s="201">
        <v>30196</v>
      </c>
      <c r="F17" s="202"/>
      <c r="G17" s="203">
        <f t="shared" si="24"/>
        <v>45294</v>
      </c>
      <c r="H17" s="203"/>
      <c r="I17" s="204">
        <f>'2026_АПП_профил_по ГИС ОМС'!$H114</f>
        <v>25483</v>
      </c>
      <c r="J17" s="205"/>
      <c r="K17" s="205"/>
      <c r="L17" s="205"/>
      <c r="M17" s="205"/>
      <c r="N17" s="205">
        <f t="shared" si="25"/>
        <v>25483</v>
      </c>
      <c r="O17" s="204"/>
      <c r="P17" s="207">
        <f t="shared" si="26"/>
        <v>25483</v>
      </c>
      <c r="Q17" s="204">
        <f>'2026_АПП_профил_по ГИС ОМС'!$H115</f>
        <v>0</v>
      </c>
      <c r="R17" s="208">
        <f>'2026_АПП_профил_по ГИС ОМС'!H116</f>
        <v>2566</v>
      </c>
      <c r="S17" s="204"/>
      <c r="T17" s="209"/>
      <c r="U17" s="208">
        <f t="shared" si="0"/>
        <v>2566</v>
      </c>
      <c r="V17" s="204"/>
      <c r="W17" s="204"/>
      <c r="X17" s="208">
        <f>'2026_АПП_профил_по ГИС ОМС'!H96</f>
        <v>124</v>
      </c>
      <c r="Y17" s="210">
        <f t="shared" si="1"/>
        <v>28173</v>
      </c>
      <c r="Z17" s="211">
        <f t="shared" si="2"/>
        <v>-6293</v>
      </c>
      <c r="AA17" s="212">
        <f t="shared" si="3"/>
        <v>-17121</v>
      </c>
      <c r="AB17" s="213">
        <f t="shared" si="27"/>
        <v>-672</v>
      </c>
      <c r="AC17" s="213"/>
      <c r="AD17" s="213"/>
      <c r="AE17" s="213"/>
      <c r="AF17" s="214">
        <f t="shared" si="4"/>
        <v>-672</v>
      </c>
      <c r="AG17" s="215">
        <f t="shared" si="5"/>
        <v>27501</v>
      </c>
      <c r="AH17" s="215"/>
      <c r="AI17" s="215">
        <f t="shared" si="6"/>
        <v>0</v>
      </c>
      <c r="AJ17" s="215">
        <f t="shared" si="7"/>
        <v>0</v>
      </c>
      <c r="AK17" s="215">
        <f t="shared" si="28"/>
        <v>27501</v>
      </c>
      <c r="AL17" s="215">
        <f t="shared" si="8"/>
        <v>25483</v>
      </c>
      <c r="AM17" s="215">
        <f t="shared" si="9"/>
        <v>0</v>
      </c>
      <c r="AN17" s="215">
        <f t="shared" si="9"/>
        <v>0</v>
      </c>
      <c r="AO17" s="215">
        <f t="shared" si="9"/>
        <v>0</v>
      </c>
      <c r="AP17" s="215">
        <f t="shared" si="9"/>
        <v>0</v>
      </c>
      <c r="AQ17" s="215">
        <f t="shared" si="29"/>
        <v>25483</v>
      </c>
      <c r="AR17" s="217">
        <f t="shared" si="10"/>
        <v>0</v>
      </c>
      <c r="AS17" s="215">
        <f t="shared" si="11"/>
        <v>0</v>
      </c>
      <c r="AT17" s="215">
        <f t="shared" si="11"/>
        <v>0</v>
      </c>
      <c r="AU17" s="215">
        <f>ROUND(U17*'2026_Профил_ЗАТО_норматив'!H$12,0)</f>
        <v>1894</v>
      </c>
      <c r="AV17" s="215">
        <f t="shared" si="12"/>
        <v>0</v>
      </c>
      <c r="AW17" s="215">
        <f t="shared" si="12"/>
        <v>0</v>
      </c>
      <c r="AX17" s="215">
        <f t="shared" si="30"/>
        <v>1894</v>
      </c>
      <c r="AY17" s="215">
        <f t="shared" si="13"/>
        <v>124</v>
      </c>
      <c r="AZ17" s="220">
        <f t="shared" si="31"/>
        <v>1</v>
      </c>
      <c r="BA17" s="220">
        <f t="shared" si="14"/>
        <v>0</v>
      </c>
      <c r="BB17" s="220">
        <f t="shared" si="15"/>
        <v>0</v>
      </c>
      <c r="BC17" s="220">
        <f>'2026_Профил_ЗАТО_норматив'!$H$12</f>
        <v>0.73794679122664497</v>
      </c>
      <c r="BD17" s="220">
        <f t="shared" si="16"/>
        <v>1</v>
      </c>
      <c r="BE17" s="211">
        <f t="shared" si="17"/>
        <v>-6293</v>
      </c>
      <c r="BF17" s="211">
        <f t="shared" si="18"/>
        <v>-17121</v>
      </c>
      <c r="BG17" s="221">
        <f t="shared" si="19"/>
        <v>-37.799999999999997</v>
      </c>
      <c r="BH17" s="211">
        <f t="shared" si="20"/>
        <v>-6965</v>
      </c>
      <c r="BI17" s="211">
        <f t="shared" si="21"/>
        <v>-17793</v>
      </c>
      <c r="BJ17" s="211">
        <f t="shared" si="22"/>
        <v>-17793</v>
      </c>
      <c r="BK17" s="222" t="s">
        <v>32</v>
      </c>
      <c r="BL17" s="199" t="s">
        <v>261</v>
      </c>
      <c r="BN17" s="223">
        <f t="shared" si="23"/>
        <v>0</v>
      </c>
    </row>
    <row r="18" spans="1:66" ht="16.5" customHeight="1" x14ac:dyDescent="0.25">
      <c r="A18" s="222" t="s">
        <v>33</v>
      </c>
      <c r="B18" s="199" t="s">
        <v>262</v>
      </c>
      <c r="C18" s="200">
        <v>74676</v>
      </c>
      <c r="D18" s="200"/>
      <c r="E18" s="201">
        <v>46472</v>
      </c>
      <c r="F18" s="202"/>
      <c r="G18" s="203">
        <f t="shared" si="24"/>
        <v>69708</v>
      </c>
      <c r="H18" s="203"/>
      <c r="I18" s="204">
        <f>'2026_АПП_профил_по ГИС ОМС'!$I114</f>
        <v>32547</v>
      </c>
      <c r="J18" s="205"/>
      <c r="K18" s="205"/>
      <c r="L18" s="205"/>
      <c r="M18" s="205"/>
      <c r="N18" s="205">
        <f t="shared" si="25"/>
        <v>32547</v>
      </c>
      <c r="O18" s="204"/>
      <c r="P18" s="207">
        <f t="shared" si="26"/>
        <v>32547</v>
      </c>
      <c r="Q18" s="204">
        <f>'2026_АПП_профил_по ГИС ОМС'!$I115</f>
        <v>22960</v>
      </c>
      <c r="R18" s="208">
        <f>'2026_АПП_профил_по ГИС ОМС'!I116</f>
        <v>454</v>
      </c>
      <c r="S18" s="204"/>
      <c r="T18" s="209"/>
      <c r="U18" s="208">
        <f t="shared" si="0"/>
        <v>454</v>
      </c>
      <c r="V18" s="204"/>
      <c r="W18" s="204"/>
      <c r="X18" s="208">
        <f>'2026_АПП_профил_по ГИС ОМС'!I96</f>
        <v>588</v>
      </c>
      <c r="Y18" s="210">
        <f t="shared" si="1"/>
        <v>56549</v>
      </c>
      <c r="Z18" s="211">
        <f t="shared" si="2"/>
        <v>-18127</v>
      </c>
      <c r="AA18" s="212">
        <f t="shared" si="3"/>
        <v>-13159</v>
      </c>
      <c r="AB18" s="213">
        <f t="shared" si="27"/>
        <v>-119</v>
      </c>
      <c r="AC18" s="213"/>
      <c r="AD18" s="213"/>
      <c r="AE18" s="213"/>
      <c r="AF18" s="214">
        <f t="shared" si="4"/>
        <v>-119</v>
      </c>
      <c r="AG18" s="215">
        <f t="shared" si="5"/>
        <v>56430</v>
      </c>
      <c r="AH18" s="215"/>
      <c r="AI18" s="215">
        <f t="shared" si="6"/>
        <v>0</v>
      </c>
      <c r="AJ18" s="215">
        <f t="shared" si="7"/>
        <v>0</v>
      </c>
      <c r="AK18" s="215">
        <f t="shared" si="28"/>
        <v>56430</v>
      </c>
      <c r="AL18" s="215">
        <f t="shared" si="8"/>
        <v>32547</v>
      </c>
      <c r="AM18" s="215">
        <f t="shared" si="9"/>
        <v>0</v>
      </c>
      <c r="AN18" s="215">
        <f t="shared" si="9"/>
        <v>0</v>
      </c>
      <c r="AO18" s="215">
        <f t="shared" si="9"/>
        <v>0</v>
      </c>
      <c r="AP18" s="215">
        <f t="shared" si="9"/>
        <v>0</v>
      </c>
      <c r="AQ18" s="215">
        <f t="shared" si="29"/>
        <v>32547</v>
      </c>
      <c r="AR18" s="217">
        <f t="shared" si="10"/>
        <v>22960</v>
      </c>
      <c r="AS18" s="215">
        <f t="shared" si="11"/>
        <v>0</v>
      </c>
      <c r="AT18" s="215">
        <f t="shared" si="11"/>
        <v>0</v>
      </c>
      <c r="AU18" s="215">
        <f>ROUND(U18*'2026_Профил_ЗАТО_норматив'!H$12,0)</f>
        <v>335</v>
      </c>
      <c r="AV18" s="215">
        <f t="shared" si="12"/>
        <v>0</v>
      </c>
      <c r="AW18" s="215">
        <f t="shared" si="12"/>
        <v>0</v>
      </c>
      <c r="AX18" s="215">
        <f t="shared" si="30"/>
        <v>335</v>
      </c>
      <c r="AY18" s="215">
        <f t="shared" si="13"/>
        <v>588</v>
      </c>
      <c r="AZ18" s="220">
        <f t="shared" si="31"/>
        <v>1</v>
      </c>
      <c r="BA18" s="220">
        <f t="shared" si="14"/>
        <v>0</v>
      </c>
      <c r="BB18" s="220">
        <f t="shared" si="15"/>
        <v>1</v>
      </c>
      <c r="BC18" s="220">
        <f>'2026_Профил_ЗАТО_норматив'!$H$12</f>
        <v>0.73794679122664497</v>
      </c>
      <c r="BD18" s="220">
        <f t="shared" si="16"/>
        <v>1</v>
      </c>
      <c r="BE18" s="211">
        <f t="shared" si="17"/>
        <v>-18127</v>
      </c>
      <c r="BF18" s="211">
        <f t="shared" si="18"/>
        <v>-13159</v>
      </c>
      <c r="BG18" s="221">
        <f t="shared" si="19"/>
        <v>-18.88</v>
      </c>
      <c r="BH18" s="211">
        <f t="shared" si="20"/>
        <v>-18246</v>
      </c>
      <c r="BI18" s="211">
        <f t="shared" si="21"/>
        <v>-13278</v>
      </c>
      <c r="BJ18" s="211">
        <f t="shared" si="22"/>
        <v>-13278</v>
      </c>
      <c r="BK18" s="222" t="s">
        <v>33</v>
      </c>
      <c r="BL18" s="199" t="s">
        <v>262</v>
      </c>
      <c r="BN18" s="223">
        <f t="shared" si="23"/>
        <v>0</v>
      </c>
    </row>
    <row r="19" spans="1:66" ht="16.5" customHeight="1" x14ac:dyDescent="0.25">
      <c r="A19" s="222" t="s">
        <v>34</v>
      </c>
      <c r="B19" s="199" t="s">
        <v>263</v>
      </c>
      <c r="C19" s="200">
        <v>8475</v>
      </c>
      <c r="D19" s="200"/>
      <c r="E19" s="201">
        <v>5105</v>
      </c>
      <c r="F19" s="202"/>
      <c r="G19" s="203">
        <f t="shared" si="24"/>
        <v>7658</v>
      </c>
      <c r="H19" s="203"/>
      <c r="I19" s="204">
        <f>'2026_АПП_профил_по ГИС ОМС'!$J114</f>
        <v>1230</v>
      </c>
      <c r="J19" s="205"/>
      <c r="K19" s="205">
        <v>150</v>
      </c>
      <c r="L19" s="205"/>
      <c r="M19" s="205"/>
      <c r="N19" s="205">
        <f t="shared" si="25"/>
        <v>1080</v>
      </c>
      <c r="O19" s="204"/>
      <c r="P19" s="207">
        <f t="shared" si="26"/>
        <v>1080</v>
      </c>
      <c r="Q19" s="204">
        <f>'2026_АПП_профил_по ГИС ОМС'!$J115</f>
        <v>3548</v>
      </c>
      <c r="R19" s="208">
        <f>'2026_АПП_профил_по ГИС ОМС'!J116</f>
        <v>0</v>
      </c>
      <c r="S19" s="204"/>
      <c r="T19" s="209"/>
      <c r="U19" s="208">
        <f t="shared" si="0"/>
        <v>0</v>
      </c>
      <c r="V19" s="204"/>
      <c r="W19" s="204"/>
      <c r="X19" s="208">
        <f>'2026_АПП_профил_по ГИС ОМС'!J96</f>
        <v>27</v>
      </c>
      <c r="Y19" s="210">
        <f t="shared" si="1"/>
        <v>4805</v>
      </c>
      <c r="Z19" s="211">
        <f t="shared" si="2"/>
        <v>-3670</v>
      </c>
      <c r="AA19" s="211">
        <f t="shared" si="3"/>
        <v>-2853</v>
      </c>
      <c r="AB19" s="213">
        <f t="shared" si="27"/>
        <v>0</v>
      </c>
      <c r="AC19" s="213"/>
      <c r="AD19" s="213"/>
      <c r="AE19" s="213"/>
      <c r="AF19" s="214">
        <f t="shared" si="4"/>
        <v>0</v>
      </c>
      <c r="AG19" s="215">
        <f t="shared" si="5"/>
        <v>4805</v>
      </c>
      <c r="AH19" s="215"/>
      <c r="AI19" s="215">
        <f t="shared" si="6"/>
        <v>0</v>
      </c>
      <c r="AJ19" s="215">
        <f t="shared" si="7"/>
        <v>0</v>
      </c>
      <c r="AK19" s="215">
        <f t="shared" si="28"/>
        <v>4805</v>
      </c>
      <c r="AL19" s="215">
        <f t="shared" si="8"/>
        <v>1080</v>
      </c>
      <c r="AM19" s="215">
        <f t="shared" si="9"/>
        <v>0</v>
      </c>
      <c r="AN19" s="215">
        <f t="shared" si="9"/>
        <v>150</v>
      </c>
      <c r="AO19" s="215">
        <f t="shared" si="9"/>
        <v>0</v>
      </c>
      <c r="AP19" s="215">
        <f t="shared" si="9"/>
        <v>0</v>
      </c>
      <c r="AQ19" s="215">
        <f t="shared" si="29"/>
        <v>1230</v>
      </c>
      <c r="AR19" s="217">
        <f t="shared" si="10"/>
        <v>3548</v>
      </c>
      <c r="AS19" s="215">
        <f t="shared" si="11"/>
        <v>0</v>
      </c>
      <c r="AT19" s="215">
        <f t="shared" si="11"/>
        <v>0</v>
      </c>
      <c r="AU19" s="215">
        <f>ROUND(U19*'2026_Профил_ЗАТО_норматив'!H$12,0)</f>
        <v>0</v>
      </c>
      <c r="AV19" s="215">
        <f t="shared" si="12"/>
        <v>0</v>
      </c>
      <c r="AW19" s="215">
        <f t="shared" si="12"/>
        <v>0</v>
      </c>
      <c r="AX19" s="215">
        <f t="shared" si="30"/>
        <v>0</v>
      </c>
      <c r="AY19" s="215">
        <f t="shared" si="13"/>
        <v>27</v>
      </c>
      <c r="AZ19" s="220">
        <f t="shared" si="31"/>
        <v>1</v>
      </c>
      <c r="BA19" s="220">
        <f t="shared" si="14"/>
        <v>0</v>
      </c>
      <c r="BB19" s="220">
        <f t="shared" si="15"/>
        <v>1</v>
      </c>
      <c r="BC19" s="220">
        <f>IFERROR(AU19/U19,0)</f>
        <v>0</v>
      </c>
      <c r="BD19" s="220">
        <f t="shared" si="16"/>
        <v>1</v>
      </c>
      <c r="BE19" s="211">
        <f t="shared" si="17"/>
        <v>-3670</v>
      </c>
      <c r="BF19" s="211">
        <f t="shared" si="18"/>
        <v>-2853</v>
      </c>
      <c r="BG19" s="221">
        <f t="shared" si="19"/>
        <v>-37.26</v>
      </c>
      <c r="BH19" s="211">
        <f t="shared" si="20"/>
        <v>-3670</v>
      </c>
      <c r="BI19" s="211">
        <f t="shared" si="21"/>
        <v>-2853</v>
      </c>
      <c r="BJ19" s="211">
        <f t="shared" si="22"/>
        <v>-2853</v>
      </c>
      <c r="BK19" s="222" t="s">
        <v>34</v>
      </c>
      <c r="BL19" s="199" t="s">
        <v>263</v>
      </c>
      <c r="BN19" s="223">
        <f t="shared" si="23"/>
        <v>0</v>
      </c>
    </row>
    <row r="20" spans="1:66" ht="16.5" customHeight="1" x14ac:dyDescent="0.25">
      <c r="A20" s="222" t="s">
        <v>264</v>
      </c>
      <c r="B20" s="199" t="s">
        <v>265</v>
      </c>
      <c r="C20" s="200">
        <v>0</v>
      </c>
      <c r="D20" s="200"/>
      <c r="E20" s="201">
        <v>0</v>
      </c>
      <c r="F20" s="202"/>
      <c r="G20" s="203">
        <f t="shared" si="24"/>
        <v>0</v>
      </c>
      <c r="H20" s="203"/>
      <c r="I20" s="204">
        <v>0</v>
      </c>
      <c r="J20" s="205"/>
      <c r="K20" s="205"/>
      <c r="L20" s="205"/>
      <c r="M20" s="205"/>
      <c r="N20" s="205">
        <f t="shared" si="25"/>
        <v>0</v>
      </c>
      <c r="O20" s="204"/>
      <c r="P20" s="207">
        <f t="shared" si="26"/>
        <v>0</v>
      </c>
      <c r="Q20" s="204">
        <v>0</v>
      </c>
      <c r="R20" s="208">
        <v>0</v>
      </c>
      <c r="S20" s="204"/>
      <c r="T20" s="209"/>
      <c r="U20" s="208">
        <f t="shared" si="0"/>
        <v>0</v>
      </c>
      <c r="V20" s="204"/>
      <c r="W20" s="204"/>
      <c r="X20" s="208">
        <v>0</v>
      </c>
      <c r="Y20" s="210">
        <f t="shared" si="1"/>
        <v>0</v>
      </c>
      <c r="Z20" s="211">
        <f t="shared" si="2"/>
        <v>0</v>
      </c>
      <c r="AA20" s="211">
        <f t="shared" si="3"/>
        <v>0</v>
      </c>
      <c r="AB20" s="213">
        <f t="shared" si="27"/>
        <v>0</v>
      </c>
      <c r="AC20" s="213"/>
      <c r="AD20" s="213"/>
      <c r="AE20" s="213"/>
      <c r="AF20" s="214">
        <f t="shared" si="4"/>
        <v>0</v>
      </c>
      <c r="AG20" s="215">
        <f t="shared" si="5"/>
        <v>0</v>
      </c>
      <c r="AH20" s="215"/>
      <c r="AI20" s="215">
        <f t="shared" si="6"/>
        <v>0</v>
      </c>
      <c r="AJ20" s="215">
        <f t="shared" si="7"/>
        <v>0</v>
      </c>
      <c r="AK20" s="215">
        <f t="shared" si="28"/>
        <v>0</v>
      </c>
      <c r="AL20" s="215">
        <f t="shared" si="8"/>
        <v>0</v>
      </c>
      <c r="AM20" s="215">
        <f t="shared" si="9"/>
        <v>0</v>
      </c>
      <c r="AN20" s="215">
        <f t="shared" si="9"/>
        <v>0</v>
      </c>
      <c r="AO20" s="215">
        <f t="shared" si="9"/>
        <v>0</v>
      </c>
      <c r="AP20" s="215">
        <f t="shared" si="9"/>
        <v>0</v>
      </c>
      <c r="AQ20" s="215">
        <f t="shared" si="29"/>
        <v>0</v>
      </c>
      <c r="AR20" s="217">
        <f t="shared" si="10"/>
        <v>0</v>
      </c>
      <c r="AS20" s="215">
        <f t="shared" si="11"/>
        <v>0</v>
      </c>
      <c r="AT20" s="215">
        <f t="shared" si="11"/>
        <v>0</v>
      </c>
      <c r="AU20" s="215">
        <f>ROUND(U20*'2026_Профил_ЗАТО_норматив'!H$12,0)</f>
        <v>0</v>
      </c>
      <c r="AV20" s="215">
        <f t="shared" si="12"/>
        <v>0</v>
      </c>
      <c r="AW20" s="215">
        <f t="shared" si="12"/>
        <v>0</v>
      </c>
      <c r="AX20" s="215">
        <f t="shared" si="30"/>
        <v>0</v>
      </c>
      <c r="AY20" s="215">
        <f t="shared" si="13"/>
        <v>0</v>
      </c>
      <c r="AZ20" s="220">
        <f t="shared" si="31"/>
        <v>0</v>
      </c>
      <c r="BA20" s="220">
        <f t="shared" si="14"/>
        <v>0</v>
      </c>
      <c r="BB20" s="220">
        <f t="shared" si="15"/>
        <v>0</v>
      </c>
      <c r="BC20" s="220">
        <f>IFERROR(AU20/U20,0)</f>
        <v>0</v>
      </c>
      <c r="BD20" s="220">
        <f t="shared" si="16"/>
        <v>0</v>
      </c>
      <c r="BE20" s="211">
        <f t="shared" si="17"/>
        <v>0</v>
      </c>
      <c r="BF20" s="211">
        <f t="shared" si="18"/>
        <v>0</v>
      </c>
      <c r="BG20" s="221">
        <f t="shared" si="19"/>
        <v>0</v>
      </c>
      <c r="BH20" s="211">
        <f t="shared" si="20"/>
        <v>0</v>
      </c>
      <c r="BI20" s="211">
        <f t="shared" si="21"/>
        <v>0</v>
      </c>
      <c r="BJ20" s="211">
        <f t="shared" si="22"/>
        <v>0</v>
      </c>
      <c r="BK20" s="222" t="s">
        <v>264</v>
      </c>
      <c r="BL20" s="199" t="s">
        <v>265</v>
      </c>
      <c r="BN20" s="223">
        <f t="shared" si="23"/>
        <v>0</v>
      </c>
    </row>
    <row r="21" spans="1:66" ht="16.5" customHeight="1" x14ac:dyDescent="0.25">
      <c r="A21" s="222" t="s">
        <v>35</v>
      </c>
      <c r="B21" s="199" t="s">
        <v>266</v>
      </c>
      <c r="C21" s="200">
        <v>152184</v>
      </c>
      <c r="D21" s="200"/>
      <c r="E21" s="201">
        <v>98947</v>
      </c>
      <c r="F21" s="202"/>
      <c r="G21" s="203">
        <f t="shared" si="24"/>
        <v>148421</v>
      </c>
      <c r="H21" s="203"/>
      <c r="I21" s="204">
        <f>'2026_АПП_профил_по ГИС ОМС'!$K114</f>
        <v>140556</v>
      </c>
      <c r="J21" s="205"/>
      <c r="K21" s="205">
        <f>2591-1</f>
        <v>2590</v>
      </c>
      <c r="L21" s="205"/>
      <c r="M21" s="205"/>
      <c r="N21" s="205">
        <f t="shared" si="25"/>
        <v>137966</v>
      </c>
      <c r="O21" s="204"/>
      <c r="P21" s="207">
        <f t="shared" si="26"/>
        <v>137966</v>
      </c>
      <c r="Q21" s="204">
        <f>'2026_АПП_профил_по ГИС ОМС'!$K115</f>
        <v>32341</v>
      </c>
      <c r="R21" s="208">
        <f>'2026_АПП_профил_по ГИС ОМС'!K116</f>
        <v>10229</v>
      </c>
      <c r="S21" s="204"/>
      <c r="T21" s="209"/>
      <c r="U21" s="208">
        <f t="shared" si="0"/>
        <v>10229</v>
      </c>
      <c r="V21" s="204">
        <v>1</v>
      </c>
      <c r="W21" s="204"/>
      <c r="X21" s="208">
        <f>'2026_АПП_профил_по ГИС ОМС'!K96</f>
        <v>754</v>
      </c>
      <c r="Y21" s="210">
        <f t="shared" si="1"/>
        <v>183880</v>
      </c>
      <c r="Z21" s="211">
        <f t="shared" si="2"/>
        <v>31696</v>
      </c>
      <c r="AA21" s="212">
        <f t="shared" si="3"/>
        <v>35459</v>
      </c>
      <c r="AB21" s="213">
        <f t="shared" si="27"/>
        <v>-32473</v>
      </c>
      <c r="AC21" s="224">
        <f>ROUND(AA21*$AC$59,0)</f>
        <v>-29792</v>
      </c>
      <c r="AD21" s="213"/>
      <c r="AE21" s="213"/>
      <c r="AF21" s="214">
        <f t="shared" si="4"/>
        <v>-2681</v>
      </c>
      <c r="AG21" s="215">
        <f t="shared" si="5"/>
        <v>151407</v>
      </c>
      <c r="AH21" s="215"/>
      <c r="AI21" s="215">
        <f t="shared" si="6"/>
        <v>0</v>
      </c>
      <c r="AJ21" s="215">
        <f t="shared" si="7"/>
        <v>0</v>
      </c>
      <c r="AK21" s="215">
        <f t="shared" si="28"/>
        <v>151407</v>
      </c>
      <c r="AL21" s="215">
        <f t="shared" si="8"/>
        <v>108174</v>
      </c>
      <c r="AM21" s="215">
        <f t="shared" si="9"/>
        <v>0</v>
      </c>
      <c r="AN21" s="215">
        <f t="shared" si="9"/>
        <v>2590</v>
      </c>
      <c r="AO21" s="215">
        <f t="shared" si="9"/>
        <v>0</v>
      </c>
      <c r="AP21" s="215">
        <f t="shared" si="9"/>
        <v>0</v>
      </c>
      <c r="AQ21" s="215">
        <f t="shared" si="29"/>
        <v>110764</v>
      </c>
      <c r="AR21" s="217">
        <f t="shared" si="10"/>
        <v>32341</v>
      </c>
      <c r="AS21" s="215">
        <f t="shared" si="11"/>
        <v>0</v>
      </c>
      <c r="AT21" s="215">
        <f t="shared" si="11"/>
        <v>0</v>
      </c>
      <c r="AU21" s="215">
        <f>ROUND(U21*'2026_Профил_ЗАТО_норматив'!H$12,0)</f>
        <v>7548</v>
      </c>
      <c r="AV21" s="215">
        <f t="shared" si="12"/>
        <v>1</v>
      </c>
      <c r="AW21" s="215">
        <f t="shared" si="12"/>
        <v>0</v>
      </c>
      <c r="AX21" s="215">
        <f t="shared" si="30"/>
        <v>7548</v>
      </c>
      <c r="AY21" s="215">
        <f t="shared" si="13"/>
        <v>754</v>
      </c>
      <c r="AZ21" s="220">
        <f t="shared" si="31"/>
        <v>0.78406274009538579</v>
      </c>
      <c r="BA21" s="220">
        <f t="shared" si="14"/>
        <v>0</v>
      </c>
      <c r="BB21" s="220">
        <f t="shared" si="15"/>
        <v>1</v>
      </c>
      <c r="BC21" s="220">
        <f>'2026_Профил_ЗАТО_норматив'!$H$12</f>
        <v>0.73794679122664497</v>
      </c>
      <c r="BD21" s="220">
        <f t="shared" si="16"/>
        <v>1</v>
      </c>
      <c r="BE21" s="211">
        <f t="shared" si="17"/>
        <v>31696</v>
      </c>
      <c r="BF21" s="211">
        <f t="shared" si="18"/>
        <v>35459</v>
      </c>
      <c r="BG21" s="221">
        <f t="shared" si="19"/>
        <v>23.89</v>
      </c>
      <c r="BH21" s="211">
        <f t="shared" si="20"/>
        <v>-777</v>
      </c>
      <c r="BI21" s="211">
        <f t="shared" si="21"/>
        <v>2986</v>
      </c>
      <c r="BJ21" s="231">
        <f t="shared" si="22"/>
        <v>2986</v>
      </c>
      <c r="BK21" s="222" t="s">
        <v>35</v>
      </c>
      <c r="BL21" s="199" t="s">
        <v>266</v>
      </c>
      <c r="BN21" s="223">
        <f t="shared" si="23"/>
        <v>0</v>
      </c>
    </row>
    <row r="22" spans="1:66" ht="16.5" customHeight="1" x14ac:dyDescent="0.25">
      <c r="A22" s="222" t="s">
        <v>36</v>
      </c>
      <c r="B22" s="199" t="s">
        <v>267</v>
      </c>
      <c r="C22" s="200">
        <v>3044</v>
      </c>
      <c r="D22" s="200"/>
      <c r="E22" s="201">
        <v>2248</v>
      </c>
      <c r="F22" s="202"/>
      <c r="G22" s="203">
        <f t="shared" si="24"/>
        <v>3372</v>
      </c>
      <c r="H22" s="203"/>
      <c r="I22" s="204">
        <f>'2026_АПП_профил_по ГИС ОМС'!$L114</f>
        <v>1203</v>
      </c>
      <c r="J22" s="205"/>
      <c r="K22" s="205"/>
      <c r="L22" s="205"/>
      <c r="M22" s="205"/>
      <c r="N22" s="205">
        <f t="shared" si="25"/>
        <v>1203</v>
      </c>
      <c r="O22" s="204"/>
      <c r="P22" s="207">
        <f t="shared" si="26"/>
        <v>1203</v>
      </c>
      <c r="Q22" s="204">
        <f>'2026_АПП_профил_по ГИС ОМС'!$L115</f>
        <v>2684</v>
      </c>
      <c r="R22" s="208">
        <f>'2026_АПП_профил_по ГИС ОМС'!L116</f>
        <v>0</v>
      </c>
      <c r="S22" s="204"/>
      <c r="T22" s="209"/>
      <c r="U22" s="208">
        <f t="shared" si="0"/>
        <v>0</v>
      </c>
      <c r="V22" s="204"/>
      <c r="W22" s="204"/>
      <c r="X22" s="208">
        <f>'2026_АПП_профил_по ГИС ОМС'!L96</f>
        <v>312</v>
      </c>
      <c r="Y22" s="210">
        <f t="shared" si="1"/>
        <v>4199</v>
      </c>
      <c r="Z22" s="211">
        <f t="shared" si="2"/>
        <v>1155</v>
      </c>
      <c r="AA22" s="212">
        <f t="shared" si="3"/>
        <v>827</v>
      </c>
      <c r="AB22" s="213">
        <f t="shared" si="27"/>
        <v>0</v>
      </c>
      <c r="AC22" s="213"/>
      <c r="AD22" s="213"/>
      <c r="AE22" s="213"/>
      <c r="AF22" s="214">
        <f t="shared" si="4"/>
        <v>0</v>
      </c>
      <c r="AG22" s="215">
        <f t="shared" si="5"/>
        <v>4199</v>
      </c>
      <c r="AH22" s="215"/>
      <c r="AI22" s="215">
        <f t="shared" si="6"/>
        <v>0</v>
      </c>
      <c r="AJ22" s="215">
        <f t="shared" si="7"/>
        <v>0</v>
      </c>
      <c r="AK22" s="215">
        <f t="shared" si="28"/>
        <v>4199</v>
      </c>
      <c r="AL22" s="215">
        <f t="shared" si="8"/>
        <v>1203</v>
      </c>
      <c r="AM22" s="215">
        <f t="shared" si="9"/>
        <v>0</v>
      </c>
      <c r="AN22" s="215">
        <f t="shared" si="9"/>
        <v>0</v>
      </c>
      <c r="AO22" s="215">
        <f t="shared" si="9"/>
        <v>0</v>
      </c>
      <c r="AP22" s="215">
        <f t="shared" si="9"/>
        <v>0</v>
      </c>
      <c r="AQ22" s="215">
        <f t="shared" si="29"/>
        <v>1203</v>
      </c>
      <c r="AR22" s="217">
        <f t="shared" si="10"/>
        <v>2684</v>
      </c>
      <c r="AS22" s="215">
        <f t="shared" si="11"/>
        <v>0</v>
      </c>
      <c r="AT22" s="215">
        <f t="shared" si="11"/>
        <v>0</v>
      </c>
      <c r="AU22" s="215">
        <f>ROUND(U22*'2026_Профил_ЗАТО_норматив'!H$12,0)</f>
        <v>0</v>
      </c>
      <c r="AV22" s="215">
        <f t="shared" si="12"/>
        <v>0</v>
      </c>
      <c r="AW22" s="215">
        <f t="shared" si="12"/>
        <v>0</v>
      </c>
      <c r="AX22" s="215">
        <f t="shared" si="30"/>
        <v>0</v>
      </c>
      <c r="AY22" s="215">
        <f t="shared" si="13"/>
        <v>312</v>
      </c>
      <c r="AZ22" s="220">
        <f t="shared" si="31"/>
        <v>1</v>
      </c>
      <c r="BA22" s="220">
        <f t="shared" si="14"/>
        <v>0</v>
      </c>
      <c r="BB22" s="220">
        <f t="shared" si="15"/>
        <v>1</v>
      </c>
      <c r="BC22" s="220">
        <f>IFERROR(AU22/U22,0)</f>
        <v>0</v>
      </c>
      <c r="BD22" s="220">
        <f t="shared" si="16"/>
        <v>1</v>
      </c>
      <c r="BE22" s="211">
        <f t="shared" si="17"/>
        <v>1155</v>
      </c>
      <c r="BF22" s="211">
        <f t="shared" si="18"/>
        <v>827</v>
      </c>
      <c r="BG22" s="221">
        <f t="shared" si="19"/>
        <v>24.53</v>
      </c>
      <c r="BH22" s="211">
        <f t="shared" si="20"/>
        <v>1155</v>
      </c>
      <c r="BI22" s="211">
        <f t="shared" si="21"/>
        <v>827</v>
      </c>
      <c r="BJ22" s="231">
        <f t="shared" si="22"/>
        <v>827</v>
      </c>
      <c r="BK22" s="222" t="s">
        <v>36</v>
      </c>
      <c r="BL22" s="199" t="s">
        <v>267</v>
      </c>
      <c r="BN22" s="223">
        <f t="shared" si="23"/>
        <v>0</v>
      </c>
    </row>
    <row r="23" spans="1:66" ht="16.5" customHeight="1" x14ac:dyDescent="0.25">
      <c r="A23" s="222" t="s">
        <v>268</v>
      </c>
      <c r="B23" s="199" t="s">
        <v>269</v>
      </c>
      <c r="C23" s="200">
        <v>0</v>
      </c>
      <c r="D23" s="200"/>
      <c r="E23" s="201">
        <v>0</v>
      </c>
      <c r="F23" s="202"/>
      <c r="G23" s="203">
        <f t="shared" si="24"/>
        <v>0</v>
      </c>
      <c r="H23" s="203"/>
      <c r="I23" s="204">
        <v>0</v>
      </c>
      <c r="J23" s="205"/>
      <c r="K23" s="205"/>
      <c r="L23" s="205"/>
      <c r="M23" s="205"/>
      <c r="N23" s="205">
        <f t="shared" si="25"/>
        <v>0</v>
      </c>
      <c r="O23" s="204"/>
      <c r="P23" s="207">
        <f t="shared" si="26"/>
        <v>0</v>
      </c>
      <c r="Q23" s="204">
        <v>0</v>
      </c>
      <c r="R23" s="208">
        <v>0</v>
      </c>
      <c r="S23" s="204"/>
      <c r="T23" s="209"/>
      <c r="U23" s="208">
        <f t="shared" si="0"/>
        <v>0</v>
      </c>
      <c r="V23" s="204"/>
      <c r="W23" s="204"/>
      <c r="X23" s="208">
        <v>0</v>
      </c>
      <c r="Y23" s="210">
        <f t="shared" si="1"/>
        <v>0</v>
      </c>
      <c r="Z23" s="211">
        <f t="shared" si="2"/>
        <v>0</v>
      </c>
      <c r="AA23" s="211">
        <f t="shared" si="3"/>
        <v>0</v>
      </c>
      <c r="AB23" s="213">
        <f t="shared" si="27"/>
        <v>0</v>
      </c>
      <c r="AC23" s="213"/>
      <c r="AD23" s="213"/>
      <c r="AE23" s="213"/>
      <c r="AF23" s="214">
        <f t="shared" si="4"/>
        <v>0</v>
      </c>
      <c r="AG23" s="215">
        <f t="shared" si="5"/>
        <v>0</v>
      </c>
      <c r="AH23" s="215"/>
      <c r="AI23" s="215">
        <f t="shared" si="6"/>
        <v>0</v>
      </c>
      <c r="AJ23" s="215">
        <f t="shared" si="7"/>
        <v>0</v>
      </c>
      <c r="AK23" s="215">
        <f t="shared" si="28"/>
        <v>0</v>
      </c>
      <c r="AL23" s="215">
        <f t="shared" si="8"/>
        <v>0</v>
      </c>
      <c r="AM23" s="215">
        <f t="shared" si="9"/>
        <v>0</v>
      </c>
      <c r="AN23" s="215">
        <f t="shared" si="9"/>
        <v>0</v>
      </c>
      <c r="AO23" s="215">
        <f t="shared" si="9"/>
        <v>0</v>
      </c>
      <c r="AP23" s="215">
        <f t="shared" si="9"/>
        <v>0</v>
      </c>
      <c r="AQ23" s="215">
        <f t="shared" si="29"/>
        <v>0</v>
      </c>
      <c r="AR23" s="217">
        <f t="shared" si="10"/>
        <v>0</v>
      </c>
      <c r="AS23" s="215">
        <f t="shared" si="11"/>
        <v>0</v>
      </c>
      <c r="AT23" s="215">
        <f t="shared" si="11"/>
        <v>0</v>
      </c>
      <c r="AU23" s="215">
        <f>ROUND(U23*'2026_Профил_ЗАТО_норматив'!H$12,0)</f>
        <v>0</v>
      </c>
      <c r="AV23" s="215">
        <f t="shared" si="12"/>
        <v>0</v>
      </c>
      <c r="AW23" s="215">
        <f t="shared" si="12"/>
        <v>0</v>
      </c>
      <c r="AX23" s="215">
        <f t="shared" si="30"/>
        <v>0</v>
      </c>
      <c r="AY23" s="215">
        <f t="shared" si="13"/>
        <v>0</v>
      </c>
      <c r="AZ23" s="220">
        <f t="shared" si="31"/>
        <v>0</v>
      </c>
      <c r="BA23" s="220">
        <f t="shared" si="14"/>
        <v>0</v>
      </c>
      <c r="BB23" s="220">
        <f t="shared" si="15"/>
        <v>0</v>
      </c>
      <c r="BC23" s="220">
        <f>IFERROR(AU23/U23,0)</f>
        <v>0</v>
      </c>
      <c r="BD23" s="220">
        <f t="shared" si="16"/>
        <v>0</v>
      </c>
      <c r="BE23" s="211">
        <f t="shared" si="17"/>
        <v>0</v>
      </c>
      <c r="BF23" s="211">
        <f t="shared" si="18"/>
        <v>0</v>
      </c>
      <c r="BG23" s="221">
        <f t="shared" si="19"/>
        <v>0</v>
      </c>
      <c r="BH23" s="211">
        <f t="shared" si="20"/>
        <v>0</v>
      </c>
      <c r="BI23" s="211">
        <f t="shared" si="21"/>
        <v>0</v>
      </c>
      <c r="BJ23" s="211">
        <f t="shared" si="22"/>
        <v>0</v>
      </c>
      <c r="BK23" s="222" t="s">
        <v>268</v>
      </c>
      <c r="BL23" s="199" t="s">
        <v>269</v>
      </c>
      <c r="BN23" s="223">
        <f t="shared" si="23"/>
        <v>0</v>
      </c>
    </row>
    <row r="24" spans="1:66" x14ac:dyDescent="0.25">
      <c r="A24" s="222" t="s">
        <v>37</v>
      </c>
      <c r="B24" s="199" t="s">
        <v>270</v>
      </c>
      <c r="C24" s="200">
        <v>6042</v>
      </c>
      <c r="D24" s="200"/>
      <c r="E24" s="201">
        <v>5252</v>
      </c>
      <c r="F24" s="202"/>
      <c r="G24" s="203">
        <f t="shared" si="24"/>
        <v>7878</v>
      </c>
      <c r="H24" s="203"/>
      <c r="I24" s="204">
        <f>'2026_АПП_профил_по ГИС ОМС'!$M114</f>
        <v>2888</v>
      </c>
      <c r="J24" s="205"/>
      <c r="K24" s="205"/>
      <c r="L24" s="205"/>
      <c r="M24" s="205"/>
      <c r="N24" s="205">
        <f t="shared" si="25"/>
        <v>2888</v>
      </c>
      <c r="O24" s="204"/>
      <c r="P24" s="207">
        <f t="shared" si="26"/>
        <v>2888</v>
      </c>
      <c r="Q24" s="204">
        <f>'2026_АПП_профил_по ГИС ОМС'!$M115</f>
        <v>2215</v>
      </c>
      <c r="R24" s="208">
        <f>'2026_АПП_профил_по ГИС ОМС'!M116</f>
        <v>0</v>
      </c>
      <c r="S24" s="204"/>
      <c r="T24" s="209"/>
      <c r="U24" s="208">
        <f t="shared" si="0"/>
        <v>0</v>
      </c>
      <c r="V24" s="204"/>
      <c r="W24" s="204"/>
      <c r="X24" s="208">
        <f>'2026_АПП_профил_по ГИС ОМС'!M96</f>
        <v>357</v>
      </c>
      <c r="Y24" s="210">
        <f t="shared" si="1"/>
        <v>5460</v>
      </c>
      <c r="Z24" s="211">
        <f t="shared" si="2"/>
        <v>-582</v>
      </c>
      <c r="AA24" s="212">
        <f t="shared" si="3"/>
        <v>-2418</v>
      </c>
      <c r="AB24" s="213">
        <f t="shared" si="27"/>
        <v>0</v>
      </c>
      <c r="AC24" s="213"/>
      <c r="AD24" s="213"/>
      <c r="AE24" s="213"/>
      <c r="AF24" s="214">
        <f t="shared" si="4"/>
        <v>0</v>
      </c>
      <c r="AG24" s="215">
        <f t="shared" si="5"/>
        <v>5460</v>
      </c>
      <c r="AH24" s="215"/>
      <c r="AI24" s="215">
        <f t="shared" si="6"/>
        <v>0</v>
      </c>
      <c r="AJ24" s="215">
        <f t="shared" si="7"/>
        <v>0</v>
      </c>
      <c r="AK24" s="215">
        <f t="shared" si="28"/>
        <v>5460</v>
      </c>
      <c r="AL24" s="215">
        <f t="shared" si="8"/>
        <v>2888</v>
      </c>
      <c r="AM24" s="215">
        <f t="shared" si="9"/>
        <v>0</v>
      </c>
      <c r="AN24" s="215">
        <f t="shared" si="9"/>
        <v>0</v>
      </c>
      <c r="AO24" s="215">
        <f t="shared" si="9"/>
        <v>0</v>
      </c>
      <c r="AP24" s="215">
        <f t="shared" si="9"/>
        <v>0</v>
      </c>
      <c r="AQ24" s="215">
        <f t="shared" si="29"/>
        <v>2888</v>
      </c>
      <c r="AR24" s="217">
        <f t="shared" si="10"/>
        <v>2215</v>
      </c>
      <c r="AS24" s="215">
        <f t="shared" si="11"/>
        <v>0</v>
      </c>
      <c r="AT24" s="215">
        <f t="shared" si="11"/>
        <v>0</v>
      </c>
      <c r="AU24" s="215">
        <f>ROUND(U24*'2026_Профил_ЗАТО_норматив'!H$12,0)</f>
        <v>0</v>
      </c>
      <c r="AV24" s="215">
        <f t="shared" si="12"/>
        <v>0</v>
      </c>
      <c r="AW24" s="215">
        <f t="shared" si="12"/>
        <v>0</v>
      </c>
      <c r="AX24" s="215">
        <f t="shared" si="30"/>
        <v>0</v>
      </c>
      <c r="AY24" s="215">
        <f t="shared" si="13"/>
        <v>357</v>
      </c>
      <c r="AZ24" s="220">
        <f t="shared" si="31"/>
        <v>1</v>
      </c>
      <c r="BA24" s="220">
        <f t="shared" si="14"/>
        <v>0</v>
      </c>
      <c r="BB24" s="220">
        <f t="shared" si="15"/>
        <v>1</v>
      </c>
      <c r="BC24" s="220">
        <f>IFERROR(AU24/U24,0)</f>
        <v>0</v>
      </c>
      <c r="BD24" s="220">
        <f t="shared" si="16"/>
        <v>1</v>
      </c>
      <c r="BE24" s="211">
        <f t="shared" si="17"/>
        <v>-582</v>
      </c>
      <c r="BF24" s="211">
        <f t="shared" si="18"/>
        <v>-2418</v>
      </c>
      <c r="BG24" s="221">
        <f t="shared" si="19"/>
        <v>-30.69</v>
      </c>
      <c r="BH24" s="211">
        <f t="shared" si="20"/>
        <v>-582</v>
      </c>
      <c r="BI24" s="211">
        <f t="shared" si="21"/>
        <v>-2418</v>
      </c>
      <c r="BJ24" s="211">
        <f t="shared" si="22"/>
        <v>-2418</v>
      </c>
      <c r="BK24" s="222" t="s">
        <v>37</v>
      </c>
      <c r="BL24" s="199" t="s">
        <v>270</v>
      </c>
      <c r="BN24" s="223">
        <f t="shared" si="23"/>
        <v>0</v>
      </c>
    </row>
    <row r="25" spans="1:66" ht="27" customHeight="1" x14ac:dyDescent="0.25">
      <c r="A25" s="222" t="s">
        <v>51</v>
      </c>
      <c r="B25" s="199" t="s">
        <v>271</v>
      </c>
      <c r="C25" s="200">
        <v>52185</v>
      </c>
      <c r="D25" s="200"/>
      <c r="E25" s="201">
        <v>34787</v>
      </c>
      <c r="F25" s="202"/>
      <c r="G25" s="203">
        <f t="shared" si="24"/>
        <v>52181</v>
      </c>
      <c r="H25" s="203"/>
      <c r="I25" s="204">
        <f>'2026_АПП_профил_по ГИС ОМС'!$AA114</f>
        <v>26380</v>
      </c>
      <c r="J25" s="205"/>
      <c r="K25" s="205"/>
      <c r="L25" s="205"/>
      <c r="M25" s="205"/>
      <c r="N25" s="205">
        <f t="shared" si="25"/>
        <v>26380</v>
      </c>
      <c r="O25" s="204"/>
      <c r="P25" s="207">
        <f t="shared" si="26"/>
        <v>26380</v>
      </c>
      <c r="Q25" s="204">
        <f>'2026_АПП_профил_по ГИС ОМС'!$AA115</f>
        <v>35131</v>
      </c>
      <c r="R25" s="208">
        <f>'2026_АПП_профил_по ГИС ОМС'!AA116</f>
        <v>1148</v>
      </c>
      <c r="S25" s="204"/>
      <c r="T25" s="209"/>
      <c r="U25" s="208">
        <f t="shared" si="0"/>
        <v>1148</v>
      </c>
      <c r="V25" s="204"/>
      <c r="W25" s="204"/>
      <c r="X25" s="208">
        <f>'2026_АПП_профил_по ГИС ОМС'!AA96</f>
        <v>3762</v>
      </c>
      <c r="Y25" s="210">
        <f t="shared" si="1"/>
        <v>66421</v>
      </c>
      <c r="Z25" s="211">
        <f t="shared" si="2"/>
        <v>14236</v>
      </c>
      <c r="AA25" s="211">
        <f t="shared" si="3"/>
        <v>14240</v>
      </c>
      <c r="AB25" s="213">
        <f t="shared" si="27"/>
        <v>-301</v>
      </c>
      <c r="AC25" s="213"/>
      <c r="AD25" s="213"/>
      <c r="AE25" s="213"/>
      <c r="AF25" s="214">
        <f t="shared" si="4"/>
        <v>-301</v>
      </c>
      <c r="AG25" s="215">
        <f t="shared" si="5"/>
        <v>66120</v>
      </c>
      <c r="AH25" s="215"/>
      <c r="AI25" s="215">
        <f t="shared" si="6"/>
        <v>0</v>
      </c>
      <c r="AJ25" s="215">
        <f t="shared" si="7"/>
        <v>0</v>
      </c>
      <c r="AK25" s="215">
        <f t="shared" si="28"/>
        <v>66120</v>
      </c>
      <c r="AL25" s="215">
        <f t="shared" si="8"/>
        <v>26380</v>
      </c>
      <c r="AM25" s="215">
        <f t="shared" si="9"/>
        <v>0</v>
      </c>
      <c r="AN25" s="215">
        <f t="shared" si="9"/>
        <v>0</v>
      </c>
      <c r="AO25" s="215">
        <f t="shared" si="9"/>
        <v>0</v>
      </c>
      <c r="AP25" s="215">
        <f t="shared" si="9"/>
        <v>0</v>
      </c>
      <c r="AQ25" s="215">
        <f t="shared" si="29"/>
        <v>26380</v>
      </c>
      <c r="AR25" s="217">
        <f t="shared" si="10"/>
        <v>35131</v>
      </c>
      <c r="AS25" s="215">
        <f t="shared" si="11"/>
        <v>0</v>
      </c>
      <c r="AT25" s="215">
        <f t="shared" si="11"/>
        <v>0</v>
      </c>
      <c r="AU25" s="215">
        <f>ROUND(U25*'2026_Профил_ЗАТО_норматив'!H$12,0)</f>
        <v>847</v>
      </c>
      <c r="AV25" s="215">
        <f t="shared" si="12"/>
        <v>0</v>
      </c>
      <c r="AW25" s="215">
        <f t="shared" si="12"/>
        <v>0</v>
      </c>
      <c r="AX25" s="215">
        <f t="shared" si="30"/>
        <v>847</v>
      </c>
      <c r="AY25" s="215">
        <f t="shared" si="13"/>
        <v>3762</v>
      </c>
      <c r="AZ25" s="220">
        <f t="shared" si="31"/>
        <v>1</v>
      </c>
      <c r="BA25" s="220">
        <f t="shared" si="14"/>
        <v>0</v>
      </c>
      <c r="BB25" s="220">
        <f t="shared" si="15"/>
        <v>1</v>
      </c>
      <c r="BC25" s="220">
        <f>'2026_Профил_ЗАТО_норматив'!$H$12</f>
        <v>0.73794679122664497</v>
      </c>
      <c r="BD25" s="220">
        <f t="shared" si="16"/>
        <v>1</v>
      </c>
      <c r="BE25" s="211">
        <f t="shared" si="17"/>
        <v>14236</v>
      </c>
      <c r="BF25" s="211">
        <f t="shared" si="18"/>
        <v>14240</v>
      </c>
      <c r="BG25" s="221">
        <f t="shared" si="19"/>
        <v>27.29</v>
      </c>
      <c r="BH25" s="211">
        <f t="shared" si="20"/>
        <v>13935</v>
      </c>
      <c r="BI25" s="211">
        <f t="shared" si="21"/>
        <v>13939</v>
      </c>
      <c r="BJ25" s="231">
        <f t="shared" si="22"/>
        <v>13939</v>
      </c>
      <c r="BK25" s="222" t="s">
        <v>51</v>
      </c>
      <c r="BL25" s="199" t="s">
        <v>271</v>
      </c>
      <c r="BN25" s="223">
        <f t="shared" si="23"/>
        <v>0</v>
      </c>
    </row>
    <row r="26" spans="1:66" ht="16.5" customHeight="1" x14ac:dyDescent="0.25">
      <c r="A26" s="222" t="s">
        <v>272</v>
      </c>
      <c r="B26" s="199" t="s">
        <v>273</v>
      </c>
      <c r="C26" s="200">
        <v>0</v>
      </c>
      <c r="D26" s="200"/>
      <c r="E26" s="201">
        <v>0</v>
      </c>
      <c r="F26" s="202"/>
      <c r="G26" s="203">
        <f t="shared" si="24"/>
        <v>0</v>
      </c>
      <c r="H26" s="203"/>
      <c r="I26" s="204">
        <v>0</v>
      </c>
      <c r="J26" s="205"/>
      <c r="K26" s="205"/>
      <c r="L26" s="205"/>
      <c r="M26" s="205"/>
      <c r="N26" s="205">
        <f t="shared" si="25"/>
        <v>0</v>
      </c>
      <c r="O26" s="204"/>
      <c r="P26" s="207">
        <f t="shared" si="26"/>
        <v>0</v>
      </c>
      <c r="Q26" s="204">
        <v>0</v>
      </c>
      <c r="R26" s="208">
        <v>0</v>
      </c>
      <c r="S26" s="204"/>
      <c r="T26" s="209"/>
      <c r="U26" s="208">
        <f t="shared" si="0"/>
        <v>0</v>
      </c>
      <c r="V26" s="204"/>
      <c r="W26" s="204"/>
      <c r="X26" s="208">
        <v>0</v>
      </c>
      <c r="Y26" s="210">
        <f t="shared" si="1"/>
        <v>0</v>
      </c>
      <c r="Z26" s="211">
        <f t="shared" si="2"/>
        <v>0</v>
      </c>
      <c r="AA26" s="211">
        <f t="shared" si="3"/>
        <v>0</v>
      </c>
      <c r="AB26" s="213">
        <f t="shared" si="27"/>
        <v>0</v>
      </c>
      <c r="AC26" s="213"/>
      <c r="AD26" s="213"/>
      <c r="AE26" s="213"/>
      <c r="AF26" s="214">
        <f t="shared" si="4"/>
        <v>0</v>
      </c>
      <c r="AG26" s="215">
        <f t="shared" si="5"/>
        <v>0</v>
      </c>
      <c r="AH26" s="215"/>
      <c r="AI26" s="215">
        <f t="shared" si="6"/>
        <v>0</v>
      </c>
      <c r="AJ26" s="215">
        <f t="shared" si="7"/>
        <v>0</v>
      </c>
      <c r="AK26" s="215">
        <f t="shared" si="28"/>
        <v>0</v>
      </c>
      <c r="AL26" s="215">
        <f t="shared" si="8"/>
        <v>0</v>
      </c>
      <c r="AM26" s="215">
        <f t="shared" si="9"/>
        <v>0</v>
      </c>
      <c r="AN26" s="215">
        <f t="shared" si="9"/>
        <v>0</v>
      </c>
      <c r="AO26" s="215">
        <f t="shared" si="9"/>
        <v>0</v>
      </c>
      <c r="AP26" s="215">
        <f t="shared" si="9"/>
        <v>0</v>
      </c>
      <c r="AQ26" s="215">
        <f t="shared" si="29"/>
        <v>0</v>
      </c>
      <c r="AR26" s="217">
        <f t="shared" si="10"/>
        <v>0</v>
      </c>
      <c r="AS26" s="215">
        <f t="shared" si="11"/>
        <v>0</v>
      </c>
      <c r="AT26" s="215">
        <f t="shared" si="11"/>
        <v>0</v>
      </c>
      <c r="AU26" s="215">
        <f>ROUND(U26*'2026_Профил_ЗАТО_норматив'!H$12,0)</f>
        <v>0</v>
      </c>
      <c r="AV26" s="215">
        <f t="shared" si="12"/>
        <v>0</v>
      </c>
      <c r="AW26" s="215">
        <f t="shared" si="12"/>
        <v>0</v>
      </c>
      <c r="AX26" s="215">
        <f t="shared" si="30"/>
        <v>0</v>
      </c>
      <c r="AY26" s="215">
        <f t="shared" si="13"/>
        <v>0</v>
      </c>
      <c r="AZ26" s="220">
        <f t="shared" si="31"/>
        <v>0</v>
      </c>
      <c r="BA26" s="220">
        <f t="shared" si="14"/>
        <v>0</v>
      </c>
      <c r="BB26" s="220">
        <f t="shared" si="15"/>
        <v>0</v>
      </c>
      <c r="BC26" s="220">
        <f>IFERROR(AU26/U26,0)</f>
        <v>0</v>
      </c>
      <c r="BD26" s="220">
        <f t="shared" si="16"/>
        <v>0</v>
      </c>
      <c r="BE26" s="211">
        <f t="shared" si="17"/>
        <v>0</v>
      </c>
      <c r="BF26" s="211">
        <f t="shared" si="18"/>
        <v>0</v>
      </c>
      <c r="BG26" s="221">
        <f t="shared" si="19"/>
        <v>0</v>
      </c>
      <c r="BH26" s="211">
        <f t="shared" si="20"/>
        <v>0</v>
      </c>
      <c r="BI26" s="211">
        <f t="shared" si="21"/>
        <v>0</v>
      </c>
      <c r="BJ26" s="211">
        <f t="shared" si="22"/>
        <v>0</v>
      </c>
      <c r="BK26" s="222" t="s">
        <v>272</v>
      </c>
      <c r="BL26" s="199" t="s">
        <v>273</v>
      </c>
      <c r="BN26" s="223">
        <f t="shared" si="23"/>
        <v>0</v>
      </c>
    </row>
    <row r="27" spans="1:66" ht="16.5" customHeight="1" x14ac:dyDescent="0.25">
      <c r="A27" s="222" t="s">
        <v>274</v>
      </c>
      <c r="B27" s="199" t="s">
        <v>275</v>
      </c>
      <c r="C27" s="200">
        <v>109902</v>
      </c>
      <c r="D27" s="200"/>
      <c r="E27" s="201">
        <v>75623</v>
      </c>
      <c r="F27" s="202"/>
      <c r="G27" s="203">
        <f t="shared" si="24"/>
        <v>113435</v>
      </c>
      <c r="H27" s="203"/>
      <c r="I27" s="204">
        <f>'2026_АПП_профил_по ГИС ОМС'!$N114</f>
        <v>96770</v>
      </c>
      <c r="J27" s="205"/>
      <c r="K27" s="205">
        <f>1451-4</f>
        <v>1447</v>
      </c>
      <c r="L27" s="205"/>
      <c r="M27" s="205"/>
      <c r="N27" s="205">
        <f t="shared" si="25"/>
        <v>95323</v>
      </c>
      <c r="O27" s="204"/>
      <c r="P27" s="207">
        <f t="shared" si="26"/>
        <v>95323</v>
      </c>
      <c r="Q27" s="204">
        <f>'2026_АПП_профил_по ГИС ОМС'!$N115</f>
        <v>11569</v>
      </c>
      <c r="R27" s="208">
        <f>'2026_АПП_профил_по ГИС ОМС'!N116</f>
        <v>9633</v>
      </c>
      <c r="S27" s="204"/>
      <c r="T27" s="209"/>
      <c r="U27" s="208">
        <f t="shared" si="0"/>
        <v>9633</v>
      </c>
      <c r="V27" s="204">
        <v>4</v>
      </c>
      <c r="W27" s="204"/>
      <c r="X27" s="208">
        <f>'2026_АПП_профил_по ГИС ОМС'!N96</f>
        <v>875</v>
      </c>
      <c r="Y27" s="210">
        <f t="shared" si="1"/>
        <v>118847</v>
      </c>
      <c r="Z27" s="211">
        <f t="shared" si="2"/>
        <v>8945</v>
      </c>
      <c r="AA27" s="211">
        <f t="shared" si="3"/>
        <v>5412</v>
      </c>
      <c r="AB27" s="213">
        <f t="shared" si="27"/>
        <v>-2524</v>
      </c>
      <c r="AC27" s="213"/>
      <c r="AD27" s="213"/>
      <c r="AE27" s="213"/>
      <c r="AF27" s="214">
        <f t="shared" si="4"/>
        <v>-2524</v>
      </c>
      <c r="AG27" s="215">
        <f t="shared" si="5"/>
        <v>116323</v>
      </c>
      <c r="AH27" s="215"/>
      <c r="AI27" s="215">
        <f t="shared" si="6"/>
        <v>0</v>
      </c>
      <c r="AJ27" s="215">
        <f t="shared" si="7"/>
        <v>0</v>
      </c>
      <c r="AK27" s="215">
        <f t="shared" si="28"/>
        <v>116323</v>
      </c>
      <c r="AL27" s="215">
        <f t="shared" si="8"/>
        <v>95323</v>
      </c>
      <c r="AM27" s="215">
        <f t="shared" si="9"/>
        <v>0</v>
      </c>
      <c r="AN27" s="215">
        <f t="shared" si="9"/>
        <v>1447</v>
      </c>
      <c r="AO27" s="215">
        <f t="shared" si="9"/>
        <v>0</v>
      </c>
      <c r="AP27" s="215">
        <f t="shared" si="9"/>
        <v>0</v>
      </c>
      <c r="AQ27" s="215">
        <f t="shared" si="29"/>
        <v>96770</v>
      </c>
      <c r="AR27" s="217">
        <f t="shared" si="10"/>
        <v>11569</v>
      </c>
      <c r="AS27" s="215">
        <f t="shared" si="11"/>
        <v>0</v>
      </c>
      <c r="AT27" s="215">
        <f t="shared" si="11"/>
        <v>0</v>
      </c>
      <c r="AU27" s="215">
        <f>ROUND(U27*'2026_Профил_ЗАТО_норматив'!H$12,0)</f>
        <v>7109</v>
      </c>
      <c r="AV27" s="215">
        <f t="shared" si="12"/>
        <v>4</v>
      </c>
      <c r="AW27" s="215">
        <f t="shared" si="12"/>
        <v>0</v>
      </c>
      <c r="AX27" s="215">
        <f t="shared" si="30"/>
        <v>7109</v>
      </c>
      <c r="AY27" s="215">
        <f t="shared" si="13"/>
        <v>875</v>
      </c>
      <c r="AZ27" s="220">
        <f t="shared" si="31"/>
        <v>1</v>
      </c>
      <c r="BA27" s="220">
        <f t="shared" si="14"/>
        <v>0</v>
      </c>
      <c r="BB27" s="220">
        <f t="shared" si="15"/>
        <v>1</v>
      </c>
      <c r="BC27" s="220">
        <f>'2026_Профил_ЗАТО_норматив'!$H$12</f>
        <v>0.73794679122664497</v>
      </c>
      <c r="BD27" s="220">
        <f t="shared" si="16"/>
        <v>1</v>
      </c>
      <c r="BE27" s="211">
        <f t="shared" si="17"/>
        <v>8945</v>
      </c>
      <c r="BF27" s="211">
        <f t="shared" si="18"/>
        <v>5412</v>
      </c>
      <c r="BG27" s="221">
        <f t="shared" si="19"/>
        <v>4.7699999999999996</v>
      </c>
      <c r="BH27" s="211">
        <f t="shared" si="20"/>
        <v>6421</v>
      </c>
      <c r="BI27" s="211">
        <f t="shared" si="21"/>
        <v>2888</v>
      </c>
      <c r="BJ27" s="231">
        <f t="shared" si="22"/>
        <v>2888</v>
      </c>
      <c r="BK27" s="222" t="s">
        <v>274</v>
      </c>
      <c r="BL27" s="199" t="s">
        <v>275</v>
      </c>
      <c r="BN27" s="223">
        <f t="shared" si="23"/>
        <v>0</v>
      </c>
    </row>
    <row r="28" spans="1:66" ht="16.5" customHeight="1" x14ac:dyDescent="0.25">
      <c r="A28" s="222" t="s">
        <v>39</v>
      </c>
      <c r="B28" s="199" t="s">
        <v>276</v>
      </c>
      <c r="C28" s="200">
        <v>133773</v>
      </c>
      <c r="D28" s="200"/>
      <c r="E28" s="201">
        <v>112169</v>
      </c>
      <c r="F28" s="202"/>
      <c r="G28" s="203">
        <f t="shared" si="24"/>
        <v>168254</v>
      </c>
      <c r="H28" s="203"/>
      <c r="I28" s="204">
        <f>'2026_АПП_профил_по ГИС ОМС'!$O114</f>
        <v>123026</v>
      </c>
      <c r="J28" s="205"/>
      <c r="K28" s="205">
        <f>3205-84</f>
        <v>3121</v>
      </c>
      <c r="L28" s="205"/>
      <c r="M28" s="205"/>
      <c r="N28" s="205">
        <f t="shared" si="25"/>
        <v>119905</v>
      </c>
      <c r="O28" s="204"/>
      <c r="P28" s="207">
        <f t="shared" si="26"/>
        <v>119905</v>
      </c>
      <c r="Q28" s="204">
        <f>'2026_АПП_профил_по ГИС ОМС'!$O115</f>
        <v>25330</v>
      </c>
      <c r="R28" s="208">
        <f>'2026_АПП_профил_по ГИС ОМС'!O116</f>
        <v>6863</v>
      </c>
      <c r="S28" s="204"/>
      <c r="T28" s="209"/>
      <c r="U28" s="208">
        <f t="shared" si="0"/>
        <v>6863</v>
      </c>
      <c r="V28" s="204">
        <v>84</v>
      </c>
      <c r="W28" s="204"/>
      <c r="X28" s="208">
        <f>'2026_АПП_профил_по ГИС ОМС'!O96</f>
        <v>842</v>
      </c>
      <c r="Y28" s="210">
        <f t="shared" si="1"/>
        <v>156061</v>
      </c>
      <c r="Z28" s="211">
        <f t="shared" si="2"/>
        <v>22288</v>
      </c>
      <c r="AA28" s="212">
        <f t="shared" si="3"/>
        <v>-12193</v>
      </c>
      <c r="AB28" s="213">
        <f t="shared" si="27"/>
        <v>-1798</v>
      </c>
      <c r="AC28" s="213"/>
      <c r="AD28" s="213"/>
      <c r="AE28" s="213"/>
      <c r="AF28" s="214">
        <f t="shared" si="4"/>
        <v>-1798</v>
      </c>
      <c r="AG28" s="215">
        <f t="shared" si="5"/>
        <v>154263</v>
      </c>
      <c r="AH28" s="215"/>
      <c r="AI28" s="215">
        <f t="shared" si="6"/>
        <v>0</v>
      </c>
      <c r="AJ28" s="215">
        <f t="shared" si="7"/>
        <v>0</v>
      </c>
      <c r="AK28" s="215">
        <f t="shared" si="28"/>
        <v>154263</v>
      </c>
      <c r="AL28" s="215">
        <f t="shared" si="8"/>
        <v>119905</v>
      </c>
      <c r="AM28" s="215">
        <f t="shared" si="9"/>
        <v>0</v>
      </c>
      <c r="AN28" s="215">
        <f t="shared" si="9"/>
        <v>3121</v>
      </c>
      <c r="AO28" s="215">
        <f t="shared" si="9"/>
        <v>0</v>
      </c>
      <c r="AP28" s="215">
        <f t="shared" si="9"/>
        <v>0</v>
      </c>
      <c r="AQ28" s="215">
        <f t="shared" si="29"/>
        <v>123026</v>
      </c>
      <c r="AR28" s="217">
        <f t="shared" si="10"/>
        <v>25330</v>
      </c>
      <c r="AS28" s="215">
        <f t="shared" si="11"/>
        <v>0</v>
      </c>
      <c r="AT28" s="215">
        <f t="shared" si="11"/>
        <v>0</v>
      </c>
      <c r="AU28" s="215">
        <f>ROUND(U28*'2026_Профил_ЗАТО_норматив'!H$12,0)</f>
        <v>5065</v>
      </c>
      <c r="AV28" s="215">
        <f t="shared" si="12"/>
        <v>84</v>
      </c>
      <c r="AW28" s="215">
        <f t="shared" si="12"/>
        <v>0</v>
      </c>
      <c r="AX28" s="215">
        <f t="shared" si="30"/>
        <v>5065</v>
      </c>
      <c r="AY28" s="215">
        <f t="shared" si="13"/>
        <v>842</v>
      </c>
      <c r="AZ28" s="220">
        <f t="shared" si="31"/>
        <v>1</v>
      </c>
      <c r="BA28" s="220">
        <f t="shared" si="14"/>
        <v>0</v>
      </c>
      <c r="BB28" s="220">
        <f t="shared" si="15"/>
        <v>1</v>
      </c>
      <c r="BC28" s="220">
        <f>'2026_Профил_ЗАТО_норматив'!$H$12</f>
        <v>0.73794679122664497</v>
      </c>
      <c r="BD28" s="220">
        <f t="shared" si="16"/>
        <v>1</v>
      </c>
      <c r="BE28" s="211">
        <f t="shared" si="17"/>
        <v>22288</v>
      </c>
      <c r="BF28" s="211">
        <f t="shared" si="18"/>
        <v>-12193</v>
      </c>
      <c r="BG28" s="221">
        <f t="shared" si="19"/>
        <v>-7.25</v>
      </c>
      <c r="BH28" s="211">
        <f t="shared" si="20"/>
        <v>20490</v>
      </c>
      <c r="BI28" s="211">
        <f t="shared" si="21"/>
        <v>-13991</v>
      </c>
      <c r="BJ28" s="211">
        <f t="shared" si="22"/>
        <v>-13991</v>
      </c>
      <c r="BK28" s="222" t="s">
        <v>39</v>
      </c>
      <c r="BL28" s="199" t="s">
        <v>276</v>
      </c>
      <c r="BN28" s="223">
        <f t="shared" si="23"/>
        <v>0</v>
      </c>
    </row>
    <row r="29" spans="1:66" ht="16.5" customHeight="1" x14ac:dyDescent="0.25">
      <c r="A29" s="222" t="s">
        <v>277</v>
      </c>
      <c r="B29" s="199" t="s">
        <v>278</v>
      </c>
      <c r="C29" s="200">
        <v>0</v>
      </c>
      <c r="D29" s="200"/>
      <c r="E29" s="201">
        <v>0</v>
      </c>
      <c r="F29" s="202"/>
      <c r="G29" s="203">
        <f t="shared" si="24"/>
        <v>0</v>
      </c>
      <c r="H29" s="203"/>
      <c r="I29" s="204">
        <v>0</v>
      </c>
      <c r="J29" s="205"/>
      <c r="K29" s="205"/>
      <c r="L29" s="205"/>
      <c r="M29" s="205"/>
      <c r="N29" s="205">
        <f t="shared" si="25"/>
        <v>0</v>
      </c>
      <c r="O29" s="204"/>
      <c r="P29" s="207">
        <f t="shared" si="26"/>
        <v>0</v>
      </c>
      <c r="Q29" s="204">
        <v>0</v>
      </c>
      <c r="R29" s="208">
        <v>0</v>
      </c>
      <c r="S29" s="204"/>
      <c r="T29" s="209"/>
      <c r="U29" s="208">
        <f t="shared" si="0"/>
        <v>0</v>
      </c>
      <c r="V29" s="204"/>
      <c r="W29" s="204"/>
      <c r="X29" s="208">
        <v>0</v>
      </c>
      <c r="Y29" s="210">
        <f t="shared" si="1"/>
        <v>0</v>
      </c>
      <c r="Z29" s="211">
        <f t="shared" si="2"/>
        <v>0</v>
      </c>
      <c r="AA29" s="211">
        <f t="shared" si="3"/>
        <v>0</v>
      </c>
      <c r="AB29" s="213">
        <f t="shared" si="27"/>
        <v>0</v>
      </c>
      <c r="AC29" s="213"/>
      <c r="AD29" s="213"/>
      <c r="AE29" s="213"/>
      <c r="AF29" s="214">
        <f t="shared" si="4"/>
        <v>0</v>
      </c>
      <c r="AG29" s="215">
        <f t="shared" si="5"/>
        <v>0</v>
      </c>
      <c r="AH29" s="215"/>
      <c r="AI29" s="215">
        <f t="shared" si="6"/>
        <v>0</v>
      </c>
      <c r="AJ29" s="215">
        <f t="shared" si="7"/>
        <v>0</v>
      </c>
      <c r="AK29" s="215">
        <f t="shared" si="28"/>
        <v>0</v>
      </c>
      <c r="AL29" s="215">
        <f t="shared" si="8"/>
        <v>0</v>
      </c>
      <c r="AM29" s="215">
        <f t="shared" si="9"/>
        <v>0</v>
      </c>
      <c r="AN29" s="215">
        <f t="shared" si="9"/>
        <v>0</v>
      </c>
      <c r="AO29" s="215">
        <f t="shared" si="9"/>
        <v>0</v>
      </c>
      <c r="AP29" s="215">
        <f t="shared" si="9"/>
        <v>0</v>
      </c>
      <c r="AQ29" s="215">
        <f t="shared" si="29"/>
        <v>0</v>
      </c>
      <c r="AR29" s="217">
        <f t="shared" si="10"/>
        <v>0</v>
      </c>
      <c r="AS29" s="215">
        <f t="shared" si="11"/>
        <v>0</v>
      </c>
      <c r="AT29" s="215">
        <f t="shared" si="11"/>
        <v>0</v>
      </c>
      <c r="AU29" s="215">
        <f>ROUND(U29*'2026_Профил_ЗАТО_норматив'!H$12,0)</f>
        <v>0</v>
      </c>
      <c r="AV29" s="215">
        <f t="shared" si="12"/>
        <v>0</v>
      </c>
      <c r="AW29" s="215">
        <f t="shared" si="12"/>
        <v>0</v>
      </c>
      <c r="AX29" s="215">
        <f t="shared" si="30"/>
        <v>0</v>
      </c>
      <c r="AY29" s="215">
        <f t="shared" si="13"/>
        <v>0</v>
      </c>
      <c r="AZ29" s="220">
        <f t="shared" si="31"/>
        <v>0</v>
      </c>
      <c r="BA29" s="220">
        <f t="shared" si="14"/>
        <v>0</v>
      </c>
      <c r="BB29" s="220">
        <f t="shared" si="15"/>
        <v>0</v>
      </c>
      <c r="BC29" s="220">
        <f>IFERROR(AU29/U29,0)</f>
        <v>0</v>
      </c>
      <c r="BD29" s="220">
        <f t="shared" si="16"/>
        <v>0</v>
      </c>
      <c r="BE29" s="211">
        <f t="shared" si="17"/>
        <v>0</v>
      </c>
      <c r="BF29" s="211">
        <f t="shared" si="18"/>
        <v>0</v>
      </c>
      <c r="BG29" s="221">
        <f t="shared" si="19"/>
        <v>0</v>
      </c>
      <c r="BH29" s="211">
        <f t="shared" si="20"/>
        <v>0</v>
      </c>
      <c r="BI29" s="211">
        <f t="shared" si="21"/>
        <v>0</v>
      </c>
      <c r="BJ29" s="211">
        <f t="shared" si="22"/>
        <v>0</v>
      </c>
      <c r="BK29" s="222" t="s">
        <v>277</v>
      </c>
      <c r="BL29" s="199" t="s">
        <v>278</v>
      </c>
      <c r="BN29" s="223">
        <f t="shared" si="23"/>
        <v>0</v>
      </c>
    </row>
    <row r="30" spans="1:66" ht="16.5" customHeight="1" x14ac:dyDescent="0.25">
      <c r="A30" s="232" t="s">
        <v>279</v>
      </c>
      <c r="B30" s="199" t="s">
        <v>280</v>
      </c>
      <c r="C30" s="200">
        <f>689769+D30</f>
        <v>904245</v>
      </c>
      <c r="D30" s="200">
        <f>211695+1082+1699</f>
        <v>214476</v>
      </c>
      <c r="E30" s="201">
        <f>435563-1144+F30</f>
        <v>594620</v>
      </c>
      <c r="F30" s="201">
        <f>2634+157567</f>
        <v>160201</v>
      </c>
      <c r="G30" s="203">
        <f t="shared" si="24"/>
        <v>891930</v>
      </c>
      <c r="H30" s="203">
        <f>ROUND(F30/8*12,0)</f>
        <v>240302</v>
      </c>
      <c r="I30" s="207">
        <f>'2026_АПП_профил_по ГИС ОМС'!$Q114</f>
        <v>1265973</v>
      </c>
      <c r="J30" s="233">
        <v>201878</v>
      </c>
      <c r="K30" s="233"/>
      <c r="L30" s="233"/>
      <c r="M30" s="233"/>
      <c r="N30" s="233">
        <f t="shared" si="25"/>
        <v>1064095</v>
      </c>
      <c r="O30" s="207"/>
      <c r="P30" s="207">
        <f t="shared" si="26"/>
        <v>1064095</v>
      </c>
      <c r="Q30" s="207">
        <f>'2026_АПП_профил_по ГИС ОМС'!$Q115</f>
        <v>16940</v>
      </c>
      <c r="R30" s="207">
        <f>'2026_АПП_профил_по ГИС ОМС'!Q116</f>
        <v>65437</v>
      </c>
      <c r="S30" s="207">
        <v>8896</v>
      </c>
      <c r="T30" s="234"/>
      <c r="U30" s="207">
        <f t="shared" si="0"/>
        <v>56541</v>
      </c>
      <c r="V30" s="207"/>
      <c r="W30" s="207"/>
      <c r="X30" s="235">
        <f>'2026_АПП_профил_по ГИС ОМС'!Q96</f>
        <v>2153</v>
      </c>
      <c r="Y30" s="210">
        <f t="shared" si="1"/>
        <v>1350503</v>
      </c>
      <c r="Z30" s="211">
        <f t="shared" si="2"/>
        <v>446258</v>
      </c>
      <c r="AA30" s="212">
        <f t="shared" si="3"/>
        <v>458573</v>
      </c>
      <c r="AB30" s="213">
        <f t="shared" si="27"/>
        <v>-400102</v>
      </c>
      <c r="AC30" s="224">
        <f>ROUND(AA30*$AC$59,0)</f>
        <v>-385285</v>
      </c>
      <c r="AD30" s="224"/>
      <c r="AE30" s="213"/>
      <c r="AF30" s="214">
        <f t="shared" si="4"/>
        <v>-14817</v>
      </c>
      <c r="AG30" s="215">
        <f t="shared" si="5"/>
        <v>950401</v>
      </c>
      <c r="AH30" s="215"/>
      <c r="AI30" s="215">
        <f t="shared" si="6"/>
        <v>210774</v>
      </c>
      <c r="AJ30" s="215">
        <f t="shared" si="7"/>
        <v>0</v>
      </c>
      <c r="AK30" s="215">
        <f t="shared" si="28"/>
        <v>739627</v>
      </c>
      <c r="AL30" s="215">
        <f t="shared" si="8"/>
        <v>678810</v>
      </c>
      <c r="AM30" s="215">
        <f t="shared" si="9"/>
        <v>201878</v>
      </c>
      <c r="AN30" s="215">
        <f t="shared" si="9"/>
        <v>0</v>
      </c>
      <c r="AO30" s="215">
        <f t="shared" si="9"/>
        <v>0</v>
      </c>
      <c r="AP30" s="215">
        <f t="shared" si="9"/>
        <v>0</v>
      </c>
      <c r="AQ30" s="215">
        <f t="shared" si="29"/>
        <v>880688</v>
      </c>
      <c r="AR30" s="217">
        <f t="shared" si="10"/>
        <v>16940</v>
      </c>
      <c r="AS30" s="215">
        <f t="shared" si="11"/>
        <v>8896</v>
      </c>
      <c r="AT30" s="215">
        <f t="shared" si="11"/>
        <v>0</v>
      </c>
      <c r="AU30" s="215">
        <f>ROUND(U30*'2026_Профил_ЗАТО_норматив'!H$12,0)</f>
        <v>41724</v>
      </c>
      <c r="AV30" s="215">
        <f t="shared" si="12"/>
        <v>0</v>
      </c>
      <c r="AW30" s="215">
        <f t="shared" si="12"/>
        <v>0</v>
      </c>
      <c r="AX30" s="215">
        <f t="shared" si="30"/>
        <v>50620</v>
      </c>
      <c r="AY30" s="215">
        <f t="shared" si="13"/>
        <v>2153</v>
      </c>
      <c r="AZ30" s="220">
        <f t="shared" si="31"/>
        <v>0.63792236595416763</v>
      </c>
      <c r="BA30" s="220">
        <f t="shared" si="14"/>
        <v>1</v>
      </c>
      <c r="BB30" s="220">
        <f t="shared" si="15"/>
        <v>1</v>
      </c>
      <c r="BC30" s="220">
        <f>'2026_Профил_ЗАТО_норматив'!$H$12</f>
        <v>0.73794679122664497</v>
      </c>
      <c r="BD30" s="220">
        <f t="shared" si="16"/>
        <v>1</v>
      </c>
      <c r="BE30" s="211">
        <f t="shared" si="17"/>
        <v>446258</v>
      </c>
      <c r="BF30" s="211">
        <f t="shared" si="18"/>
        <v>458573</v>
      </c>
      <c r="BG30" s="221">
        <f t="shared" si="19"/>
        <v>51.41</v>
      </c>
      <c r="BH30" s="211">
        <f t="shared" si="20"/>
        <v>46156</v>
      </c>
      <c r="BI30" s="211">
        <f t="shared" si="21"/>
        <v>58471</v>
      </c>
      <c r="BJ30" s="231">
        <f t="shared" si="22"/>
        <v>58471</v>
      </c>
      <c r="BK30" s="232" t="s">
        <v>279</v>
      </c>
      <c r="BL30" s="199" t="s">
        <v>280</v>
      </c>
      <c r="BN30" s="223">
        <f t="shared" si="23"/>
        <v>0</v>
      </c>
    </row>
    <row r="31" spans="1:66" ht="16.5" customHeight="1" x14ac:dyDescent="0.25">
      <c r="A31" s="222" t="s">
        <v>281</v>
      </c>
      <c r="B31" s="199" t="s">
        <v>282</v>
      </c>
      <c r="C31" s="200">
        <v>0</v>
      </c>
      <c r="D31" s="200"/>
      <c r="E31" s="201">
        <v>0</v>
      </c>
      <c r="F31" s="201"/>
      <c r="G31" s="203">
        <f t="shared" si="24"/>
        <v>0</v>
      </c>
      <c r="H31" s="203"/>
      <c r="I31" s="204">
        <v>0</v>
      </c>
      <c r="J31" s="205"/>
      <c r="K31" s="205"/>
      <c r="L31" s="205"/>
      <c r="M31" s="205"/>
      <c r="N31" s="205">
        <f t="shared" si="25"/>
        <v>0</v>
      </c>
      <c r="O31" s="204"/>
      <c r="P31" s="207">
        <f t="shared" si="26"/>
        <v>0</v>
      </c>
      <c r="Q31" s="204">
        <v>0</v>
      </c>
      <c r="R31" s="208">
        <v>0</v>
      </c>
      <c r="S31" s="204"/>
      <c r="T31" s="209"/>
      <c r="U31" s="208">
        <f t="shared" si="0"/>
        <v>0</v>
      </c>
      <c r="V31" s="204"/>
      <c r="W31" s="204"/>
      <c r="X31" s="208">
        <v>0</v>
      </c>
      <c r="Y31" s="210">
        <f t="shared" si="1"/>
        <v>0</v>
      </c>
      <c r="Z31" s="211">
        <f t="shared" si="2"/>
        <v>0</v>
      </c>
      <c r="AA31" s="211">
        <f t="shared" si="3"/>
        <v>0</v>
      </c>
      <c r="AB31" s="213">
        <f t="shared" si="27"/>
        <v>0</v>
      </c>
      <c r="AC31" s="213">
        <f t="shared" si="32"/>
        <v>0</v>
      </c>
      <c r="AD31" s="213"/>
      <c r="AE31" s="213"/>
      <c r="AF31" s="214">
        <f t="shared" si="4"/>
        <v>0</v>
      </c>
      <c r="AG31" s="215">
        <f t="shared" si="5"/>
        <v>0</v>
      </c>
      <c r="AH31" s="215"/>
      <c r="AI31" s="215">
        <f t="shared" si="6"/>
        <v>0</v>
      </c>
      <c r="AJ31" s="215">
        <f t="shared" si="7"/>
        <v>0</v>
      </c>
      <c r="AK31" s="215">
        <f t="shared" si="28"/>
        <v>0</v>
      </c>
      <c r="AL31" s="215">
        <f t="shared" si="8"/>
        <v>0</v>
      </c>
      <c r="AM31" s="215">
        <f t="shared" si="9"/>
        <v>0</v>
      </c>
      <c r="AN31" s="215">
        <f t="shared" si="9"/>
        <v>0</v>
      </c>
      <c r="AO31" s="215">
        <f t="shared" si="9"/>
        <v>0</v>
      </c>
      <c r="AP31" s="215">
        <f t="shared" si="9"/>
        <v>0</v>
      </c>
      <c r="AQ31" s="215">
        <f t="shared" si="29"/>
        <v>0</v>
      </c>
      <c r="AR31" s="217">
        <f t="shared" si="10"/>
        <v>0</v>
      </c>
      <c r="AS31" s="215">
        <f t="shared" si="11"/>
        <v>0</v>
      </c>
      <c r="AT31" s="215">
        <f t="shared" si="11"/>
        <v>0</v>
      </c>
      <c r="AU31" s="215">
        <f>ROUND(U31*'2026_Профил_ЗАТО_норматив'!H$12,0)</f>
        <v>0</v>
      </c>
      <c r="AV31" s="215">
        <f t="shared" si="12"/>
        <v>0</v>
      </c>
      <c r="AW31" s="215">
        <f t="shared" si="12"/>
        <v>0</v>
      </c>
      <c r="AX31" s="215">
        <f t="shared" si="30"/>
        <v>0</v>
      </c>
      <c r="AY31" s="215">
        <f t="shared" si="13"/>
        <v>0</v>
      </c>
      <c r="AZ31" s="220">
        <f t="shared" si="31"/>
        <v>0</v>
      </c>
      <c r="BA31" s="220">
        <f t="shared" si="14"/>
        <v>0</v>
      </c>
      <c r="BB31" s="220">
        <f t="shared" si="15"/>
        <v>0</v>
      </c>
      <c r="BC31" s="220">
        <f>IFERROR(AU31/U31,0)</f>
        <v>0</v>
      </c>
      <c r="BD31" s="220">
        <f t="shared" si="16"/>
        <v>0</v>
      </c>
      <c r="BE31" s="211">
        <f t="shared" si="17"/>
        <v>0</v>
      </c>
      <c r="BF31" s="211">
        <f t="shared" si="18"/>
        <v>0</v>
      </c>
      <c r="BG31" s="221">
        <f t="shared" si="19"/>
        <v>0</v>
      </c>
      <c r="BH31" s="211">
        <f t="shared" si="20"/>
        <v>0</v>
      </c>
      <c r="BI31" s="211">
        <f t="shared" si="21"/>
        <v>0</v>
      </c>
      <c r="BJ31" s="211">
        <f t="shared" si="22"/>
        <v>0</v>
      </c>
      <c r="BK31" s="222" t="s">
        <v>281</v>
      </c>
      <c r="BL31" s="199" t="s">
        <v>282</v>
      </c>
      <c r="BN31" s="223">
        <f t="shared" si="23"/>
        <v>0</v>
      </c>
    </row>
    <row r="32" spans="1:66" ht="16.5" customHeight="1" x14ac:dyDescent="0.25">
      <c r="A32" s="222" t="s">
        <v>283</v>
      </c>
      <c r="B32" s="199" t="s">
        <v>284</v>
      </c>
      <c r="C32" s="200">
        <v>0</v>
      </c>
      <c r="D32" s="200"/>
      <c r="E32" s="201">
        <v>0</v>
      </c>
      <c r="F32" s="201"/>
      <c r="G32" s="203">
        <f t="shared" si="24"/>
        <v>0</v>
      </c>
      <c r="H32" s="203"/>
      <c r="I32" s="204">
        <v>0</v>
      </c>
      <c r="J32" s="205"/>
      <c r="K32" s="205"/>
      <c r="L32" s="205"/>
      <c r="M32" s="205"/>
      <c r="N32" s="205">
        <f t="shared" si="25"/>
        <v>0</v>
      </c>
      <c r="O32" s="204"/>
      <c r="P32" s="207">
        <f t="shared" si="26"/>
        <v>0</v>
      </c>
      <c r="Q32" s="204">
        <v>0</v>
      </c>
      <c r="R32" s="208">
        <v>0</v>
      </c>
      <c r="S32" s="204"/>
      <c r="T32" s="209"/>
      <c r="U32" s="208">
        <f t="shared" si="0"/>
        <v>0</v>
      </c>
      <c r="V32" s="204"/>
      <c r="W32" s="204"/>
      <c r="X32" s="208">
        <v>0</v>
      </c>
      <c r="Y32" s="210">
        <f t="shared" si="1"/>
        <v>0</v>
      </c>
      <c r="Z32" s="211">
        <f t="shared" si="2"/>
        <v>0</v>
      </c>
      <c r="AA32" s="211">
        <f t="shared" si="3"/>
        <v>0</v>
      </c>
      <c r="AB32" s="213">
        <f t="shared" si="27"/>
        <v>0</v>
      </c>
      <c r="AC32" s="213">
        <f t="shared" si="32"/>
        <v>0</v>
      </c>
      <c r="AD32" s="213"/>
      <c r="AE32" s="213"/>
      <c r="AF32" s="214">
        <f t="shared" si="4"/>
        <v>0</v>
      </c>
      <c r="AG32" s="215">
        <f t="shared" si="5"/>
        <v>0</v>
      </c>
      <c r="AH32" s="215"/>
      <c r="AI32" s="215">
        <f t="shared" si="6"/>
        <v>0</v>
      </c>
      <c r="AJ32" s="215">
        <f t="shared" si="7"/>
        <v>0</v>
      </c>
      <c r="AK32" s="215">
        <f t="shared" si="28"/>
        <v>0</v>
      </c>
      <c r="AL32" s="215">
        <f t="shared" si="8"/>
        <v>0</v>
      </c>
      <c r="AM32" s="215">
        <f t="shared" si="9"/>
        <v>0</v>
      </c>
      <c r="AN32" s="215">
        <f t="shared" si="9"/>
        <v>0</v>
      </c>
      <c r="AO32" s="215">
        <f t="shared" si="9"/>
        <v>0</v>
      </c>
      <c r="AP32" s="215">
        <f t="shared" si="9"/>
        <v>0</v>
      </c>
      <c r="AQ32" s="215">
        <f t="shared" si="29"/>
        <v>0</v>
      </c>
      <c r="AR32" s="217">
        <f t="shared" si="10"/>
        <v>0</v>
      </c>
      <c r="AS32" s="215">
        <f t="shared" si="11"/>
        <v>0</v>
      </c>
      <c r="AT32" s="215">
        <f t="shared" si="11"/>
        <v>0</v>
      </c>
      <c r="AU32" s="215">
        <f>ROUND(U32*'2026_Профил_ЗАТО_норматив'!H$12,0)</f>
        <v>0</v>
      </c>
      <c r="AV32" s="215">
        <f t="shared" si="12"/>
        <v>0</v>
      </c>
      <c r="AW32" s="215">
        <f t="shared" si="12"/>
        <v>0</v>
      </c>
      <c r="AX32" s="215">
        <f t="shared" si="30"/>
        <v>0</v>
      </c>
      <c r="AY32" s="215">
        <f t="shared" si="13"/>
        <v>0</v>
      </c>
      <c r="AZ32" s="220">
        <f t="shared" si="31"/>
        <v>0</v>
      </c>
      <c r="BA32" s="220">
        <f t="shared" si="14"/>
        <v>0</v>
      </c>
      <c r="BB32" s="220">
        <f t="shared" si="15"/>
        <v>0</v>
      </c>
      <c r="BC32" s="220">
        <f>IFERROR(AU32/U32,0)</f>
        <v>0</v>
      </c>
      <c r="BD32" s="220">
        <f t="shared" si="16"/>
        <v>0</v>
      </c>
      <c r="BE32" s="211">
        <f t="shared" si="17"/>
        <v>0</v>
      </c>
      <c r="BF32" s="211">
        <f t="shared" si="18"/>
        <v>0</v>
      </c>
      <c r="BG32" s="221">
        <f t="shared" si="19"/>
        <v>0</v>
      </c>
      <c r="BH32" s="211">
        <f t="shared" si="20"/>
        <v>0</v>
      </c>
      <c r="BI32" s="211">
        <f t="shared" si="21"/>
        <v>0</v>
      </c>
      <c r="BJ32" s="211">
        <f t="shared" si="22"/>
        <v>0</v>
      </c>
      <c r="BK32" s="222" t="s">
        <v>283</v>
      </c>
      <c r="BL32" s="199" t="s">
        <v>284</v>
      </c>
      <c r="BN32" s="223">
        <f t="shared" si="23"/>
        <v>0</v>
      </c>
    </row>
    <row r="33" spans="1:66" ht="16.5" customHeight="1" x14ac:dyDescent="0.25">
      <c r="A33" s="222" t="s">
        <v>285</v>
      </c>
      <c r="B33" s="199" t="s">
        <v>286</v>
      </c>
      <c r="C33" s="200">
        <v>0</v>
      </c>
      <c r="D33" s="200"/>
      <c r="E33" s="201">
        <v>0</v>
      </c>
      <c r="F33" s="201"/>
      <c r="G33" s="203">
        <f t="shared" si="24"/>
        <v>0</v>
      </c>
      <c r="H33" s="203"/>
      <c r="I33" s="204">
        <v>0</v>
      </c>
      <c r="J33" s="205"/>
      <c r="K33" s="205"/>
      <c r="L33" s="205"/>
      <c r="M33" s="205"/>
      <c r="N33" s="205">
        <f t="shared" si="25"/>
        <v>0</v>
      </c>
      <c r="O33" s="204"/>
      <c r="P33" s="207">
        <f t="shared" si="26"/>
        <v>0</v>
      </c>
      <c r="Q33" s="204">
        <v>0</v>
      </c>
      <c r="R33" s="208">
        <v>0</v>
      </c>
      <c r="S33" s="204"/>
      <c r="T33" s="209"/>
      <c r="U33" s="208">
        <f t="shared" si="0"/>
        <v>0</v>
      </c>
      <c r="V33" s="204"/>
      <c r="W33" s="204"/>
      <c r="X33" s="208">
        <v>0</v>
      </c>
      <c r="Y33" s="210">
        <f t="shared" si="1"/>
        <v>0</v>
      </c>
      <c r="Z33" s="211">
        <f t="shared" si="2"/>
        <v>0</v>
      </c>
      <c r="AA33" s="211">
        <f t="shared" si="3"/>
        <v>0</v>
      </c>
      <c r="AB33" s="213">
        <f t="shared" si="27"/>
        <v>0</v>
      </c>
      <c r="AC33" s="213">
        <f t="shared" si="32"/>
        <v>0</v>
      </c>
      <c r="AD33" s="213"/>
      <c r="AE33" s="213"/>
      <c r="AF33" s="214">
        <f t="shared" si="4"/>
        <v>0</v>
      </c>
      <c r="AG33" s="215">
        <f t="shared" si="5"/>
        <v>0</v>
      </c>
      <c r="AH33" s="215"/>
      <c r="AI33" s="215">
        <f t="shared" si="6"/>
        <v>0</v>
      </c>
      <c r="AJ33" s="215">
        <f t="shared" si="7"/>
        <v>0</v>
      </c>
      <c r="AK33" s="215">
        <f t="shared" si="28"/>
        <v>0</v>
      </c>
      <c r="AL33" s="215">
        <f t="shared" si="8"/>
        <v>0</v>
      </c>
      <c r="AM33" s="215">
        <f t="shared" si="9"/>
        <v>0</v>
      </c>
      <c r="AN33" s="215">
        <f t="shared" si="9"/>
        <v>0</v>
      </c>
      <c r="AO33" s="215">
        <f t="shared" si="9"/>
        <v>0</v>
      </c>
      <c r="AP33" s="215">
        <f t="shared" si="9"/>
        <v>0</v>
      </c>
      <c r="AQ33" s="215">
        <f t="shared" si="29"/>
        <v>0</v>
      </c>
      <c r="AR33" s="217">
        <f t="shared" si="10"/>
        <v>0</v>
      </c>
      <c r="AS33" s="215">
        <f t="shared" si="11"/>
        <v>0</v>
      </c>
      <c r="AT33" s="215">
        <f t="shared" si="11"/>
        <v>0</v>
      </c>
      <c r="AU33" s="215">
        <f>ROUND(U33*'2026_Профил_ЗАТО_норматив'!H$12,0)</f>
        <v>0</v>
      </c>
      <c r="AV33" s="215">
        <f t="shared" si="12"/>
        <v>0</v>
      </c>
      <c r="AW33" s="215">
        <f t="shared" si="12"/>
        <v>0</v>
      </c>
      <c r="AX33" s="215">
        <f t="shared" si="30"/>
        <v>0</v>
      </c>
      <c r="AY33" s="215">
        <f t="shared" si="13"/>
        <v>0</v>
      </c>
      <c r="AZ33" s="220">
        <f t="shared" si="31"/>
        <v>0</v>
      </c>
      <c r="BA33" s="220">
        <f t="shared" si="14"/>
        <v>0</v>
      </c>
      <c r="BB33" s="220">
        <f t="shared" si="15"/>
        <v>0</v>
      </c>
      <c r="BC33" s="220">
        <f>IFERROR(AU33/U33,0)</f>
        <v>0</v>
      </c>
      <c r="BD33" s="220">
        <f t="shared" si="16"/>
        <v>0</v>
      </c>
      <c r="BE33" s="211">
        <f t="shared" si="17"/>
        <v>0</v>
      </c>
      <c r="BF33" s="211">
        <f t="shared" si="18"/>
        <v>0</v>
      </c>
      <c r="BG33" s="221">
        <f t="shared" si="19"/>
        <v>0</v>
      </c>
      <c r="BH33" s="211">
        <f t="shared" si="20"/>
        <v>0</v>
      </c>
      <c r="BI33" s="211">
        <f t="shared" si="21"/>
        <v>0</v>
      </c>
      <c r="BJ33" s="211">
        <f t="shared" si="22"/>
        <v>0</v>
      </c>
      <c r="BK33" s="222" t="s">
        <v>285</v>
      </c>
      <c r="BL33" s="199" t="s">
        <v>286</v>
      </c>
      <c r="BN33" s="223">
        <f t="shared" si="23"/>
        <v>0</v>
      </c>
    </row>
    <row r="34" spans="1:66" ht="16.5" customHeight="1" x14ac:dyDescent="0.25">
      <c r="A34" s="222" t="s">
        <v>40</v>
      </c>
      <c r="B34" s="199" t="s">
        <v>287</v>
      </c>
      <c r="C34" s="200">
        <v>5929</v>
      </c>
      <c r="D34" s="200"/>
      <c r="E34" s="201">
        <v>4228</v>
      </c>
      <c r="F34" s="201"/>
      <c r="G34" s="203">
        <f t="shared" si="24"/>
        <v>6342</v>
      </c>
      <c r="H34" s="203"/>
      <c r="I34" s="204">
        <f>'2026_АПП_профил_по ГИС ОМС'!$P114</f>
        <v>2665</v>
      </c>
      <c r="J34" s="205"/>
      <c r="K34" s="205"/>
      <c r="L34" s="205"/>
      <c r="M34" s="205"/>
      <c r="N34" s="205">
        <f t="shared" si="25"/>
        <v>2665</v>
      </c>
      <c r="O34" s="204"/>
      <c r="P34" s="207">
        <f t="shared" si="26"/>
        <v>2665</v>
      </c>
      <c r="Q34" s="204">
        <f>'2026_АПП_профил_по ГИС ОМС'!$P115</f>
        <v>2871</v>
      </c>
      <c r="R34" s="208">
        <f>'2026_АПП_профил_по ГИС ОМС'!P116</f>
        <v>0</v>
      </c>
      <c r="S34" s="204"/>
      <c r="T34" s="209"/>
      <c r="U34" s="208">
        <f t="shared" si="0"/>
        <v>0</v>
      </c>
      <c r="V34" s="204"/>
      <c r="W34" s="204"/>
      <c r="X34" s="208">
        <f>'2026_АПП_профил_по ГИС ОМС'!P96</f>
        <v>35</v>
      </c>
      <c r="Y34" s="210">
        <f t="shared" si="1"/>
        <v>5571</v>
      </c>
      <c r="Z34" s="211">
        <f t="shared" si="2"/>
        <v>-358</v>
      </c>
      <c r="AA34" s="211">
        <f t="shared" si="3"/>
        <v>-771</v>
      </c>
      <c r="AB34" s="213">
        <f t="shared" si="27"/>
        <v>0</v>
      </c>
      <c r="AC34" s="213"/>
      <c r="AD34" s="213"/>
      <c r="AE34" s="213"/>
      <c r="AF34" s="214">
        <f t="shared" si="4"/>
        <v>0</v>
      </c>
      <c r="AG34" s="215">
        <f t="shared" si="5"/>
        <v>5571</v>
      </c>
      <c r="AH34" s="215"/>
      <c r="AI34" s="215">
        <f t="shared" si="6"/>
        <v>0</v>
      </c>
      <c r="AJ34" s="215">
        <f t="shared" si="7"/>
        <v>0</v>
      </c>
      <c r="AK34" s="215">
        <f t="shared" si="28"/>
        <v>5571</v>
      </c>
      <c r="AL34" s="215">
        <f t="shared" si="8"/>
        <v>2665</v>
      </c>
      <c r="AM34" s="215">
        <f t="shared" si="9"/>
        <v>0</v>
      </c>
      <c r="AN34" s="215">
        <f t="shared" si="9"/>
        <v>0</v>
      </c>
      <c r="AO34" s="215">
        <f t="shared" si="9"/>
        <v>0</v>
      </c>
      <c r="AP34" s="215">
        <f t="shared" si="9"/>
        <v>0</v>
      </c>
      <c r="AQ34" s="215">
        <f t="shared" si="29"/>
        <v>2665</v>
      </c>
      <c r="AR34" s="217">
        <f t="shared" si="10"/>
        <v>2871</v>
      </c>
      <c r="AS34" s="215">
        <f t="shared" si="11"/>
        <v>0</v>
      </c>
      <c r="AT34" s="215">
        <f t="shared" si="11"/>
        <v>0</v>
      </c>
      <c r="AU34" s="215">
        <f>ROUND(U34*'2026_Профил_ЗАТО_норматив'!H$12,0)</f>
        <v>0</v>
      </c>
      <c r="AV34" s="215">
        <f t="shared" si="12"/>
        <v>0</v>
      </c>
      <c r="AW34" s="215">
        <f t="shared" si="12"/>
        <v>0</v>
      </c>
      <c r="AX34" s="215">
        <f t="shared" si="30"/>
        <v>0</v>
      </c>
      <c r="AY34" s="215">
        <f t="shared" si="13"/>
        <v>35</v>
      </c>
      <c r="AZ34" s="220">
        <f t="shared" si="31"/>
        <v>1</v>
      </c>
      <c r="BA34" s="220">
        <f t="shared" si="14"/>
        <v>0</v>
      </c>
      <c r="BB34" s="220">
        <f t="shared" si="15"/>
        <v>1</v>
      </c>
      <c r="BC34" s="220">
        <f>IFERROR(AU34/U34,0)</f>
        <v>0</v>
      </c>
      <c r="BD34" s="220">
        <f t="shared" si="16"/>
        <v>1</v>
      </c>
      <c r="BE34" s="211">
        <f t="shared" si="17"/>
        <v>-358</v>
      </c>
      <c r="BF34" s="211">
        <f t="shared" si="18"/>
        <v>-771</v>
      </c>
      <c r="BG34" s="221">
        <f t="shared" si="19"/>
        <v>-12.16</v>
      </c>
      <c r="BH34" s="211">
        <f t="shared" si="20"/>
        <v>-358</v>
      </c>
      <c r="BI34" s="211">
        <f t="shared" si="21"/>
        <v>-771</v>
      </c>
      <c r="BJ34" s="211">
        <f t="shared" si="22"/>
        <v>-771</v>
      </c>
      <c r="BK34" s="222" t="s">
        <v>40</v>
      </c>
      <c r="BL34" s="199" t="s">
        <v>287</v>
      </c>
      <c r="BN34" s="223">
        <f t="shared" si="23"/>
        <v>0</v>
      </c>
    </row>
    <row r="35" spans="1:66" ht="16.5" customHeight="1" x14ac:dyDescent="0.25">
      <c r="A35" s="222" t="s">
        <v>42</v>
      </c>
      <c r="B35" s="199" t="s">
        <v>288</v>
      </c>
      <c r="C35" s="200">
        <v>16614</v>
      </c>
      <c r="D35" s="200"/>
      <c r="E35" s="201">
        <v>13663</v>
      </c>
      <c r="F35" s="201"/>
      <c r="G35" s="203">
        <f t="shared" si="24"/>
        <v>20495</v>
      </c>
      <c r="H35" s="203"/>
      <c r="I35" s="204">
        <f>'2026_АПП_профил_по ГИС ОМС'!$R114</f>
        <v>8041</v>
      </c>
      <c r="J35" s="205"/>
      <c r="K35" s="205"/>
      <c r="L35" s="205"/>
      <c r="M35" s="205"/>
      <c r="N35" s="205">
        <f t="shared" si="25"/>
        <v>8041</v>
      </c>
      <c r="O35" s="204"/>
      <c r="P35" s="207">
        <f t="shared" si="26"/>
        <v>8041</v>
      </c>
      <c r="Q35" s="204">
        <f>'2026_АПП_профил_по ГИС ОМС'!$R115</f>
        <v>9817</v>
      </c>
      <c r="R35" s="204">
        <f>'2026_АПП_профил_по ГИС ОМС'!R116</f>
        <v>664</v>
      </c>
      <c r="S35" s="204"/>
      <c r="T35" s="209"/>
      <c r="U35" s="204">
        <f t="shared" si="0"/>
        <v>664</v>
      </c>
      <c r="V35" s="204"/>
      <c r="W35" s="204"/>
      <c r="X35" s="208">
        <f>'2026_АПП_профил_по ГИС ОМС'!R96</f>
        <v>294</v>
      </c>
      <c r="Y35" s="210">
        <f t="shared" si="1"/>
        <v>18816</v>
      </c>
      <c r="Z35" s="211">
        <f t="shared" si="2"/>
        <v>2202</v>
      </c>
      <c r="AA35" s="212">
        <f t="shared" si="3"/>
        <v>-1679</v>
      </c>
      <c r="AB35" s="213">
        <f t="shared" si="27"/>
        <v>-174</v>
      </c>
      <c r="AC35" s="213"/>
      <c r="AD35" s="213"/>
      <c r="AE35" s="213"/>
      <c r="AF35" s="214">
        <f t="shared" si="4"/>
        <v>-174</v>
      </c>
      <c r="AG35" s="215">
        <f t="shared" si="5"/>
        <v>18642</v>
      </c>
      <c r="AH35" s="215"/>
      <c r="AI35" s="215">
        <f t="shared" si="6"/>
        <v>0</v>
      </c>
      <c r="AJ35" s="215">
        <f t="shared" si="7"/>
        <v>0</v>
      </c>
      <c r="AK35" s="215">
        <f t="shared" si="28"/>
        <v>18642</v>
      </c>
      <c r="AL35" s="215">
        <f t="shared" si="8"/>
        <v>8041</v>
      </c>
      <c r="AM35" s="215">
        <f t="shared" si="9"/>
        <v>0</v>
      </c>
      <c r="AN35" s="215">
        <f t="shared" si="9"/>
        <v>0</v>
      </c>
      <c r="AO35" s="215">
        <f t="shared" si="9"/>
        <v>0</v>
      </c>
      <c r="AP35" s="215">
        <f t="shared" si="9"/>
        <v>0</v>
      </c>
      <c r="AQ35" s="215">
        <f t="shared" si="29"/>
        <v>8041</v>
      </c>
      <c r="AR35" s="217">
        <f t="shared" si="10"/>
        <v>9817</v>
      </c>
      <c r="AS35" s="215">
        <f t="shared" si="11"/>
        <v>0</v>
      </c>
      <c r="AT35" s="215">
        <f t="shared" si="11"/>
        <v>0</v>
      </c>
      <c r="AU35" s="215">
        <f>ROUND(U35*'2026_Профил_ЗАТО_норматив'!H$12,0)</f>
        <v>490</v>
      </c>
      <c r="AV35" s="215">
        <f t="shared" si="12"/>
        <v>0</v>
      </c>
      <c r="AW35" s="215">
        <f t="shared" si="12"/>
        <v>0</v>
      </c>
      <c r="AX35" s="215">
        <f t="shared" si="30"/>
        <v>490</v>
      </c>
      <c r="AY35" s="215">
        <f t="shared" si="13"/>
        <v>294</v>
      </c>
      <c r="AZ35" s="220">
        <f t="shared" si="31"/>
        <v>1</v>
      </c>
      <c r="BA35" s="220">
        <f t="shared" si="14"/>
        <v>0</v>
      </c>
      <c r="BB35" s="220">
        <f t="shared" si="15"/>
        <v>1</v>
      </c>
      <c r="BC35" s="220">
        <f>'2026_Профил_ЗАТО_норматив'!$H$12</f>
        <v>0.73794679122664497</v>
      </c>
      <c r="BD35" s="220">
        <f t="shared" si="16"/>
        <v>1</v>
      </c>
      <c r="BE35" s="211">
        <f t="shared" si="17"/>
        <v>2202</v>
      </c>
      <c r="BF35" s="211">
        <f t="shared" si="18"/>
        <v>-1679</v>
      </c>
      <c r="BG35" s="221">
        <f t="shared" si="19"/>
        <v>-8.19</v>
      </c>
      <c r="BH35" s="211">
        <f t="shared" si="20"/>
        <v>2028</v>
      </c>
      <c r="BI35" s="211">
        <f t="shared" si="21"/>
        <v>-1853</v>
      </c>
      <c r="BJ35" s="211">
        <f t="shared" si="22"/>
        <v>-1853</v>
      </c>
      <c r="BK35" s="222" t="s">
        <v>42</v>
      </c>
      <c r="BL35" s="199" t="s">
        <v>288</v>
      </c>
      <c r="BN35" s="223">
        <f t="shared" si="23"/>
        <v>0</v>
      </c>
    </row>
    <row r="36" spans="1:66" ht="16.5" customHeight="1" x14ac:dyDescent="0.25">
      <c r="A36" s="222" t="s">
        <v>289</v>
      </c>
      <c r="B36" s="199" t="s">
        <v>290</v>
      </c>
      <c r="C36" s="200">
        <v>4124</v>
      </c>
      <c r="D36" s="200"/>
      <c r="E36" s="201">
        <v>2763</v>
      </c>
      <c r="F36" s="201"/>
      <c r="G36" s="203">
        <f t="shared" si="24"/>
        <v>4145</v>
      </c>
      <c r="H36" s="203"/>
      <c r="I36" s="204">
        <f>'2026_АПП_профил_по ГИС ОМС'!$AB114</f>
        <v>610</v>
      </c>
      <c r="J36" s="205"/>
      <c r="K36" s="205"/>
      <c r="L36" s="205"/>
      <c r="M36" s="205"/>
      <c r="N36" s="205">
        <f t="shared" si="25"/>
        <v>610</v>
      </c>
      <c r="O36" s="204"/>
      <c r="P36" s="207">
        <f t="shared" si="26"/>
        <v>610</v>
      </c>
      <c r="Q36" s="204">
        <f>'2026_АПП_профил_по ГИС ОМС'!$AB115</f>
        <v>3425</v>
      </c>
      <c r="R36" s="204">
        <f>'2026_АПП_профил_по ГИС ОМС'!AB116</f>
        <v>0</v>
      </c>
      <c r="S36" s="204"/>
      <c r="T36" s="209"/>
      <c r="U36" s="204">
        <f t="shared" si="0"/>
        <v>0</v>
      </c>
      <c r="V36" s="204"/>
      <c r="W36" s="204"/>
      <c r="X36" s="208">
        <f>'2026_АПП_профил_по ГИС ОМС'!AB96</f>
        <v>81</v>
      </c>
      <c r="Y36" s="210">
        <f t="shared" si="1"/>
        <v>4116</v>
      </c>
      <c r="Z36" s="211">
        <f t="shared" si="2"/>
        <v>-8</v>
      </c>
      <c r="AA36" s="211">
        <f t="shared" si="3"/>
        <v>-29</v>
      </c>
      <c r="AB36" s="213">
        <f t="shared" si="27"/>
        <v>0</v>
      </c>
      <c r="AC36" s="213"/>
      <c r="AD36" s="213"/>
      <c r="AE36" s="213"/>
      <c r="AF36" s="214">
        <f t="shared" si="4"/>
        <v>0</v>
      </c>
      <c r="AG36" s="215">
        <f t="shared" si="5"/>
        <v>4116</v>
      </c>
      <c r="AH36" s="215"/>
      <c r="AI36" s="215">
        <f t="shared" si="6"/>
        <v>0</v>
      </c>
      <c r="AJ36" s="215">
        <f t="shared" si="7"/>
        <v>0</v>
      </c>
      <c r="AK36" s="215">
        <f t="shared" si="28"/>
        <v>4116</v>
      </c>
      <c r="AL36" s="215">
        <f t="shared" si="8"/>
        <v>610</v>
      </c>
      <c r="AM36" s="215">
        <f t="shared" si="9"/>
        <v>0</v>
      </c>
      <c r="AN36" s="215">
        <f t="shared" si="9"/>
        <v>0</v>
      </c>
      <c r="AO36" s="215">
        <f t="shared" si="9"/>
        <v>0</v>
      </c>
      <c r="AP36" s="215">
        <f t="shared" si="9"/>
        <v>0</v>
      </c>
      <c r="AQ36" s="215">
        <f t="shared" si="29"/>
        <v>610</v>
      </c>
      <c r="AR36" s="217">
        <f t="shared" si="10"/>
        <v>3425</v>
      </c>
      <c r="AS36" s="215">
        <f t="shared" si="11"/>
        <v>0</v>
      </c>
      <c r="AT36" s="215">
        <f t="shared" si="11"/>
        <v>0</v>
      </c>
      <c r="AU36" s="215">
        <f>ROUND(U36*'2026_Профил_ЗАТО_норматив'!H$12,0)</f>
        <v>0</v>
      </c>
      <c r="AV36" s="215">
        <f t="shared" si="12"/>
        <v>0</v>
      </c>
      <c r="AW36" s="215">
        <f t="shared" si="12"/>
        <v>0</v>
      </c>
      <c r="AX36" s="215">
        <f t="shared" si="30"/>
        <v>0</v>
      </c>
      <c r="AY36" s="215">
        <f t="shared" si="13"/>
        <v>81</v>
      </c>
      <c r="AZ36" s="220">
        <f t="shared" si="31"/>
        <v>1</v>
      </c>
      <c r="BA36" s="220">
        <f t="shared" si="14"/>
        <v>0</v>
      </c>
      <c r="BB36" s="220">
        <f t="shared" si="15"/>
        <v>1</v>
      </c>
      <c r="BC36" s="220">
        <f>IFERROR(AU36/U36,0)</f>
        <v>0</v>
      </c>
      <c r="BD36" s="220">
        <f t="shared" si="16"/>
        <v>1</v>
      </c>
      <c r="BE36" s="211">
        <f t="shared" si="17"/>
        <v>-8</v>
      </c>
      <c r="BF36" s="211">
        <f t="shared" si="18"/>
        <v>-29</v>
      </c>
      <c r="BG36" s="221">
        <f t="shared" si="19"/>
        <v>-0.7</v>
      </c>
      <c r="BH36" s="211">
        <f t="shared" si="20"/>
        <v>-8</v>
      </c>
      <c r="BI36" s="211">
        <f t="shared" si="21"/>
        <v>-29</v>
      </c>
      <c r="BJ36" s="211">
        <f t="shared" si="22"/>
        <v>-29</v>
      </c>
      <c r="BK36" s="222" t="s">
        <v>289</v>
      </c>
      <c r="BL36" s="199" t="s">
        <v>290</v>
      </c>
      <c r="BN36" s="223">
        <f t="shared" si="23"/>
        <v>0</v>
      </c>
    </row>
    <row r="37" spans="1:66" ht="16.5" customHeight="1" x14ac:dyDescent="0.25">
      <c r="A37" s="232" t="s">
        <v>291</v>
      </c>
      <c r="B37" s="199" t="s">
        <v>292</v>
      </c>
      <c r="C37" s="200">
        <f>507499+D37</f>
        <v>1145451</v>
      </c>
      <c r="D37" s="200">
        <f>113570+524382</f>
        <v>637952</v>
      </c>
      <c r="E37" s="201">
        <f>354324-4704+F37</f>
        <v>761499</v>
      </c>
      <c r="F37" s="201">
        <f>344812+67067</f>
        <v>411879</v>
      </c>
      <c r="G37" s="203">
        <f>ROUND(E37/8*12,0)-1</f>
        <v>1142248</v>
      </c>
      <c r="H37" s="203">
        <f>ROUND(F37/8*12,0)</f>
        <v>617819</v>
      </c>
      <c r="I37" s="207">
        <f>'2026_АПП_профил_по ГИС ОМС'!$S114</f>
        <v>1384626</v>
      </c>
      <c r="J37" s="233">
        <f>605502</f>
        <v>605502</v>
      </c>
      <c r="K37" s="233">
        <f>88785-573</f>
        <v>88212</v>
      </c>
      <c r="L37" s="233"/>
      <c r="M37" s="205">
        <v>24987</v>
      </c>
      <c r="N37" s="233">
        <f t="shared" si="25"/>
        <v>665925</v>
      </c>
      <c r="O37" s="207"/>
      <c r="P37" s="207">
        <f t="shared" si="26"/>
        <v>665925</v>
      </c>
      <c r="Q37" s="207">
        <f>'2026_АПП_профил_по ГИС ОМС'!$S115</f>
        <v>53880</v>
      </c>
      <c r="R37" s="207">
        <f>'2026_АПП_профил_по ГИС ОМС'!S116</f>
        <v>95785</v>
      </c>
      <c r="S37" s="207">
        <f>29669</f>
        <v>29669</v>
      </c>
      <c r="T37" s="207">
        <v>1192</v>
      </c>
      <c r="U37" s="207">
        <f t="shared" si="0"/>
        <v>64924</v>
      </c>
      <c r="V37" s="207">
        <v>573</v>
      </c>
      <c r="W37" s="207"/>
      <c r="X37" s="235">
        <f>'2026_АПП_профил_по ГИС ОМС'!S96</f>
        <v>4150</v>
      </c>
      <c r="Y37" s="210">
        <f t="shared" si="1"/>
        <v>1538441</v>
      </c>
      <c r="Z37" s="211">
        <f t="shared" si="2"/>
        <v>392990</v>
      </c>
      <c r="AA37" s="212">
        <f t="shared" si="3"/>
        <v>396193</v>
      </c>
      <c r="AB37" s="213">
        <f t="shared" si="27"/>
        <v>-349889</v>
      </c>
      <c r="AC37" s="213">
        <f>ROUND(AA37*$AC$59,0)</f>
        <v>-332875</v>
      </c>
      <c r="AD37" s="213"/>
      <c r="AE37" s="213"/>
      <c r="AF37" s="214">
        <f t="shared" si="4"/>
        <v>-17014</v>
      </c>
      <c r="AG37" s="215">
        <f t="shared" si="5"/>
        <v>1188552</v>
      </c>
      <c r="AH37" s="215"/>
      <c r="AI37" s="215">
        <f t="shared" si="6"/>
        <v>635171</v>
      </c>
      <c r="AJ37" s="215">
        <f t="shared" si="7"/>
        <v>26179</v>
      </c>
      <c r="AK37" s="215">
        <f t="shared" si="28"/>
        <v>527202</v>
      </c>
      <c r="AL37" s="215">
        <f t="shared" si="8"/>
        <v>333050</v>
      </c>
      <c r="AM37" s="215">
        <f t="shared" si="9"/>
        <v>605502</v>
      </c>
      <c r="AN37" s="215">
        <f t="shared" si="9"/>
        <v>88212</v>
      </c>
      <c r="AO37" s="215">
        <f t="shared" si="9"/>
        <v>0</v>
      </c>
      <c r="AP37" s="215">
        <f t="shared" si="9"/>
        <v>24987</v>
      </c>
      <c r="AQ37" s="215">
        <f t="shared" si="29"/>
        <v>1051751</v>
      </c>
      <c r="AR37" s="217">
        <f t="shared" si="10"/>
        <v>53880</v>
      </c>
      <c r="AS37" s="215">
        <f t="shared" si="11"/>
        <v>29669</v>
      </c>
      <c r="AT37" s="215">
        <f t="shared" si="11"/>
        <v>1192</v>
      </c>
      <c r="AU37" s="215">
        <f>ROUND(U37*'2026_Профил_ЗАТО_норматив'!H$12,0)</f>
        <v>47910</v>
      </c>
      <c r="AV37" s="215">
        <f t="shared" si="12"/>
        <v>573</v>
      </c>
      <c r="AW37" s="215">
        <f t="shared" si="12"/>
        <v>0</v>
      </c>
      <c r="AX37" s="215">
        <f t="shared" si="30"/>
        <v>78771</v>
      </c>
      <c r="AY37" s="215">
        <f t="shared" si="13"/>
        <v>4150</v>
      </c>
      <c r="AZ37" s="220">
        <f t="shared" si="31"/>
        <v>0.50013139617824831</v>
      </c>
      <c r="BA37" s="220">
        <f t="shared" si="14"/>
        <v>1</v>
      </c>
      <c r="BB37" s="220">
        <f t="shared" si="15"/>
        <v>1</v>
      </c>
      <c r="BC37" s="220">
        <f>'2026_Профил_ЗАТО_норматив'!$H$12</f>
        <v>0.73794679122664497</v>
      </c>
      <c r="BD37" s="220">
        <f t="shared" si="16"/>
        <v>1</v>
      </c>
      <c r="BE37" s="211">
        <f t="shared" si="17"/>
        <v>392990</v>
      </c>
      <c r="BF37" s="211">
        <f t="shared" si="18"/>
        <v>396193</v>
      </c>
      <c r="BG37" s="221">
        <f t="shared" si="19"/>
        <v>34.69</v>
      </c>
      <c r="BH37" s="211">
        <f t="shared" si="20"/>
        <v>43101</v>
      </c>
      <c r="BI37" s="211">
        <f t="shared" si="21"/>
        <v>46304</v>
      </c>
      <c r="BJ37" s="231">
        <f t="shared" si="22"/>
        <v>46304</v>
      </c>
      <c r="BK37" s="232" t="s">
        <v>291</v>
      </c>
      <c r="BL37" s="199" t="s">
        <v>292</v>
      </c>
      <c r="BN37" s="223">
        <f t="shared" si="23"/>
        <v>0</v>
      </c>
    </row>
    <row r="38" spans="1:66" ht="16.5" customHeight="1" x14ac:dyDescent="0.25">
      <c r="A38" s="222" t="s">
        <v>293</v>
      </c>
      <c r="B38" s="199" t="s">
        <v>294</v>
      </c>
      <c r="C38" s="200">
        <v>0</v>
      </c>
      <c r="D38" s="200"/>
      <c r="E38" s="201">
        <v>0</v>
      </c>
      <c r="F38" s="201"/>
      <c r="G38" s="203">
        <f t="shared" si="24"/>
        <v>0</v>
      </c>
      <c r="H38" s="203"/>
      <c r="I38" s="204">
        <v>0</v>
      </c>
      <c r="J38" s="205"/>
      <c r="K38" s="205"/>
      <c r="L38" s="205"/>
      <c r="M38" s="205"/>
      <c r="N38" s="205">
        <f t="shared" si="25"/>
        <v>0</v>
      </c>
      <c r="O38" s="204"/>
      <c r="P38" s="207">
        <f t="shared" si="26"/>
        <v>0</v>
      </c>
      <c r="Q38" s="204">
        <v>0</v>
      </c>
      <c r="R38" s="204">
        <v>0</v>
      </c>
      <c r="S38" s="204"/>
      <c r="T38" s="209"/>
      <c r="U38" s="204">
        <f t="shared" si="0"/>
        <v>0</v>
      </c>
      <c r="V38" s="204"/>
      <c r="W38" s="204"/>
      <c r="X38" s="208">
        <v>0</v>
      </c>
      <c r="Y38" s="210">
        <f t="shared" si="1"/>
        <v>0</v>
      </c>
      <c r="Z38" s="211">
        <f t="shared" si="2"/>
        <v>0</v>
      </c>
      <c r="AA38" s="211">
        <f t="shared" si="3"/>
        <v>0</v>
      </c>
      <c r="AB38" s="213">
        <f t="shared" si="27"/>
        <v>0</v>
      </c>
      <c r="AC38" s="213"/>
      <c r="AD38" s="213"/>
      <c r="AE38" s="213"/>
      <c r="AF38" s="214">
        <f t="shared" si="4"/>
        <v>0</v>
      </c>
      <c r="AG38" s="215">
        <f t="shared" si="5"/>
        <v>0</v>
      </c>
      <c r="AH38" s="215"/>
      <c r="AI38" s="215">
        <f t="shared" si="6"/>
        <v>0</v>
      </c>
      <c r="AJ38" s="215">
        <f t="shared" si="7"/>
        <v>0</v>
      </c>
      <c r="AK38" s="215">
        <f t="shared" si="28"/>
        <v>0</v>
      </c>
      <c r="AL38" s="215">
        <f t="shared" si="8"/>
        <v>0</v>
      </c>
      <c r="AM38" s="215">
        <f t="shared" si="9"/>
        <v>0</v>
      </c>
      <c r="AN38" s="215">
        <f t="shared" si="9"/>
        <v>0</v>
      </c>
      <c r="AO38" s="215">
        <f t="shared" si="9"/>
        <v>0</v>
      </c>
      <c r="AP38" s="215">
        <f t="shared" si="9"/>
        <v>0</v>
      </c>
      <c r="AQ38" s="215">
        <f t="shared" si="29"/>
        <v>0</v>
      </c>
      <c r="AR38" s="217">
        <f t="shared" si="10"/>
        <v>0</v>
      </c>
      <c r="AS38" s="215">
        <f t="shared" si="11"/>
        <v>0</v>
      </c>
      <c r="AT38" s="215">
        <f t="shared" si="11"/>
        <v>0</v>
      </c>
      <c r="AU38" s="215">
        <f>ROUND(U38*'2026_Профил_ЗАТО_норматив'!H$12,0)</f>
        <v>0</v>
      </c>
      <c r="AV38" s="215">
        <f t="shared" si="12"/>
        <v>0</v>
      </c>
      <c r="AW38" s="215">
        <f t="shared" si="12"/>
        <v>0</v>
      </c>
      <c r="AX38" s="215">
        <f t="shared" si="30"/>
        <v>0</v>
      </c>
      <c r="AY38" s="215">
        <f t="shared" si="13"/>
        <v>0</v>
      </c>
      <c r="AZ38" s="220">
        <f t="shared" si="31"/>
        <v>0</v>
      </c>
      <c r="BA38" s="220">
        <f t="shared" si="14"/>
        <v>0</v>
      </c>
      <c r="BB38" s="220">
        <f t="shared" si="15"/>
        <v>0</v>
      </c>
      <c r="BC38" s="220">
        <f>IFERROR(AU38/U38,0)</f>
        <v>0</v>
      </c>
      <c r="BD38" s="220">
        <f t="shared" si="16"/>
        <v>0</v>
      </c>
      <c r="BE38" s="211">
        <f t="shared" si="17"/>
        <v>0</v>
      </c>
      <c r="BF38" s="211">
        <f t="shared" si="18"/>
        <v>0</v>
      </c>
      <c r="BG38" s="221">
        <f t="shared" si="19"/>
        <v>0</v>
      </c>
      <c r="BH38" s="211">
        <f t="shared" si="20"/>
        <v>0</v>
      </c>
      <c r="BI38" s="211">
        <f t="shared" si="21"/>
        <v>0</v>
      </c>
      <c r="BJ38" s="211">
        <f t="shared" si="22"/>
        <v>0</v>
      </c>
      <c r="BK38" s="222" t="s">
        <v>293</v>
      </c>
      <c r="BL38" s="199" t="s">
        <v>294</v>
      </c>
      <c r="BN38" s="223">
        <f t="shared" si="23"/>
        <v>0</v>
      </c>
    </row>
    <row r="39" spans="1:66" ht="16.5" customHeight="1" x14ac:dyDescent="0.25">
      <c r="A39" s="222" t="s">
        <v>295</v>
      </c>
      <c r="B39" s="199" t="s">
        <v>237</v>
      </c>
      <c r="C39" s="200">
        <v>0</v>
      </c>
      <c r="D39" s="200"/>
      <c r="E39" s="201">
        <v>0</v>
      </c>
      <c r="F39" s="201"/>
      <c r="G39" s="203">
        <f t="shared" si="24"/>
        <v>0</v>
      </c>
      <c r="H39" s="203"/>
      <c r="I39" s="204">
        <v>0</v>
      </c>
      <c r="J39" s="205"/>
      <c r="K39" s="205"/>
      <c r="L39" s="205"/>
      <c r="M39" s="205"/>
      <c r="N39" s="205">
        <f t="shared" si="25"/>
        <v>0</v>
      </c>
      <c r="O39" s="204"/>
      <c r="P39" s="207">
        <f t="shared" si="26"/>
        <v>0</v>
      </c>
      <c r="Q39" s="204">
        <v>0</v>
      </c>
      <c r="R39" s="204">
        <v>0</v>
      </c>
      <c r="S39" s="204"/>
      <c r="T39" s="209"/>
      <c r="U39" s="204">
        <f t="shared" si="0"/>
        <v>0</v>
      </c>
      <c r="V39" s="204"/>
      <c r="W39" s="204"/>
      <c r="X39" s="208">
        <v>0</v>
      </c>
      <c r="Y39" s="210">
        <f t="shared" si="1"/>
        <v>0</v>
      </c>
      <c r="Z39" s="211">
        <f t="shared" si="2"/>
        <v>0</v>
      </c>
      <c r="AA39" s="211">
        <f t="shared" si="3"/>
        <v>0</v>
      </c>
      <c r="AB39" s="213">
        <f t="shared" si="27"/>
        <v>0</v>
      </c>
      <c r="AC39" s="213"/>
      <c r="AD39" s="213"/>
      <c r="AE39" s="213"/>
      <c r="AF39" s="214">
        <f t="shared" si="4"/>
        <v>0</v>
      </c>
      <c r="AG39" s="215">
        <f t="shared" si="5"/>
        <v>0</v>
      </c>
      <c r="AH39" s="215"/>
      <c r="AI39" s="215">
        <f t="shared" si="6"/>
        <v>0</v>
      </c>
      <c r="AJ39" s="215">
        <f t="shared" si="7"/>
        <v>0</v>
      </c>
      <c r="AK39" s="215">
        <f t="shared" si="28"/>
        <v>0</v>
      </c>
      <c r="AL39" s="215">
        <f t="shared" si="8"/>
        <v>0</v>
      </c>
      <c r="AM39" s="215">
        <f t="shared" si="9"/>
        <v>0</v>
      </c>
      <c r="AN39" s="215">
        <f t="shared" si="9"/>
        <v>0</v>
      </c>
      <c r="AO39" s="215">
        <f t="shared" si="9"/>
        <v>0</v>
      </c>
      <c r="AP39" s="215">
        <f t="shared" si="9"/>
        <v>0</v>
      </c>
      <c r="AQ39" s="215">
        <f t="shared" si="29"/>
        <v>0</v>
      </c>
      <c r="AR39" s="217">
        <f t="shared" si="10"/>
        <v>0</v>
      </c>
      <c r="AS39" s="215">
        <f t="shared" si="11"/>
        <v>0</v>
      </c>
      <c r="AT39" s="215">
        <f t="shared" si="11"/>
        <v>0</v>
      </c>
      <c r="AU39" s="215">
        <f>ROUND(U39*'2026_Профил_ЗАТО_норматив'!H$12,0)</f>
        <v>0</v>
      </c>
      <c r="AV39" s="215">
        <f t="shared" si="12"/>
        <v>0</v>
      </c>
      <c r="AW39" s="215">
        <f t="shared" si="12"/>
        <v>0</v>
      </c>
      <c r="AX39" s="215">
        <f t="shared" si="30"/>
        <v>0</v>
      </c>
      <c r="AY39" s="215">
        <f t="shared" si="13"/>
        <v>0</v>
      </c>
      <c r="AZ39" s="220">
        <f t="shared" si="31"/>
        <v>0</v>
      </c>
      <c r="BA39" s="220">
        <f t="shared" si="14"/>
        <v>0</v>
      </c>
      <c r="BB39" s="220">
        <f t="shared" si="15"/>
        <v>0</v>
      </c>
      <c r="BC39" s="220">
        <f>IFERROR(AU39/U39,0)</f>
        <v>0</v>
      </c>
      <c r="BD39" s="220">
        <f t="shared" si="16"/>
        <v>0</v>
      </c>
      <c r="BE39" s="211">
        <f t="shared" si="17"/>
        <v>0</v>
      </c>
      <c r="BF39" s="211">
        <f t="shared" si="18"/>
        <v>0</v>
      </c>
      <c r="BG39" s="221">
        <f t="shared" si="19"/>
        <v>0</v>
      </c>
      <c r="BH39" s="211">
        <f t="shared" si="20"/>
        <v>0</v>
      </c>
      <c r="BI39" s="211">
        <f t="shared" si="21"/>
        <v>0</v>
      </c>
      <c r="BJ39" s="211">
        <f t="shared" si="22"/>
        <v>0</v>
      </c>
      <c r="BK39" s="222" t="s">
        <v>295</v>
      </c>
      <c r="BL39" s="199" t="s">
        <v>237</v>
      </c>
      <c r="BN39" s="223">
        <f t="shared" si="23"/>
        <v>0</v>
      </c>
    </row>
    <row r="40" spans="1:66" ht="16.5" customHeight="1" x14ac:dyDescent="0.25">
      <c r="A40" s="222" t="s">
        <v>296</v>
      </c>
      <c r="B40" s="199" t="s">
        <v>238</v>
      </c>
      <c r="C40" s="200">
        <v>47258</v>
      </c>
      <c r="D40" s="200"/>
      <c r="E40" s="201">
        <v>30820</v>
      </c>
      <c r="F40" s="201"/>
      <c r="G40" s="203">
        <f t="shared" si="24"/>
        <v>46230</v>
      </c>
      <c r="H40" s="203"/>
      <c r="I40" s="204">
        <f>'2026_АПП_профил_по ГИС ОМС'!$T114</f>
        <v>73719</v>
      </c>
      <c r="J40" s="205"/>
      <c r="K40" s="205"/>
      <c r="L40" s="205"/>
      <c r="M40" s="205"/>
      <c r="N40" s="205">
        <f t="shared" si="25"/>
        <v>73719</v>
      </c>
      <c r="O40" s="204"/>
      <c r="P40" s="207">
        <f t="shared" si="26"/>
        <v>73719</v>
      </c>
      <c r="Q40" s="204">
        <f>'2026_АПП_профил_по ГИС ОМС'!$T115</f>
        <v>8477</v>
      </c>
      <c r="R40" s="204">
        <f>'2026_АПП_профил_по ГИС ОМС'!T116</f>
        <v>1643</v>
      </c>
      <c r="S40" s="204"/>
      <c r="T40" s="209"/>
      <c r="U40" s="204">
        <f t="shared" si="0"/>
        <v>1643</v>
      </c>
      <c r="V40" s="204"/>
      <c r="W40" s="204"/>
      <c r="X40" s="208">
        <f>'2026_АПП_профил_по ГИС ОМС'!T96</f>
        <v>994</v>
      </c>
      <c r="Y40" s="210">
        <f t="shared" si="1"/>
        <v>84833</v>
      </c>
      <c r="Z40" s="211">
        <f t="shared" si="2"/>
        <v>37575</v>
      </c>
      <c r="AA40" s="212">
        <f t="shared" si="3"/>
        <v>38603</v>
      </c>
      <c r="AB40" s="213">
        <f t="shared" si="27"/>
        <v>-32865</v>
      </c>
      <c r="AC40" s="213">
        <f>ROUND(AA40*$AC$59,0)</f>
        <v>-32434</v>
      </c>
      <c r="AD40" s="213"/>
      <c r="AE40" s="213"/>
      <c r="AF40" s="214">
        <f t="shared" si="4"/>
        <v>-431</v>
      </c>
      <c r="AG40" s="215">
        <f t="shared" si="5"/>
        <v>51968</v>
      </c>
      <c r="AH40" s="215"/>
      <c r="AI40" s="215">
        <f t="shared" si="6"/>
        <v>0</v>
      </c>
      <c r="AJ40" s="215">
        <f t="shared" si="7"/>
        <v>0</v>
      </c>
      <c r="AK40" s="215">
        <f t="shared" si="28"/>
        <v>51968</v>
      </c>
      <c r="AL40" s="215">
        <f t="shared" si="8"/>
        <v>41285</v>
      </c>
      <c r="AM40" s="215">
        <f t="shared" si="9"/>
        <v>0</v>
      </c>
      <c r="AN40" s="215">
        <f t="shared" si="9"/>
        <v>0</v>
      </c>
      <c r="AO40" s="215">
        <f t="shared" si="9"/>
        <v>0</v>
      </c>
      <c r="AP40" s="215">
        <f t="shared" si="9"/>
        <v>0</v>
      </c>
      <c r="AQ40" s="215">
        <f t="shared" si="29"/>
        <v>41285</v>
      </c>
      <c r="AR40" s="217">
        <f t="shared" si="10"/>
        <v>8477</v>
      </c>
      <c r="AS40" s="215">
        <f t="shared" si="11"/>
        <v>0</v>
      </c>
      <c r="AT40" s="215">
        <f t="shared" si="11"/>
        <v>0</v>
      </c>
      <c r="AU40" s="215">
        <f>ROUND(U40*'2026_Профил_ЗАТО_норматив'!H$12,0)</f>
        <v>1212</v>
      </c>
      <c r="AV40" s="215">
        <f t="shared" si="12"/>
        <v>0</v>
      </c>
      <c r="AW40" s="215">
        <f t="shared" si="12"/>
        <v>0</v>
      </c>
      <c r="AX40" s="215">
        <f t="shared" si="30"/>
        <v>1212</v>
      </c>
      <c r="AY40" s="215">
        <f t="shared" si="13"/>
        <v>994</v>
      </c>
      <c r="AZ40" s="220">
        <f t="shared" si="31"/>
        <v>0.56003201345650377</v>
      </c>
      <c r="BA40" s="220">
        <f t="shared" si="14"/>
        <v>0</v>
      </c>
      <c r="BB40" s="220">
        <f t="shared" si="15"/>
        <v>1</v>
      </c>
      <c r="BC40" s="220">
        <f>'2026_Профил_ЗАТО_норматив'!$H$12</f>
        <v>0.73794679122664497</v>
      </c>
      <c r="BD40" s="220">
        <f t="shared" si="16"/>
        <v>1</v>
      </c>
      <c r="BE40" s="211">
        <f t="shared" si="17"/>
        <v>37575</v>
      </c>
      <c r="BF40" s="211">
        <f t="shared" si="18"/>
        <v>38603</v>
      </c>
      <c r="BG40" s="221">
        <f t="shared" si="19"/>
        <v>83.5</v>
      </c>
      <c r="BH40" s="211">
        <f t="shared" si="20"/>
        <v>4710</v>
      </c>
      <c r="BI40" s="211">
        <f t="shared" si="21"/>
        <v>5738</v>
      </c>
      <c r="BJ40" s="231">
        <f t="shared" si="22"/>
        <v>5738</v>
      </c>
      <c r="BK40" s="222" t="s">
        <v>296</v>
      </c>
      <c r="BL40" s="199" t="s">
        <v>238</v>
      </c>
      <c r="BN40" s="223">
        <f t="shared" si="23"/>
        <v>0</v>
      </c>
    </row>
    <row r="41" spans="1:66" ht="16.5" customHeight="1" x14ac:dyDescent="0.25">
      <c r="A41" s="198" t="s">
        <v>297</v>
      </c>
      <c r="B41" s="199" t="s">
        <v>239</v>
      </c>
      <c r="C41" s="200">
        <f>13627+8657</f>
        <v>22284</v>
      </c>
      <c r="D41" s="200"/>
      <c r="E41" s="201">
        <v>18029</v>
      </c>
      <c r="F41" s="201"/>
      <c r="G41" s="203">
        <f t="shared" si="24"/>
        <v>27044</v>
      </c>
      <c r="H41" s="203"/>
      <c r="I41" s="204">
        <f>'2026_АПП_профил_по ГИС ОМС'!$U114+'2026_АПП_профил_по ГИС ОМС'!$V114</f>
        <v>37895</v>
      </c>
      <c r="J41" s="205">
        <v>14157</v>
      </c>
      <c r="K41" s="205">
        <f>115-13</f>
        <v>102</v>
      </c>
      <c r="L41" s="205"/>
      <c r="M41" s="205"/>
      <c r="N41" s="205">
        <f t="shared" si="25"/>
        <v>23636</v>
      </c>
      <c r="O41" s="204">
        <f>'[2]Репродукция_отклонение (2)'!CB97+[2]Репродукция_отклонение!IT97</f>
        <v>8590</v>
      </c>
      <c r="P41" s="207">
        <f t="shared" si="26"/>
        <v>32226</v>
      </c>
      <c r="Q41" s="204">
        <f>'2026_АПП_профил_по ГИС ОМС'!$U115+'2026_АПП_профил_по ГИС ОМС'!$V115</f>
        <v>7438</v>
      </c>
      <c r="R41" s="204">
        <f>'2026_АПП_профил_по ГИС ОМС'!U116</f>
        <v>1871</v>
      </c>
      <c r="S41" s="204">
        <f>302</f>
        <v>302</v>
      </c>
      <c r="T41" s="209"/>
      <c r="U41" s="204">
        <f t="shared" si="0"/>
        <v>1569</v>
      </c>
      <c r="V41" s="204">
        <v>13</v>
      </c>
      <c r="W41" s="204"/>
      <c r="X41" s="208">
        <f>'2026_АПП_профил_по ГИС ОМС'!U96+'2026_АПП_профил_по ГИС ОМС'!V96</f>
        <v>360</v>
      </c>
      <c r="Y41" s="210">
        <f t="shared" si="1"/>
        <v>56154</v>
      </c>
      <c r="Z41" s="211">
        <f t="shared" si="2"/>
        <v>33870</v>
      </c>
      <c r="AA41" s="212">
        <f t="shared" si="3"/>
        <v>29110</v>
      </c>
      <c r="AB41" s="213">
        <f t="shared" si="27"/>
        <v>-411</v>
      </c>
      <c r="AC41" s="213"/>
      <c r="AD41" s="213"/>
      <c r="AE41" s="213"/>
      <c r="AF41" s="214">
        <f t="shared" si="4"/>
        <v>-411</v>
      </c>
      <c r="AG41" s="215">
        <f t="shared" si="5"/>
        <v>55743</v>
      </c>
      <c r="AH41" s="215"/>
      <c r="AI41" s="215">
        <f t="shared" si="6"/>
        <v>14459</v>
      </c>
      <c r="AJ41" s="215">
        <f t="shared" si="7"/>
        <v>0</v>
      </c>
      <c r="AK41" s="215">
        <f t="shared" si="28"/>
        <v>41284</v>
      </c>
      <c r="AL41" s="216">
        <f t="shared" si="8"/>
        <v>32226</v>
      </c>
      <c r="AM41" s="215">
        <f t="shared" si="9"/>
        <v>14157</v>
      </c>
      <c r="AN41" s="215">
        <f t="shared" si="9"/>
        <v>102</v>
      </c>
      <c r="AO41" s="215">
        <f t="shared" si="9"/>
        <v>0</v>
      </c>
      <c r="AP41" s="215">
        <f t="shared" si="9"/>
        <v>0</v>
      </c>
      <c r="AQ41" s="215">
        <f t="shared" si="29"/>
        <v>46485</v>
      </c>
      <c r="AR41" s="217">
        <f t="shared" si="10"/>
        <v>7438</v>
      </c>
      <c r="AS41" s="215">
        <f t="shared" si="11"/>
        <v>302</v>
      </c>
      <c r="AT41" s="215">
        <f t="shared" si="11"/>
        <v>0</v>
      </c>
      <c r="AU41" s="215">
        <f>ROUND(U41*'2026_Профил_ЗАТО_норматив'!H$12,0)</f>
        <v>1158</v>
      </c>
      <c r="AV41" s="215">
        <f t="shared" si="12"/>
        <v>13</v>
      </c>
      <c r="AW41" s="215">
        <f t="shared" si="12"/>
        <v>0</v>
      </c>
      <c r="AX41" s="215">
        <f t="shared" si="30"/>
        <v>1460</v>
      </c>
      <c r="AY41" s="215">
        <f t="shared" si="13"/>
        <v>360</v>
      </c>
      <c r="AZ41" s="218">
        <f>AL41/P41</f>
        <v>1</v>
      </c>
      <c r="BA41" s="220">
        <f t="shared" si="14"/>
        <v>1</v>
      </c>
      <c r="BB41" s="220">
        <f t="shared" si="15"/>
        <v>1</v>
      </c>
      <c r="BC41" s="220">
        <f>'2026_Профил_ЗАТО_норматив'!$H$12</f>
        <v>0.73794679122664497</v>
      </c>
      <c r="BD41" s="220">
        <f t="shared" si="16"/>
        <v>1</v>
      </c>
      <c r="BE41" s="211">
        <f t="shared" si="17"/>
        <v>33870</v>
      </c>
      <c r="BF41" s="211">
        <f t="shared" si="18"/>
        <v>29110</v>
      </c>
      <c r="BG41" s="221">
        <f t="shared" si="19"/>
        <v>107.64</v>
      </c>
      <c r="BH41" s="211">
        <f t="shared" si="20"/>
        <v>33459</v>
      </c>
      <c r="BI41" s="211">
        <f t="shared" si="21"/>
        <v>28699</v>
      </c>
      <c r="BJ41" s="231">
        <f t="shared" si="22"/>
        <v>28699</v>
      </c>
      <c r="BK41" s="222" t="s">
        <v>298</v>
      </c>
      <c r="BL41" s="199" t="s">
        <v>239</v>
      </c>
      <c r="BN41" s="223">
        <f t="shared" si="23"/>
        <v>0</v>
      </c>
    </row>
    <row r="42" spans="1:66" ht="16.5" customHeight="1" x14ac:dyDescent="0.25">
      <c r="A42" s="222" t="s">
        <v>299</v>
      </c>
      <c r="B42" s="199" t="s">
        <v>240</v>
      </c>
      <c r="C42" s="200">
        <v>0</v>
      </c>
      <c r="D42" s="200"/>
      <c r="E42" s="201">
        <v>0</v>
      </c>
      <c r="F42" s="201"/>
      <c r="G42" s="203">
        <f t="shared" si="24"/>
        <v>0</v>
      </c>
      <c r="H42" s="203"/>
      <c r="I42" s="204">
        <v>0</v>
      </c>
      <c r="J42" s="205"/>
      <c r="K42" s="205"/>
      <c r="L42" s="205"/>
      <c r="M42" s="205"/>
      <c r="N42" s="205">
        <f t="shared" si="25"/>
        <v>0</v>
      </c>
      <c r="O42" s="204"/>
      <c r="P42" s="207">
        <f t="shared" si="26"/>
        <v>0</v>
      </c>
      <c r="Q42" s="204">
        <v>0</v>
      </c>
      <c r="R42" s="204">
        <v>0</v>
      </c>
      <c r="S42" s="204"/>
      <c r="T42" s="209"/>
      <c r="U42" s="204">
        <f t="shared" si="0"/>
        <v>0</v>
      </c>
      <c r="V42" s="204"/>
      <c r="W42" s="204"/>
      <c r="X42" s="208">
        <v>0</v>
      </c>
      <c r="Y42" s="210">
        <f t="shared" si="1"/>
        <v>0</v>
      </c>
      <c r="Z42" s="211">
        <f t="shared" si="2"/>
        <v>0</v>
      </c>
      <c r="AA42" s="211">
        <f t="shared" si="3"/>
        <v>0</v>
      </c>
      <c r="AB42" s="213">
        <f t="shared" si="27"/>
        <v>0</v>
      </c>
      <c r="AC42" s="213">
        <f t="shared" si="32"/>
        <v>0</v>
      </c>
      <c r="AD42" s="213"/>
      <c r="AE42" s="213"/>
      <c r="AF42" s="214">
        <f t="shared" si="4"/>
        <v>0</v>
      </c>
      <c r="AG42" s="215">
        <f t="shared" si="5"/>
        <v>0</v>
      </c>
      <c r="AH42" s="215"/>
      <c r="AI42" s="215">
        <f t="shared" si="6"/>
        <v>0</v>
      </c>
      <c r="AJ42" s="215">
        <f t="shared" si="7"/>
        <v>0</v>
      </c>
      <c r="AK42" s="215">
        <f t="shared" si="28"/>
        <v>0</v>
      </c>
      <c r="AL42" s="215">
        <f t="shared" si="8"/>
        <v>0</v>
      </c>
      <c r="AM42" s="215">
        <f t="shared" si="9"/>
        <v>0</v>
      </c>
      <c r="AN42" s="215">
        <f t="shared" si="9"/>
        <v>0</v>
      </c>
      <c r="AO42" s="215">
        <f t="shared" si="9"/>
        <v>0</v>
      </c>
      <c r="AP42" s="215">
        <f t="shared" si="9"/>
        <v>0</v>
      </c>
      <c r="AQ42" s="215">
        <f t="shared" si="29"/>
        <v>0</v>
      </c>
      <c r="AR42" s="217">
        <f t="shared" si="10"/>
        <v>0</v>
      </c>
      <c r="AS42" s="215">
        <f t="shared" si="11"/>
        <v>0</v>
      </c>
      <c r="AT42" s="215">
        <f t="shared" si="11"/>
        <v>0</v>
      </c>
      <c r="AU42" s="215">
        <f>ROUND(U42*'2026_Профил_ЗАТО_норматив'!H$12,0)</f>
        <v>0</v>
      </c>
      <c r="AV42" s="215">
        <f t="shared" si="12"/>
        <v>0</v>
      </c>
      <c r="AW42" s="215">
        <f t="shared" si="12"/>
        <v>0</v>
      </c>
      <c r="AX42" s="215">
        <f t="shared" si="30"/>
        <v>0</v>
      </c>
      <c r="AY42" s="215">
        <f t="shared" si="13"/>
        <v>0</v>
      </c>
      <c r="AZ42" s="220">
        <f>IFERROR(AL42/N42,0)</f>
        <v>0</v>
      </c>
      <c r="BA42" s="220">
        <f t="shared" si="14"/>
        <v>0</v>
      </c>
      <c r="BB42" s="220">
        <f t="shared" si="15"/>
        <v>0</v>
      </c>
      <c r="BC42" s="220">
        <f>IFERROR(AU42/U42,0)</f>
        <v>0</v>
      </c>
      <c r="BD42" s="220">
        <f t="shared" si="16"/>
        <v>0</v>
      </c>
      <c r="BE42" s="211">
        <f t="shared" si="17"/>
        <v>0</v>
      </c>
      <c r="BF42" s="211">
        <f t="shared" si="18"/>
        <v>0</v>
      </c>
      <c r="BG42" s="221">
        <f t="shared" si="19"/>
        <v>0</v>
      </c>
      <c r="BH42" s="211">
        <f t="shared" si="20"/>
        <v>0</v>
      </c>
      <c r="BI42" s="211">
        <f t="shared" si="21"/>
        <v>0</v>
      </c>
      <c r="BJ42" s="211">
        <f t="shared" si="22"/>
        <v>0</v>
      </c>
      <c r="BK42" s="222" t="s">
        <v>299</v>
      </c>
      <c r="BL42" s="199" t="s">
        <v>240</v>
      </c>
      <c r="BN42" s="223">
        <f t="shared" si="23"/>
        <v>0</v>
      </c>
    </row>
    <row r="43" spans="1:66" ht="16.5" customHeight="1" x14ac:dyDescent="0.25">
      <c r="A43" s="198" t="s">
        <v>300</v>
      </c>
      <c r="B43" s="199" t="s">
        <v>301</v>
      </c>
      <c r="C43" s="200">
        <f>68222+D43</f>
        <v>148306</v>
      </c>
      <c r="D43" s="200">
        <v>80084</v>
      </c>
      <c r="E43" s="201">
        <f>57732+F43</f>
        <v>100583</v>
      </c>
      <c r="F43" s="201">
        <v>42851</v>
      </c>
      <c r="G43" s="203">
        <f t="shared" si="24"/>
        <v>150875</v>
      </c>
      <c r="H43" s="203"/>
      <c r="I43" s="204">
        <f>'2026_АПП_профил_по ГИС ОМС'!$W114</f>
        <v>185583</v>
      </c>
      <c r="J43" s="205">
        <v>67945</v>
      </c>
      <c r="K43" s="205">
        <f>2332-46</f>
        <v>2286</v>
      </c>
      <c r="L43" s="205">
        <f>9454-422</f>
        <v>9032</v>
      </c>
      <c r="M43" s="205"/>
      <c r="N43" s="206">
        <f t="shared" si="25"/>
        <v>106320</v>
      </c>
      <c r="O43" s="204">
        <f>'[2]Репродукция_отклонение (2)'!CD97+[2]Репродукция_отклонение!IV97</f>
        <v>8086</v>
      </c>
      <c r="P43" s="207">
        <f t="shared" si="26"/>
        <v>114406</v>
      </c>
      <c r="Q43" s="204">
        <f>'2026_АПП_профил_по ГИС ОМС'!$W115</f>
        <v>9991</v>
      </c>
      <c r="R43" s="204">
        <f>'2026_АПП_профил_по ГИС ОМС'!W116</f>
        <v>5200</v>
      </c>
      <c r="S43" s="204">
        <v>3532</v>
      </c>
      <c r="T43" s="209"/>
      <c r="U43" s="204">
        <f t="shared" si="0"/>
        <v>1668</v>
      </c>
      <c r="V43" s="204">
        <v>46</v>
      </c>
      <c r="W43" s="204">
        <v>422</v>
      </c>
      <c r="X43" s="208">
        <f>'2026_АПП_профил_по ГИС ОМС'!W96</f>
        <v>791</v>
      </c>
      <c r="Y43" s="210">
        <f t="shared" si="1"/>
        <v>209651</v>
      </c>
      <c r="Z43" s="211">
        <f t="shared" si="2"/>
        <v>61345</v>
      </c>
      <c r="AA43" s="212">
        <f t="shared" si="3"/>
        <v>58776</v>
      </c>
      <c r="AB43" s="213">
        <f t="shared" si="27"/>
        <v>-437</v>
      </c>
      <c r="AC43" s="213"/>
      <c r="AD43" s="213"/>
      <c r="AE43" s="213"/>
      <c r="AF43" s="214">
        <f t="shared" si="4"/>
        <v>-437</v>
      </c>
      <c r="AG43" s="215">
        <f t="shared" si="5"/>
        <v>209214</v>
      </c>
      <c r="AH43" s="215"/>
      <c r="AI43" s="215">
        <f t="shared" si="6"/>
        <v>71477</v>
      </c>
      <c r="AJ43" s="215">
        <f t="shared" si="7"/>
        <v>0</v>
      </c>
      <c r="AK43" s="215">
        <f t="shared" si="28"/>
        <v>137737</v>
      </c>
      <c r="AL43" s="216">
        <f t="shared" si="8"/>
        <v>114406</v>
      </c>
      <c r="AM43" s="215">
        <f t="shared" si="9"/>
        <v>67945</v>
      </c>
      <c r="AN43" s="215">
        <f t="shared" si="9"/>
        <v>2286</v>
      </c>
      <c r="AO43" s="215">
        <f t="shared" si="9"/>
        <v>9032</v>
      </c>
      <c r="AP43" s="215">
        <f t="shared" si="9"/>
        <v>0</v>
      </c>
      <c r="AQ43" s="215">
        <f t="shared" si="29"/>
        <v>193669</v>
      </c>
      <c r="AR43" s="217">
        <f t="shared" si="10"/>
        <v>9991</v>
      </c>
      <c r="AS43" s="215">
        <f t="shared" si="11"/>
        <v>3532</v>
      </c>
      <c r="AT43" s="215">
        <f t="shared" si="11"/>
        <v>0</v>
      </c>
      <c r="AU43" s="215">
        <f>ROUND(U43*'2026_Профил_ЗАТО_норматив'!H$12,0)</f>
        <v>1231</v>
      </c>
      <c r="AV43" s="215">
        <f t="shared" si="12"/>
        <v>46</v>
      </c>
      <c r="AW43" s="215">
        <f t="shared" si="12"/>
        <v>422</v>
      </c>
      <c r="AX43" s="215">
        <f t="shared" si="30"/>
        <v>4763</v>
      </c>
      <c r="AY43" s="215">
        <f t="shared" si="13"/>
        <v>791</v>
      </c>
      <c r="AZ43" s="218">
        <f>AL43/P43</f>
        <v>1</v>
      </c>
      <c r="BA43" s="220">
        <f t="shared" si="14"/>
        <v>1</v>
      </c>
      <c r="BB43" s="220">
        <f t="shared" si="15"/>
        <v>1</v>
      </c>
      <c r="BC43" s="220">
        <f>'2026_Профил_ЗАТО_норматив'!$H$12</f>
        <v>0.73794679122664497</v>
      </c>
      <c r="BD43" s="220">
        <f t="shared" si="16"/>
        <v>1</v>
      </c>
      <c r="BE43" s="211">
        <f t="shared" si="17"/>
        <v>61345</v>
      </c>
      <c r="BF43" s="211">
        <f t="shared" si="18"/>
        <v>58776</v>
      </c>
      <c r="BG43" s="221">
        <f t="shared" si="19"/>
        <v>38.96</v>
      </c>
      <c r="BH43" s="211">
        <f t="shared" si="20"/>
        <v>60908</v>
      </c>
      <c r="BI43" s="211">
        <f t="shared" si="21"/>
        <v>58339</v>
      </c>
      <c r="BJ43" s="211">
        <f t="shared" si="22"/>
        <v>58339</v>
      </c>
      <c r="BK43" s="222" t="s">
        <v>300</v>
      </c>
      <c r="BL43" s="199" t="s">
        <v>301</v>
      </c>
      <c r="BN43" s="223">
        <f t="shared" si="23"/>
        <v>0</v>
      </c>
    </row>
    <row r="44" spans="1:66" ht="16.5" customHeight="1" x14ac:dyDescent="0.25">
      <c r="A44" s="222" t="s">
        <v>302</v>
      </c>
      <c r="B44" s="199" t="s">
        <v>303</v>
      </c>
      <c r="C44" s="200">
        <v>0</v>
      </c>
      <c r="D44" s="200"/>
      <c r="E44" s="201">
        <v>0</v>
      </c>
      <c r="F44" s="201"/>
      <c r="G44" s="203">
        <f t="shared" si="24"/>
        <v>0</v>
      </c>
      <c r="H44" s="203"/>
      <c r="I44" s="204">
        <v>0</v>
      </c>
      <c r="J44" s="205"/>
      <c r="K44" s="205"/>
      <c r="L44" s="205"/>
      <c r="M44" s="205"/>
      <c r="N44" s="205">
        <f t="shared" si="25"/>
        <v>0</v>
      </c>
      <c r="O44" s="204"/>
      <c r="P44" s="207">
        <f t="shared" si="26"/>
        <v>0</v>
      </c>
      <c r="Q44" s="204">
        <v>0</v>
      </c>
      <c r="R44" s="204">
        <v>0</v>
      </c>
      <c r="S44" s="204"/>
      <c r="T44" s="209"/>
      <c r="U44" s="204">
        <f t="shared" si="0"/>
        <v>0</v>
      </c>
      <c r="V44" s="204"/>
      <c r="W44" s="204"/>
      <c r="X44" s="208">
        <v>0</v>
      </c>
      <c r="Y44" s="210">
        <f t="shared" si="1"/>
        <v>0</v>
      </c>
      <c r="Z44" s="211">
        <f t="shared" si="2"/>
        <v>0</v>
      </c>
      <c r="AA44" s="211">
        <f t="shared" si="3"/>
        <v>0</v>
      </c>
      <c r="AB44" s="213">
        <f t="shared" si="27"/>
        <v>0</v>
      </c>
      <c r="AC44" s="213">
        <f>ROUND(AA44*$AC$59,0)</f>
        <v>0</v>
      </c>
      <c r="AD44" s="213"/>
      <c r="AE44" s="213"/>
      <c r="AF44" s="214">
        <f t="shared" si="4"/>
        <v>0</v>
      </c>
      <c r="AG44" s="215">
        <f t="shared" si="5"/>
        <v>0</v>
      </c>
      <c r="AH44" s="215"/>
      <c r="AI44" s="215">
        <f t="shared" si="6"/>
        <v>0</v>
      </c>
      <c r="AJ44" s="215">
        <f t="shared" si="7"/>
        <v>0</v>
      </c>
      <c r="AK44" s="215">
        <f t="shared" si="28"/>
        <v>0</v>
      </c>
      <c r="AL44" s="215">
        <f t="shared" si="8"/>
        <v>0</v>
      </c>
      <c r="AM44" s="215">
        <f t="shared" si="9"/>
        <v>0</v>
      </c>
      <c r="AN44" s="215">
        <f t="shared" si="9"/>
        <v>0</v>
      </c>
      <c r="AO44" s="215">
        <f t="shared" si="9"/>
        <v>0</v>
      </c>
      <c r="AP44" s="215">
        <f t="shared" si="9"/>
        <v>0</v>
      </c>
      <c r="AQ44" s="215">
        <f t="shared" si="29"/>
        <v>0</v>
      </c>
      <c r="AR44" s="217">
        <f t="shared" si="10"/>
        <v>0</v>
      </c>
      <c r="AS44" s="215">
        <f t="shared" si="11"/>
        <v>0</v>
      </c>
      <c r="AT44" s="215">
        <f t="shared" si="11"/>
        <v>0</v>
      </c>
      <c r="AU44" s="215">
        <f>ROUND(U44*'2026_Профил_ЗАТО_норматив'!H$12,0)</f>
        <v>0</v>
      </c>
      <c r="AV44" s="215">
        <f t="shared" si="12"/>
        <v>0</v>
      </c>
      <c r="AW44" s="215">
        <f t="shared" si="12"/>
        <v>0</v>
      </c>
      <c r="AX44" s="215">
        <f t="shared" si="30"/>
        <v>0</v>
      </c>
      <c r="AY44" s="215">
        <f t="shared" si="13"/>
        <v>0</v>
      </c>
      <c r="AZ44" s="220">
        <f t="shared" ref="AZ44:AZ49" si="33">IFERROR(AL44/N44,0)</f>
        <v>0</v>
      </c>
      <c r="BA44" s="220">
        <f t="shared" si="14"/>
        <v>0</v>
      </c>
      <c r="BB44" s="220">
        <f t="shared" si="15"/>
        <v>0</v>
      </c>
      <c r="BC44" s="220"/>
      <c r="BD44" s="220">
        <f t="shared" si="16"/>
        <v>0</v>
      </c>
      <c r="BE44" s="211">
        <f t="shared" si="17"/>
        <v>0</v>
      </c>
      <c r="BF44" s="211">
        <f t="shared" si="18"/>
        <v>0</v>
      </c>
      <c r="BG44" s="221">
        <f t="shared" si="19"/>
        <v>0</v>
      </c>
      <c r="BH44" s="211">
        <f t="shared" si="20"/>
        <v>0</v>
      </c>
      <c r="BI44" s="211">
        <f t="shared" si="21"/>
        <v>0</v>
      </c>
      <c r="BJ44" s="211">
        <f t="shared" si="22"/>
        <v>0</v>
      </c>
      <c r="BK44" s="222" t="s">
        <v>302</v>
      </c>
      <c r="BL44" s="199" t="s">
        <v>303</v>
      </c>
      <c r="BN44" s="223">
        <f t="shared" si="23"/>
        <v>0</v>
      </c>
    </row>
    <row r="45" spans="1:66" ht="30" customHeight="1" x14ac:dyDescent="0.25">
      <c r="A45" s="222" t="s">
        <v>304</v>
      </c>
      <c r="B45" s="199" t="s">
        <v>305</v>
      </c>
      <c r="C45" s="200">
        <f>C46+C47</f>
        <v>117916</v>
      </c>
      <c r="D45" s="200"/>
      <c r="E45" s="201">
        <f t="shared" ref="E45:AY45" si="34">E46+E47</f>
        <v>76025</v>
      </c>
      <c r="F45" s="201"/>
      <c r="G45" s="203">
        <f t="shared" si="24"/>
        <v>114038</v>
      </c>
      <c r="H45" s="203"/>
      <c r="I45" s="204">
        <f t="shared" ref="I45" si="35">I46+I47</f>
        <v>0</v>
      </c>
      <c r="J45" s="205"/>
      <c r="K45" s="205"/>
      <c r="L45" s="205"/>
      <c r="M45" s="205"/>
      <c r="N45" s="205">
        <f t="shared" si="25"/>
        <v>0</v>
      </c>
      <c r="O45" s="204"/>
      <c r="P45" s="207">
        <f t="shared" si="26"/>
        <v>0</v>
      </c>
      <c r="Q45" s="204">
        <f t="shared" ref="Q45:X45" si="36">Q46+Q47</f>
        <v>147987</v>
      </c>
      <c r="R45" s="204">
        <f t="shared" si="36"/>
        <v>6980</v>
      </c>
      <c r="S45" s="204"/>
      <c r="T45" s="209"/>
      <c r="U45" s="204">
        <f t="shared" si="0"/>
        <v>6980</v>
      </c>
      <c r="V45" s="204"/>
      <c r="W45" s="204"/>
      <c r="X45" s="208">
        <f t="shared" si="36"/>
        <v>11101</v>
      </c>
      <c r="Y45" s="210">
        <f t="shared" si="1"/>
        <v>166068</v>
      </c>
      <c r="Z45" s="211">
        <f t="shared" si="2"/>
        <v>48152</v>
      </c>
      <c r="AA45" s="212">
        <f t="shared" si="3"/>
        <v>52030</v>
      </c>
      <c r="AB45" s="213">
        <f t="shared" si="27"/>
        <v>-43634</v>
      </c>
      <c r="AC45" s="213">
        <f t="shared" si="34"/>
        <v>0</v>
      </c>
      <c r="AD45" s="213"/>
      <c r="AE45" s="213">
        <f t="shared" si="34"/>
        <v>-41805</v>
      </c>
      <c r="AF45" s="214">
        <f t="shared" si="4"/>
        <v>-1829</v>
      </c>
      <c r="AG45" s="215">
        <f t="shared" si="5"/>
        <v>122434</v>
      </c>
      <c r="AH45" s="215"/>
      <c r="AI45" s="215">
        <f t="shared" si="6"/>
        <v>0</v>
      </c>
      <c r="AJ45" s="215">
        <f t="shared" si="7"/>
        <v>0</v>
      </c>
      <c r="AK45" s="215">
        <f t="shared" si="28"/>
        <v>122434</v>
      </c>
      <c r="AL45" s="215">
        <f t="shared" si="8"/>
        <v>0</v>
      </c>
      <c r="AM45" s="215">
        <f t="shared" si="9"/>
        <v>0</v>
      </c>
      <c r="AN45" s="215">
        <f t="shared" si="9"/>
        <v>0</v>
      </c>
      <c r="AO45" s="215">
        <f t="shared" si="9"/>
        <v>0</v>
      </c>
      <c r="AP45" s="215">
        <f t="shared" si="9"/>
        <v>0</v>
      </c>
      <c r="AQ45" s="215">
        <f t="shared" si="29"/>
        <v>0</v>
      </c>
      <c r="AR45" s="217">
        <f t="shared" si="34"/>
        <v>106182</v>
      </c>
      <c r="AS45" s="215">
        <f t="shared" si="11"/>
        <v>0</v>
      </c>
      <c r="AT45" s="215">
        <f t="shared" si="11"/>
        <v>0</v>
      </c>
      <c r="AU45" s="215">
        <f>ROUND(U45*'2026_Профил_ЗАТО_норматив'!H$12,0)</f>
        <v>5151</v>
      </c>
      <c r="AV45" s="215">
        <f t="shared" si="12"/>
        <v>0</v>
      </c>
      <c r="AW45" s="215">
        <f t="shared" si="12"/>
        <v>0</v>
      </c>
      <c r="AX45" s="215">
        <f t="shared" si="30"/>
        <v>5151</v>
      </c>
      <c r="AY45" s="215">
        <f t="shared" si="34"/>
        <v>11101</v>
      </c>
      <c r="AZ45" s="220">
        <f t="shared" si="33"/>
        <v>0</v>
      </c>
      <c r="BA45" s="220">
        <f t="shared" si="14"/>
        <v>0</v>
      </c>
      <c r="BB45" s="220">
        <f t="shared" si="15"/>
        <v>0.71750897038253358</v>
      </c>
      <c r="BC45" s="220">
        <f>'2026_Профил_ЗАТО_норматив'!$H$12</f>
        <v>0.73794679122664497</v>
      </c>
      <c r="BD45" s="220">
        <f t="shared" si="16"/>
        <v>1</v>
      </c>
      <c r="BE45" s="211">
        <f t="shared" si="17"/>
        <v>48152</v>
      </c>
      <c r="BF45" s="211">
        <f t="shared" si="18"/>
        <v>52030</v>
      </c>
      <c r="BG45" s="221">
        <f t="shared" si="19"/>
        <v>45.63</v>
      </c>
      <c r="BH45" s="211">
        <f t="shared" si="20"/>
        <v>4518</v>
      </c>
      <c r="BI45" s="211">
        <f t="shared" si="21"/>
        <v>8396</v>
      </c>
      <c r="BJ45" s="231">
        <f t="shared" si="22"/>
        <v>8396</v>
      </c>
      <c r="BK45" s="222" t="s">
        <v>304</v>
      </c>
      <c r="BL45" s="199" t="s">
        <v>305</v>
      </c>
      <c r="BN45" s="223">
        <f t="shared" si="23"/>
        <v>0</v>
      </c>
    </row>
    <row r="46" spans="1:66" ht="23.25" customHeight="1" x14ac:dyDescent="0.25">
      <c r="A46" s="236" t="s">
        <v>306</v>
      </c>
      <c r="B46" s="199" t="s">
        <v>307</v>
      </c>
      <c r="C46" s="200">
        <v>2213</v>
      </c>
      <c r="D46" s="200"/>
      <c r="E46" s="201">
        <v>1479</v>
      </c>
      <c r="F46" s="201"/>
      <c r="G46" s="203">
        <f t="shared" si="24"/>
        <v>2219</v>
      </c>
      <c r="H46" s="203"/>
      <c r="I46" s="204">
        <f>'2026_АПП_профил_по ГИС ОМС'!$AD114</f>
        <v>0</v>
      </c>
      <c r="J46" s="205"/>
      <c r="K46" s="205"/>
      <c r="L46" s="205"/>
      <c r="M46" s="205"/>
      <c r="N46" s="205">
        <f t="shared" si="25"/>
        <v>0</v>
      </c>
      <c r="O46" s="204"/>
      <c r="P46" s="207">
        <f t="shared" si="26"/>
        <v>0</v>
      </c>
      <c r="Q46" s="204">
        <f>'2026_АПП_профил_по ГИС ОМС'!$AD115</f>
        <v>2055</v>
      </c>
      <c r="R46" s="209"/>
      <c r="S46" s="204"/>
      <c r="T46" s="209"/>
      <c r="U46" s="209">
        <f t="shared" si="0"/>
        <v>0</v>
      </c>
      <c r="V46" s="204"/>
      <c r="W46" s="204"/>
      <c r="X46" s="208">
        <f>'2026_АПП_профил_по ГИС ОМС'!AD96</f>
        <v>14</v>
      </c>
      <c r="Y46" s="210">
        <f t="shared" si="1"/>
        <v>2069</v>
      </c>
      <c r="Z46" s="211">
        <f t="shared" si="2"/>
        <v>-144</v>
      </c>
      <c r="AA46" s="212">
        <f t="shared" si="3"/>
        <v>-150</v>
      </c>
      <c r="AB46" s="213">
        <f t="shared" si="27"/>
        <v>0</v>
      </c>
      <c r="AC46" s="213"/>
      <c r="AD46" s="213"/>
      <c r="AE46" s="213"/>
      <c r="AF46" s="214">
        <f t="shared" si="4"/>
        <v>0</v>
      </c>
      <c r="AG46" s="215">
        <f t="shared" si="5"/>
        <v>2069</v>
      </c>
      <c r="AH46" s="215"/>
      <c r="AI46" s="215">
        <f t="shared" si="6"/>
        <v>0</v>
      </c>
      <c r="AJ46" s="215">
        <f t="shared" si="7"/>
        <v>0</v>
      </c>
      <c r="AK46" s="215">
        <f t="shared" si="28"/>
        <v>2069</v>
      </c>
      <c r="AL46" s="215">
        <f t="shared" si="8"/>
        <v>0</v>
      </c>
      <c r="AM46" s="215">
        <f t="shared" si="9"/>
        <v>0</v>
      </c>
      <c r="AN46" s="215">
        <f t="shared" si="9"/>
        <v>0</v>
      </c>
      <c r="AO46" s="215">
        <f t="shared" si="9"/>
        <v>0</v>
      </c>
      <c r="AP46" s="215">
        <f t="shared" si="9"/>
        <v>0</v>
      </c>
      <c r="AQ46" s="215">
        <f t="shared" si="29"/>
        <v>0</v>
      </c>
      <c r="AR46" s="217">
        <f t="shared" ref="AR46:AR53" si="37">Q46+AE46</f>
        <v>2055</v>
      </c>
      <c r="AS46" s="215">
        <f t="shared" si="11"/>
        <v>0</v>
      </c>
      <c r="AT46" s="215">
        <f t="shared" si="11"/>
        <v>0</v>
      </c>
      <c r="AU46" s="215">
        <f>ROUND(U46*'2026_Профил_ЗАТО_норматив'!H$12,0)</f>
        <v>0</v>
      </c>
      <c r="AV46" s="215">
        <f t="shared" si="12"/>
        <v>0</v>
      </c>
      <c r="AW46" s="215">
        <f t="shared" si="12"/>
        <v>0</v>
      </c>
      <c r="AX46" s="215">
        <f t="shared" si="30"/>
        <v>0</v>
      </c>
      <c r="AY46" s="215">
        <f t="shared" ref="AY46:AY52" si="38">X46</f>
        <v>14</v>
      </c>
      <c r="AZ46" s="220">
        <f t="shared" si="33"/>
        <v>0</v>
      </c>
      <c r="BA46" s="220">
        <f t="shared" si="14"/>
        <v>0</v>
      </c>
      <c r="BB46" s="220">
        <f t="shared" si="15"/>
        <v>1</v>
      </c>
      <c r="BC46" s="220">
        <f>IFERROR(AU46/U46,0)</f>
        <v>0</v>
      </c>
      <c r="BD46" s="220">
        <f t="shared" si="16"/>
        <v>1</v>
      </c>
      <c r="BE46" s="211">
        <f t="shared" si="17"/>
        <v>-144</v>
      </c>
      <c r="BF46" s="211">
        <f t="shared" si="18"/>
        <v>-150</v>
      </c>
      <c r="BG46" s="221">
        <f t="shared" si="19"/>
        <v>-6.76</v>
      </c>
      <c r="BH46" s="211">
        <f t="shared" si="20"/>
        <v>-144</v>
      </c>
      <c r="BI46" s="211">
        <f t="shared" si="21"/>
        <v>-150</v>
      </c>
      <c r="BJ46" s="211">
        <f t="shared" si="22"/>
        <v>-150</v>
      </c>
      <c r="BK46" s="236" t="s">
        <v>306</v>
      </c>
      <c r="BL46" s="199" t="s">
        <v>307</v>
      </c>
      <c r="BN46" s="223">
        <f t="shared" si="23"/>
        <v>0</v>
      </c>
    </row>
    <row r="47" spans="1:66" ht="26.25" customHeight="1" x14ac:dyDescent="0.25">
      <c r="A47" s="236" t="s">
        <v>308</v>
      </c>
      <c r="B47" s="199" t="s">
        <v>309</v>
      </c>
      <c r="C47" s="200">
        <v>115703</v>
      </c>
      <c r="D47" s="200"/>
      <c r="E47" s="201">
        <v>74546</v>
      </c>
      <c r="F47" s="201"/>
      <c r="G47" s="203">
        <f t="shared" si="24"/>
        <v>111819</v>
      </c>
      <c r="H47" s="203"/>
      <c r="I47" s="204">
        <f>'2026_АПП_профил_по ГИС ОМС'!$AI114</f>
        <v>0</v>
      </c>
      <c r="J47" s="205"/>
      <c r="K47" s="205"/>
      <c r="L47" s="205"/>
      <c r="M47" s="205"/>
      <c r="N47" s="205">
        <f t="shared" si="25"/>
        <v>0</v>
      </c>
      <c r="O47" s="204"/>
      <c r="P47" s="207">
        <f t="shared" si="26"/>
        <v>0</v>
      </c>
      <c r="Q47" s="204">
        <f>'2026_АПП_профил_по ГИС ОМС'!$AI115</f>
        <v>145932</v>
      </c>
      <c r="R47" s="204">
        <f>'2026_АПП_профил_по ГИС ОМС'!AI116</f>
        <v>6980</v>
      </c>
      <c r="S47" s="204"/>
      <c r="T47" s="209"/>
      <c r="U47" s="204">
        <f t="shared" si="0"/>
        <v>6980</v>
      </c>
      <c r="V47" s="204"/>
      <c r="W47" s="204"/>
      <c r="X47" s="208">
        <f>'2026_АПП_профил_по ГИС ОМС'!AI96</f>
        <v>11087</v>
      </c>
      <c r="Y47" s="210">
        <f t="shared" si="1"/>
        <v>163999</v>
      </c>
      <c r="Z47" s="211">
        <f t="shared" si="2"/>
        <v>48296</v>
      </c>
      <c r="AA47" s="212">
        <f t="shared" si="3"/>
        <v>52180</v>
      </c>
      <c r="AB47" s="213">
        <f t="shared" si="27"/>
        <v>-43634</v>
      </c>
      <c r="AC47" s="213"/>
      <c r="AD47" s="213"/>
      <c r="AE47" s="213">
        <f>-16238-23496-2048-23</f>
        <v>-41805</v>
      </c>
      <c r="AF47" s="214">
        <f t="shared" si="4"/>
        <v>-1829</v>
      </c>
      <c r="AG47" s="215">
        <f t="shared" si="5"/>
        <v>120365</v>
      </c>
      <c r="AH47" s="215" t="s">
        <v>310</v>
      </c>
      <c r="AI47" s="215">
        <f t="shared" si="6"/>
        <v>0</v>
      </c>
      <c r="AJ47" s="215">
        <f t="shared" si="7"/>
        <v>0</v>
      </c>
      <c r="AK47" s="215">
        <f t="shared" si="28"/>
        <v>120365</v>
      </c>
      <c r="AL47" s="215">
        <f t="shared" si="8"/>
        <v>0</v>
      </c>
      <c r="AM47" s="215">
        <f t="shared" si="9"/>
        <v>0</v>
      </c>
      <c r="AN47" s="215">
        <f t="shared" si="9"/>
        <v>0</v>
      </c>
      <c r="AO47" s="215">
        <f t="shared" si="9"/>
        <v>0</v>
      </c>
      <c r="AP47" s="215">
        <f t="shared" si="9"/>
        <v>0</v>
      </c>
      <c r="AQ47" s="215">
        <f t="shared" si="29"/>
        <v>0</v>
      </c>
      <c r="AR47" s="217">
        <f t="shared" si="37"/>
        <v>104127</v>
      </c>
      <c r="AS47" s="215">
        <f t="shared" si="11"/>
        <v>0</v>
      </c>
      <c r="AT47" s="215">
        <f t="shared" si="11"/>
        <v>0</v>
      </c>
      <c r="AU47" s="215">
        <f>ROUND(U47*'2026_Профил_ЗАТО_норматив'!H$12,0)</f>
        <v>5151</v>
      </c>
      <c r="AV47" s="215">
        <f t="shared" si="12"/>
        <v>0</v>
      </c>
      <c r="AW47" s="215">
        <f t="shared" si="12"/>
        <v>0</v>
      </c>
      <c r="AX47" s="215">
        <f t="shared" si="30"/>
        <v>5151</v>
      </c>
      <c r="AY47" s="215">
        <f t="shared" si="38"/>
        <v>11087</v>
      </c>
      <c r="AZ47" s="220">
        <f t="shared" si="33"/>
        <v>0</v>
      </c>
      <c r="BA47" s="220">
        <f t="shared" si="14"/>
        <v>0</v>
      </c>
      <c r="BB47" s="220">
        <f t="shared" si="15"/>
        <v>0.71353095962503088</v>
      </c>
      <c r="BC47" s="220">
        <f>'2026_Профил_ЗАТО_норматив'!$H$12</f>
        <v>0.73794679122664497</v>
      </c>
      <c r="BD47" s="220">
        <f t="shared" si="16"/>
        <v>1</v>
      </c>
      <c r="BE47" s="211">
        <f t="shared" si="17"/>
        <v>48296</v>
      </c>
      <c r="BF47" s="211">
        <f t="shared" si="18"/>
        <v>52180</v>
      </c>
      <c r="BG47" s="221">
        <f t="shared" si="19"/>
        <v>46.66</v>
      </c>
      <c r="BH47" s="211">
        <f t="shared" si="20"/>
        <v>4662</v>
      </c>
      <c r="BI47" s="211">
        <f t="shared" si="21"/>
        <v>8546</v>
      </c>
      <c r="BJ47" s="231">
        <f t="shared" si="22"/>
        <v>8546</v>
      </c>
      <c r="BK47" s="236" t="s">
        <v>308</v>
      </c>
      <c r="BL47" s="199" t="s">
        <v>309</v>
      </c>
      <c r="BN47" s="223">
        <f t="shared" si="23"/>
        <v>0</v>
      </c>
    </row>
    <row r="48" spans="1:66" ht="16.5" customHeight="1" x14ac:dyDescent="0.25">
      <c r="A48" s="222" t="s">
        <v>311</v>
      </c>
      <c r="B48" s="199" t="s">
        <v>312</v>
      </c>
      <c r="C48" s="200">
        <v>71602</v>
      </c>
      <c r="D48" s="200"/>
      <c r="E48" s="201">
        <v>43727</v>
      </c>
      <c r="F48" s="201"/>
      <c r="G48" s="203">
        <f t="shared" si="24"/>
        <v>65591</v>
      </c>
      <c r="H48" s="203"/>
      <c r="I48" s="204">
        <f>'2026_АПП_профил_по ГИС ОМС'!Z114</f>
        <v>67345</v>
      </c>
      <c r="J48" s="205"/>
      <c r="K48" s="205"/>
      <c r="L48" s="205"/>
      <c r="M48" s="205"/>
      <c r="N48" s="205">
        <f t="shared" si="25"/>
        <v>67345</v>
      </c>
      <c r="O48" s="204"/>
      <c r="P48" s="207">
        <f t="shared" si="26"/>
        <v>67345</v>
      </c>
      <c r="Q48" s="204">
        <f>'2026_АПП_профил_по ГИС ОМС'!Z115</f>
        <v>23834</v>
      </c>
      <c r="R48" s="204">
        <f>'2026_АПП_профил_по ГИС ОМС'!Z116</f>
        <v>4584</v>
      </c>
      <c r="S48" s="204"/>
      <c r="T48" s="209"/>
      <c r="U48" s="204">
        <f t="shared" si="0"/>
        <v>4584</v>
      </c>
      <c r="V48" s="204"/>
      <c r="W48" s="204"/>
      <c r="X48" s="208">
        <f>'2026_АПП_профил_по ГИС ОМС'!X96</f>
        <v>338</v>
      </c>
      <c r="Y48" s="210">
        <f t="shared" si="1"/>
        <v>96101</v>
      </c>
      <c r="Z48" s="211">
        <f t="shared" si="2"/>
        <v>24499</v>
      </c>
      <c r="AA48" s="212">
        <f t="shared" si="3"/>
        <v>30510</v>
      </c>
      <c r="AB48" s="213">
        <f t="shared" si="27"/>
        <v>-26836</v>
      </c>
      <c r="AC48" s="224">
        <f>ROUND(AA48*$AC$59,0)-1</f>
        <v>-25635</v>
      </c>
      <c r="AD48" s="213"/>
      <c r="AE48" s="213"/>
      <c r="AF48" s="214">
        <f t="shared" si="4"/>
        <v>-1201</v>
      </c>
      <c r="AG48" s="215">
        <f t="shared" si="5"/>
        <v>69265</v>
      </c>
      <c r="AH48" s="215"/>
      <c r="AI48" s="215">
        <f t="shared" si="6"/>
        <v>0</v>
      </c>
      <c r="AJ48" s="215">
        <f t="shared" si="7"/>
        <v>0</v>
      </c>
      <c r="AK48" s="215">
        <f t="shared" si="28"/>
        <v>69265</v>
      </c>
      <c r="AL48" s="215">
        <f t="shared" si="8"/>
        <v>41710</v>
      </c>
      <c r="AM48" s="215">
        <f t="shared" si="9"/>
        <v>0</v>
      </c>
      <c r="AN48" s="215">
        <f t="shared" si="9"/>
        <v>0</v>
      </c>
      <c r="AO48" s="215">
        <f t="shared" si="9"/>
        <v>0</v>
      </c>
      <c r="AP48" s="215">
        <f t="shared" si="9"/>
        <v>0</v>
      </c>
      <c r="AQ48" s="215">
        <f t="shared" si="29"/>
        <v>41710</v>
      </c>
      <c r="AR48" s="217">
        <f t="shared" si="37"/>
        <v>23834</v>
      </c>
      <c r="AS48" s="215">
        <f t="shared" si="11"/>
        <v>0</v>
      </c>
      <c r="AT48" s="215">
        <f t="shared" si="11"/>
        <v>0</v>
      </c>
      <c r="AU48" s="215">
        <f>ROUND(U48*'2026_Профил_ЗАТО_норматив'!H$12,0)</f>
        <v>3383</v>
      </c>
      <c r="AV48" s="215">
        <f t="shared" si="12"/>
        <v>0</v>
      </c>
      <c r="AW48" s="215">
        <f t="shared" si="12"/>
        <v>0</v>
      </c>
      <c r="AX48" s="215">
        <f t="shared" si="30"/>
        <v>3383</v>
      </c>
      <c r="AY48" s="215">
        <f t="shared" si="38"/>
        <v>338</v>
      </c>
      <c r="AZ48" s="220">
        <f t="shared" si="33"/>
        <v>0.61934813274927614</v>
      </c>
      <c r="BA48" s="220">
        <f t="shared" si="14"/>
        <v>0</v>
      </c>
      <c r="BB48" s="220">
        <f t="shared" si="15"/>
        <v>1</v>
      </c>
      <c r="BC48" s="220">
        <f>'2026_Профил_ЗАТО_норматив'!$H$12</f>
        <v>0.73794679122664497</v>
      </c>
      <c r="BD48" s="220">
        <f t="shared" si="16"/>
        <v>1</v>
      </c>
      <c r="BE48" s="211">
        <f t="shared" si="17"/>
        <v>24499</v>
      </c>
      <c r="BF48" s="211">
        <f t="shared" si="18"/>
        <v>30510</v>
      </c>
      <c r="BG48" s="221">
        <f t="shared" si="19"/>
        <v>46.52</v>
      </c>
      <c r="BH48" s="211">
        <f t="shared" si="20"/>
        <v>-2337</v>
      </c>
      <c r="BI48" s="211">
        <f t="shared" si="21"/>
        <v>3674</v>
      </c>
      <c r="BJ48" s="231">
        <f t="shared" si="22"/>
        <v>3674</v>
      </c>
      <c r="BK48" s="222" t="s">
        <v>313</v>
      </c>
      <c r="BL48" s="199" t="s">
        <v>312</v>
      </c>
      <c r="BN48" s="223">
        <f t="shared" si="23"/>
        <v>0</v>
      </c>
    </row>
    <row r="49" spans="1:66" ht="16.5" hidden="1" customHeight="1" x14ac:dyDescent="0.25">
      <c r="A49" s="236" t="s">
        <v>314</v>
      </c>
      <c r="B49" s="199" t="s">
        <v>315</v>
      </c>
      <c r="C49" s="200">
        <f>'[3]Новый_АПП_профил 24_ПГГ'!$AQ$99+'[3]Новый_АПП_профил 24_ПГГ'!$AR$99</f>
        <v>5392</v>
      </c>
      <c r="D49" s="200"/>
      <c r="E49" s="202">
        <v>2245</v>
      </c>
      <c r="F49" s="201"/>
      <c r="G49" s="203">
        <f t="shared" si="24"/>
        <v>3368</v>
      </c>
      <c r="H49" s="203"/>
      <c r="I49" s="204"/>
      <c r="J49" s="205"/>
      <c r="K49" s="205"/>
      <c r="L49" s="205"/>
      <c r="M49" s="205"/>
      <c r="N49" s="205">
        <f t="shared" si="25"/>
        <v>0</v>
      </c>
      <c r="O49" s="204"/>
      <c r="P49" s="207">
        <f t="shared" si="26"/>
        <v>0</v>
      </c>
      <c r="Q49" s="204"/>
      <c r="R49" s="209">
        <f>'[2]Школа сахарного диабета'!G57</f>
        <v>0</v>
      </c>
      <c r="S49" s="204"/>
      <c r="T49" s="209"/>
      <c r="U49" s="209">
        <f t="shared" si="0"/>
        <v>0</v>
      </c>
      <c r="V49" s="204"/>
      <c r="W49" s="204"/>
      <c r="X49" s="208"/>
      <c r="Y49" s="210">
        <f t="shared" si="1"/>
        <v>0</v>
      </c>
      <c r="Z49" s="211">
        <f t="shared" si="2"/>
        <v>-5392</v>
      </c>
      <c r="AA49" s="211">
        <f t="shared" si="3"/>
        <v>-3368</v>
      </c>
      <c r="AB49" s="213">
        <f t="shared" si="27"/>
        <v>1</v>
      </c>
      <c r="AC49" s="213"/>
      <c r="AD49" s="213"/>
      <c r="AE49" s="213"/>
      <c r="AF49" s="214">
        <f t="shared" ref="AF49" si="39">ROUND(U49*$AF$58,0)+1</f>
        <v>1</v>
      </c>
      <c r="AG49" s="215">
        <f t="shared" si="5"/>
        <v>0</v>
      </c>
      <c r="AH49" s="215"/>
      <c r="AI49" s="215">
        <f t="shared" si="6"/>
        <v>0</v>
      </c>
      <c r="AJ49" s="215">
        <f t="shared" si="7"/>
        <v>0</v>
      </c>
      <c r="AK49" s="215">
        <f t="shared" si="28"/>
        <v>0</v>
      </c>
      <c r="AL49" s="215">
        <f t="shared" si="8"/>
        <v>0</v>
      </c>
      <c r="AM49" s="215">
        <f t="shared" si="9"/>
        <v>0</v>
      </c>
      <c r="AN49" s="215">
        <f t="shared" si="9"/>
        <v>0</v>
      </c>
      <c r="AO49" s="215">
        <f t="shared" si="9"/>
        <v>0</v>
      </c>
      <c r="AP49" s="215">
        <f t="shared" si="9"/>
        <v>0</v>
      </c>
      <c r="AQ49" s="215">
        <f t="shared" si="29"/>
        <v>0</v>
      </c>
      <c r="AR49" s="217">
        <f t="shared" si="37"/>
        <v>0</v>
      </c>
      <c r="AS49" s="215">
        <f t="shared" si="11"/>
        <v>0</v>
      </c>
      <c r="AT49" s="215">
        <f t="shared" si="11"/>
        <v>0</v>
      </c>
      <c r="AU49" s="215">
        <f>ROUND(U49*'2026_Профил_ЗАТО_норматив'!H$12,0)</f>
        <v>0</v>
      </c>
      <c r="AV49" s="215">
        <f t="shared" si="12"/>
        <v>0</v>
      </c>
      <c r="AW49" s="215">
        <f t="shared" si="12"/>
        <v>0</v>
      </c>
      <c r="AX49" s="215">
        <f t="shared" si="30"/>
        <v>0</v>
      </c>
      <c r="AY49" s="215">
        <f t="shared" si="38"/>
        <v>0</v>
      </c>
      <c r="AZ49" s="220">
        <f t="shared" si="33"/>
        <v>0</v>
      </c>
      <c r="BA49" s="220">
        <f t="shared" si="14"/>
        <v>0</v>
      </c>
      <c r="BB49" s="220">
        <f t="shared" si="15"/>
        <v>0</v>
      </c>
      <c r="BC49" s="220">
        <f>IFERROR(AU49/U49,0)</f>
        <v>0</v>
      </c>
      <c r="BD49" s="220">
        <f t="shared" si="16"/>
        <v>0</v>
      </c>
      <c r="BE49" s="211">
        <f t="shared" si="17"/>
        <v>-5392</v>
      </c>
      <c r="BF49" s="211">
        <f t="shared" si="18"/>
        <v>-3368</v>
      </c>
      <c r="BG49" s="221">
        <f t="shared" si="19"/>
        <v>-100</v>
      </c>
      <c r="BH49" s="211">
        <f t="shared" si="20"/>
        <v>-5392</v>
      </c>
      <c r="BI49" s="211">
        <f t="shared" si="21"/>
        <v>-3368</v>
      </c>
      <c r="BJ49" s="211">
        <f t="shared" si="22"/>
        <v>-3368</v>
      </c>
      <c r="BK49" s="236" t="s">
        <v>314</v>
      </c>
      <c r="BL49" s="199" t="s">
        <v>315</v>
      </c>
      <c r="BN49" s="223">
        <f t="shared" si="23"/>
        <v>0</v>
      </c>
    </row>
    <row r="50" spans="1:66" ht="16.5" customHeight="1" x14ac:dyDescent="0.25">
      <c r="A50" s="237" t="s">
        <v>316</v>
      </c>
      <c r="B50" s="199"/>
      <c r="C50" s="200">
        <v>24711</v>
      </c>
      <c r="D50" s="200"/>
      <c r="E50" s="201">
        <f>4704+1144</f>
        <v>5848</v>
      </c>
      <c r="F50" s="201"/>
      <c r="G50" s="203">
        <f t="shared" si="24"/>
        <v>8772</v>
      </c>
      <c r="H50" s="203"/>
      <c r="I50" s="204">
        <f>'2026_АПП_профил_по ГИС ОМС'!AE114</f>
        <v>13588</v>
      </c>
      <c r="J50" s="205"/>
      <c r="K50" s="205"/>
      <c r="L50" s="205"/>
      <c r="M50" s="205"/>
      <c r="N50" s="205">
        <f t="shared" si="25"/>
        <v>13588</v>
      </c>
      <c r="O50" s="204"/>
      <c r="P50" s="207">
        <f t="shared" si="26"/>
        <v>13588</v>
      </c>
      <c r="Q50" s="204">
        <f>'2026_АПП_профил_по ГИС ОМС'!AE115</f>
        <v>8988</v>
      </c>
      <c r="R50" s="209">
        <f>'2026_АПП_профил_по ГИС ОМС'!AE116</f>
        <v>861</v>
      </c>
      <c r="S50" s="204"/>
      <c r="T50" s="209"/>
      <c r="U50" s="209"/>
      <c r="V50" s="204"/>
      <c r="W50" s="204"/>
      <c r="X50" s="208"/>
      <c r="Y50" s="210">
        <f t="shared" si="1"/>
        <v>23437</v>
      </c>
      <c r="Z50" s="211">
        <f t="shared" si="2"/>
        <v>-1274</v>
      </c>
      <c r="AA50" s="211">
        <f t="shared" si="3"/>
        <v>14665</v>
      </c>
      <c r="AB50" s="213">
        <f t="shared" si="27"/>
        <v>-8988</v>
      </c>
      <c r="AC50" s="231">
        <f>8942-13588</f>
        <v>-4646</v>
      </c>
      <c r="AD50" s="213"/>
      <c r="AE50" s="231">
        <f>5004-Q50</f>
        <v>-3984</v>
      </c>
      <c r="AF50" s="214">
        <v>-358</v>
      </c>
      <c r="AG50" s="215">
        <f t="shared" si="5"/>
        <v>14449</v>
      </c>
      <c r="AH50" s="215"/>
      <c r="AI50" s="215">
        <f t="shared" si="6"/>
        <v>0</v>
      </c>
      <c r="AJ50" s="215">
        <f t="shared" si="7"/>
        <v>0</v>
      </c>
      <c r="AK50" s="215">
        <f t="shared" si="28"/>
        <v>14449</v>
      </c>
      <c r="AL50" s="215">
        <f t="shared" si="8"/>
        <v>8942</v>
      </c>
      <c r="AM50" s="215">
        <f t="shared" si="9"/>
        <v>0</v>
      </c>
      <c r="AN50" s="215">
        <f t="shared" si="9"/>
        <v>0</v>
      </c>
      <c r="AO50" s="215">
        <f t="shared" si="9"/>
        <v>0</v>
      </c>
      <c r="AP50" s="215">
        <f t="shared" si="9"/>
        <v>0</v>
      </c>
      <c r="AQ50" s="215">
        <f t="shared" si="29"/>
        <v>8942</v>
      </c>
      <c r="AR50" s="217">
        <f t="shared" si="37"/>
        <v>5004</v>
      </c>
      <c r="AS50" s="215">
        <f t="shared" si="11"/>
        <v>0</v>
      </c>
      <c r="AT50" s="215">
        <f t="shared" si="11"/>
        <v>0</v>
      </c>
      <c r="AU50" s="215">
        <f>'2026_Профил_ЗАТО_норматив'!F11</f>
        <v>503</v>
      </c>
      <c r="AV50" s="215">
        <f t="shared" si="12"/>
        <v>0</v>
      </c>
      <c r="AW50" s="215">
        <f t="shared" si="12"/>
        <v>0</v>
      </c>
      <c r="AX50" s="215">
        <f t="shared" si="30"/>
        <v>503</v>
      </c>
      <c r="AY50" s="215">
        <f t="shared" si="38"/>
        <v>0</v>
      </c>
      <c r="AZ50" s="220" t="s">
        <v>154</v>
      </c>
      <c r="BA50" s="220">
        <f t="shared" si="14"/>
        <v>0</v>
      </c>
      <c r="BB50" s="220" t="s">
        <v>154</v>
      </c>
      <c r="BC50" s="220" t="s">
        <v>154</v>
      </c>
      <c r="BD50" s="220">
        <f t="shared" si="16"/>
        <v>0</v>
      </c>
      <c r="BE50" s="211">
        <f t="shared" si="17"/>
        <v>-1274</v>
      </c>
      <c r="BF50" s="211">
        <f t="shared" si="18"/>
        <v>14665</v>
      </c>
      <c r="BG50" s="221">
        <f t="shared" si="19"/>
        <v>167.18</v>
      </c>
      <c r="BH50" s="211">
        <f t="shared" si="20"/>
        <v>-10262</v>
      </c>
      <c r="BI50" s="211">
        <f t="shared" si="21"/>
        <v>5677</v>
      </c>
      <c r="BJ50" s="211">
        <f t="shared" si="22"/>
        <v>5677</v>
      </c>
      <c r="BK50" s="237" t="s">
        <v>317</v>
      </c>
      <c r="BL50" s="199"/>
      <c r="BN50" s="223" t="e">
        <f t="shared" si="23"/>
        <v>#VALUE!</v>
      </c>
    </row>
    <row r="51" spans="1:66" ht="21.75" customHeight="1" x14ac:dyDescent="0.25">
      <c r="A51" s="222" t="s">
        <v>318</v>
      </c>
      <c r="B51" s="199" t="s">
        <v>319</v>
      </c>
      <c r="C51" s="200">
        <v>40611</v>
      </c>
      <c r="D51" s="200"/>
      <c r="E51" s="201">
        <v>14898</v>
      </c>
      <c r="F51" s="201"/>
      <c r="G51" s="203">
        <f t="shared" si="24"/>
        <v>22347</v>
      </c>
      <c r="H51" s="203"/>
      <c r="I51" s="204">
        <f>'2026_АПП_профил_по ГИС ОМС'!$AF114</f>
        <v>26120</v>
      </c>
      <c r="J51" s="205"/>
      <c r="K51" s="205"/>
      <c r="L51" s="205"/>
      <c r="M51" s="205"/>
      <c r="N51" s="205">
        <f t="shared" si="25"/>
        <v>26120</v>
      </c>
      <c r="O51" s="204"/>
      <c r="P51" s="207">
        <f t="shared" si="26"/>
        <v>26120</v>
      </c>
      <c r="Q51" s="204">
        <f>'2026_АПП_профил_по ГИС ОМС'!$AF115</f>
        <v>10448</v>
      </c>
      <c r="R51" s="204">
        <f>'2026_АПП_профил_по ГИС ОМС'!AF53+'2026_АПП_профил_по ГИС ОМС'!AG53+'2026_АПП_профил_по ГИС ОМС'!AF71+'2026_АПП_профил_по ГИС ОМС'!AG71</f>
        <v>0</v>
      </c>
      <c r="S51" s="204"/>
      <c r="T51" s="209"/>
      <c r="U51" s="204">
        <f>R51-S51-T51</f>
        <v>0</v>
      </c>
      <c r="V51" s="204"/>
      <c r="W51" s="204"/>
      <c r="X51" s="208">
        <v>0</v>
      </c>
      <c r="Y51" s="210">
        <f t="shared" si="1"/>
        <v>36568</v>
      </c>
      <c r="Z51" s="211">
        <f t="shared" si="2"/>
        <v>-4043</v>
      </c>
      <c r="AA51" s="211">
        <f t="shared" si="3"/>
        <v>14221</v>
      </c>
      <c r="AB51" s="213">
        <f t="shared" si="27"/>
        <v>3100</v>
      </c>
      <c r="AC51" s="231">
        <f>28334-26120</f>
        <v>2214</v>
      </c>
      <c r="AD51" s="213"/>
      <c r="AE51" s="213">
        <v>886</v>
      </c>
      <c r="AF51" s="213">
        <f t="shared" ref="AF51:AF53" si="40">ROUND(U51*$AF$58,0)</f>
        <v>0</v>
      </c>
      <c r="AG51" s="215">
        <f t="shared" si="5"/>
        <v>39668</v>
      </c>
      <c r="AH51" s="215"/>
      <c r="AI51" s="215">
        <f t="shared" si="6"/>
        <v>0</v>
      </c>
      <c r="AJ51" s="215">
        <f t="shared" si="7"/>
        <v>0</v>
      </c>
      <c r="AK51" s="215">
        <f t="shared" si="28"/>
        <v>39668</v>
      </c>
      <c r="AL51" s="215">
        <f t="shared" si="8"/>
        <v>28334</v>
      </c>
      <c r="AM51" s="215">
        <f t="shared" si="9"/>
        <v>0</v>
      </c>
      <c r="AN51" s="215">
        <f t="shared" si="9"/>
        <v>0</v>
      </c>
      <c r="AO51" s="215">
        <f t="shared" si="9"/>
        <v>0</v>
      </c>
      <c r="AP51" s="215">
        <f t="shared" si="9"/>
        <v>0</v>
      </c>
      <c r="AQ51" s="215">
        <f t="shared" si="29"/>
        <v>28334</v>
      </c>
      <c r="AR51" s="217">
        <f t="shared" si="37"/>
        <v>11334</v>
      </c>
      <c r="AS51" s="215">
        <f t="shared" si="11"/>
        <v>0</v>
      </c>
      <c r="AT51" s="215">
        <f t="shared" si="11"/>
        <v>0</v>
      </c>
      <c r="AU51" s="215">
        <f>U51+AF51</f>
        <v>0</v>
      </c>
      <c r="AV51" s="215">
        <f t="shared" si="12"/>
        <v>0</v>
      </c>
      <c r="AW51" s="215">
        <f t="shared" si="12"/>
        <v>0</v>
      </c>
      <c r="AX51" s="215">
        <f t="shared" si="30"/>
        <v>0</v>
      </c>
      <c r="AY51" s="215">
        <f t="shared" si="38"/>
        <v>0</v>
      </c>
      <c r="AZ51" s="220" t="s">
        <v>320</v>
      </c>
      <c r="BA51" s="220" t="s">
        <v>320</v>
      </c>
      <c r="BB51" s="220" t="s">
        <v>320</v>
      </c>
      <c r="BC51" s="220">
        <f>IFERROR(AU51/U51,0)</f>
        <v>0</v>
      </c>
      <c r="BD51" s="220">
        <f t="shared" si="16"/>
        <v>0</v>
      </c>
      <c r="BE51" s="211">
        <f t="shared" si="17"/>
        <v>-4043</v>
      </c>
      <c r="BF51" s="211">
        <f t="shared" si="18"/>
        <v>14221</v>
      </c>
      <c r="BG51" s="221">
        <f t="shared" si="19"/>
        <v>63.64</v>
      </c>
      <c r="BH51" s="211">
        <f t="shared" si="20"/>
        <v>-943</v>
      </c>
      <c r="BI51" s="211">
        <f t="shared" si="21"/>
        <v>17321</v>
      </c>
      <c r="BJ51" s="211">
        <f t="shared" si="22"/>
        <v>17321</v>
      </c>
      <c r="BK51" s="222" t="s">
        <v>321</v>
      </c>
      <c r="BL51" s="199" t="s">
        <v>319</v>
      </c>
      <c r="BN51" s="223">
        <f t="shared" si="23"/>
        <v>0</v>
      </c>
    </row>
    <row r="52" spans="1:66" ht="27" customHeight="1" x14ac:dyDescent="0.25">
      <c r="A52" s="222" t="s">
        <v>322</v>
      </c>
      <c r="B52" s="199" t="s">
        <v>323</v>
      </c>
      <c r="C52" s="200">
        <v>317808</v>
      </c>
      <c r="D52" s="200"/>
      <c r="E52" s="201">
        <v>310338</v>
      </c>
      <c r="F52" s="201"/>
      <c r="G52" s="203">
        <f t="shared" si="24"/>
        <v>465507</v>
      </c>
      <c r="H52" s="203"/>
      <c r="I52" s="204">
        <f>'2026_АПП_профил_по ГИС ОМС'!$AM114</f>
        <v>337980</v>
      </c>
      <c r="J52" s="205"/>
      <c r="K52" s="205"/>
      <c r="L52" s="205"/>
      <c r="M52" s="205"/>
      <c r="N52" s="205">
        <f t="shared" si="25"/>
        <v>337980</v>
      </c>
      <c r="O52" s="204"/>
      <c r="P52" s="207">
        <f t="shared" si="26"/>
        <v>337980</v>
      </c>
      <c r="Q52" s="204">
        <f>'2026_АПП_профил_по ГИС ОМС'!$AM115</f>
        <v>0</v>
      </c>
      <c r="R52" s="204">
        <v>0</v>
      </c>
      <c r="S52" s="204"/>
      <c r="T52" s="209"/>
      <c r="U52" s="204">
        <f>R52-S52-T52</f>
        <v>0</v>
      </c>
      <c r="V52" s="204"/>
      <c r="W52" s="204"/>
      <c r="X52" s="208">
        <v>0</v>
      </c>
      <c r="Y52" s="210">
        <f t="shared" si="1"/>
        <v>337980</v>
      </c>
      <c r="Z52" s="211">
        <f t="shared" si="2"/>
        <v>20172</v>
      </c>
      <c r="AA52" s="238">
        <f t="shared" si="3"/>
        <v>-127527</v>
      </c>
      <c r="AB52" s="213">
        <f t="shared" si="27"/>
        <v>144145</v>
      </c>
      <c r="AC52" s="213">
        <f>[2]Фапы!AR97-[2]Фапы!AP97</f>
        <v>144145</v>
      </c>
      <c r="AD52" s="213"/>
      <c r="AE52" s="213"/>
      <c r="AF52" s="213">
        <f t="shared" si="40"/>
        <v>0</v>
      </c>
      <c r="AG52" s="215">
        <f t="shared" si="5"/>
        <v>482125</v>
      </c>
      <c r="AH52" s="215"/>
      <c r="AI52" s="215">
        <f t="shared" si="6"/>
        <v>0</v>
      </c>
      <c r="AJ52" s="215">
        <f t="shared" si="7"/>
        <v>0</v>
      </c>
      <c r="AK52" s="215">
        <f t="shared" si="28"/>
        <v>482125</v>
      </c>
      <c r="AL52" s="215">
        <f t="shared" si="8"/>
        <v>482125</v>
      </c>
      <c r="AM52" s="215">
        <f t="shared" si="9"/>
        <v>0</v>
      </c>
      <c r="AN52" s="215">
        <f t="shared" si="9"/>
        <v>0</v>
      </c>
      <c r="AO52" s="215">
        <f t="shared" si="9"/>
        <v>0</v>
      </c>
      <c r="AP52" s="215">
        <f t="shared" si="9"/>
        <v>0</v>
      </c>
      <c r="AQ52" s="215">
        <f t="shared" si="29"/>
        <v>482125</v>
      </c>
      <c r="AR52" s="217">
        <f t="shared" si="37"/>
        <v>0</v>
      </c>
      <c r="AS52" s="215">
        <f t="shared" si="11"/>
        <v>0</v>
      </c>
      <c r="AT52" s="215">
        <f t="shared" si="11"/>
        <v>0</v>
      </c>
      <c r="AU52" s="215">
        <f>U52+AF52</f>
        <v>0</v>
      </c>
      <c r="AV52" s="215">
        <f t="shared" si="12"/>
        <v>0</v>
      </c>
      <c r="AW52" s="215">
        <f t="shared" si="12"/>
        <v>0</v>
      </c>
      <c r="AX52" s="215">
        <f t="shared" si="30"/>
        <v>0</v>
      </c>
      <c r="AY52" s="215">
        <f t="shared" si="38"/>
        <v>0</v>
      </c>
      <c r="AZ52" s="220" t="s">
        <v>324</v>
      </c>
      <c r="BA52" s="220">
        <f>IFERROR(AM52/J52,0)</f>
        <v>0</v>
      </c>
      <c r="BB52" s="220">
        <f>IFERROR(AR52/Q52,0)</f>
        <v>0</v>
      </c>
      <c r="BC52" s="239" t="s">
        <v>325</v>
      </c>
      <c r="BD52" s="220">
        <f t="shared" si="16"/>
        <v>0</v>
      </c>
      <c r="BE52" s="211">
        <f t="shared" si="17"/>
        <v>20172</v>
      </c>
      <c r="BF52" s="211">
        <f t="shared" si="18"/>
        <v>-127527</v>
      </c>
      <c r="BG52" s="221">
        <f t="shared" si="19"/>
        <v>-27.4</v>
      </c>
      <c r="BH52" s="211">
        <f t="shared" si="20"/>
        <v>164317</v>
      </c>
      <c r="BI52" s="211">
        <f t="shared" si="21"/>
        <v>16618</v>
      </c>
      <c r="BJ52" s="211">
        <f t="shared" si="22"/>
        <v>16618</v>
      </c>
      <c r="BK52" s="222" t="s">
        <v>322</v>
      </c>
      <c r="BL52" s="199" t="s">
        <v>323</v>
      </c>
      <c r="BN52" s="223"/>
    </row>
    <row r="53" spans="1:66" ht="39" hidden="1" customHeight="1" x14ac:dyDescent="0.25">
      <c r="A53" s="232" t="s">
        <v>163</v>
      </c>
      <c r="B53" s="199">
        <v>39</v>
      </c>
      <c r="C53" s="200"/>
      <c r="D53" s="200"/>
      <c r="E53" s="201"/>
      <c r="F53" s="201"/>
      <c r="G53" s="203">
        <f t="shared" si="24"/>
        <v>0</v>
      </c>
      <c r="H53" s="203"/>
      <c r="I53" s="235"/>
      <c r="J53" s="240"/>
      <c r="K53" s="240"/>
      <c r="L53" s="240"/>
      <c r="M53" s="240"/>
      <c r="N53" s="240">
        <f t="shared" ref="N53" si="41">I53-J53-M53</f>
        <v>0</v>
      </c>
      <c r="O53" s="235"/>
      <c r="P53" s="235">
        <f t="shared" si="26"/>
        <v>0</v>
      </c>
      <c r="Q53" s="235"/>
      <c r="R53" s="235"/>
      <c r="S53" s="207"/>
      <c r="T53" s="234"/>
      <c r="U53" s="235">
        <f>R53-S53-T53</f>
        <v>0</v>
      </c>
      <c r="V53" s="207"/>
      <c r="W53" s="207"/>
      <c r="X53" s="235"/>
      <c r="Y53" s="210">
        <f>I53+Q53+R53+X53</f>
        <v>0</v>
      </c>
      <c r="Z53" s="211">
        <f t="shared" si="2"/>
        <v>0</v>
      </c>
      <c r="AA53" s="241">
        <f t="shared" si="3"/>
        <v>0</v>
      </c>
      <c r="AB53" s="213">
        <f t="shared" ref="AB53" si="42">AE53+AF53+AC53</f>
        <v>0</v>
      </c>
      <c r="AC53" s="242"/>
      <c r="AD53" s="242"/>
      <c r="AE53" s="242"/>
      <c r="AF53" s="242">
        <f t="shared" si="40"/>
        <v>0</v>
      </c>
      <c r="AG53" s="215">
        <f>AL53+AM53+AR53+AU53+AS53+AT53+AY53</f>
        <v>0</v>
      </c>
      <c r="AH53" s="215"/>
      <c r="AI53" s="215">
        <f t="shared" si="6"/>
        <v>0</v>
      </c>
      <c r="AJ53" s="215">
        <f t="shared" si="7"/>
        <v>0</v>
      </c>
      <c r="AK53" s="215">
        <f t="shared" si="28"/>
        <v>0</v>
      </c>
      <c r="AL53" s="215"/>
      <c r="AM53" s="215">
        <f t="shared" si="9"/>
        <v>0</v>
      </c>
      <c r="AN53" s="215">
        <f t="shared" si="9"/>
        <v>0</v>
      </c>
      <c r="AO53" s="215">
        <f t="shared" si="9"/>
        <v>0</v>
      </c>
      <c r="AP53" s="215">
        <f t="shared" si="9"/>
        <v>0</v>
      </c>
      <c r="AQ53" s="215">
        <f t="shared" si="29"/>
        <v>0</v>
      </c>
      <c r="AR53" s="215">
        <f t="shared" si="37"/>
        <v>0</v>
      </c>
      <c r="AS53" s="215">
        <f t="shared" si="11"/>
        <v>0</v>
      </c>
      <c r="AT53" s="215">
        <f t="shared" si="11"/>
        <v>0</v>
      </c>
      <c r="AU53" s="215">
        <f>U53+AF53</f>
        <v>0</v>
      </c>
      <c r="AV53" s="215">
        <f t="shared" si="12"/>
        <v>0</v>
      </c>
      <c r="AW53" s="215">
        <f t="shared" si="12"/>
        <v>0</v>
      </c>
      <c r="AX53" s="215">
        <f t="shared" si="30"/>
        <v>0</v>
      </c>
      <c r="AY53" s="215"/>
      <c r="AZ53" s="220">
        <f>IFERROR(AL53/N53,0)</f>
        <v>0</v>
      </c>
      <c r="BA53" s="220">
        <f>IFERROR(AM53/J53,0)</f>
        <v>0</v>
      </c>
      <c r="BB53" s="220">
        <f>IFERROR(AR53/Q53,0)</f>
        <v>0</v>
      </c>
      <c r="BC53" s="239" t="s">
        <v>325</v>
      </c>
      <c r="BD53" s="220">
        <f t="shared" si="16"/>
        <v>0</v>
      </c>
      <c r="BE53" s="211">
        <f t="shared" si="17"/>
        <v>0</v>
      </c>
      <c r="BF53" s="211">
        <f t="shared" si="18"/>
        <v>0</v>
      </c>
      <c r="BG53" s="221">
        <f t="shared" si="19"/>
        <v>0</v>
      </c>
      <c r="BH53" s="211">
        <f t="shared" si="20"/>
        <v>0</v>
      </c>
      <c r="BI53" s="211">
        <f t="shared" si="21"/>
        <v>0</v>
      </c>
      <c r="BJ53" s="211">
        <f t="shared" si="22"/>
        <v>0</v>
      </c>
      <c r="BK53" s="232" t="s">
        <v>326</v>
      </c>
      <c r="BL53" s="199">
        <v>39</v>
      </c>
      <c r="BM53" s="243"/>
      <c r="BN53" s="223"/>
    </row>
    <row r="54" spans="1:66" ht="41.25" customHeight="1" thickBot="1" x14ac:dyDescent="0.3">
      <c r="A54" s="222" t="s">
        <v>327</v>
      </c>
      <c r="B54" s="199" t="s">
        <v>328</v>
      </c>
      <c r="C54" s="244" t="s">
        <v>325</v>
      </c>
      <c r="D54" s="244"/>
      <c r="E54" s="245" t="s">
        <v>325</v>
      </c>
      <c r="F54" s="246"/>
      <c r="G54" s="247" t="s">
        <v>325</v>
      </c>
      <c r="H54" s="247"/>
      <c r="I54" s="248" t="s">
        <v>325</v>
      </c>
      <c r="J54" s="248" t="s">
        <v>325</v>
      </c>
      <c r="K54" s="248"/>
      <c r="L54" s="248"/>
      <c r="M54" s="248" t="s">
        <v>325</v>
      </c>
      <c r="N54" s="248" t="s">
        <v>325</v>
      </c>
      <c r="O54" s="248" t="s">
        <v>325</v>
      </c>
      <c r="P54" s="249" t="s">
        <v>325</v>
      </c>
      <c r="Q54" s="248" t="s">
        <v>325</v>
      </c>
      <c r="R54" s="248" t="s">
        <v>325</v>
      </c>
      <c r="S54" s="250"/>
      <c r="T54" s="250"/>
      <c r="U54" s="251"/>
      <c r="V54" s="250"/>
      <c r="W54" s="250"/>
      <c r="X54" s="248" t="s">
        <v>325</v>
      </c>
      <c r="Y54" s="252" t="s">
        <v>325</v>
      </c>
      <c r="Z54" s="252" t="s">
        <v>325</v>
      </c>
      <c r="AA54" s="252" t="s">
        <v>325</v>
      </c>
      <c r="AB54" s="248" t="s">
        <v>325</v>
      </c>
      <c r="AC54" s="248"/>
      <c r="AD54" s="248"/>
      <c r="AE54" s="248" t="s">
        <v>325</v>
      </c>
      <c r="AF54" s="248" t="s">
        <v>325</v>
      </c>
      <c r="AG54" s="184" t="str">
        <f>G54</f>
        <v>x</v>
      </c>
      <c r="AH54" s="184"/>
      <c r="AI54" s="184" t="str">
        <f>I54</f>
        <v>x</v>
      </c>
      <c r="AJ54" s="184" t="str">
        <f>J54</f>
        <v>x</v>
      </c>
      <c r="AK54" s="184">
        <f>K54</f>
        <v>0</v>
      </c>
      <c r="AL54" s="184">
        <f>H54</f>
        <v>0</v>
      </c>
      <c r="AM54" s="184" t="str">
        <f>I54</f>
        <v>x</v>
      </c>
      <c r="AN54" s="184" t="str">
        <f>J54</f>
        <v>x</v>
      </c>
      <c r="AO54" s="184">
        <f>K54</f>
        <v>0</v>
      </c>
      <c r="AP54" s="184">
        <f>L54</f>
        <v>0</v>
      </c>
      <c r="AQ54" s="184"/>
      <c r="AR54" s="184" t="str">
        <f>Q54</f>
        <v>x</v>
      </c>
      <c r="AS54" s="184" t="str">
        <f>X54</f>
        <v>x</v>
      </c>
      <c r="AT54" s="184" t="str">
        <f>AA54</f>
        <v>x</v>
      </c>
      <c r="AU54" s="253" t="str">
        <f>R54</f>
        <v>x</v>
      </c>
      <c r="AV54" s="184" t="str">
        <f>Y54</f>
        <v>x</v>
      </c>
      <c r="AW54" s="184" t="str">
        <f>Z54</f>
        <v>x</v>
      </c>
      <c r="AX54" s="184"/>
      <c r="AY54" s="184" t="str">
        <f>Y54</f>
        <v>x</v>
      </c>
      <c r="AZ54" s="239" t="s">
        <v>325</v>
      </c>
      <c r="BA54" s="239" t="s">
        <v>325</v>
      </c>
      <c r="BB54" s="239" t="s">
        <v>325</v>
      </c>
      <c r="BC54" s="239" t="s">
        <v>325</v>
      </c>
      <c r="BD54" s="239" t="s">
        <v>325</v>
      </c>
      <c r="BE54" s="238" t="s">
        <v>325</v>
      </c>
      <c r="BF54" s="238" t="s">
        <v>325</v>
      </c>
      <c r="BG54" s="238" t="s">
        <v>325</v>
      </c>
      <c r="BH54" s="238" t="s">
        <v>325</v>
      </c>
      <c r="BI54" s="238" t="s">
        <v>325</v>
      </c>
      <c r="BJ54" s="238" t="s">
        <v>325</v>
      </c>
      <c r="BK54" s="222" t="s">
        <v>327</v>
      </c>
      <c r="BL54" s="199" t="s">
        <v>328</v>
      </c>
      <c r="BN54" s="223"/>
    </row>
    <row r="55" spans="1:66" ht="30.75" customHeight="1" thickBot="1" x14ac:dyDescent="0.3">
      <c r="A55" s="232" t="s">
        <v>329</v>
      </c>
      <c r="B55" s="254" t="s">
        <v>243</v>
      </c>
      <c r="C55" s="255">
        <f t="shared" ref="C55:U55" si="43">SUM(C9:C53)-C14-C26-C46-C47-C49</f>
        <v>3832972</v>
      </c>
      <c r="D55" s="255">
        <f t="shared" si="43"/>
        <v>1016628</v>
      </c>
      <c r="E55" s="255">
        <f t="shared" si="43"/>
        <v>2637217</v>
      </c>
      <c r="F55" s="255">
        <f t="shared" si="43"/>
        <v>659940</v>
      </c>
      <c r="G55" s="256">
        <f t="shared" si="43"/>
        <v>3955833</v>
      </c>
      <c r="H55" s="256">
        <f t="shared" si="43"/>
        <v>925635</v>
      </c>
      <c r="I55" s="256">
        <f t="shared" si="43"/>
        <v>4062687</v>
      </c>
      <c r="J55" s="256">
        <f t="shared" si="43"/>
        <v>975528</v>
      </c>
      <c r="K55" s="256">
        <f t="shared" si="43"/>
        <v>101707</v>
      </c>
      <c r="L55" s="256">
        <f t="shared" si="43"/>
        <v>12833</v>
      </c>
      <c r="M55" s="256">
        <f t="shared" si="43"/>
        <v>24987</v>
      </c>
      <c r="N55" s="256">
        <f t="shared" si="43"/>
        <v>2947632</v>
      </c>
      <c r="O55" s="256">
        <f t="shared" ref="O55:P55" si="44">SUM(O9:O53)-O14-O26-O46-O47-O49</f>
        <v>69713</v>
      </c>
      <c r="P55" s="256">
        <f t="shared" si="44"/>
        <v>3017345</v>
      </c>
      <c r="Q55" s="256">
        <f t="shared" si="43"/>
        <v>607911</v>
      </c>
      <c r="R55" s="256">
        <f t="shared" si="43"/>
        <v>245489</v>
      </c>
      <c r="S55" s="257">
        <f t="shared" si="43"/>
        <v>46476</v>
      </c>
      <c r="T55" s="258">
        <f t="shared" si="43"/>
        <v>1192</v>
      </c>
      <c r="U55" s="259">
        <f t="shared" si="43"/>
        <v>196960</v>
      </c>
      <c r="V55" s="260">
        <f t="shared" ref="V55:AB55" si="45">SUM(V9:V53)-V14-V26-V46-V47-V49</f>
        <v>785</v>
      </c>
      <c r="W55" s="256">
        <f t="shared" si="45"/>
        <v>1670</v>
      </c>
      <c r="X55" s="256">
        <f t="shared" si="45"/>
        <v>30283</v>
      </c>
      <c r="Y55" s="256">
        <f t="shared" si="45"/>
        <v>5016083</v>
      </c>
      <c r="Z55" s="256">
        <f t="shared" si="45"/>
        <v>1183111</v>
      </c>
      <c r="AA55" s="256">
        <f t="shared" si="45"/>
        <v>1060250</v>
      </c>
      <c r="AB55" s="256">
        <f t="shared" si="45"/>
        <v>-764632</v>
      </c>
      <c r="AC55" s="256">
        <f t="shared" ref="AC55:AY55" si="46">SUM(AC9:AC53)-AC14-AC26-AC46-AC47-AC49</f>
        <v>-667757</v>
      </c>
      <c r="AD55" s="256">
        <f t="shared" si="46"/>
        <v>0</v>
      </c>
      <c r="AE55" s="256">
        <f t="shared" si="46"/>
        <v>-44903</v>
      </c>
      <c r="AF55" s="256">
        <f t="shared" si="46"/>
        <v>-51972</v>
      </c>
      <c r="AG55" s="256">
        <f t="shared" si="46"/>
        <v>4251451</v>
      </c>
      <c r="AH55" s="256"/>
      <c r="AI55" s="256">
        <f t="shared" si="46"/>
        <v>1022004</v>
      </c>
      <c r="AJ55" s="256">
        <f t="shared" si="46"/>
        <v>26179</v>
      </c>
      <c r="AK55" s="256">
        <f t="shared" si="46"/>
        <v>3203268</v>
      </c>
      <c r="AL55" s="256">
        <f t="shared" si="46"/>
        <v>2349588</v>
      </c>
      <c r="AM55" s="256">
        <f t="shared" si="46"/>
        <v>975528</v>
      </c>
      <c r="AN55" s="256">
        <f t="shared" ref="AN55:AO55" si="47">SUM(AN9:AN53)-AN14-AN26-AN46-AN47-AN49</f>
        <v>101707</v>
      </c>
      <c r="AO55" s="256">
        <f t="shared" si="47"/>
        <v>12833</v>
      </c>
      <c r="AP55" s="256">
        <f t="shared" si="46"/>
        <v>24987</v>
      </c>
      <c r="AQ55" s="256">
        <f t="shared" si="29"/>
        <v>3464643</v>
      </c>
      <c r="AR55" s="256">
        <f t="shared" si="46"/>
        <v>563008</v>
      </c>
      <c r="AS55" s="256">
        <f>SUM(AS9:AS53)-AS14-AS26-AS46-AS47-AS49</f>
        <v>46476</v>
      </c>
      <c r="AT55" s="261">
        <f>SUM(AT9:AT53)-AT14-AT26-AT46-AT47-AT49</f>
        <v>1192</v>
      </c>
      <c r="AU55" s="262">
        <f t="shared" si="46"/>
        <v>145849</v>
      </c>
      <c r="AV55" s="263">
        <f t="shared" si="46"/>
        <v>785</v>
      </c>
      <c r="AW55" s="257">
        <f t="shared" si="46"/>
        <v>1670</v>
      </c>
      <c r="AX55" s="257">
        <f t="shared" si="30"/>
        <v>193517</v>
      </c>
      <c r="AY55" s="256">
        <f t="shared" si="46"/>
        <v>30283</v>
      </c>
      <c r="AZ55" s="239" t="s">
        <v>325</v>
      </c>
      <c r="BA55" s="239" t="s">
        <v>325</v>
      </c>
      <c r="BB55" s="239" t="s">
        <v>325</v>
      </c>
      <c r="BC55" s="239" t="s">
        <v>325</v>
      </c>
      <c r="BD55" s="239" t="s">
        <v>325</v>
      </c>
      <c r="BE55" s="241">
        <f>SUM(BE9:BE53)-BE14-BE26-BE46-BE47-BE49</f>
        <v>1183111</v>
      </c>
      <c r="BF55" s="241">
        <f>SUM(BF9:BF53)-BF14-BF26-BF46-BF47-BF49</f>
        <v>1060250</v>
      </c>
      <c r="BG55" s="264">
        <f>IFERROR(ROUND(BF55/G55*100,2),0)</f>
        <v>26.8</v>
      </c>
      <c r="BH55" s="241">
        <f>SUM(BH9:BH53)-BH14-BH26-BH46-BH47-BH49</f>
        <v>418479</v>
      </c>
      <c r="BI55" s="241">
        <f>SUM(BI9:BI53)-BI14-BI26-BI46-BI47-BI49</f>
        <v>295618</v>
      </c>
      <c r="BJ55" s="241">
        <f>SUM(BJ9:BJ53)-BJ14-BJ26-BJ46-BJ47-BJ49</f>
        <v>295618</v>
      </c>
      <c r="BK55" s="232" t="s">
        <v>329</v>
      </c>
      <c r="BL55" s="254" t="s">
        <v>243</v>
      </c>
      <c r="BN55" s="223"/>
    </row>
    <row r="56" spans="1:66" ht="15.75" customHeight="1" x14ac:dyDescent="0.25">
      <c r="A56" s="265"/>
      <c r="B56" s="265"/>
      <c r="C56" s="266">
        <v>3832972</v>
      </c>
      <c r="D56" s="266"/>
      <c r="E56" s="266">
        <f>2637217</f>
        <v>2637217</v>
      </c>
      <c r="F56" s="266"/>
      <c r="G56" s="266">
        <f>ROUND(E56/8*12,0)+7</f>
        <v>3955833</v>
      </c>
      <c r="H56" s="266">
        <f>ROUND(F55/8*12,0)+1</f>
        <v>989911</v>
      </c>
      <c r="I56" s="266">
        <f>I55-'2026_АПП_профил_по ГИС ОМС'!AN114</f>
        <v>0</v>
      </c>
      <c r="J56" s="266">
        <f>975528+102492-785</f>
        <v>1077235</v>
      </c>
      <c r="K56" s="266">
        <f>(K55+V55)-102492</f>
        <v>0</v>
      </c>
      <c r="L56" s="266">
        <f>(L55+W55)-14503</f>
        <v>0</v>
      </c>
      <c r="M56" s="266"/>
      <c r="N56" s="266"/>
      <c r="O56" s="266"/>
      <c r="P56" s="266"/>
      <c r="Q56" s="266">
        <f>Q55-'2026_АПП_профил_по ГИС ОМС'!AN115</f>
        <v>0</v>
      </c>
      <c r="R56" s="463">
        <f>R55</f>
        <v>245489</v>
      </c>
      <c r="S56" s="463"/>
      <c r="T56" s="463"/>
      <c r="U56" s="266"/>
      <c r="V56" s="266"/>
      <c r="W56" s="266"/>
      <c r="X56" s="266">
        <f>X55-'2026_АПП_профил_по ГИС ОМС'!AN117</f>
        <v>0</v>
      </c>
      <c r="Y56" s="267">
        <f>Y55-'2026_АПП_профил_по ГИС ОМС'!AN118</f>
        <v>69713</v>
      </c>
      <c r="AA56" s="268"/>
      <c r="AB56" s="265"/>
      <c r="AC56" s="265"/>
      <c r="AD56" s="265"/>
      <c r="AE56" s="269" t="s">
        <v>330</v>
      </c>
      <c r="AF56" s="270">
        <f>-'2026_Профил_ЗАТО_норматив'!K12</f>
        <v>51614</v>
      </c>
      <c r="AG56" s="271"/>
      <c r="AH56" s="271"/>
      <c r="AI56" s="271"/>
      <c r="AJ56" s="271"/>
      <c r="AK56" s="271"/>
      <c r="AL56" s="271"/>
      <c r="AM56" s="265"/>
      <c r="AN56" s="265"/>
      <c r="AO56" s="265"/>
      <c r="AP56" s="265"/>
      <c r="AQ56" s="265"/>
      <c r="AR56" s="272"/>
      <c r="AS56" s="272"/>
      <c r="AT56" s="269" t="s">
        <v>330</v>
      </c>
      <c r="AU56" s="273">
        <f>AU55-AU50</f>
        <v>145346</v>
      </c>
      <c r="AV56" s="272"/>
      <c r="AW56" s="272"/>
      <c r="AX56" s="272"/>
      <c r="AY56" s="274"/>
      <c r="AZ56" s="274"/>
      <c r="BA56" s="274"/>
      <c r="BB56" s="274"/>
      <c r="BC56" s="274"/>
      <c r="BD56" s="274"/>
      <c r="BK56" s="265"/>
      <c r="BL56" s="265"/>
    </row>
    <row r="57" spans="1:66" ht="14.25" customHeight="1" x14ac:dyDescent="0.25">
      <c r="A57" s="275"/>
      <c r="B57" s="169"/>
      <c r="C57" s="276">
        <f>C56-C55</f>
        <v>0</v>
      </c>
      <c r="D57" s="276"/>
      <c r="E57" s="277">
        <f>E56-E55</f>
        <v>0</v>
      </c>
      <c r="F57" s="277"/>
      <c r="G57" s="277">
        <f>G55-G56</f>
        <v>0</v>
      </c>
      <c r="H57" s="277"/>
      <c r="I57" s="276"/>
      <c r="J57" s="276"/>
      <c r="K57" s="276"/>
      <c r="L57" s="276"/>
      <c r="M57" s="276"/>
      <c r="N57" s="276"/>
      <c r="O57" s="276"/>
      <c r="P57" s="276"/>
      <c r="Q57" s="276"/>
      <c r="R57" s="267">
        <f>R55-S55-T55-R50</f>
        <v>196960</v>
      </c>
      <c r="S57" s="267"/>
      <c r="T57" s="267"/>
      <c r="U57" s="267"/>
      <c r="V57" s="267"/>
      <c r="W57" s="267"/>
      <c r="X57" s="278" t="e">
        <f>X55-'2026_АПП_профил_по ГИС ОМС'!#REF!</f>
        <v>#REF!</v>
      </c>
      <c r="Y57" s="279"/>
      <c r="AA57" s="268"/>
      <c r="AB57" s="270"/>
      <c r="AC57" s="270">
        <f>762823+62916+1310+30-2048-45-502-11+2184+46-23</f>
        <v>826680</v>
      </c>
      <c r="AD57" s="270"/>
      <c r="AE57" s="270"/>
      <c r="AF57" s="270"/>
      <c r="AG57" s="280">
        <f>AG55-Y60</f>
        <v>0</v>
      </c>
      <c r="AH57" s="280"/>
      <c r="AI57" s="280"/>
      <c r="AJ57" s="280"/>
      <c r="AK57" s="280"/>
      <c r="AL57" s="271"/>
      <c r="AM57" s="270"/>
      <c r="AN57" s="270"/>
      <c r="AO57" s="270"/>
      <c r="AP57" s="270"/>
      <c r="AQ57" s="270"/>
      <c r="AU57" s="281"/>
      <c r="AV57" s="281"/>
      <c r="AW57" s="281"/>
      <c r="AX57" s="281"/>
      <c r="BJ57" s="270"/>
      <c r="BK57" s="275"/>
      <c r="BL57" s="169"/>
    </row>
    <row r="58" spans="1:66" x14ac:dyDescent="0.25">
      <c r="A58" s="464" t="s">
        <v>157</v>
      </c>
      <c r="B58" s="464"/>
      <c r="C58" s="464"/>
      <c r="D58" s="464"/>
      <c r="E58" s="464"/>
      <c r="F58" s="464"/>
      <c r="G58" s="464"/>
      <c r="H58" s="464"/>
      <c r="I58" s="464"/>
      <c r="J58" s="464"/>
      <c r="K58" s="464"/>
      <c r="L58" s="464"/>
      <c r="M58" s="464"/>
      <c r="N58" s="464"/>
      <c r="O58" s="464"/>
      <c r="P58" s="464"/>
      <c r="Q58" s="464"/>
      <c r="R58" s="464"/>
      <c r="S58" s="464"/>
      <c r="T58" s="464"/>
      <c r="U58" s="464"/>
      <c r="V58" s="464"/>
      <c r="W58" s="464"/>
      <c r="X58" s="464"/>
      <c r="Y58" s="282">
        <f>'2026_АПП_профил_по ГИС ОМС'!AN103</f>
        <v>1208293</v>
      </c>
      <c r="AB58" s="283"/>
      <c r="AC58" s="283">
        <v>983928</v>
      </c>
      <c r="AD58" s="283"/>
      <c r="AE58" s="283"/>
      <c r="AF58" s="284"/>
      <c r="AG58" s="283"/>
      <c r="AH58" s="283"/>
      <c r="AI58" s="283"/>
      <c r="AJ58" s="283"/>
      <c r="AK58" s="283"/>
      <c r="AL58" s="283"/>
      <c r="AM58" s="283"/>
      <c r="AN58" s="283"/>
      <c r="AO58" s="283"/>
      <c r="AP58" s="283"/>
      <c r="AQ58" s="283"/>
      <c r="AU58" s="281"/>
      <c r="AV58" s="281"/>
      <c r="AW58" s="281"/>
      <c r="AX58" s="281"/>
    </row>
    <row r="59" spans="1:66" x14ac:dyDescent="0.25">
      <c r="A59" s="465" t="s">
        <v>331</v>
      </c>
      <c r="B59" s="465"/>
      <c r="C59" s="465"/>
      <c r="D59" s="465"/>
      <c r="E59" s="465"/>
      <c r="F59" s="465"/>
      <c r="G59" s="465"/>
      <c r="H59" s="465"/>
      <c r="I59" s="465"/>
      <c r="J59" s="465"/>
      <c r="K59" s="465"/>
      <c r="L59" s="465"/>
      <c r="M59" s="465"/>
      <c r="N59" s="465"/>
      <c r="O59" s="465"/>
      <c r="P59" s="465"/>
      <c r="Q59" s="465"/>
      <c r="R59" s="465"/>
      <c r="S59" s="465"/>
      <c r="T59" s="465"/>
      <c r="U59" s="465"/>
      <c r="V59" s="465"/>
      <c r="W59" s="465"/>
      <c r="X59" s="465"/>
      <c r="Y59" s="285">
        <f>'2026_АПП_профил_по ГИС ОМС'!AN104</f>
        <v>3.5185600000000004</v>
      </c>
      <c r="AB59" s="271"/>
      <c r="AC59" s="271">
        <f>-AC57/AC58</f>
        <v>-0.84018342805571145</v>
      </c>
      <c r="AD59" s="271"/>
      <c r="AE59" s="270"/>
      <c r="AF59" s="271"/>
      <c r="AG59" s="271"/>
      <c r="AH59" s="271"/>
      <c r="AI59" s="271"/>
      <c r="AJ59" s="271"/>
      <c r="AK59" s="271"/>
      <c r="AL59" s="271"/>
      <c r="AM59" s="271"/>
      <c r="AN59" s="271"/>
      <c r="AO59" s="271"/>
      <c r="AP59" s="271"/>
      <c r="AQ59" s="271"/>
      <c r="AU59" s="286"/>
      <c r="AV59" s="286"/>
      <c r="AW59" s="286"/>
      <c r="AX59" s="286"/>
    </row>
    <row r="60" spans="1:66" ht="32.25" customHeight="1" x14ac:dyDescent="0.25">
      <c r="A60" s="466" t="s">
        <v>332</v>
      </c>
      <c r="B60" s="466"/>
      <c r="C60" s="466"/>
      <c r="D60" s="466"/>
      <c r="E60" s="466"/>
      <c r="F60" s="466"/>
      <c r="G60" s="466"/>
      <c r="H60" s="466"/>
      <c r="I60" s="466"/>
      <c r="J60" s="466"/>
      <c r="K60" s="466"/>
      <c r="L60" s="466"/>
      <c r="M60" s="466"/>
      <c r="N60" s="466"/>
      <c r="O60" s="466"/>
      <c r="P60" s="466"/>
      <c r="Q60" s="466"/>
      <c r="R60" s="466"/>
      <c r="S60" s="466"/>
      <c r="T60" s="466"/>
      <c r="U60" s="466"/>
      <c r="V60" s="466"/>
      <c r="W60" s="466"/>
      <c r="X60" s="466"/>
      <c r="Y60" s="282">
        <f>ROUND(Y58*Y59,0)</f>
        <v>4251451</v>
      </c>
      <c r="AB60" s="467" t="s">
        <v>333</v>
      </c>
      <c r="AC60" s="467"/>
      <c r="AD60" s="467"/>
      <c r="AE60" s="467"/>
      <c r="AF60" s="467"/>
      <c r="AG60" s="283"/>
      <c r="AH60" s="283"/>
      <c r="AI60" s="283"/>
      <c r="AJ60" s="283"/>
      <c r="AK60" s="283"/>
      <c r="AL60" s="283"/>
      <c r="AM60" s="283"/>
      <c r="AN60" s="283"/>
      <c r="AO60" s="283"/>
      <c r="AP60" s="283"/>
      <c r="AQ60" s="283"/>
      <c r="AR60" s="287"/>
      <c r="AS60" s="287"/>
      <c r="AT60" s="287"/>
      <c r="AU60" s="287"/>
      <c r="AV60" s="287"/>
      <c r="AW60" s="287"/>
      <c r="AX60" s="287"/>
      <c r="AY60" s="287"/>
      <c r="AZ60" s="287"/>
      <c r="BA60" s="287"/>
      <c r="BB60" s="287"/>
      <c r="BC60" s="287"/>
      <c r="BD60" s="287"/>
      <c r="BE60" s="288"/>
      <c r="BF60" s="289"/>
      <c r="BG60" s="289"/>
      <c r="BH60" s="270"/>
    </row>
    <row r="61" spans="1:66" x14ac:dyDescent="0.25">
      <c r="A61" s="465" t="s">
        <v>334</v>
      </c>
      <c r="B61" s="465"/>
      <c r="C61" s="465"/>
      <c r="D61" s="465"/>
      <c r="E61" s="465"/>
      <c r="F61" s="465"/>
      <c r="G61" s="465"/>
      <c r="H61" s="465"/>
      <c r="I61" s="465"/>
      <c r="J61" s="465"/>
      <c r="K61" s="465"/>
      <c r="L61" s="465"/>
      <c r="M61" s="465"/>
      <c r="N61" s="465"/>
      <c r="O61" s="465"/>
      <c r="P61" s="465"/>
      <c r="Q61" s="465"/>
      <c r="R61" s="465"/>
      <c r="S61" s="465"/>
      <c r="T61" s="465"/>
      <c r="U61" s="465"/>
      <c r="V61" s="465"/>
      <c r="W61" s="465"/>
      <c r="X61" s="465"/>
      <c r="Y61" s="282">
        <f>Y60-Y55</f>
        <v>-764632</v>
      </c>
      <c r="AB61" s="283">
        <f>AB55-Y61</f>
        <v>0</v>
      </c>
      <c r="AC61" s="283"/>
      <c r="AD61" s="283"/>
      <c r="AE61" s="283"/>
      <c r="AF61" s="283"/>
      <c r="AG61" s="283"/>
      <c r="AH61" s="283"/>
      <c r="AI61" s="283"/>
      <c r="AJ61" s="283"/>
      <c r="AK61" s="283"/>
      <c r="AL61" s="283"/>
      <c r="AM61" s="283"/>
      <c r="AN61" s="283"/>
      <c r="AO61" s="283"/>
      <c r="AP61" s="283"/>
      <c r="AQ61" s="283"/>
      <c r="AR61" s="287"/>
      <c r="AS61" s="287"/>
      <c r="AT61" s="287"/>
      <c r="AU61" s="287"/>
      <c r="AV61" s="287"/>
      <c r="AW61" s="287"/>
      <c r="AX61" s="287"/>
      <c r="AY61" s="287"/>
      <c r="AZ61" s="287"/>
      <c r="BA61" s="287"/>
      <c r="BB61" s="287"/>
      <c r="BC61" s="287"/>
      <c r="BD61" s="287"/>
    </row>
    <row r="62" spans="1:66" x14ac:dyDescent="0.25">
      <c r="A62" s="462" t="s">
        <v>335</v>
      </c>
      <c r="B62" s="462"/>
      <c r="C62" s="462"/>
      <c r="D62" s="462"/>
      <c r="E62" s="462"/>
      <c r="F62" s="462"/>
      <c r="G62" s="462"/>
      <c r="H62" s="462"/>
      <c r="I62" s="462"/>
      <c r="J62" s="462"/>
      <c r="K62" s="462"/>
      <c r="L62" s="462"/>
      <c r="M62" s="462"/>
      <c r="N62" s="462"/>
      <c r="O62" s="462"/>
      <c r="P62" s="462"/>
      <c r="Q62" s="462"/>
      <c r="R62" s="462"/>
      <c r="S62" s="462"/>
      <c r="T62" s="462"/>
      <c r="U62" s="462"/>
      <c r="V62" s="462"/>
      <c r="W62" s="462"/>
      <c r="X62" s="462"/>
      <c r="Y62" s="462"/>
      <c r="Z62" s="462"/>
      <c r="AA62" s="462"/>
      <c r="AB62" s="462"/>
      <c r="AC62" s="462"/>
      <c r="AD62" s="462"/>
      <c r="AE62" s="462"/>
      <c r="AF62" s="462"/>
      <c r="AG62" s="462"/>
    </row>
    <row r="63" spans="1:66" x14ac:dyDescent="0.25">
      <c r="A63" s="165" t="s">
        <v>336</v>
      </c>
    </row>
    <row r="64" spans="1:66" x14ac:dyDescent="0.25">
      <c r="A64" s="165" t="s">
        <v>337</v>
      </c>
    </row>
    <row r="65" spans="1:1" x14ac:dyDescent="0.25">
      <c r="A65" s="165" t="s">
        <v>338</v>
      </c>
    </row>
    <row r="66" spans="1:1" x14ac:dyDescent="0.25">
      <c r="A66" s="165" t="s">
        <v>339</v>
      </c>
    </row>
  </sheetData>
  <mergeCells count="62">
    <mergeCell ref="A62:AG62"/>
    <mergeCell ref="R56:T56"/>
    <mergeCell ref="A58:X58"/>
    <mergeCell ref="A59:X59"/>
    <mergeCell ref="A60:X60"/>
    <mergeCell ref="AB60:AF60"/>
    <mergeCell ref="A61:X61"/>
    <mergeCell ref="AZ5:BD6"/>
    <mergeCell ref="BE5:BE7"/>
    <mergeCell ref="BF5:BF7"/>
    <mergeCell ref="BG5:BG7"/>
    <mergeCell ref="V6:W6"/>
    <mergeCell ref="AC6:AC7"/>
    <mergeCell ref="AE6:AE7"/>
    <mergeCell ref="AF6:AF7"/>
    <mergeCell ref="AH6:AH7"/>
    <mergeCell ref="Z5:Z7"/>
    <mergeCell ref="AA5:AA7"/>
    <mergeCell ref="AB5:AB7"/>
    <mergeCell ref="AC5:AF5"/>
    <mergeCell ref="AG5:AG7"/>
    <mergeCell ref="AH5:AK5"/>
    <mergeCell ref="AJ6:AJ7"/>
    <mergeCell ref="M6:M7"/>
    <mergeCell ref="N6:N7"/>
    <mergeCell ref="O6:O7"/>
    <mergeCell ref="P6:P7"/>
    <mergeCell ref="AL5:AY5"/>
    <mergeCell ref="AK6:AK7"/>
    <mergeCell ref="Y5:Y7"/>
    <mergeCell ref="BL4:BL7"/>
    <mergeCell ref="C5:C7"/>
    <mergeCell ref="D5:D6"/>
    <mergeCell ref="E5:E7"/>
    <mergeCell ref="F5:F6"/>
    <mergeCell ref="G5:G7"/>
    <mergeCell ref="H5:H6"/>
    <mergeCell ref="I5:P5"/>
    <mergeCell ref="Q5:Q7"/>
    <mergeCell ref="R5:W5"/>
    <mergeCell ref="X5:X7"/>
    <mergeCell ref="R6:R7"/>
    <mergeCell ref="S6:S7"/>
    <mergeCell ref="T6:T7"/>
    <mergeCell ref="U6:U7"/>
    <mergeCell ref="BH5:BH7"/>
    <mergeCell ref="I2:N2"/>
    <mergeCell ref="A4:A7"/>
    <mergeCell ref="B4:B7"/>
    <mergeCell ref="C4:Y4"/>
    <mergeCell ref="BK4:BK7"/>
    <mergeCell ref="AL6:AP6"/>
    <mergeCell ref="AR6:AR7"/>
    <mergeCell ref="AS6:AW6"/>
    <mergeCell ref="AY6:AY7"/>
    <mergeCell ref="AI6:AI7"/>
    <mergeCell ref="BI5:BI7"/>
    <mergeCell ref="BJ5:BJ7"/>
    <mergeCell ref="I6:I7"/>
    <mergeCell ref="J6:J7"/>
    <mergeCell ref="K6:K7"/>
    <mergeCell ref="L6:L7"/>
  </mergeCells>
  <conditionalFormatting sqref="BE9:BE53 BF9:BI54">
    <cfRule type="cellIs" dxfId="4" priority="5" operator="lessThan">
      <formula>0</formula>
    </cfRule>
  </conditionalFormatting>
  <conditionalFormatting sqref="BJ54">
    <cfRule type="cellIs" dxfId="3" priority="4" operator="lessThan">
      <formula>0</formula>
    </cfRule>
  </conditionalFormatting>
  <conditionalFormatting sqref="BJ9:BJ53">
    <cfRule type="cellIs" dxfId="2" priority="3" operator="lessThan">
      <formula>0</formula>
    </cfRule>
  </conditionalFormatting>
  <conditionalFormatting sqref="AA9:AA52">
    <cfRule type="cellIs" dxfId="1" priority="2" operator="lessThan">
      <formula>0</formula>
    </cfRule>
  </conditionalFormatting>
  <conditionalFormatting sqref="Z9:Z53">
    <cfRule type="cellIs" dxfId="0" priority="1" operator="lessThan">
      <formula>0</formula>
    </cfRule>
  </conditionalFormatting>
  <pageMargins left="0.51181102362204722" right="0" top="0" bottom="0" header="0" footer="0"/>
  <pageSetup paperSize="8" scale="65" fitToWidth="5" orientation="landscape" r:id="rId1"/>
  <headerFooter>
    <oddFooter>&amp;L&amp;6&amp;Z&amp;F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51"/>
  <sheetViews>
    <sheetView tabSelected="1" view="pageBreakPreview" zoomScale="60" zoomScaleNormal="100" workbookViewId="0">
      <selection activeCell="A2" sqref="A2:K2"/>
    </sheetView>
  </sheetViews>
  <sheetFormatPr defaultRowHeight="18.75" x14ac:dyDescent="0.3"/>
  <cols>
    <col min="1" max="1" width="5.42578125" style="291" customWidth="1"/>
    <col min="2" max="2" width="59.42578125" style="291" customWidth="1"/>
    <col min="3" max="3" width="22.28515625" style="290" customWidth="1"/>
    <col min="4" max="4" width="29.5703125" style="290" customWidth="1"/>
    <col min="5" max="5" width="21.5703125" style="290" hidden="1" customWidth="1"/>
    <col min="6" max="6" width="41.85546875" style="291" customWidth="1"/>
    <col min="7" max="7" width="6.28515625" style="291" customWidth="1"/>
    <col min="8" max="8" width="22.28515625" style="291" customWidth="1"/>
    <col min="9" max="9" width="22.28515625" style="291" hidden="1" customWidth="1"/>
    <col min="10" max="11" width="19" style="291" customWidth="1"/>
    <col min="12" max="16384" width="9.140625" style="291"/>
  </cols>
  <sheetData>
    <row r="1" spans="1:11" x14ac:dyDescent="0.3">
      <c r="H1" s="468" t="s">
        <v>381</v>
      </c>
      <c r="I1" s="468"/>
      <c r="J1" s="468"/>
      <c r="K1" s="468"/>
    </row>
    <row r="2" spans="1:11" ht="36" customHeight="1" x14ac:dyDescent="0.3">
      <c r="A2" s="473" t="s">
        <v>340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</row>
    <row r="3" spans="1:11" ht="150.75" customHeight="1" x14ac:dyDescent="0.3">
      <c r="A3" s="292"/>
      <c r="B3" s="293" t="s">
        <v>341</v>
      </c>
      <c r="C3" s="294" t="s">
        <v>342</v>
      </c>
      <c r="D3" s="294" t="s">
        <v>343</v>
      </c>
      <c r="E3" s="294" t="s">
        <v>344</v>
      </c>
      <c r="F3" s="294" t="s">
        <v>345</v>
      </c>
      <c r="G3" s="294"/>
      <c r="H3" s="294" t="s">
        <v>346</v>
      </c>
      <c r="I3" s="294" t="s">
        <v>347</v>
      </c>
      <c r="J3" s="294" t="s">
        <v>348</v>
      </c>
      <c r="K3" s="295"/>
    </row>
    <row r="4" spans="1:11" ht="30" hidden="1" customHeight="1" x14ac:dyDescent="0.3">
      <c r="A4" s="293">
        <v>1</v>
      </c>
      <c r="B4" s="296" t="s">
        <v>349</v>
      </c>
      <c r="C4" s="293" t="s">
        <v>350</v>
      </c>
      <c r="D4" s="293"/>
      <c r="E4" s="293"/>
      <c r="F4" s="294"/>
      <c r="G4" s="294"/>
      <c r="H4" s="292"/>
      <c r="I4" s="292"/>
      <c r="J4" s="292"/>
      <c r="K4" s="297"/>
    </row>
    <row r="5" spans="1:11" ht="46.5" hidden="1" customHeight="1" x14ac:dyDescent="0.3">
      <c r="A5" s="293">
        <v>2</v>
      </c>
      <c r="B5" s="296" t="s">
        <v>351</v>
      </c>
      <c r="C5" s="294" t="s">
        <v>352</v>
      </c>
      <c r="D5" s="294"/>
      <c r="E5" s="294"/>
      <c r="F5" s="298">
        <v>145301</v>
      </c>
      <c r="G5" s="298"/>
      <c r="H5" s="296" t="s">
        <v>353</v>
      </c>
      <c r="I5" s="296"/>
      <c r="J5" s="296"/>
      <c r="K5" s="299"/>
    </row>
    <row r="6" spans="1:11" ht="78.75" hidden="1" customHeight="1" x14ac:dyDescent="0.3">
      <c r="A6" s="293">
        <v>3</v>
      </c>
      <c r="B6" s="296" t="s">
        <v>354</v>
      </c>
      <c r="C6" s="294" t="s">
        <v>352</v>
      </c>
      <c r="D6" s="294"/>
      <c r="E6" s="294"/>
      <c r="F6" s="293" t="e">
        <v>#DIV/0!</v>
      </c>
      <c r="G6" s="293"/>
      <c r="H6" s="300"/>
      <c r="I6" s="300"/>
      <c r="J6" s="300"/>
      <c r="K6" s="301"/>
    </row>
    <row r="7" spans="1:11" ht="18.75" customHeight="1" x14ac:dyDescent="0.3">
      <c r="A7" s="474" t="s">
        <v>355</v>
      </c>
      <c r="B7" s="475"/>
      <c r="C7" s="475"/>
      <c r="D7" s="475"/>
      <c r="E7" s="475"/>
      <c r="F7" s="475"/>
      <c r="G7" s="475"/>
      <c r="H7" s="475"/>
      <c r="I7" s="475"/>
      <c r="J7" s="476"/>
      <c r="K7" s="302"/>
    </row>
    <row r="8" spans="1:11" ht="63.75" customHeight="1" x14ac:dyDescent="0.3">
      <c r="A8" s="293">
        <v>1</v>
      </c>
      <c r="B8" s="303" t="s">
        <v>356</v>
      </c>
      <c r="C8" s="293" t="s">
        <v>350</v>
      </c>
      <c r="D8" s="293"/>
      <c r="E8" s="293"/>
      <c r="F8" s="304">
        <v>54999</v>
      </c>
      <c r="G8" s="304"/>
      <c r="H8" s="292"/>
      <c r="I8" s="292"/>
      <c r="J8" s="292"/>
      <c r="K8" s="297"/>
    </row>
    <row r="9" spans="1:11" ht="62.25" customHeight="1" x14ac:dyDescent="0.3">
      <c r="A9" s="293">
        <v>2</v>
      </c>
      <c r="B9" s="303" t="s">
        <v>357</v>
      </c>
      <c r="C9" s="293" t="s">
        <v>358</v>
      </c>
      <c r="D9" s="293"/>
      <c r="E9" s="293"/>
      <c r="F9" s="305">
        <v>2.6182379999999998</v>
      </c>
      <c r="G9" s="305"/>
      <c r="H9" s="292"/>
      <c r="I9" s="292"/>
      <c r="J9" s="292"/>
      <c r="K9" s="297"/>
    </row>
    <row r="10" spans="1:11" ht="95.25" customHeight="1" x14ac:dyDescent="0.3">
      <c r="A10" s="307">
        <v>3</v>
      </c>
      <c r="B10" s="308" t="s">
        <v>359</v>
      </c>
      <c r="C10" s="309" t="s">
        <v>358</v>
      </c>
      <c r="D10" s="310">
        <v>197821</v>
      </c>
      <c r="E10" s="310"/>
      <c r="F10" s="311">
        <v>145849</v>
      </c>
      <c r="G10" s="311"/>
      <c r="H10" s="312"/>
      <c r="I10" s="312"/>
      <c r="J10" s="310">
        <v>145849</v>
      </c>
      <c r="K10" s="313">
        <v>-51972</v>
      </c>
    </row>
    <row r="11" spans="1:11" ht="56.25" customHeight="1" x14ac:dyDescent="0.3">
      <c r="A11" s="314"/>
      <c r="B11" s="315" t="s">
        <v>360</v>
      </c>
      <c r="C11" s="316"/>
      <c r="D11" s="317">
        <v>861</v>
      </c>
      <c r="E11" s="317"/>
      <c r="F11" s="318">
        <v>503</v>
      </c>
      <c r="G11" s="318" t="s">
        <v>154</v>
      </c>
      <c r="H11" s="319"/>
      <c r="I11" s="319"/>
      <c r="J11" s="317">
        <v>503</v>
      </c>
      <c r="K11" s="313"/>
    </row>
    <row r="12" spans="1:11" ht="97.5" customHeight="1" x14ac:dyDescent="0.3">
      <c r="A12" s="307"/>
      <c r="B12" s="308" t="s">
        <v>361</v>
      </c>
      <c r="C12" s="309"/>
      <c r="D12" s="310">
        <v>196960</v>
      </c>
      <c r="E12" s="310"/>
      <c r="F12" s="311">
        <v>145346</v>
      </c>
      <c r="G12" s="311"/>
      <c r="H12" s="320">
        <v>0.73794679122664497</v>
      </c>
      <c r="I12" s="312"/>
      <c r="J12" s="310">
        <v>145346</v>
      </c>
      <c r="K12" s="313">
        <v>-51614</v>
      </c>
    </row>
    <row r="13" spans="1:11" ht="34.5" customHeight="1" x14ac:dyDescent="0.3">
      <c r="A13" s="293" t="s">
        <v>362</v>
      </c>
      <c r="B13" s="321" t="s">
        <v>363</v>
      </c>
      <c r="C13" s="294" t="s">
        <v>358</v>
      </c>
      <c r="D13" s="322">
        <v>177049</v>
      </c>
      <c r="E13" s="323"/>
      <c r="F13" s="304">
        <v>130653</v>
      </c>
      <c r="G13" s="304"/>
      <c r="H13" s="324"/>
      <c r="I13" s="292"/>
      <c r="J13" s="323">
        <v>130653</v>
      </c>
      <c r="K13" s="325">
        <v>0</v>
      </c>
    </row>
    <row r="14" spans="1:11" ht="33" customHeight="1" x14ac:dyDescent="0.3">
      <c r="A14" s="293" t="s">
        <v>364</v>
      </c>
      <c r="B14" s="321" t="s">
        <v>365</v>
      </c>
      <c r="C14" s="294" t="s">
        <v>358</v>
      </c>
      <c r="D14" s="323">
        <v>18809</v>
      </c>
      <c r="E14" s="323"/>
      <c r="F14" s="304">
        <v>13880</v>
      </c>
      <c r="G14" s="304"/>
      <c r="H14" s="292"/>
      <c r="I14" s="292"/>
      <c r="J14" s="323">
        <v>13880</v>
      </c>
      <c r="K14" s="325">
        <v>0</v>
      </c>
    </row>
    <row r="15" spans="1:11" ht="33" customHeight="1" x14ac:dyDescent="0.3">
      <c r="A15" s="293" t="s">
        <v>366</v>
      </c>
      <c r="B15" s="326" t="s">
        <v>112</v>
      </c>
      <c r="C15" s="294"/>
      <c r="D15" s="323">
        <v>1102</v>
      </c>
      <c r="E15" s="323"/>
      <c r="F15" s="304">
        <v>813</v>
      </c>
      <c r="G15" s="304"/>
      <c r="H15" s="292"/>
      <c r="I15" s="292"/>
      <c r="J15" s="323">
        <v>813</v>
      </c>
      <c r="K15" s="325">
        <v>0</v>
      </c>
    </row>
    <row r="16" spans="1:11" ht="44.25" customHeight="1" x14ac:dyDescent="0.3">
      <c r="A16" s="307"/>
      <c r="B16" s="327" t="s">
        <v>334</v>
      </c>
      <c r="C16" s="309"/>
      <c r="D16" s="310"/>
      <c r="E16" s="310"/>
      <c r="F16" s="311">
        <v>-51972</v>
      </c>
      <c r="G16" s="311"/>
      <c r="H16" s="292"/>
      <c r="I16" s="292"/>
      <c r="J16" s="292"/>
      <c r="K16" s="297"/>
    </row>
    <row r="17" spans="1:11" ht="34.5" hidden="1" customHeight="1" x14ac:dyDescent="0.3">
      <c r="A17" s="293">
        <v>4</v>
      </c>
      <c r="B17" s="303" t="s">
        <v>367</v>
      </c>
      <c r="C17" s="328"/>
      <c r="D17" s="329"/>
      <c r="E17" s="329"/>
      <c r="F17" s="330">
        <v>0.73727763988656414</v>
      </c>
      <c r="G17" s="330"/>
      <c r="H17" s="292"/>
      <c r="I17" s="292"/>
      <c r="J17" s="292"/>
      <c r="K17" s="297"/>
    </row>
    <row r="18" spans="1:11" ht="24.75" customHeight="1" x14ac:dyDescent="0.3">
      <c r="A18" s="477" t="s">
        <v>368</v>
      </c>
      <c r="B18" s="478"/>
      <c r="C18" s="478"/>
      <c r="D18" s="478"/>
      <c r="E18" s="478"/>
      <c r="F18" s="478"/>
      <c r="G18" s="478"/>
      <c r="H18" s="478"/>
      <c r="I18" s="478"/>
      <c r="J18" s="479"/>
      <c r="K18" s="331"/>
    </row>
    <row r="19" spans="1:11" ht="61.5" customHeight="1" x14ac:dyDescent="0.3">
      <c r="A19" s="293">
        <v>1</v>
      </c>
      <c r="B19" s="303" t="s">
        <v>356</v>
      </c>
      <c r="C19" s="293" t="s">
        <v>350</v>
      </c>
      <c r="D19" s="293"/>
      <c r="E19" s="304"/>
      <c r="F19" s="304">
        <v>54999</v>
      </c>
      <c r="G19" s="304"/>
      <c r="H19" s="292"/>
      <c r="I19" s="292"/>
      <c r="J19" s="292"/>
      <c r="K19" s="297"/>
    </row>
    <row r="20" spans="1:11" ht="51" customHeight="1" x14ac:dyDescent="0.3">
      <c r="A20" s="293">
        <v>2</v>
      </c>
      <c r="B20" s="303" t="s">
        <v>357</v>
      </c>
      <c r="C20" s="293" t="s">
        <v>358</v>
      </c>
      <c r="D20" s="293"/>
      <c r="E20" s="304"/>
      <c r="F20" s="305">
        <v>0.26016800000000001</v>
      </c>
      <c r="G20" s="305"/>
      <c r="H20" s="292"/>
      <c r="I20" s="292"/>
      <c r="J20" s="292"/>
      <c r="K20" s="297"/>
    </row>
    <row r="21" spans="1:11" ht="24.75" customHeight="1" x14ac:dyDescent="0.3">
      <c r="A21" s="293"/>
      <c r="B21" s="321" t="s">
        <v>363</v>
      </c>
      <c r="C21" s="293"/>
      <c r="D21" s="332">
        <v>13416</v>
      </c>
      <c r="E21" s="304">
        <v>13974</v>
      </c>
      <c r="F21" s="305"/>
      <c r="G21" s="305"/>
      <c r="H21" s="292"/>
      <c r="I21" s="292"/>
      <c r="J21" s="333">
        <v>13416</v>
      </c>
      <c r="K21" s="334"/>
    </row>
    <row r="22" spans="1:11" ht="75" x14ac:dyDescent="0.3">
      <c r="A22" s="307">
        <v>3</v>
      </c>
      <c r="B22" s="308" t="s">
        <v>369</v>
      </c>
      <c r="C22" s="309" t="s">
        <v>358</v>
      </c>
      <c r="D22" s="310"/>
      <c r="E22" s="310"/>
      <c r="F22" s="311">
        <v>14309</v>
      </c>
      <c r="G22" s="311"/>
      <c r="H22" s="292"/>
      <c r="I22" s="292"/>
      <c r="J22" s="292"/>
      <c r="K22" s="297"/>
    </row>
    <row r="23" spans="1:11" x14ac:dyDescent="0.3">
      <c r="A23" s="335"/>
      <c r="B23" s="327" t="s">
        <v>334</v>
      </c>
      <c r="C23" s="336"/>
      <c r="D23" s="337"/>
      <c r="E23" s="337"/>
      <c r="F23" s="311">
        <v>893</v>
      </c>
      <c r="G23" s="311"/>
      <c r="H23" s="292"/>
      <c r="I23" s="292"/>
      <c r="J23" s="292"/>
      <c r="K23" s="297"/>
    </row>
    <row r="24" spans="1:11" ht="24.75" customHeight="1" x14ac:dyDescent="0.3">
      <c r="A24" s="480" t="s">
        <v>370</v>
      </c>
      <c r="B24" s="480"/>
      <c r="C24" s="480"/>
      <c r="D24" s="480"/>
      <c r="E24" s="480"/>
      <c r="F24" s="480"/>
      <c r="G24" s="338"/>
      <c r="H24" s="292"/>
      <c r="I24" s="292"/>
      <c r="J24" s="292"/>
      <c r="K24" s="297"/>
    </row>
    <row r="25" spans="1:11" ht="60" customHeight="1" x14ac:dyDescent="0.3">
      <c r="A25" s="293">
        <v>1</v>
      </c>
      <c r="B25" s="303" t="s">
        <v>356</v>
      </c>
      <c r="C25" s="293" t="s">
        <v>350</v>
      </c>
      <c r="D25" s="293"/>
      <c r="E25" s="293"/>
      <c r="F25" s="304">
        <v>54999</v>
      </c>
      <c r="G25" s="304"/>
      <c r="H25" s="292"/>
      <c r="I25" s="292"/>
      <c r="J25" s="292"/>
      <c r="K25" s="297"/>
    </row>
    <row r="26" spans="1:11" ht="62.25" customHeight="1" x14ac:dyDescent="0.3">
      <c r="A26" s="293">
        <v>2</v>
      </c>
      <c r="B26" s="303" t="s">
        <v>357</v>
      </c>
      <c r="C26" s="293" t="s">
        <v>358</v>
      </c>
      <c r="D26" s="293"/>
      <c r="E26" s="293"/>
      <c r="F26" s="305">
        <v>0.43994800000000001</v>
      </c>
      <c r="G26" s="305"/>
      <c r="H26" s="292"/>
      <c r="I26" s="292"/>
      <c r="J26" s="292"/>
      <c r="K26" s="297"/>
    </row>
    <row r="27" spans="1:11" ht="24.75" customHeight="1" x14ac:dyDescent="0.3">
      <c r="A27" s="293"/>
      <c r="B27" s="321" t="s">
        <v>363</v>
      </c>
      <c r="C27" s="293"/>
      <c r="D27" s="333">
        <v>25149</v>
      </c>
      <c r="E27" s="304">
        <v>24880</v>
      </c>
      <c r="F27" s="305"/>
      <c r="G27" s="305"/>
      <c r="H27" s="292"/>
      <c r="I27" s="292"/>
      <c r="J27" s="333">
        <v>25149</v>
      </c>
      <c r="K27" s="334"/>
    </row>
    <row r="28" spans="1:11" ht="75" x14ac:dyDescent="0.3">
      <c r="A28" s="307">
        <v>3</v>
      </c>
      <c r="B28" s="308" t="s">
        <v>371</v>
      </c>
      <c r="C28" s="309" t="s">
        <v>358</v>
      </c>
      <c r="D28" s="310"/>
      <c r="E28" s="310"/>
      <c r="F28" s="311">
        <v>24197</v>
      </c>
      <c r="G28" s="311"/>
      <c r="H28" s="292"/>
      <c r="I28" s="292"/>
      <c r="J28" s="292"/>
      <c r="K28" s="297"/>
    </row>
    <row r="29" spans="1:11" x14ac:dyDescent="0.3">
      <c r="A29" s="335"/>
      <c r="B29" s="327" t="s">
        <v>334</v>
      </c>
      <c r="C29" s="336"/>
      <c r="D29" s="337"/>
      <c r="E29" s="337"/>
      <c r="F29" s="311">
        <v>-952</v>
      </c>
      <c r="G29" s="311"/>
      <c r="H29" s="292"/>
      <c r="I29" s="292"/>
      <c r="J29" s="292"/>
      <c r="K29" s="297"/>
    </row>
    <row r="30" spans="1:11" ht="27.75" customHeight="1" x14ac:dyDescent="0.3">
      <c r="A30" s="469" t="s">
        <v>163</v>
      </c>
      <c r="B30" s="470"/>
      <c r="C30" s="470"/>
      <c r="D30" s="470"/>
      <c r="E30" s="470"/>
      <c r="F30" s="470"/>
      <c r="G30" s="470"/>
      <c r="H30" s="470"/>
      <c r="I30" s="470"/>
      <c r="J30" s="471"/>
      <c r="K30" s="339"/>
    </row>
    <row r="31" spans="1:11" ht="56.25" x14ac:dyDescent="0.3">
      <c r="A31" s="293">
        <v>1</v>
      </c>
      <c r="B31" s="303" t="s">
        <v>356</v>
      </c>
      <c r="C31" s="293" t="s">
        <v>350</v>
      </c>
      <c r="D31" s="293"/>
      <c r="E31" s="293"/>
      <c r="F31" s="304">
        <v>54999</v>
      </c>
      <c r="G31" s="304"/>
      <c r="H31" s="292"/>
      <c r="I31" s="292"/>
      <c r="J31" s="292"/>
      <c r="K31" s="297"/>
    </row>
    <row r="32" spans="1:11" ht="37.5" x14ac:dyDescent="0.3">
      <c r="A32" s="293">
        <v>2</v>
      </c>
      <c r="B32" s="303" t="s">
        <v>357</v>
      </c>
      <c r="C32" s="293" t="s">
        <v>358</v>
      </c>
      <c r="D32" s="293"/>
      <c r="E32" s="293"/>
      <c r="F32" s="305">
        <v>0.14570900000000001</v>
      </c>
      <c r="G32" s="305"/>
      <c r="H32" s="292"/>
      <c r="I32" s="292"/>
      <c r="J32" s="292"/>
      <c r="K32" s="297"/>
    </row>
    <row r="33" spans="1:11" ht="25.5" customHeight="1" x14ac:dyDescent="0.3">
      <c r="A33" s="293"/>
      <c r="B33" s="321" t="s">
        <v>363</v>
      </c>
      <c r="C33" s="293"/>
      <c r="D33" s="333">
        <v>7911</v>
      </c>
      <c r="E33" s="333"/>
      <c r="F33" s="305"/>
      <c r="G33" s="305"/>
      <c r="H33" s="292"/>
      <c r="I33" s="292"/>
      <c r="J33" s="333">
        <v>7911</v>
      </c>
      <c r="K33" s="334"/>
    </row>
    <row r="34" spans="1:11" ht="93.75" x14ac:dyDescent="0.3">
      <c r="A34" s="307">
        <v>3</v>
      </c>
      <c r="B34" s="308" t="s">
        <v>372</v>
      </c>
      <c r="C34" s="309" t="s">
        <v>358</v>
      </c>
      <c r="D34" s="310"/>
      <c r="E34" s="310"/>
      <c r="F34" s="311">
        <v>8014</v>
      </c>
      <c r="G34" s="311"/>
      <c r="H34" s="292"/>
      <c r="I34" s="292"/>
      <c r="J34" s="292"/>
      <c r="K34" s="297"/>
    </row>
    <row r="35" spans="1:11" ht="27.75" customHeight="1" x14ac:dyDescent="0.3">
      <c r="A35" s="335"/>
      <c r="B35" s="327" t="s">
        <v>334</v>
      </c>
      <c r="C35" s="336"/>
      <c r="D35" s="337"/>
      <c r="E35" s="337"/>
      <c r="F35" s="311">
        <v>103</v>
      </c>
      <c r="G35" s="311"/>
      <c r="H35" s="292"/>
      <c r="I35" s="292"/>
      <c r="J35" s="292"/>
      <c r="K35" s="297"/>
    </row>
    <row r="36" spans="1:11" s="343" customFormat="1" ht="27.75" customHeight="1" x14ac:dyDescent="0.3">
      <c r="A36" s="469" t="s">
        <v>162</v>
      </c>
      <c r="B36" s="470"/>
      <c r="C36" s="470"/>
      <c r="D36" s="470"/>
      <c r="E36" s="470"/>
      <c r="F36" s="471"/>
      <c r="G36" s="340"/>
      <c r="H36" s="341"/>
      <c r="I36" s="341"/>
      <c r="J36" s="341"/>
      <c r="K36" s="342"/>
    </row>
    <row r="37" spans="1:11" s="343" customFormat="1" ht="61.5" customHeight="1" x14ac:dyDescent="0.3">
      <c r="A37" s="293">
        <v>1</v>
      </c>
      <c r="B37" s="303" t="s">
        <v>356</v>
      </c>
      <c r="C37" s="293" t="s">
        <v>350</v>
      </c>
      <c r="D37" s="293"/>
      <c r="E37" s="293"/>
      <c r="F37" s="304">
        <v>54999</v>
      </c>
      <c r="G37" s="304"/>
      <c r="H37" s="341"/>
      <c r="I37" s="341"/>
      <c r="J37" s="341"/>
      <c r="K37" s="342"/>
    </row>
    <row r="38" spans="1:11" s="343" customFormat="1" ht="46.5" customHeight="1" x14ac:dyDescent="0.3">
      <c r="A38" s="293">
        <v>2</v>
      </c>
      <c r="B38" s="303" t="s">
        <v>357</v>
      </c>
      <c r="C38" s="293" t="s">
        <v>358</v>
      </c>
      <c r="D38" s="293"/>
      <c r="E38" s="293"/>
      <c r="F38" s="305">
        <v>3.2830999999999999E-2</v>
      </c>
      <c r="G38" s="305"/>
      <c r="H38" s="341"/>
      <c r="I38" s="341"/>
      <c r="J38" s="341"/>
      <c r="K38" s="342"/>
    </row>
    <row r="39" spans="1:11" s="343" customFormat="1" ht="27.75" customHeight="1" x14ac:dyDescent="0.3">
      <c r="A39" s="293"/>
      <c r="B39" s="321" t="s">
        <v>363</v>
      </c>
      <c r="C39" s="293"/>
      <c r="D39" s="333">
        <v>0</v>
      </c>
      <c r="E39" s="333"/>
      <c r="F39" s="304">
        <v>1806</v>
      </c>
      <c r="G39" s="304"/>
      <c r="H39" s="341"/>
      <c r="I39" s="341"/>
      <c r="J39" s="333">
        <v>0</v>
      </c>
      <c r="K39" s="334"/>
    </row>
    <row r="40" spans="1:11" s="343" customFormat="1" ht="101.25" customHeight="1" x14ac:dyDescent="0.3">
      <c r="A40" s="307">
        <v>3</v>
      </c>
      <c r="B40" s="308" t="s">
        <v>373</v>
      </c>
      <c r="C40" s="309" t="s">
        <v>358</v>
      </c>
      <c r="D40" s="310"/>
      <c r="E40" s="310"/>
      <c r="F40" s="311">
        <v>1806</v>
      </c>
      <c r="G40" s="311"/>
      <c r="H40" s="341"/>
      <c r="I40" s="341"/>
      <c r="J40" s="344"/>
      <c r="K40" s="345"/>
    </row>
    <row r="41" spans="1:11" s="343" customFormat="1" ht="56.25" customHeight="1" x14ac:dyDescent="0.3">
      <c r="A41" s="469" t="s">
        <v>374</v>
      </c>
      <c r="B41" s="470"/>
      <c r="C41" s="470"/>
      <c r="D41" s="470"/>
      <c r="E41" s="470"/>
      <c r="F41" s="471"/>
      <c r="G41" s="340"/>
      <c r="H41" s="341"/>
      <c r="I41" s="341"/>
      <c r="J41" s="341"/>
      <c r="K41" s="342"/>
    </row>
    <row r="42" spans="1:11" s="343" customFormat="1" ht="56.25" customHeight="1" x14ac:dyDescent="0.3">
      <c r="A42" s="293">
        <v>1</v>
      </c>
      <c r="B42" s="303" t="s">
        <v>356</v>
      </c>
      <c r="C42" s="293" t="s">
        <v>350</v>
      </c>
      <c r="D42" s="293"/>
      <c r="E42" s="293"/>
      <c r="F42" s="304">
        <v>54999</v>
      </c>
      <c r="G42" s="304"/>
      <c r="H42" s="341"/>
      <c r="I42" s="341"/>
      <c r="J42" s="341"/>
      <c r="K42" s="342"/>
    </row>
    <row r="43" spans="1:11" s="343" customFormat="1" ht="56.25" customHeight="1" x14ac:dyDescent="0.3">
      <c r="A43" s="293">
        <v>2</v>
      </c>
      <c r="B43" s="303" t="s">
        <v>357</v>
      </c>
      <c r="C43" s="293" t="s">
        <v>358</v>
      </c>
      <c r="D43" s="293"/>
      <c r="E43" s="293"/>
      <c r="F43" s="305">
        <v>2.1666000000000001E-2</v>
      </c>
      <c r="G43" s="305"/>
      <c r="H43" s="341"/>
      <c r="I43" s="341"/>
      <c r="J43" s="341"/>
      <c r="K43" s="342"/>
    </row>
    <row r="44" spans="1:11" s="343" customFormat="1" ht="56.25" customHeight="1" x14ac:dyDescent="0.3">
      <c r="A44" s="293"/>
      <c r="B44" s="321" t="s">
        <v>363</v>
      </c>
      <c r="C44" s="293"/>
      <c r="D44" s="333">
        <v>1192</v>
      </c>
      <c r="E44" s="333"/>
      <c r="F44" s="304">
        <v>1192</v>
      </c>
      <c r="G44" s="304"/>
      <c r="H44" s="341"/>
      <c r="I44" s="341"/>
      <c r="J44" s="333">
        <v>1192</v>
      </c>
      <c r="K44" s="334"/>
    </row>
    <row r="45" spans="1:11" s="343" customFormat="1" ht="56.25" customHeight="1" x14ac:dyDescent="0.3">
      <c r="A45" s="307">
        <v>3</v>
      </c>
      <c r="B45" s="308" t="s">
        <v>373</v>
      </c>
      <c r="C45" s="309" t="s">
        <v>358</v>
      </c>
      <c r="D45" s="310"/>
      <c r="E45" s="310"/>
      <c r="F45" s="311">
        <v>1192</v>
      </c>
      <c r="G45" s="311"/>
      <c r="H45" s="341"/>
      <c r="I45" s="341"/>
      <c r="J45" s="344"/>
      <c r="K45" s="345"/>
    </row>
    <row r="46" spans="1:11" s="351" customFormat="1" ht="56.25" customHeight="1" x14ac:dyDescent="0.3">
      <c r="A46" s="293">
        <v>4</v>
      </c>
      <c r="B46" s="346" t="s">
        <v>375</v>
      </c>
      <c r="C46" s="316"/>
      <c r="D46" s="317"/>
      <c r="E46" s="317"/>
      <c r="F46" s="347">
        <v>3.5185600000000004</v>
      </c>
      <c r="G46" s="347"/>
      <c r="H46" s="348"/>
      <c r="I46" s="348"/>
      <c r="J46" s="349"/>
      <c r="K46" s="350"/>
    </row>
    <row r="47" spans="1:11" ht="45.75" customHeight="1" x14ac:dyDescent="0.3">
      <c r="A47" s="352"/>
      <c r="B47" s="352" t="s">
        <v>376</v>
      </c>
      <c r="C47" s="353"/>
      <c r="D47" s="354">
        <v>245489</v>
      </c>
      <c r="E47" s="354">
        <v>38854</v>
      </c>
      <c r="F47" s="355">
        <v>193517</v>
      </c>
      <c r="G47" s="355"/>
      <c r="H47" s="356"/>
      <c r="I47" s="356"/>
      <c r="J47" s="355">
        <v>193517</v>
      </c>
      <c r="K47" s="357">
        <v>0</v>
      </c>
    </row>
    <row r="48" spans="1:11" ht="23.25" hidden="1" customHeight="1" x14ac:dyDescent="0.3">
      <c r="A48" s="352"/>
      <c r="B48" s="352" t="s">
        <v>334</v>
      </c>
      <c r="C48" s="353"/>
      <c r="D48" s="353"/>
      <c r="E48" s="353"/>
      <c r="F48" s="355"/>
      <c r="G48" s="355"/>
      <c r="H48" s="358"/>
      <c r="I48" s="359"/>
      <c r="J48" s="359"/>
      <c r="K48" s="359"/>
    </row>
    <row r="49" spans="1:11" ht="23.25" customHeight="1" x14ac:dyDescent="0.3">
      <c r="A49" s="360"/>
      <c r="B49" s="360"/>
      <c r="C49" s="361"/>
      <c r="D49" s="361"/>
      <c r="E49" s="361"/>
      <c r="F49" s="357"/>
      <c r="G49" s="357"/>
      <c r="H49" s="359"/>
      <c r="I49" s="359"/>
      <c r="J49" s="359"/>
      <c r="K49" s="359"/>
    </row>
    <row r="50" spans="1:11" x14ac:dyDescent="0.3">
      <c r="D50" s="362">
        <v>0</v>
      </c>
      <c r="J50" s="306"/>
      <c r="K50" s="306"/>
    </row>
    <row r="51" spans="1:11" ht="31.5" customHeight="1" x14ac:dyDescent="0.3">
      <c r="A51" s="363" t="s">
        <v>154</v>
      </c>
      <c r="B51" s="472" t="s">
        <v>377</v>
      </c>
      <c r="C51" s="472"/>
      <c r="D51" s="472"/>
      <c r="E51" s="472"/>
      <c r="F51" s="472"/>
      <c r="G51" s="472"/>
      <c r="H51" s="472"/>
      <c r="I51" s="364"/>
      <c r="J51" s="364" t="s">
        <v>378</v>
      </c>
      <c r="K51" s="365">
        <v>178824</v>
      </c>
    </row>
  </sheetData>
  <mergeCells count="9">
    <mergeCell ref="H1:K1"/>
    <mergeCell ref="A36:F36"/>
    <mergeCell ref="A41:F41"/>
    <mergeCell ref="B51:H51"/>
    <mergeCell ref="A2:K2"/>
    <mergeCell ref="A7:J7"/>
    <mergeCell ref="A18:J18"/>
    <mergeCell ref="A24:F24"/>
    <mergeCell ref="A30:J30"/>
  </mergeCells>
  <printOptions horizontalCentered="1" verticalCentered="1"/>
  <pageMargins left="0.31496062992125984" right="0" top="0.39370078740157483" bottom="0" header="0" footer="0"/>
  <pageSetup paperSize="9" scale="36" orientation="portrait" r:id="rId1"/>
  <headerFooter>
    <oddFooter>&amp;L&amp;9&amp;Z&amp;F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2026_АПП_профил_по ГИС ОМС</vt:lpstr>
      <vt:lpstr>АПП_профил_анализ_СПЕЦ-ТИ_</vt:lpstr>
      <vt:lpstr>2026_Профил_ЗАТО_норматив</vt:lpstr>
      <vt:lpstr>'2026_АПП_профил_по ГИС ОМС'!Заголовки_для_печати</vt:lpstr>
      <vt:lpstr>'АПП_профил_анализ_СПЕЦ-ТИ_'!Заголовки_для_печати</vt:lpstr>
      <vt:lpstr>'2026_АПП_профил_по ГИС ОМС'!Область_печати</vt:lpstr>
      <vt:lpstr>'2026_Профил_ЗАТО_норматив'!Область_печати</vt:lpstr>
      <vt:lpstr>'АПП_профил_анализ_СПЕЦ-ТИ_'!Область_печати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2025-12-01T09:13:59Z</cp:lastPrinted>
  <dcterms:created xsi:type="dcterms:W3CDTF">2025-11-28T13:03:22Z</dcterms:created>
  <dcterms:modified xsi:type="dcterms:W3CDTF">2025-12-01T09:14:16Z</dcterms:modified>
</cp:coreProperties>
</file>