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0035"/>
  </bookViews>
  <sheets>
    <sheet name="V_МО____нов (2)" sheetId="2" r:id="rId1"/>
  </sheets>
  <definedNames>
    <definedName name="_xlnm.Database" localSheetId="0">#REF!</definedName>
    <definedName name="_xlnm.Database">#REF!</definedName>
    <definedName name="_xlnm.Print_Area" localSheetId="0">'V_МО____нов (2)'!$A$1:$H$102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2" l="1"/>
  <c r="G62" i="2"/>
  <c r="H62" i="2"/>
  <c r="D62" i="2"/>
  <c r="E62" i="2"/>
  <c r="C99" i="2" l="1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3" i="2"/>
  <c r="C100" i="2" s="1"/>
  <c r="C60" i="2"/>
  <c r="C59" i="2"/>
  <c r="C58" i="2"/>
  <c r="C62" i="2" s="1"/>
  <c r="C54" i="2"/>
  <c r="C53" i="2"/>
  <c r="C30" i="2"/>
  <c r="C29" i="2"/>
  <c r="C27" i="2"/>
  <c r="C26" i="2"/>
  <c r="C25" i="2"/>
  <c r="C24" i="2"/>
  <c r="C23" i="2"/>
  <c r="C19" i="2"/>
  <c r="C20" i="2"/>
  <c r="D100" i="2"/>
  <c r="E100" i="2"/>
  <c r="F100" i="2"/>
  <c r="G100" i="2"/>
  <c r="H100" i="2"/>
  <c r="D55" i="2"/>
  <c r="E55" i="2"/>
  <c r="F55" i="2"/>
  <c r="G55" i="2"/>
  <c r="H55" i="2"/>
  <c r="D32" i="2"/>
  <c r="E32" i="2"/>
  <c r="F32" i="2"/>
  <c r="G32" i="2"/>
  <c r="H32" i="2"/>
  <c r="D28" i="2"/>
  <c r="E28" i="2"/>
  <c r="F28" i="2"/>
  <c r="G28" i="2"/>
  <c r="H28" i="2"/>
  <c r="D21" i="2"/>
  <c r="E21" i="2"/>
  <c r="F21" i="2"/>
  <c r="G21" i="2"/>
  <c r="H21" i="2"/>
  <c r="C32" i="2"/>
  <c r="C28" i="2"/>
  <c r="C21" i="2"/>
  <c r="D56" i="2" l="1"/>
  <c r="D101" i="2" s="1"/>
  <c r="G56" i="2"/>
  <c r="G101" i="2" s="1"/>
  <c r="F56" i="2"/>
  <c r="F101" i="2" s="1"/>
  <c r="H56" i="2"/>
  <c r="H101" i="2" s="1"/>
  <c r="C55" i="2"/>
  <c r="C56" i="2" s="1"/>
  <c r="C101" i="2" s="1"/>
  <c r="E56" i="2"/>
  <c r="E101" i="2" s="1"/>
</calcChain>
</file>

<file path=xl/comments1.xml><?xml version="1.0" encoding="utf-8"?>
<comments xmlns="http://schemas.openxmlformats.org/spreadsheetml/2006/main">
  <authors>
    <author>Быкова</author>
  </authors>
  <commentList>
    <comment ref="F7" authorId="0" shapeId="0">
      <text>
        <r>
          <rPr>
            <b/>
            <sz val="9"/>
            <color indexed="81"/>
            <rFont val="Tahoma"/>
            <family val="2"/>
            <charset val="204"/>
          </rPr>
          <t>Быкова:</t>
        </r>
        <r>
          <rPr>
            <sz val="9"/>
            <color indexed="81"/>
            <rFont val="Tahoma"/>
            <family val="2"/>
            <charset val="204"/>
          </rPr>
          <t xml:space="preserve">
по месту проведения ДН
</t>
        </r>
      </text>
    </comment>
  </commentList>
</comments>
</file>

<file path=xl/sharedStrings.xml><?xml version="1.0" encoding="utf-8"?>
<sst xmlns="http://schemas.openxmlformats.org/spreadsheetml/2006/main" count="99" uniqueCount="99">
  <si>
    <t>№ п/п</t>
  </si>
  <si>
    <t>Наименование медицинских организаций</t>
  </si>
  <si>
    <t>ГБУЗ «Пензенская областная клиническая больница имени Н.Н. Бурденко»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</si>
  <si>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</si>
  <si>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</si>
  <si>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</si>
  <si>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</si>
  <si>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</si>
  <si>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</si>
  <si>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</si>
  <si>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</si>
  <si>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</si>
  <si>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</si>
  <si>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</si>
  <si>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</si>
  <si>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</si>
  <si>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</si>
  <si>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</si>
  <si>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</si>
  <si>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</si>
  <si>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</si>
  <si>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</si>
  <si>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</si>
  <si>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</si>
  <si>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</si>
  <si>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</si>
  <si>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</si>
  <si>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</si>
  <si>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</si>
  <si>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</si>
  <si>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</si>
  <si>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</si>
  <si>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</si>
  <si>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</si>
  <si>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</si>
  <si>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</si>
  <si>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</si>
  <si>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</si>
  <si>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</si>
  <si>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</si>
  <si>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</si>
  <si>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</si>
  <si>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</si>
  <si>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</si>
  <si>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</si>
  <si>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</si>
  <si>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</si>
  <si>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</si>
  <si>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</si>
  <si>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</si>
  <si>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</si>
  <si>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</si>
  <si>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</si>
  <si>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</si>
  <si>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</si>
  <si>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</si>
  <si>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</si>
  <si>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</si>
  <si>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</si>
  <si>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</si>
  <si>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 xml:space="preserve">ГБУЗ «Клиническая больница №4» </t>
  </si>
  <si>
    <t>ГАУЗ «Кузнецкая межрайонная стоматологическая поликлиника»</t>
  </si>
  <si>
    <t xml:space="preserve">ГБУЗ «Кузнецкая центральная районная детская больница»  </t>
  </si>
  <si>
    <t>ГБУЗ «Кузнецкая ЦРБ»</t>
  </si>
  <si>
    <t>ГБУЗ «Каменская центральная  районная больница им. Г.М. Савельевой»</t>
  </si>
  <si>
    <t>ГБУЗ «Пензенский областной центр общественного здоровья и медицинской профилактики"</t>
  </si>
  <si>
    <t>ЧУЗ «Клиническая больница «РЖД-Медицина» г.Пенза»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</si>
  <si>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</si>
  <si>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</si>
  <si>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</si>
  <si>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</si>
  <si>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</si>
  <si>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</si>
  <si>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</si>
  <si>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</si>
  <si>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</si>
  <si>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</si>
  <si>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</si>
  <si>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</si>
  <si>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</si>
  <si>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</si>
  <si>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</si>
  <si>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</si>
  <si>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</si>
  <si>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</si>
  <si>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</si>
  <si>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</si>
  <si>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</si>
  <si>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</si>
  <si>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</t>
  </si>
  <si>
    <t>Количестве лиц, подлежащих диспансерному наблюдению, в чел.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</si>
  <si>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</si>
  <si>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</si>
  <si>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</si>
  <si>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Прочее</t>
  </si>
  <si>
    <t>в том числе</t>
  </si>
  <si>
    <r>
      <rPr>
        <b/>
        <i/>
        <u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граждан.</t>
    </r>
  </si>
  <si>
    <t>Информацию о количестве лиц, находящихся под диспансерным наблюдением с заболеваниями системы кровообращения, сахарным диабетом и онкологическими заболеваниями в соответствии с требованиями приказов Министерства здравоохранения Российской Федерации от 15 марта 2022 № 168н «Об утверждении порядка проведения диспансерного наблюдения за взрослыми» и от 04.06.2020 № 548н «Об утверждении порядка диспансерного наблюдения за взрослыми с онкологическими заболеваниями</t>
  </si>
  <si>
    <t>Приложение №1.9.5.2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</si>
</sst>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8"/>
      <color theme="1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sz val="18"/>
      <name val="Arial Cyr"/>
      <family val="2"/>
      <charset val="204"/>
    </font>
    <font>
      <sz val="1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6" fillId="0" borderId="0"/>
    <xf numFmtId="0" fontId="7" fillId="0" borderId="0"/>
  </cellStyleXfs>
  <cellXfs count="47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/>
    <xf numFmtId="164" fontId="4" fillId="2" borderId="2" xfId="2" applyNumberFormat="1" applyFont="1" applyFill="1" applyBorder="1" applyAlignment="1">
      <alignment vertical="center" wrapText="1"/>
    </xf>
    <xf numFmtId="164" fontId="4" fillId="2" borderId="2" xfId="2" applyNumberFormat="1" applyFont="1" applyFill="1" applyBorder="1"/>
    <xf numFmtId="3" fontId="3" fillId="0" borderId="0" xfId="2" applyNumberFormat="1" applyFont="1" applyFill="1"/>
    <xf numFmtId="3" fontId="3" fillId="0" borderId="0" xfId="2" applyNumberFormat="1" applyFont="1" applyFill="1" applyAlignment="1">
      <alignment horizontal="center" vertical="center"/>
    </xf>
    <xf numFmtId="3" fontId="3" fillId="0" borderId="2" xfId="2" applyNumberFormat="1" applyFont="1" applyFill="1" applyBorder="1"/>
    <xf numFmtId="3" fontId="4" fillId="2" borderId="2" xfId="2" applyNumberFormat="1" applyFont="1" applyFill="1" applyBorder="1" applyAlignment="1">
      <alignment vertical="center" wrapText="1"/>
    </xf>
    <xf numFmtId="3" fontId="4" fillId="0" borderId="2" xfId="2" applyNumberFormat="1" applyFont="1" applyFill="1" applyBorder="1"/>
    <xf numFmtId="0" fontId="3" fillId="0" borderId="0" xfId="2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/>
    </xf>
    <xf numFmtId="3" fontId="3" fillId="0" borderId="2" xfId="2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/>
    </xf>
    <xf numFmtId="0" fontId="3" fillId="4" borderId="2" xfId="2" applyFont="1" applyFill="1" applyBorder="1" applyAlignment="1">
      <alignment vertical="center" wrapText="1"/>
    </xf>
    <xf numFmtId="0" fontId="3" fillId="0" borderId="1" xfId="4" applyFont="1" applyFill="1" applyBorder="1" applyAlignment="1">
      <alignment horizontal="center"/>
    </xf>
    <xf numFmtId="0" fontId="3" fillId="4" borderId="1" xfId="2" applyFont="1" applyFill="1" applyBorder="1" applyAlignment="1">
      <alignment vertical="center" wrapText="1"/>
    </xf>
    <xf numFmtId="0" fontId="4" fillId="5" borderId="5" xfId="2" applyFont="1" applyFill="1" applyBorder="1"/>
    <xf numFmtId="0" fontId="4" fillId="5" borderId="6" xfId="2" applyFont="1" applyFill="1" applyBorder="1" applyAlignment="1">
      <alignment horizontal="left" wrapText="1"/>
    </xf>
    <xf numFmtId="0" fontId="3" fillId="0" borderId="4" xfId="4" applyFont="1" applyFill="1" applyBorder="1" applyAlignment="1">
      <alignment horizontal="center"/>
    </xf>
    <xf numFmtId="0" fontId="3" fillId="4" borderId="4" xfId="2" applyFont="1" applyFill="1" applyBorder="1" applyAlignment="1">
      <alignment vertical="center" wrapText="1"/>
    </xf>
    <xf numFmtId="0" fontId="4" fillId="0" borderId="0" xfId="2" applyFont="1" applyFill="1"/>
    <xf numFmtId="0" fontId="3" fillId="0" borderId="1" xfId="2" applyFont="1" applyFill="1" applyBorder="1" applyAlignment="1">
      <alignment vertical="center" wrapText="1"/>
    </xf>
    <xf numFmtId="0" fontId="3" fillId="3" borderId="2" xfId="2" applyFont="1" applyFill="1" applyBorder="1" applyAlignment="1">
      <alignment horizontal="left" wrapText="1"/>
    </xf>
    <xf numFmtId="0" fontId="3" fillId="0" borderId="2" xfId="4" applyFont="1" applyFill="1" applyBorder="1" applyAlignment="1">
      <alignment horizontal="left" wrapText="1"/>
    </xf>
    <xf numFmtId="0" fontId="3" fillId="0" borderId="1" xfId="4" applyFont="1" applyFill="1" applyBorder="1" applyAlignment="1">
      <alignment horizontal="left" wrapText="1"/>
    </xf>
    <xf numFmtId="0" fontId="13" fillId="6" borderId="2" xfId="6" applyFont="1" applyFill="1" applyBorder="1" applyAlignment="1">
      <alignment horizontal="left" vertical="center" wrapText="1"/>
    </xf>
    <xf numFmtId="0" fontId="13" fillId="6" borderId="1" xfId="6" applyFont="1" applyFill="1" applyBorder="1" applyAlignment="1">
      <alignment horizontal="left" vertical="center" wrapText="1"/>
    </xf>
    <xf numFmtId="0" fontId="3" fillId="0" borderId="2" xfId="5" applyFont="1" applyFill="1" applyBorder="1"/>
    <xf numFmtId="0" fontId="4" fillId="5" borderId="2" xfId="5" applyFont="1" applyFill="1" applyBorder="1"/>
    <xf numFmtId="0" fontId="4" fillId="5" borderId="2" xfId="2" applyFont="1" applyFill="1" applyBorder="1" applyAlignment="1">
      <alignment horizontal="left" wrapText="1"/>
    </xf>
    <xf numFmtId="3" fontId="3" fillId="3" borderId="0" xfId="2" applyNumberFormat="1" applyFont="1" applyFill="1"/>
    <xf numFmtId="41" fontId="3" fillId="0" borderId="0" xfId="1" applyNumberFormat="1" applyFont="1" applyFill="1"/>
    <xf numFmtId="3" fontId="3" fillId="0" borderId="0" xfId="1" applyNumberFormat="1" applyFont="1" applyFill="1"/>
    <xf numFmtId="0" fontId="3" fillId="0" borderId="1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right"/>
    </xf>
    <xf numFmtId="3" fontId="3" fillId="0" borderId="2" xfId="2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5"/>
    <cellStyle name="Обычный_Список  ЛПУ" xfId="6"/>
    <cellStyle name="Обычный_форма4(нов.)" xfId="4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10"/>
  <sheetViews>
    <sheetView tabSelected="1" view="pageBreakPreview" zoomScale="50" zoomScaleNormal="50" zoomScaleSheetLayoutView="50" workbookViewId="0">
      <selection activeCell="B5" sqref="B5:H5"/>
    </sheetView>
  </sheetViews>
  <sheetFormatPr defaultRowHeight="23.25" x14ac:dyDescent="0.35"/>
  <cols>
    <col min="1" max="1" width="5.5703125" style="1" customWidth="1"/>
    <col min="2" max="2" width="116.140625" style="1" customWidth="1"/>
    <col min="3" max="3" width="26.28515625" style="1" customWidth="1"/>
    <col min="4" max="4" width="22.7109375" style="8" customWidth="1"/>
    <col min="5" max="5" width="16.5703125" style="8" customWidth="1"/>
    <col min="6" max="6" width="21.140625" style="8" customWidth="1"/>
    <col min="7" max="7" width="18.42578125" style="8" customWidth="1"/>
    <col min="8" max="8" width="33.85546875" style="8" customWidth="1"/>
    <col min="9" max="9" width="9.28515625" style="1" bestFit="1" customWidth="1"/>
    <col min="10" max="10" width="11.5703125" style="1" bestFit="1" customWidth="1"/>
    <col min="11" max="11" width="12.85546875" style="1" bestFit="1" customWidth="1"/>
    <col min="12" max="16384" width="9.140625" style="1"/>
  </cols>
  <sheetData>
    <row r="1" spans="1:8" ht="39" customHeight="1" x14ac:dyDescent="0.35">
      <c r="B1" s="44" t="s">
        <v>98</v>
      </c>
      <c r="C1" s="44"/>
      <c r="D1" s="44"/>
      <c r="E1" s="44"/>
      <c r="F1" s="44"/>
      <c r="G1" s="44"/>
      <c r="H1" s="44"/>
    </row>
    <row r="2" spans="1:8" ht="15" hidden="1" customHeight="1" x14ac:dyDescent="0.35"/>
    <row r="3" spans="1:8" ht="8.25" hidden="1" customHeight="1" x14ac:dyDescent="0.35"/>
    <row r="4" spans="1:8" ht="53.25" hidden="1" customHeight="1" x14ac:dyDescent="0.35">
      <c r="B4" s="13"/>
    </row>
    <row r="5" spans="1:8" ht="172.5" customHeight="1" x14ac:dyDescent="0.35">
      <c r="B5" s="43" t="s">
        <v>97</v>
      </c>
      <c r="C5" s="43"/>
      <c r="D5" s="43"/>
      <c r="E5" s="43"/>
      <c r="F5" s="43"/>
      <c r="G5" s="43"/>
      <c r="H5" s="43"/>
    </row>
    <row r="6" spans="1:8" ht="39.75" customHeight="1" x14ac:dyDescent="0.35">
      <c r="A6" s="37" t="s">
        <v>0</v>
      </c>
      <c r="B6" s="37" t="s">
        <v>1</v>
      </c>
      <c r="C6" s="40" t="s">
        <v>90</v>
      </c>
      <c r="D6" s="45" t="s">
        <v>95</v>
      </c>
      <c r="E6" s="45"/>
      <c r="F6" s="45"/>
      <c r="G6" s="45"/>
      <c r="H6" s="45"/>
    </row>
    <row r="7" spans="1:8" ht="26.25" customHeight="1" x14ac:dyDescent="0.35">
      <c r="A7" s="38"/>
      <c r="B7" s="38"/>
      <c r="C7" s="41"/>
      <c r="D7" s="46" t="s">
        <v>91</v>
      </c>
      <c r="E7" s="46" t="s">
        <v>92</v>
      </c>
      <c r="F7" s="46" t="s">
        <v>93</v>
      </c>
      <c r="G7" s="46" t="s">
        <v>94</v>
      </c>
      <c r="H7" s="46" t="s">
        <v>96</v>
      </c>
    </row>
    <row r="8" spans="1:8" s="2" customFormat="1" ht="52.5" hidden="1" customHeight="1" x14ac:dyDescent="0.25">
      <c r="A8" s="38"/>
      <c r="B8" s="38"/>
      <c r="C8" s="41"/>
      <c r="D8" s="46"/>
      <c r="E8" s="46"/>
      <c r="F8" s="46"/>
      <c r="G8" s="46"/>
      <c r="H8" s="46"/>
    </row>
    <row r="9" spans="1:8" s="3" customFormat="1" ht="142.5" customHeight="1" x14ac:dyDescent="0.25">
      <c r="A9" s="38"/>
      <c r="B9" s="38"/>
      <c r="C9" s="41"/>
      <c r="D9" s="46"/>
      <c r="E9" s="46"/>
      <c r="F9" s="46"/>
      <c r="G9" s="46"/>
      <c r="H9" s="46"/>
    </row>
    <row r="10" spans="1:8" s="3" customFormat="1" ht="65.25" hidden="1" customHeight="1" x14ac:dyDescent="0.25">
      <c r="A10" s="38"/>
      <c r="B10" s="38"/>
      <c r="C10" s="41"/>
      <c r="D10" s="9"/>
      <c r="E10" s="9"/>
      <c r="F10" s="9"/>
      <c r="G10" s="9"/>
      <c r="H10" s="9"/>
    </row>
    <row r="11" spans="1:8" s="3" customFormat="1" ht="51" hidden="1" customHeight="1" x14ac:dyDescent="0.25">
      <c r="A11" s="38"/>
      <c r="B11" s="38"/>
      <c r="C11" s="41"/>
      <c r="D11" s="9"/>
      <c r="E11" s="9"/>
      <c r="F11" s="9"/>
      <c r="G11" s="9"/>
      <c r="H11" s="9"/>
    </row>
    <row r="12" spans="1:8" s="3" customFormat="1" ht="107.25" hidden="1" customHeight="1" x14ac:dyDescent="0.25">
      <c r="A12" s="38"/>
      <c r="B12" s="38"/>
      <c r="C12" s="41"/>
      <c r="D12" s="9"/>
      <c r="E12" s="9"/>
      <c r="F12" s="9"/>
      <c r="G12" s="9"/>
      <c r="H12" s="9"/>
    </row>
    <row r="13" spans="1:8" s="3" customFormat="1" ht="21" hidden="1" customHeight="1" x14ac:dyDescent="0.25">
      <c r="A13" s="38"/>
      <c r="B13" s="38"/>
      <c r="C13" s="41"/>
      <c r="D13" s="9"/>
      <c r="E13" s="9"/>
      <c r="F13" s="9"/>
      <c r="G13" s="9"/>
      <c r="H13" s="9"/>
    </row>
    <row r="14" spans="1:8" s="3" customFormat="1" ht="30" hidden="1" customHeight="1" x14ac:dyDescent="0.25">
      <c r="A14" s="39"/>
      <c r="B14" s="39"/>
      <c r="C14" s="42"/>
      <c r="D14" s="9"/>
      <c r="E14" s="9"/>
      <c r="F14" s="9"/>
      <c r="G14" s="9"/>
      <c r="H14" s="9"/>
    </row>
    <row r="15" spans="1:8" s="2" customFormat="1" ht="23.25" customHeight="1" x14ac:dyDescent="0.25">
      <c r="A15" s="14">
        <v>1</v>
      </c>
      <c r="B15" s="14">
        <v>2</v>
      </c>
      <c r="C15" s="14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</row>
    <row r="16" spans="1:8" ht="46.5" x14ac:dyDescent="0.35">
      <c r="A16" s="16">
        <v>1</v>
      </c>
      <c r="B16" s="17" t="s">
        <v>2</v>
      </c>
      <c r="C16" s="10">
        <v>1468</v>
      </c>
      <c r="D16" s="10"/>
      <c r="E16" s="10"/>
      <c r="F16" s="10">
        <v>1468</v>
      </c>
      <c r="G16" s="10"/>
      <c r="H16" s="10"/>
    </row>
    <row r="17" spans="1:8" ht="46.5" x14ac:dyDescent="0.35">
      <c r="A17" s="16">
        <v>2</v>
      </c>
      <c r="B17" s="17" t="s">
        <v>58</v>
      </c>
      <c r="C17" s="10"/>
      <c r="D17" s="10"/>
      <c r="E17" s="10"/>
      <c r="F17" s="10"/>
      <c r="G17" s="10"/>
      <c r="H17" s="10"/>
    </row>
    <row r="18" spans="1:8" x14ac:dyDescent="0.35">
      <c r="A18" s="16">
        <v>3</v>
      </c>
      <c r="B18" s="17" t="s">
        <v>59</v>
      </c>
      <c r="C18" s="10">
        <v>7005</v>
      </c>
      <c r="D18" s="10"/>
      <c r="E18" s="10"/>
      <c r="F18" s="10">
        <v>7005</v>
      </c>
      <c r="G18" s="10"/>
      <c r="H18" s="10"/>
    </row>
    <row r="19" spans="1:8" x14ac:dyDescent="0.35">
      <c r="A19" s="16">
        <v>4</v>
      </c>
      <c r="B19" s="17" t="s">
        <v>3</v>
      </c>
      <c r="C19" s="4">
        <f t="shared" ref="C19:C54" si="0">D19+E19+F19+G19</f>
        <v>0</v>
      </c>
      <c r="D19" s="10"/>
      <c r="E19" s="10"/>
      <c r="F19" s="10"/>
      <c r="G19" s="10"/>
      <c r="H19" s="10"/>
    </row>
    <row r="20" spans="1:8" x14ac:dyDescent="0.35">
      <c r="A20" s="18">
        <v>5</v>
      </c>
      <c r="B20" s="19" t="s">
        <v>4</v>
      </c>
      <c r="C20" s="4">
        <f t="shared" si="0"/>
        <v>0</v>
      </c>
      <c r="D20" s="10"/>
      <c r="E20" s="10"/>
      <c r="F20" s="10"/>
      <c r="G20" s="10"/>
      <c r="H20" s="10"/>
    </row>
    <row r="21" spans="1:8" x14ac:dyDescent="0.35">
      <c r="A21" s="20"/>
      <c r="B21" s="21" t="s">
        <v>5</v>
      </c>
      <c r="C21" s="6">
        <f>SUM(C16:C20)</f>
        <v>8473</v>
      </c>
      <c r="D21" s="11">
        <f t="shared" ref="D21:H21" si="1">SUM(D16:D20)</f>
        <v>0</v>
      </c>
      <c r="E21" s="11">
        <f t="shared" si="1"/>
        <v>0</v>
      </c>
      <c r="F21" s="11">
        <f t="shared" si="1"/>
        <v>8473</v>
      </c>
      <c r="G21" s="11">
        <f t="shared" si="1"/>
        <v>0</v>
      </c>
      <c r="H21" s="11">
        <f t="shared" si="1"/>
        <v>0</v>
      </c>
    </row>
    <row r="22" spans="1:8" x14ac:dyDescent="0.35">
      <c r="A22" s="22">
        <v>6</v>
      </c>
      <c r="B22" s="23" t="s">
        <v>6</v>
      </c>
      <c r="C22" s="4">
        <v>148425</v>
      </c>
      <c r="D22" s="10">
        <v>134881</v>
      </c>
      <c r="E22" s="10">
        <v>20344</v>
      </c>
      <c r="F22" s="10">
        <v>9459</v>
      </c>
      <c r="G22" s="10">
        <v>16512</v>
      </c>
      <c r="H22" s="10">
        <v>3</v>
      </c>
    </row>
    <row r="23" spans="1:8" x14ac:dyDescent="0.35">
      <c r="A23" s="16">
        <v>7</v>
      </c>
      <c r="B23" s="17" t="s">
        <v>7</v>
      </c>
      <c r="C23" s="4">
        <f t="shared" si="0"/>
        <v>0</v>
      </c>
      <c r="D23" s="10"/>
      <c r="E23" s="10"/>
      <c r="F23" s="10"/>
      <c r="G23" s="10"/>
      <c r="H23" s="10"/>
    </row>
    <row r="24" spans="1:8" x14ac:dyDescent="0.35">
      <c r="A24" s="16">
        <v>8</v>
      </c>
      <c r="B24" s="17" t="s">
        <v>60</v>
      </c>
      <c r="C24" s="4">
        <f t="shared" si="0"/>
        <v>0</v>
      </c>
      <c r="D24" s="10"/>
      <c r="E24" s="10"/>
      <c r="F24" s="10"/>
      <c r="G24" s="10"/>
      <c r="H24" s="10"/>
    </row>
    <row r="25" spans="1:8" x14ac:dyDescent="0.35">
      <c r="A25" s="16">
        <v>9</v>
      </c>
      <c r="B25" s="17" t="s">
        <v>8</v>
      </c>
      <c r="C25" s="4">
        <f t="shared" si="0"/>
        <v>0</v>
      </c>
      <c r="D25" s="10"/>
      <c r="E25" s="10"/>
      <c r="F25" s="10"/>
      <c r="G25" s="10"/>
      <c r="H25" s="10"/>
    </row>
    <row r="26" spans="1:8" x14ac:dyDescent="0.35">
      <c r="A26" s="16">
        <v>10</v>
      </c>
      <c r="B26" s="17" t="s">
        <v>9</v>
      </c>
      <c r="C26" s="4">
        <f t="shared" si="0"/>
        <v>0</v>
      </c>
      <c r="D26" s="10"/>
      <c r="E26" s="10"/>
      <c r="F26" s="10"/>
      <c r="G26" s="10"/>
      <c r="H26" s="10"/>
    </row>
    <row r="27" spans="1:8" x14ac:dyDescent="0.35">
      <c r="A27" s="18">
        <v>11</v>
      </c>
      <c r="B27" s="19" t="s">
        <v>10</v>
      </c>
      <c r="C27" s="4">
        <f t="shared" si="0"/>
        <v>0</v>
      </c>
      <c r="D27" s="10"/>
      <c r="E27" s="10"/>
      <c r="F27" s="10"/>
      <c r="G27" s="10"/>
      <c r="H27" s="10"/>
    </row>
    <row r="28" spans="1:8" x14ac:dyDescent="0.35">
      <c r="A28" s="20"/>
      <c r="B28" s="21" t="s">
        <v>11</v>
      </c>
      <c r="C28" s="6">
        <f>SUM(C22:C27)</f>
        <v>148425</v>
      </c>
      <c r="D28" s="11">
        <f t="shared" ref="D28:H28" si="2">SUM(D22:D27)</f>
        <v>134881</v>
      </c>
      <c r="E28" s="11">
        <f t="shared" si="2"/>
        <v>20344</v>
      </c>
      <c r="F28" s="11">
        <f t="shared" si="2"/>
        <v>9459</v>
      </c>
      <c r="G28" s="11">
        <f t="shared" si="2"/>
        <v>16512</v>
      </c>
      <c r="H28" s="11">
        <f t="shared" si="2"/>
        <v>3</v>
      </c>
    </row>
    <row r="29" spans="1:8" x14ac:dyDescent="0.35">
      <c r="A29" s="22">
        <v>12</v>
      </c>
      <c r="B29" s="23" t="s">
        <v>61</v>
      </c>
      <c r="C29" s="4">
        <f t="shared" si="0"/>
        <v>0</v>
      </c>
      <c r="D29" s="10"/>
      <c r="E29" s="10"/>
      <c r="F29" s="10"/>
      <c r="G29" s="10"/>
      <c r="H29" s="10"/>
    </row>
    <row r="30" spans="1:8" x14ac:dyDescent="0.35">
      <c r="A30" s="16">
        <v>13</v>
      </c>
      <c r="B30" s="17" t="s">
        <v>62</v>
      </c>
      <c r="C30" s="4">
        <f t="shared" si="0"/>
        <v>0</v>
      </c>
      <c r="D30" s="10"/>
      <c r="E30" s="10"/>
      <c r="F30" s="10"/>
      <c r="G30" s="10"/>
      <c r="H30" s="10"/>
    </row>
    <row r="31" spans="1:8" x14ac:dyDescent="0.35">
      <c r="A31" s="18">
        <v>14</v>
      </c>
      <c r="B31" s="19" t="s">
        <v>63</v>
      </c>
      <c r="C31" s="4">
        <v>46278</v>
      </c>
      <c r="D31" s="10">
        <v>42395</v>
      </c>
      <c r="E31" s="10">
        <v>7407</v>
      </c>
      <c r="F31" s="10">
        <v>3677</v>
      </c>
      <c r="G31" s="10">
        <v>3045</v>
      </c>
      <c r="H31" s="10">
        <v>168</v>
      </c>
    </row>
    <row r="32" spans="1:8" x14ac:dyDescent="0.35">
      <c r="A32" s="20"/>
      <c r="B32" s="21" t="s">
        <v>12</v>
      </c>
      <c r="C32" s="6">
        <f>SUM(C29:C31)</f>
        <v>46278</v>
      </c>
      <c r="D32" s="11">
        <f t="shared" ref="D32:H32" si="3">SUM(D29:D31)</f>
        <v>42395</v>
      </c>
      <c r="E32" s="11">
        <f t="shared" si="3"/>
        <v>7407</v>
      </c>
      <c r="F32" s="11">
        <f t="shared" si="3"/>
        <v>3677</v>
      </c>
      <c r="G32" s="11">
        <f t="shared" si="3"/>
        <v>3045</v>
      </c>
      <c r="H32" s="11">
        <f t="shared" si="3"/>
        <v>168</v>
      </c>
    </row>
    <row r="33" spans="1:8" x14ac:dyDescent="0.35">
      <c r="A33" s="22">
        <v>15</v>
      </c>
      <c r="B33" s="23" t="s">
        <v>13</v>
      </c>
      <c r="C33" s="4">
        <v>13570</v>
      </c>
      <c r="D33" s="10">
        <v>11921</v>
      </c>
      <c r="E33" s="10">
        <v>1786</v>
      </c>
      <c r="F33" s="10">
        <v>888</v>
      </c>
      <c r="G33" s="10">
        <v>1481</v>
      </c>
      <c r="H33" s="10">
        <v>4</v>
      </c>
    </row>
    <row r="34" spans="1:8" x14ac:dyDescent="0.35">
      <c r="A34" s="16">
        <v>16</v>
      </c>
      <c r="B34" s="17" t="s">
        <v>14</v>
      </c>
      <c r="C34" s="4">
        <v>9454</v>
      </c>
      <c r="D34" s="10">
        <v>8729</v>
      </c>
      <c r="E34" s="10">
        <v>1239</v>
      </c>
      <c r="F34" s="10">
        <v>712</v>
      </c>
      <c r="G34" s="10">
        <v>642</v>
      </c>
      <c r="H34" s="10">
        <v>204</v>
      </c>
    </row>
    <row r="35" spans="1:8" x14ac:dyDescent="0.35">
      <c r="A35" s="22">
        <v>17</v>
      </c>
      <c r="B35" s="17" t="s">
        <v>15</v>
      </c>
      <c r="C35" s="4">
        <v>14581</v>
      </c>
      <c r="D35" s="10">
        <v>13063</v>
      </c>
      <c r="E35" s="10">
        <v>1880</v>
      </c>
      <c r="F35" s="10">
        <v>1149</v>
      </c>
      <c r="G35" s="10">
        <v>1306</v>
      </c>
      <c r="H35" s="10"/>
    </row>
    <row r="36" spans="1:8" x14ac:dyDescent="0.35">
      <c r="A36" s="16">
        <v>18</v>
      </c>
      <c r="B36" s="17" t="s">
        <v>16</v>
      </c>
      <c r="C36" s="4">
        <v>15094</v>
      </c>
      <c r="D36" s="10">
        <v>13687</v>
      </c>
      <c r="E36" s="10">
        <v>2163</v>
      </c>
      <c r="F36" s="10">
        <v>1049</v>
      </c>
      <c r="G36" s="10">
        <v>1194</v>
      </c>
      <c r="H36" s="10"/>
    </row>
    <row r="37" spans="1:8" s="24" customFormat="1" x14ac:dyDescent="0.35">
      <c r="A37" s="22">
        <v>19</v>
      </c>
      <c r="B37" s="17" t="s">
        <v>17</v>
      </c>
      <c r="C37" s="4">
        <v>10163</v>
      </c>
      <c r="D37" s="10">
        <v>9297</v>
      </c>
      <c r="E37" s="10">
        <v>1515</v>
      </c>
      <c r="F37" s="10">
        <v>732</v>
      </c>
      <c r="G37" s="12">
        <v>694</v>
      </c>
      <c r="H37" s="12"/>
    </row>
    <row r="38" spans="1:8" s="24" customFormat="1" x14ac:dyDescent="0.35">
      <c r="A38" s="16">
        <v>20</v>
      </c>
      <c r="B38" s="17" t="s">
        <v>18</v>
      </c>
      <c r="C38" s="4">
        <v>3553</v>
      </c>
      <c r="D38" s="10">
        <v>3060</v>
      </c>
      <c r="E38" s="10">
        <v>703</v>
      </c>
      <c r="F38" s="10">
        <v>292</v>
      </c>
      <c r="G38" s="12">
        <v>389</v>
      </c>
      <c r="H38" s="10">
        <v>16</v>
      </c>
    </row>
    <row r="39" spans="1:8" x14ac:dyDescent="0.35">
      <c r="A39" s="22">
        <v>21</v>
      </c>
      <c r="B39" s="17" t="s">
        <v>64</v>
      </c>
      <c r="C39" s="4">
        <v>16114</v>
      </c>
      <c r="D39" s="10">
        <v>14846</v>
      </c>
      <c r="E39" s="10">
        <v>2557</v>
      </c>
      <c r="F39" s="10">
        <v>1499</v>
      </c>
      <c r="G39" s="10">
        <v>898</v>
      </c>
      <c r="H39" s="10">
        <v>96</v>
      </c>
    </row>
    <row r="40" spans="1:8" x14ac:dyDescent="0.35">
      <c r="A40" s="16">
        <v>22</v>
      </c>
      <c r="B40" s="17" t="s">
        <v>19</v>
      </c>
      <c r="C40" s="4">
        <v>10521</v>
      </c>
      <c r="D40" s="10">
        <v>10479</v>
      </c>
      <c r="E40" s="10">
        <v>1711</v>
      </c>
      <c r="F40" s="10"/>
      <c r="G40" s="10">
        <v>761</v>
      </c>
      <c r="H40" s="10"/>
    </row>
    <row r="41" spans="1:8" x14ac:dyDescent="0.35">
      <c r="A41" s="22">
        <v>23</v>
      </c>
      <c r="B41" s="17" t="s">
        <v>20</v>
      </c>
      <c r="C41" s="4">
        <v>3977</v>
      </c>
      <c r="D41" s="10">
        <v>3906</v>
      </c>
      <c r="E41" s="10">
        <v>807</v>
      </c>
      <c r="F41" s="10"/>
      <c r="G41" s="10">
        <v>331</v>
      </c>
      <c r="H41" s="10">
        <v>8</v>
      </c>
    </row>
    <row r="42" spans="1:8" x14ac:dyDescent="0.35">
      <c r="A42" s="16">
        <v>24</v>
      </c>
      <c r="B42" s="17" t="s">
        <v>21</v>
      </c>
      <c r="C42" s="4">
        <v>6300</v>
      </c>
      <c r="D42" s="10">
        <v>5778</v>
      </c>
      <c r="E42" s="10">
        <v>947</v>
      </c>
      <c r="F42" s="10">
        <v>523</v>
      </c>
      <c r="G42" s="10">
        <v>435</v>
      </c>
      <c r="H42" s="10"/>
    </row>
    <row r="43" spans="1:8" x14ac:dyDescent="0.35">
      <c r="A43" s="22">
        <v>25</v>
      </c>
      <c r="B43" s="17" t="s">
        <v>22</v>
      </c>
      <c r="C43" s="4">
        <v>9491</v>
      </c>
      <c r="D43" s="10">
        <v>8570</v>
      </c>
      <c r="E43" s="10">
        <v>1109</v>
      </c>
      <c r="F43" s="10">
        <v>736</v>
      </c>
      <c r="G43" s="10">
        <v>793</v>
      </c>
      <c r="H43" s="10">
        <v>123</v>
      </c>
    </row>
    <row r="44" spans="1:8" x14ac:dyDescent="0.35">
      <c r="A44" s="16">
        <v>26</v>
      </c>
      <c r="B44" s="17" t="s">
        <v>23</v>
      </c>
      <c r="C44" s="4">
        <v>17422</v>
      </c>
      <c r="D44" s="10">
        <v>15551</v>
      </c>
      <c r="E44" s="10">
        <v>2299</v>
      </c>
      <c r="F44" s="10">
        <v>1538</v>
      </c>
      <c r="G44" s="10">
        <v>1538</v>
      </c>
      <c r="H44" s="10"/>
    </row>
    <row r="45" spans="1:8" x14ac:dyDescent="0.35">
      <c r="A45" s="22">
        <v>27</v>
      </c>
      <c r="B45" s="17" t="s">
        <v>24</v>
      </c>
      <c r="C45" s="4">
        <v>10740</v>
      </c>
      <c r="D45" s="10">
        <v>9704</v>
      </c>
      <c r="E45" s="10">
        <v>1785</v>
      </c>
      <c r="F45" s="10">
        <v>860</v>
      </c>
      <c r="G45" s="10">
        <v>898</v>
      </c>
      <c r="H45" s="10"/>
    </row>
    <row r="46" spans="1:8" x14ac:dyDescent="0.35">
      <c r="A46" s="16">
        <v>28</v>
      </c>
      <c r="B46" s="17" t="s">
        <v>25</v>
      </c>
      <c r="C46" s="4">
        <v>19652</v>
      </c>
      <c r="D46" s="10">
        <v>18003</v>
      </c>
      <c r="E46" s="10">
        <v>3066</v>
      </c>
      <c r="F46" s="10">
        <v>1777</v>
      </c>
      <c r="G46" s="10">
        <v>1162</v>
      </c>
      <c r="H46" s="10">
        <v>199</v>
      </c>
    </row>
    <row r="47" spans="1:8" x14ac:dyDescent="0.35">
      <c r="A47" s="22">
        <v>29</v>
      </c>
      <c r="B47" s="17" t="s">
        <v>26</v>
      </c>
      <c r="C47" s="4">
        <v>4461</v>
      </c>
      <c r="D47" s="10">
        <v>4400</v>
      </c>
      <c r="E47" s="10">
        <v>695</v>
      </c>
      <c r="F47" s="10"/>
      <c r="G47" s="10">
        <v>288</v>
      </c>
      <c r="H47" s="10">
        <v>35</v>
      </c>
    </row>
    <row r="48" spans="1:8" x14ac:dyDescent="0.35">
      <c r="A48" s="16">
        <v>30</v>
      </c>
      <c r="B48" s="17" t="s">
        <v>27</v>
      </c>
      <c r="C48" s="4">
        <v>5206</v>
      </c>
      <c r="D48" s="10">
        <v>4627</v>
      </c>
      <c r="E48" s="10">
        <v>711</v>
      </c>
      <c r="F48" s="10">
        <v>411</v>
      </c>
      <c r="G48" s="10">
        <v>490</v>
      </c>
      <c r="H48" s="10">
        <v>1</v>
      </c>
    </row>
    <row r="49" spans="1:8" x14ac:dyDescent="0.35">
      <c r="A49" s="22">
        <v>31</v>
      </c>
      <c r="B49" s="17" t="s">
        <v>28</v>
      </c>
      <c r="C49" s="4">
        <v>33623</v>
      </c>
      <c r="D49" s="10">
        <v>28355</v>
      </c>
      <c r="E49" s="10">
        <v>4246</v>
      </c>
      <c r="F49" s="10">
        <v>2597</v>
      </c>
      <c r="G49" s="10">
        <v>4862</v>
      </c>
      <c r="H49" s="10"/>
    </row>
    <row r="50" spans="1:8" x14ac:dyDescent="0.35">
      <c r="A50" s="16">
        <v>32</v>
      </c>
      <c r="B50" s="17" t="s">
        <v>29</v>
      </c>
      <c r="C50" s="4">
        <v>5786</v>
      </c>
      <c r="D50" s="10">
        <v>5772</v>
      </c>
      <c r="E50" s="10">
        <v>1009</v>
      </c>
      <c r="F50" s="10"/>
      <c r="G50" s="10">
        <v>388</v>
      </c>
      <c r="H50" s="10"/>
    </row>
    <row r="51" spans="1:8" x14ac:dyDescent="0.35">
      <c r="A51" s="22">
        <v>33</v>
      </c>
      <c r="B51" s="17" t="s">
        <v>30</v>
      </c>
      <c r="C51" s="4">
        <v>0</v>
      </c>
      <c r="D51" s="10"/>
      <c r="E51" s="10"/>
      <c r="F51" s="10"/>
      <c r="G51" s="10"/>
      <c r="H51" s="10"/>
    </row>
    <row r="52" spans="1:8" ht="46.5" x14ac:dyDescent="0.35">
      <c r="A52" s="16">
        <v>34</v>
      </c>
      <c r="B52" s="17" t="s">
        <v>31</v>
      </c>
      <c r="C52" s="4">
        <v>0</v>
      </c>
      <c r="D52" s="10"/>
      <c r="E52" s="10"/>
      <c r="F52" s="10"/>
      <c r="G52" s="10"/>
      <c r="H52" s="10"/>
    </row>
    <row r="53" spans="1:8" ht="46.5" x14ac:dyDescent="0.35">
      <c r="A53" s="22">
        <v>35</v>
      </c>
      <c r="B53" s="17" t="s">
        <v>65</v>
      </c>
      <c r="C53" s="4">
        <f t="shared" si="0"/>
        <v>0</v>
      </c>
      <c r="D53" s="10"/>
      <c r="E53" s="10"/>
      <c r="F53" s="10"/>
      <c r="G53" s="10"/>
      <c r="H53" s="10"/>
    </row>
    <row r="54" spans="1:8" x14ac:dyDescent="0.35">
      <c r="A54" s="16">
        <v>36</v>
      </c>
      <c r="B54" s="25" t="s">
        <v>32</v>
      </c>
      <c r="C54" s="4">
        <f t="shared" si="0"/>
        <v>0</v>
      </c>
      <c r="D54" s="10"/>
      <c r="E54" s="10"/>
      <c r="F54" s="10"/>
      <c r="G54" s="10"/>
      <c r="H54" s="10"/>
    </row>
    <row r="55" spans="1:8" ht="45.75" x14ac:dyDescent="0.35">
      <c r="A55" s="20"/>
      <c r="B55" s="21" t="s">
        <v>33</v>
      </c>
      <c r="C55" s="6">
        <f>SUM(C33:C54)</f>
        <v>209708</v>
      </c>
      <c r="D55" s="11">
        <f t="shared" ref="D55:H55" si="4">SUM(D33:D54)</f>
        <v>189748</v>
      </c>
      <c r="E55" s="11">
        <f t="shared" si="4"/>
        <v>30228</v>
      </c>
      <c r="F55" s="11">
        <f t="shared" si="4"/>
        <v>14763</v>
      </c>
      <c r="G55" s="11">
        <f t="shared" si="4"/>
        <v>18550</v>
      </c>
      <c r="H55" s="11">
        <f t="shared" si="4"/>
        <v>686</v>
      </c>
    </row>
    <row r="56" spans="1:8" x14ac:dyDescent="0.35">
      <c r="A56" s="20"/>
      <c r="B56" s="21" t="s">
        <v>34</v>
      </c>
      <c r="C56" s="6">
        <f>C21+C28+C32+C55</f>
        <v>412884</v>
      </c>
      <c r="D56" s="11">
        <f t="shared" ref="D56:H56" si="5">D21+D28+D32+D55</f>
        <v>367024</v>
      </c>
      <c r="E56" s="11">
        <f t="shared" si="5"/>
        <v>57979</v>
      </c>
      <c r="F56" s="11">
        <f t="shared" si="5"/>
        <v>36372</v>
      </c>
      <c r="G56" s="11">
        <f t="shared" si="5"/>
        <v>38107</v>
      </c>
      <c r="H56" s="11">
        <f t="shared" si="5"/>
        <v>857</v>
      </c>
    </row>
    <row r="57" spans="1:8" x14ac:dyDescent="0.35">
      <c r="A57" s="22">
        <v>38</v>
      </c>
      <c r="B57" s="23" t="s">
        <v>35</v>
      </c>
      <c r="C57" s="4">
        <v>20526</v>
      </c>
      <c r="D57" s="10">
        <v>16651</v>
      </c>
      <c r="E57" s="10">
        <v>3420</v>
      </c>
      <c r="F57" s="10">
        <v>2228</v>
      </c>
      <c r="G57" s="10">
        <v>3256</v>
      </c>
      <c r="H57" s="10"/>
    </row>
    <row r="58" spans="1:8" x14ac:dyDescent="0.35">
      <c r="A58" s="16">
        <v>39</v>
      </c>
      <c r="B58" s="17" t="s">
        <v>36</v>
      </c>
      <c r="C58" s="4">
        <f t="shared" ref="C58:C60" si="6">D58+E58+F58+G58</f>
        <v>0</v>
      </c>
      <c r="D58" s="10"/>
      <c r="E58" s="10"/>
      <c r="F58" s="10"/>
      <c r="G58" s="10"/>
      <c r="H58" s="10"/>
    </row>
    <row r="59" spans="1:8" x14ac:dyDescent="0.35">
      <c r="A59" s="22">
        <v>40</v>
      </c>
      <c r="B59" s="17" t="s">
        <v>37</v>
      </c>
      <c r="C59" s="4">
        <f t="shared" si="6"/>
        <v>0</v>
      </c>
      <c r="D59" s="10"/>
      <c r="E59" s="10"/>
      <c r="F59" s="10"/>
      <c r="G59" s="10"/>
      <c r="H59" s="10"/>
    </row>
    <row r="60" spans="1:8" x14ac:dyDescent="0.35">
      <c r="A60" s="16">
        <v>41</v>
      </c>
      <c r="B60" s="17" t="s">
        <v>38</v>
      </c>
      <c r="C60" s="4">
        <f t="shared" si="6"/>
        <v>0</v>
      </c>
      <c r="D60" s="10"/>
      <c r="E60" s="10"/>
      <c r="F60" s="10"/>
      <c r="G60" s="10"/>
      <c r="H60" s="10"/>
    </row>
    <row r="61" spans="1:8" x14ac:dyDescent="0.35">
      <c r="A61" s="22">
        <v>42</v>
      </c>
      <c r="B61" s="19" t="s">
        <v>39</v>
      </c>
      <c r="C61" s="4">
        <v>2306</v>
      </c>
      <c r="D61" s="10">
        <v>1424</v>
      </c>
      <c r="E61" s="10">
        <v>108</v>
      </c>
      <c r="F61" s="10">
        <v>129</v>
      </c>
      <c r="G61" s="10">
        <v>857</v>
      </c>
      <c r="H61" s="10"/>
    </row>
    <row r="62" spans="1:8" ht="45.75" x14ac:dyDescent="0.35">
      <c r="A62" s="20"/>
      <c r="B62" s="21" t="s">
        <v>40</v>
      </c>
      <c r="C62" s="6">
        <f t="shared" ref="C62:D62" si="7">SUM(C57:C61)</f>
        <v>22832</v>
      </c>
      <c r="D62" s="11">
        <f t="shared" si="7"/>
        <v>18075</v>
      </c>
      <c r="E62" s="11">
        <f>SUM(E57:E61)</f>
        <v>3528</v>
      </c>
      <c r="F62" s="11">
        <f t="shared" ref="F62:H62" si="8">SUM(F57:F61)</f>
        <v>2357</v>
      </c>
      <c r="G62" s="11">
        <f t="shared" si="8"/>
        <v>4113</v>
      </c>
      <c r="H62" s="11">
        <f t="shared" si="8"/>
        <v>0</v>
      </c>
    </row>
    <row r="63" spans="1:8" x14ac:dyDescent="0.35">
      <c r="A63" s="22">
        <v>43</v>
      </c>
      <c r="B63" s="23" t="s">
        <v>41</v>
      </c>
      <c r="C63" s="4">
        <f t="shared" ref="C63:C99" si="9">D63+E63+F63+G63</f>
        <v>0</v>
      </c>
      <c r="D63" s="10"/>
      <c r="E63" s="10"/>
      <c r="F63" s="10"/>
      <c r="G63" s="10"/>
      <c r="H63" s="10"/>
    </row>
    <row r="64" spans="1:8" x14ac:dyDescent="0.35">
      <c r="A64" s="16">
        <v>44</v>
      </c>
      <c r="B64" s="17" t="s">
        <v>66</v>
      </c>
      <c r="C64" s="4">
        <v>5994</v>
      </c>
      <c r="D64" s="10">
        <v>5434</v>
      </c>
      <c r="E64" s="10">
        <v>432</v>
      </c>
      <c r="F64" s="10"/>
      <c r="G64" s="10">
        <v>1123</v>
      </c>
      <c r="H64" s="10"/>
    </row>
    <row r="65" spans="1:8" x14ac:dyDescent="0.35">
      <c r="A65" s="22">
        <v>45</v>
      </c>
      <c r="B65" s="17" t="s">
        <v>42</v>
      </c>
      <c r="C65" s="4">
        <f t="shared" si="9"/>
        <v>0</v>
      </c>
      <c r="D65" s="10"/>
      <c r="E65" s="10"/>
      <c r="F65" s="10"/>
      <c r="G65" s="10"/>
      <c r="H65" s="10"/>
    </row>
    <row r="66" spans="1:8" x14ac:dyDescent="0.35">
      <c r="A66" s="16">
        <v>46</v>
      </c>
      <c r="B66" s="17" t="s">
        <v>43</v>
      </c>
      <c r="C66" s="4">
        <f t="shared" si="9"/>
        <v>0</v>
      </c>
      <c r="D66" s="10"/>
      <c r="E66" s="10"/>
      <c r="F66" s="10"/>
      <c r="G66" s="10"/>
      <c r="H66" s="10"/>
    </row>
    <row r="67" spans="1:8" x14ac:dyDescent="0.35">
      <c r="A67" s="22">
        <v>47</v>
      </c>
      <c r="B67" s="17" t="s">
        <v>44</v>
      </c>
      <c r="C67" s="4">
        <f t="shared" si="9"/>
        <v>0</v>
      </c>
      <c r="D67" s="10"/>
      <c r="E67" s="10"/>
      <c r="F67" s="10"/>
      <c r="G67" s="10"/>
      <c r="H67" s="10"/>
    </row>
    <row r="68" spans="1:8" x14ac:dyDescent="0.35">
      <c r="A68" s="16">
        <v>48</v>
      </c>
      <c r="B68" s="17" t="s">
        <v>45</v>
      </c>
      <c r="C68" s="4">
        <f t="shared" si="9"/>
        <v>0</v>
      </c>
      <c r="D68" s="10"/>
      <c r="E68" s="10"/>
      <c r="F68" s="10"/>
      <c r="G68" s="10"/>
      <c r="H68" s="10"/>
    </row>
    <row r="69" spans="1:8" x14ac:dyDescent="0.35">
      <c r="A69" s="22">
        <v>49</v>
      </c>
      <c r="B69" s="17" t="s">
        <v>46</v>
      </c>
      <c r="C69" s="4">
        <f t="shared" si="9"/>
        <v>0</v>
      </c>
      <c r="D69" s="10"/>
      <c r="E69" s="10"/>
      <c r="F69" s="10"/>
      <c r="G69" s="10"/>
      <c r="H69" s="10"/>
    </row>
    <row r="70" spans="1:8" x14ac:dyDescent="0.35">
      <c r="A70" s="16">
        <v>50</v>
      </c>
      <c r="B70" s="17" t="s">
        <v>47</v>
      </c>
      <c r="C70" s="4">
        <f t="shared" si="9"/>
        <v>0</v>
      </c>
      <c r="D70" s="10"/>
      <c r="E70" s="10"/>
      <c r="F70" s="10"/>
      <c r="G70" s="10"/>
      <c r="H70" s="10"/>
    </row>
    <row r="71" spans="1:8" x14ac:dyDescent="0.35">
      <c r="A71" s="22">
        <v>51</v>
      </c>
      <c r="B71" s="17" t="s">
        <v>48</v>
      </c>
      <c r="C71" s="4">
        <f t="shared" si="9"/>
        <v>0</v>
      </c>
      <c r="D71" s="10"/>
      <c r="E71" s="10"/>
      <c r="F71" s="10"/>
      <c r="G71" s="10"/>
      <c r="H71" s="10"/>
    </row>
    <row r="72" spans="1:8" x14ac:dyDescent="0.35">
      <c r="A72" s="16">
        <v>52</v>
      </c>
      <c r="B72" s="17" t="s">
        <v>49</v>
      </c>
      <c r="C72" s="4">
        <f t="shared" si="9"/>
        <v>0</v>
      </c>
      <c r="D72" s="10"/>
      <c r="E72" s="10"/>
      <c r="F72" s="10"/>
      <c r="G72" s="10"/>
      <c r="H72" s="10"/>
    </row>
    <row r="73" spans="1:8" x14ac:dyDescent="0.35">
      <c r="A73" s="22">
        <v>53</v>
      </c>
      <c r="B73" s="17" t="s">
        <v>50</v>
      </c>
      <c r="C73" s="4">
        <f t="shared" si="9"/>
        <v>0</v>
      </c>
      <c r="D73" s="10"/>
      <c r="E73" s="10"/>
      <c r="F73" s="10"/>
      <c r="G73" s="10"/>
      <c r="H73" s="10"/>
    </row>
    <row r="74" spans="1:8" x14ac:dyDescent="0.35">
      <c r="A74" s="16">
        <v>54</v>
      </c>
      <c r="B74" s="17" t="s">
        <v>51</v>
      </c>
      <c r="C74" s="4">
        <f t="shared" si="9"/>
        <v>0</v>
      </c>
      <c r="D74" s="10"/>
      <c r="E74" s="10"/>
      <c r="F74" s="10"/>
      <c r="G74" s="10"/>
      <c r="H74" s="10"/>
    </row>
    <row r="75" spans="1:8" x14ac:dyDescent="0.35">
      <c r="A75" s="22">
        <v>55</v>
      </c>
      <c r="B75" s="17" t="s">
        <v>52</v>
      </c>
      <c r="C75" s="4">
        <f t="shared" si="9"/>
        <v>0</v>
      </c>
      <c r="D75" s="10"/>
      <c r="E75" s="10"/>
      <c r="F75" s="10"/>
      <c r="G75" s="10"/>
      <c r="H75" s="10"/>
    </row>
    <row r="76" spans="1:8" x14ac:dyDescent="0.35">
      <c r="A76" s="16">
        <v>56</v>
      </c>
      <c r="B76" s="17" t="s">
        <v>67</v>
      </c>
      <c r="C76" s="4">
        <f t="shared" si="9"/>
        <v>0</v>
      </c>
      <c r="D76" s="10"/>
      <c r="E76" s="10"/>
      <c r="F76" s="10"/>
      <c r="G76" s="10"/>
      <c r="H76" s="10"/>
    </row>
    <row r="77" spans="1:8" x14ac:dyDescent="0.35">
      <c r="A77" s="22">
        <v>57</v>
      </c>
      <c r="B77" s="17" t="s">
        <v>53</v>
      </c>
      <c r="C77" s="4">
        <f t="shared" si="9"/>
        <v>0</v>
      </c>
      <c r="D77" s="10"/>
      <c r="E77" s="10"/>
      <c r="F77" s="10"/>
      <c r="G77" s="10"/>
      <c r="H77" s="10"/>
    </row>
    <row r="78" spans="1:8" x14ac:dyDescent="0.35">
      <c r="A78" s="16">
        <v>58</v>
      </c>
      <c r="B78" s="17" t="s">
        <v>54</v>
      </c>
      <c r="C78" s="4">
        <f t="shared" si="9"/>
        <v>0</v>
      </c>
      <c r="D78" s="10"/>
      <c r="E78" s="10"/>
      <c r="F78" s="10"/>
      <c r="G78" s="10"/>
      <c r="H78" s="10"/>
    </row>
    <row r="79" spans="1:8" x14ac:dyDescent="0.35">
      <c r="A79" s="22">
        <v>59</v>
      </c>
      <c r="B79" s="17" t="s">
        <v>68</v>
      </c>
      <c r="C79" s="4">
        <f t="shared" si="9"/>
        <v>0</v>
      </c>
      <c r="D79" s="10"/>
      <c r="E79" s="10"/>
      <c r="F79" s="10"/>
      <c r="G79" s="10"/>
      <c r="H79" s="10"/>
    </row>
    <row r="80" spans="1:8" x14ac:dyDescent="0.35">
      <c r="A80" s="16">
        <v>60</v>
      </c>
      <c r="B80" s="17" t="s">
        <v>69</v>
      </c>
      <c r="C80" s="4">
        <f t="shared" si="9"/>
        <v>0</v>
      </c>
      <c r="D80" s="10"/>
      <c r="E80" s="10"/>
      <c r="F80" s="10"/>
      <c r="G80" s="10"/>
      <c r="H80" s="10"/>
    </row>
    <row r="81" spans="1:8" x14ac:dyDescent="0.35">
      <c r="A81" s="22">
        <v>61</v>
      </c>
      <c r="B81" s="17" t="s">
        <v>70</v>
      </c>
      <c r="C81" s="4">
        <f t="shared" si="9"/>
        <v>0</v>
      </c>
      <c r="D81" s="10"/>
      <c r="E81" s="10"/>
      <c r="F81" s="10"/>
      <c r="G81" s="10"/>
      <c r="H81" s="10"/>
    </row>
    <row r="82" spans="1:8" x14ac:dyDescent="0.35">
      <c r="A82" s="16">
        <v>62</v>
      </c>
      <c r="B82" s="17" t="s">
        <v>71</v>
      </c>
      <c r="C82" s="4">
        <f t="shared" si="9"/>
        <v>0</v>
      </c>
      <c r="D82" s="10"/>
      <c r="E82" s="10"/>
      <c r="F82" s="10"/>
      <c r="G82" s="10"/>
      <c r="H82" s="10"/>
    </row>
    <row r="83" spans="1:8" x14ac:dyDescent="0.35">
      <c r="A83" s="22">
        <v>63</v>
      </c>
      <c r="B83" s="17" t="s">
        <v>72</v>
      </c>
      <c r="C83" s="4">
        <f t="shared" si="9"/>
        <v>0</v>
      </c>
      <c r="D83" s="10"/>
      <c r="E83" s="10"/>
      <c r="F83" s="10"/>
      <c r="G83" s="10"/>
      <c r="H83" s="10"/>
    </row>
    <row r="84" spans="1:8" x14ac:dyDescent="0.35">
      <c r="A84" s="16">
        <v>64</v>
      </c>
      <c r="B84" s="17" t="s">
        <v>73</v>
      </c>
      <c r="C84" s="4">
        <f t="shared" si="9"/>
        <v>0</v>
      </c>
      <c r="D84" s="10"/>
      <c r="E84" s="10"/>
      <c r="F84" s="10"/>
      <c r="G84" s="10"/>
      <c r="H84" s="10"/>
    </row>
    <row r="85" spans="1:8" x14ac:dyDescent="0.35">
      <c r="A85" s="22">
        <v>65</v>
      </c>
      <c r="B85" s="17" t="s">
        <v>74</v>
      </c>
      <c r="C85" s="4">
        <f t="shared" si="9"/>
        <v>0</v>
      </c>
      <c r="D85" s="10"/>
      <c r="E85" s="10"/>
      <c r="F85" s="10"/>
      <c r="G85" s="10"/>
      <c r="H85" s="10"/>
    </row>
    <row r="86" spans="1:8" x14ac:dyDescent="0.35">
      <c r="A86" s="16">
        <v>66</v>
      </c>
      <c r="B86" s="17" t="s">
        <v>75</v>
      </c>
      <c r="C86" s="4">
        <f t="shared" si="9"/>
        <v>0</v>
      </c>
      <c r="D86" s="10"/>
      <c r="E86" s="10"/>
      <c r="F86" s="10"/>
      <c r="G86" s="10"/>
      <c r="H86" s="10"/>
    </row>
    <row r="87" spans="1:8" x14ac:dyDescent="0.35">
      <c r="A87" s="22">
        <v>67</v>
      </c>
      <c r="B87" s="17" t="s">
        <v>76</v>
      </c>
      <c r="C87" s="4">
        <f t="shared" si="9"/>
        <v>0</v>
      </c>
      <c r="D87" s="10"/>
      <c r="E87" s="10"/>
      <c r="F87" s="10"/>
      <c r="G87" s="10"/>
      <c r="H87" s="10"/>
    </row>
    <row r="88" spans="1:8" x14ac:dyDescent="0.35">
      <c r="A88" s="16">
        <v>68</v>
      </c>
      <c r="B88" s="17" t="s">
        <v>77</v>
      </c>
      <c r="C88" s="4">
        <f t="shared" si="9"/>
        <v>0</v>
      </c>
      <c r="D88" s="10"/>
      <c r="E88" s="10"/>
      <c r="F88" s="10"/>
      <c r="G88" s="10"/>
      <c r="H88" s="10"/>
    </row>
    <row r="89" spans="1:8" x14ac:dyDescent="0.35">
      <c r="A89" s="22">
        <v>69</v>
      </c>
      <c r="B89" s="26" t="s">
        <v>78</v>
      </c>
      <c r="C89" s="4">
        <f t="shared" si="9"/>
        <v>0</v>
      </c>
      <c r="D89" s="10"/>
      <c r="E89" s="10"/>
      <c r="F89" s="10"/>
      <c r="G89" s="10"/>
      <c r="H89" s="10"/>
    </row>
    <row r="90" spans="1:8" x14ac:dyDescent="0.35">
      <c r="A90" s="16">
        <v>70</v>
      </c>
      <c r="B90" s="27" t="s">
        <v>79</v>
      </c>
      <c r="C90" s="4">
        <f t="shared" si="9"/>
        <v>0</v>
      </c>
      <c r="D90" s="10"/>
      <c r="E90" s="10"/>
      <c r="F90" s="10"/>
      <c r="G90" s="10"/>
      <c r="H90" s="10"/>
    </row>
    <row r="91" spans="1:8" x14ac:dyDescent="0.35">
      <c r="A91" s="22">
        <v>71</v>
      </c>
      <c r="B91" s="27" t="s">
        <v>80</v>
      </c>
      <c r="C91" s="4">
        <f t="shared" si="9"/>
        <v>0</v>
      </c>
      <c r="D91" s="10"/>
      <c r="E91" s="10"/>
      <c r="F91" s="10"/>
      <c r="G91" s="10"/>
      <c r="H91" s="10"/>
    </row>
    <row r="92" spans="1:8" x14ac:dyDescent="0.35">
      <c r="A92" s="16">
        <v>72</v>
      </c>
      <c r="B92" s="27" t="s">
        <v>81</v>
      </c>
      <c r="C92" s="4">
        <f t="shared" si="9"/>
        <v>0</v>
      </c>
      <c r="D92" s="10"/>
      <c r="E92" s="10"/>
      <c r="F92" s="10"/>
      <c r="G92" s="10"/>
      <c r="H92" s="10"/>
    </row>
    <row r="93" spans="1:8" x14ac:dyDescent="0.35">
      <c r="A93" s="22">
        <v>73</v>
      </c>
      <c r="B93" s="27" t="s">
        <v>82</v>
      </c>
      <c r="C93" s="4">
        <f t="shared" si="9"/>
        <v>0</v>
      </c>
      <c r="D93" s="10"/>
      <c r="E93" s="10"/>
      <c r="F93" s="10"/>
      <c r="G93" s="10"/>
      <c r="H93" s="10"/>
    </row>
    <row r="94" spans="1:8" x14ac:dyDescent="0.35">
      <c r="A94" s="16">
        <v>74</v>
      </c>
      <c r="B94" s="27" t="s">
        <v>83</v>
      </c>
      <c r="C94" s="4">
        <f t="shared" si="9"/>
        <v>0</v>
      </c>
      <c r="D94" s="10"/>
      <c r="E94" s="10"/>
      <c r="F94" s="10"/>
      <c r="G94" s="10"/>
      <c r="H94" s="10"/>
    </row>
    <row r="95" spans="1:8" x14ac:dyDescent="0.35">
      <c r="A95" s="22">
        <v>75</v>
      </c>
      <c r="B95" s="28" t="s">
        <v>84</v>
      </c>
      <c r="C95" s="4">
        <f t="shared" si="9"/>
        <v>0</v>
      </c>
      <c r="D95" s="10"/>
      <c r="E95" s="10"/>
      <c r="F95" s="10"/>
      <c r="G95" s="10"/>
      <c r="H95" s="10"/>
    </row>
    <row r="96" spans="1:8" x14ac:dyDescent="0.35">
      <c r="A96" s="16">
        <v>76</v>
      </c>
      <c r="B96" s="29" t="s">
        <v>85</v>
      </c>
      <c r="C96" s="4">
        <f t="shared" si="9"/>
        <v>0</v>
      </c>
      <c r="D96" s="10"/>
      <c r="E96" s="10"/>
      <c r="F96" s="10"/>
      <c r="G96" s="10"/>
      <c r="H96" s="10"/>
    </row>
    <row r="97" spans="1:11" x14ac:dyDescent="0.35">
      <c r="A97" s="22">
        <v>77</v>
      </c>
      <c r="B97" s="29" t="s">
        <v>86</v>
      </c>
      <c r="C97" s="4">
        <f t="shared" si="9"/>
        <v>0</v>
      </c>
      <c r="D97" s="10"/>
      <c r="E97" s="10"/>
      <c r="F97" s="10"/>
      <c r="G97" s="10"/>
      <c r="H97" s="10"/>
    </row>
    <row r="98" spans="1:11" x14ac:dyDescent="0.35">
      <c r="A98" s="16">
        <v>78</v>
      </c>
      <c r="B98" s="29" t="s">
        <v>87</v>
      </c>
      <c r="C98" s="4">
        <f t="shared" si="9"/>
        <v>0</v>
      </c>
      <c r="D98" s="10"/>
      <c r="E98" s="10"/>
      <c r="F98" s="10"/>
      <c r="G98" s="10"/>
      <c r="H98" s="10"/>
    </row>
    <row r="99" spans="1:11" x14ac:dyDescent="0.35">
      <c r="A99" s="22">
        <v>79</v>
      </c>
      <c r="B99" s="30" t="s">
        <v>88</v>
      </c>
      <c r="C99" s="4">
        <f t="shared" si="9"/>
        <v>0</v>
      </c>
      <c r="D99" s="10"/>
      <c r="E99" s="10"/>
      <c r="F99" s="10"/>
      <c r="G99" s="10"/>
      <c r="H99" s="10"/>
    </row>
    <row r="100" spans="1:11" x14ac:dyDescent="0.35">
      <c r="A100" s="20"/>
      <c r="B100" s="21" t="s">
        <v>55</v>
      </c>
      <c r="C100" s="6">
        <f>SUM(C63:C99)</f>
        <v>5994</v>
      </c>
      <c r="D100" s="11">
        <f t="shared" ref="D100:H100" si="10">SUM(D63:D99)</f>
        <v>5434</v>
      </c>
      <c r="E100" s="11">
        <f t="shared" si="10"/>
        <v>432</v>
      </c>
      <c r="F100" s="11">
        <f t="shared" si="10"/>
        <v>0</v>
      </c>
      <c r="G100" s="11">
        <f t="shared" si="10"/>
        <v>1123</v>
      </c>
      <c r="H100" s="11">
        <f t="shared" si="10"/>
        <v>0</v>
      </c>
    </row>
    <row r="101" spans="1:11" x14ac:dyDescent="0.35">
      <c r="A101" s="20"/>
      <c r="B101" s="21" t="s">
        <v>89</v>
      </c>
      <c r="C101" s="6">
        <f>C56+C62+C100</f>
        <v>441710</v>
      </c>
      <c r="D101" s="11">
        <f t="shared" ref="D101:H101" si="11">D56+D62+D100</f>
        <v>390533</v>
      </c>
      <c r="E101" s="11">
        <f t="shared" si="11"/>
        <v>61939</v>
      </c>
      <c r="F101" s="11">
        <f t="shared" si="11"/>
        <v>38729</v>
      </c>
      <c r="G101" s="11">
        <f t="shared" si="11"/>
        <v>43343</v>
      </c>
      <c r="H101" s="11">
        <f t="shared" si="11"/>
        <v>857</v>
      </c>
      <c r="I101" s="8"/>
      <c r="J101" s="5"/>
      <c r="K101" s="5"/>
    </row>
    <row r="102" spans="1:11" ht="46.5" hidden="1" x14ac:dyDescent="0.35">
      <c r="A102" s="31"/>
      <c r="B102" s="17" t="s">
        <v>56</v>
      </c>
      <c r="C102" s="4"/>
    </row>
    <row r="103" spans="1:11" hidden="1" x14ac:dyDescent="0.35">
      <c r="A103" s="32"/>
      <c r="B103" s="33" t="s">
        <v>57</v>
      </c>
      <c r="C103" s="7"/>
    </row>
    <row r="105" spans="1:11" hidden="1" x14ac:dyDescent="0.35"/>
    <row r="106" spans="1:11" hidden="1" x14ac:dyDescent="0.35"/>
    <row r="108" spans="1:11" s="8" customFormat="1" x14ac:dyDescent="0.35">
      <c r="C108" s="34"/>
    </row>
    <row r="109" spans="1:11" s="35" customFormat="1" x14ac:dyDescent="0.35">
      <c r="D109" s="36"/>
      <c r="E109" s="36"/>
      <c r="F109" s="36"/>
      <c r="G109" s="36"/>
      <c r="H109" s="36"/>
    </row>
    <row r="110" spans="1:11" hidden="1" x14ac:dyDescent="0.35"/>
  </sheetData>
  <mergeCells count="11">
    <mergeCell ref="A6:A14"/>
    <mergeCell ref="B6:B14"/>
    <mergeCell ref="C6:C14"/>
    <mergeCell ref="B5:H5"/>
    <mergeCell ref="B1:H1"/>
    <mergeCell ref="D6:H6"/>
    <mergeCell ref="D7:D9"/>
    <mergeCell ref="E7:E9"/>
    <mergeCell ref="F7:F9"/>
    <mergeCell ref="G7:G9"/>
    <mergeCell ref="H7:H9"/>
  </mergeCells>
  <conditionalFormatting sqref="C102 D55:H56 C22:C27 C29:C31 C19:C20 C33:C61">
    <cfRule type="cellIs" dxfId="2" priority="4" operator="lessThan">
      <formula>0</formula>
    </cfRule>
  </conditionalFormatting>
  <conditionalFormatting sqref="A109:XFD109">
    <cfRule type="cellIs" dxfId="1" priority="3" operator="notEqual">
      <formula>0</formula>
    </cfRule>
  </conditionalFormatting>
  <conditionalFormatting sqref="C63:C99">
    <cfRule type="cellIs" dxfId="0" priority="1" operator="lessThan">
      <formula>0</formula>
    </cfRule>
  </conditionalFormatting>
  <printOptions horizontalCentered="1" verticalCentered="1"/>
  <pageMargins left="0.19685039370078741" right="0" top="0.19685039370078741" bottom="0" header="0" footer="0"/>
  <pageSetup paperSize="9" scale="3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(2)</vt:lpstr>
      <vt:lpstr>'V_МО____нов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2025-10-23T07:59:24Z</cp:lastPrinted>
  <dcterms:created xsi:type="dcterms:W3CDTF">2023-10-30T09:05:30Z</dcterms:created>
  <dcterms:modified xsi:type="dcterms:W3CDTF">2025-10-23T13:36:15Z</dcterms:modified>
</cp:coreProperties>
</file>