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 ТС 2026\Приложения к Протоколу\"/>
    </mc:Choice>
  </mc:AlternateContent>
  <bookViews>
    <workbookView xWindow="0" yWindow="0" windowWidth="28800" windowHeight="12435"/>
  </bookViews>
  <sheets>
    <sheet name="Анализ_КС_онкология_2026" sheetId="1" r:id="rId1"/>
  </sheets>
  <externalReferences>
    <externalReference r:id="rId2"/>
    <externalReference r:id="rId3"/>
  </externalReferences>
  <definedNames>
    <definedName name="_xlnm._FilterDatabase" localSheetId="0" hidden="1">Анализ_КС_онкология_2026!$A$7:$U$92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Анализ_КС_онкология_2026!$A:$D,Анализ_КС_онкология_2026!$4:$7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Анализ_КС_онкология_2026!$A$1:$U$104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<sst xmlns="http://schemas.openxmlformats.org/spreadsheetml/2006/main" count="294" uniqueCount="221">
  <si>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2026г.</t>
  </si>
  <si>
    <t>Наименование КСГ</t>
  </si>
  <si>
    <t>№КСГ 2025 год</t>
  </si>
  <si>
    <t>№КСГ 2026 год</t>
  </si>
  <si>
    <t>Тарифы с 01.01.2025г., руб.</t>
  </si>
  <si>
    <t>ГБУЗ «Областной онкологический  клинический диспансер»</t>
  </si>
  <si>
    <t>III уровня</t>
  </si>
  <si>
    <t>Распределено решением Комиссии по разработке ТПОМС от 30.12.2025г. (Протокол №28)</t>
  </si>
  <si>
    <t>Факт за январь-ноябрь 2025г. (с учетом 62 кода)</t>
  </si>
  <si>
    <t xml:space="preserve">Факт за 2025 ГОД, 
рассчитанный из факта за январь-ноябрь 2025г. </t>
  </si>
  <si>
    <t>Предложения МО</t>
  </si>
  <si>
    <t xml:space="preserve">Отклонения </t>
  </si>
  <si>
    <t>Отклонение = расходы, рассчитанные по тарифам гр.3 - расходы по факту за январь-ноябрь 2025г., руб.</t>
  </si>
  <si>
    <t>Корректировка 3</t>
  </si>
  <si>
    <t>Предложения членов Комиссии с учетом корректировки</t>
  </si>
  <si>
    <t>Отклонение от заявленных объемов на 2026г.</t>
  </si>
  <si>
    <t>объемы, ед.</t>
  </si>
  <si>
    <t>расходы, руб.</t>
  </si>
  <si>
    <t>объемы, ед. (гр.6-гр.4)</t>
  </si>
  <si>
    <t>расходы, руб.(гр.7-гр.5)</t>
  </si>
  <si>
    <t xml:space="preserve">расходы, руб.
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</si>
  <si>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</si>
  <si>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</si>
  <si>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</si>
  <si>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</si>
  <si>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</si>
  <si>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</si>
  <si>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</si>
  <si>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</si>
  <si>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</si>
  <si>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</si>
  <si>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</si>
  <si>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</si>
  <si>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</si>
  <si>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</si>
  <si>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</si>
  <si>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</si>
  <si>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</si>
  <si>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</si>
  <si>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</si>
  <si>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</si>
  <si>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</si>
  <si>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</si>
  <si>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</si>
  <si>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</si>
  <si>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</si>
  <si>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</si>
  <si>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</si>
  <si>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</si>
  <si>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</si>
  <si>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</si>
  <si>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</si>
  <si>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</si>
  <si>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</si>
  <si>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</si>
  <si>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</si>
  <si>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</si>
  <si>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</si>
  <si>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</si>
  <si>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</si>
  <si>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</si>
  <si>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</si>
  <si>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</si>
  <si>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</si>
  <si>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</si>
  <si>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</si>
  <si>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</si>
  <si>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</si>
  <si>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</si>
  <si>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</si>
  <si>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</si>
  <si>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</si>
  <si>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</si>
  <si>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</si>
  <si>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</si>
  <si>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</si>
  <si>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</si>
  <si>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</si>
  <si>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</si>
  <si>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</si>
  <si>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</si>
  <si>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</si>
  <si>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</si>
  <si>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</si>
  <si>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</si>
  <si>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</si>
  <si>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</si>
  <si>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</si>
  <si>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</si>
  <si>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</si>
  <si>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</si>
  <si>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</si>
  <si>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</si>
  <si>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</si>
  <si>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</si>
  <si>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</si>
  <si>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</si>
  <si>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st19.166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</si>
  <si>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</si>
  <si>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</si>
  <si>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st19.167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</si>
  <si>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</si>
  <si>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</si>
  <si>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st19.168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</si>
  <si>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</si>
  <si>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</si>
  <si>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st19.169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</si>
  <si>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</si>
  <si>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</si>
  <si>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st19.170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</si>
  <si>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</si>
  <si>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</si>
  <si>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st19.171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</si>
  <si>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</si>
  <si>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</si>
  <si>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st19.172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</si>
  <si>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</si>
  <si>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</si>
  <si>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st19.173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</si>
  <si>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</si>
  <si>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</si>
  <si>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st19.174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</si>
  <si>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</si>
  <si>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</si>
  <si>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st19.175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</si>
  <si>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</si>
  <si>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</si>
  <si>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st19.176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</si>
  <si>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</si>
  <si>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</si>
  <si>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</si>
  <si>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</si>
  <si>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</si>
  <si>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</si>
  <si>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</si>
  <si>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</si>
  <si>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</si>
  <si>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</si>
  <si>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</si>
  <si>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</si>
  <si>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</si>
  <si>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</si>
  <si>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</si>
  <si>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</si>
  <si>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</si>
  <si>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</si>
  <si>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</si>
  <si>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</si>
  <si>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</si>
  <si>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</si>
  <si>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</si>
  <si>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</si>
  <si>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</si>
  <si>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</si>
  <si>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</si>
  <si>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</si>
  <si>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</si>
  <si>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</si>
  <si>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</si>
  <si>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</si>
  <si>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</si>
  <si>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</si>
  <si>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</si>
  <si>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</si>
  <si>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</si>
  <si>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</si>
  <si>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</si>
  <si>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</si>
  <si>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</si>
  <si>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</si>
  <si>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</si>
  <si>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</si>
  <si>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</si>
  <si>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</si>
  <si>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</si>
  <si>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</si>
  <si>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</si>
  <si>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</si>
  <si>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</si>
  <si>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</si>
  <si>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</si>
  <si>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</si>
  <si>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</si>
  <si>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</si>
  <si>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</si>
  <si>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</si>
  <si>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</si>
  <si>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</si>
  <si>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</si>
  <si>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</si>
  <si>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</si>
  <si>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</si>
  <si>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</si>
  <si>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</si>
  <si>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</si>
  <si>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</si>
  <si>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</si>
  <si>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</si>
  <si>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</si>
  <si>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</si>
  <si>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</si>
  <si>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</si>
  <si>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</si>
  <si>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</si>
  <si>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</si>
  <si>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</si>
  <si>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</si>
  <si>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</si>
  <si>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</si>
  <si>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</si>
  <si>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</si>
  <si>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МТР</t>
  </si>
  <si>
    <t>Итого по КСГ</t>
  </si>
  <si>
    <t>Справочно (корректировочные значения)</t>
  </si>
  <si>
    <t>ВМП по МО</t>
  </si>
  <si>
    <t>ВМП по МТР</t>
  </si>
  <si>
    <t>ИТОГО КСГ+ВМП</t>
  </si>
  <si>
    <t xml:space="preserve">Средний тариф </t>
  </si>
  <si>
    <t>Территориальный норматив  стоимости единицы объема на 2026 год</t>
  </si>
  <si>
    <t>Отклонение "+"- превышение территориального норматива</t>
  </si>
  <si>
    <t>Приложение №2.2.1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</si>
</sst>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  <numFmt numFmtId="166" formatCode="_-* #,##0\ _₽_-;\-* #,##0\ _₽_-;_-* &quot;-&quot;??\ _₽_-;_-@_-"/>
    <numFmt numFmtId="167" formatCode="_-* #,##0.000000\ _₽_-;\-* #,##0.000000\ _₽_-;_-* &quot;-&quot;??\ _₽_-;_-@_-"/>
  </numFmts>
  <fonts count="17" x14ac:knownFonts="1"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E0FFC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8" fillId="0" borderId="0"/>
    <xf numFmtId="165" fontId="5" fillId="0" borderId="0" applyFont="0" applyFill="0" applyBorder="0" applyAlignment="0" applyProtection="0"/>
  </cellStyleXfs>
  <cellXfs count="169">
    <xf numFmtId="0" fontId="0" fillId="0" borderId="0" xfId="0"/>
    <xf numFmtId="0" fontId="1" fillId="0" borderId="0" xfId="0" applyFont="1" applyFill="1" applyAlignment="1">
      <alignment horizontal="left" vertical="center" wrapText="1"/>
    </xf>
    <xf numFmtId="43" fontId="1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3" fontId="3" fillId="0" borderId="0" xfId="0" applyNumberFormat="1" applyFont="1" applyFill="1" applyBorder="1" applyAlignment="1">
      <alignment horizontal="center" vertical="center" wrapText="1"/>
    </xf>
    <xf numFmtId="41" fontId="4" fillId="0" borderId="0" xfId="0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2" borderId="8" xfId="1" applyNumberFormat="1" applyFont="1" applyFill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5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49" fontId="3" fillId="0" borderId="13" xfId="1" applyNumberFormat="1" applyFont="1" applyFill="1" applyBorder="1" applyAlignment="1">
      <alignment horizontal="center" vertical="center" wrapText="1"/>
    </xf>
    <xf numFmtId="49" fontId="3" fillId="2" borderId="14" xfId="1" applyNumberFormat="1" applyFont="1" applyFill="1" applyBorder="1" applyAlignment="1">
      <alignment horizontal="center" vertical="center" wrapText="1"/>
    </xf>
    <xf numFmtId="49" fontId="3" fillId="4" borderId="15" xfId="2" applyNumberFormat="1" applyFont="1" applyFill="1" applyBorder="1" applyAlignment="1">
      <alignment horizontal="center" vertical="center" wrapText="1"/>
    </xf>
    <xf numFmtId="49" fontId="3" fillId="4" borderId="16" xfId="2" applyNumberFormat="1" applyFont="1" applyFill="1" applyBorder="1" applyAlignment="1">
      <alignment horizontal="center" vertical="center" wrapText="1"/>
    </xf>
    <xf numFmtId="49" fontId="3" fillId="0" borderId="16" xfId="2" applyNumberFormat="1" applyFont="1" applyFill="1" applyBorder="1" applyAlignment="1">
      <alignment horizontal="center" vertical="center" wrapText="1"/>
    </xf>
    <xf numFmtId="49" fontId="3" fillId="5" borderId="16" xfId="2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wrapText="1"/>
    </xf>
    <xf numFmtId="3" fontId="3" fillId="0" borderId="18" xfId="0" applyNumberFormat="1" applyFont="1" applyFill="1" applyBorder="1" applyAlignment="1">
      <alignment horizontal="center" wrapText="1"/>
    </xf>
    <xf numFmtId="3" fontId="3" fillId="4" borderId="19" xfId="0" applyNumberFormat="1" applyFont="1" applyFill="1" applyBorder="1" applyAlignment="1">
      <alignment horizontal="center" wrapText="1"/>
    </xf>
    <xf numFmtId="3" fontId="3" fillId="4" borderId="20" xfId="0" applyNumberFormat="1" applyFont="1" applyFill="1" applyBorder="1" applyAlignment="1">
      <alignment horizontal="center" wrapText="1"/>
    </xf>
    <xf numFmtId="3" fontId="3" fillId="0" borderId="20" xfId="0" applyNumberFormat="1" applyFont="1" applyFill="1" applyBorder="1" applyAlignment="1">
      <alignment horizontal="center" wrapText="1"/>
    </xf>
    <xf numFmtId="41" fontId="3" fillId="3" borderId="20" xfId="0" applyNumberFormat="1" applyFont="1" applyFill="1" applyBorder="1" applyAlignment="1">
      <alignment horizontal="center" wrapText="1"/>
    </xf>
    <xf numFmtId="3" fontId="3" fillId="3" borderId="20" xfId="0" applyNumberFormat="1" applyFont="1" applyFill="1" applyBorder="1" applyAlignment="1">
      <alignment horizontal="center" wrapText="1"/>
    </xf>
    <xf numFmtId="3" fontId="3" fillId="5" borderId="20" xfId="0" applyNumberFormat="1" applyFont="1" applyFill="1" applyBorder="1" applyAlignment="1">
      <alignment horizontal="center" wrapText="1"/>
    </xf>
    <xf numFmtId="3" fontId="3" fillId="0" borderId="21" xfId="0" applyNumberFormat="1" applyFont="1" applyFill="1" applyBorder="1" applyAlignment="1">
      <alignment horizontal="center" wrapText="1"/>
    </xf>
    <xf numFmtId="3" fontId="3" fillId="0" borderId="0" xfId="0" applyNumberFormat="1" applyFont="1" applyFill="1" applyAlignment="1">
      <alignment horizontal="center" wrapText="1"/>
    </xf>
    <xf numFmtId="0" fontId="3" fillId="6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center" vertical="center" wrapText="1"/>
    </xf>
    <xf numFmtId="43" fontId="3" fillId="2" borderId="24" xfId="3" applyNumberFormat="1" applyFont="1" applyFill="1" applyBorder="1" applyAlignment="1">
      <alignment horizontal="center" vertical="center" wrapText="1"/>
    </xf>
    <xf numFmtId="41" fontId="3" fillId="4" borderId="9" xfId="3" applyNumberFormat="1" applyFont="1" applyFill="1" applyBorder="1" applyAlignment="1">
      <alignment horizontal="center" vertical="center" wrapText="1"/>
    </xf>
    <xf numFmtId="43" fontId="3" fillId="4" borderId="10" xfId="3" applyNumberFormat="1" applyFont="1" applyFill="1" applyBorder="1" applyAlignment="1">
      <alignment horizontal="center" vertical="center" wrapText="1"/>
    </xf>
    <xf numFmtId="41" fontId="3" fillId="0" borderId="10" xfId="3" applyNumberFormat="1" applyFont="1" applyFill="1" applyBorder="1" applyAlignment="1">
      <alignment horizontal="center" vertical="center" wrapText="1"/>
    </xf>
    <xf numFmtId="43" fontId="3" fillId="0" borderId="10" xfId="3" applyNumberFormat="1" applyFont="1" applyFill="1" applyBorder="1" applyAlignment="1">
      <alignment horizontal="center" vertical="center" wrapText="1"/>
    </xf>
    <xf numFmtId="41" fontId="3" fillId="5" borderId="10" xfId="0" applyNumberFormat="1" applyFont="1" applyFill="1" applyBorder="1" applyAlignment="1">
      <alignment horizontal="center" vertical="center" wrapText="1"/>
    </xf>
    <xf numFmtId="43" fontId="3" fillId="5" borderId="10" xfId="0" applyNumberFormat="1" applyFont="1" applyFill="1" applyBorder="1" applyAlignment="1">
      <alignment horizontal="center" vertical="center" wrapText="1"/>
    </xf>
    <xf numFmtId="43" fontId="3" fillId="0" borderId="10" xfId="0" applyNumberFormat="1" applyFont="1" applyFill="1" applyBorder="1" applyAlignment="1">
      <alignment horizontal="center" vertical="center" wrapText="1"/>
    </xf>
    <xf numFmtId="43" fontId="3" fillId="5" borderId="22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6" fontId="3" fillId="0" borderId="25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43" fontId="3" fillId="2" borderId="8" xfId="3" applyNumberFormat="1" applyFont="1" applyFill="1" applyBorder="1" applyAlignment="1">
      <alignment horizontal="center" vertical="center" wrapText="1"/>
    </xf>
    <xf numFmtId="41" fontId="3" fillId="0" borderId="26" xfId="3" applyNumberFormat="1" applyFont="1" applyFill="1" applyBorder="1" applyAlignment="1">
      <alignment horizontal="center" vertical="center" wrapText="1"/>
    </xf>
    <xf numFmtId="43" fontId="3" fillId="0" borderId="26" xfId="3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center" vertical="center" wrapText="1"/>
    </xf>
    <xf numFmtId="43" fontId="3" fillId="2" borderId="29" xfId="3" applyNumberFormat="1" applyFont="1" applyFill="1" applyBorder="1" applyAlignment="1">
      <alignment horizontal="center" vertical="center" wrapText="1"/>
    </xf>
    <xf numFmtId="41" fontId="3" fillId="4" borderId="30" xfId="3" applyNumberFormat="1" applyFont="1" applyFill="1" applyBorder="1" applyAlignment="1">
      <alignment horizontal="center" vertical="center" wrapText="1"/>
    </xf>
    <xf numFmtId="43" fontId="3" fillId="4" borderId="31" xfId="3" applyNumberFormat="1" applyFont="1" applyFill="1" applyBorder="1" applyAlignment="1">
      <alignment horizontal="center" vertical="center" wrapText="1"/>
    </xf>
    <xf numFmtId="41" fontId="3" fillId="0" borderId="31" xfId="3" applyNumberFormat="1" applyFont="1" applyFill="1" applyBorder="1" applyAlignment="1">
      <alignment horizontal="center" vertical="center" wrapText="1"/>
    </xf>
    <xf numFmtId="43" fontId="3" fillId="0" borderId="31" xfId="3" applyNumberFormat="1" applyFont="1" applyFill="1" applyBorder="1" applyAlignment="1">
      <alignment horizontal="center" vertical="center" wrapText="1"/>
    </xf>
    <xf numFmtId="41" fontId="3" fillId="5" borderId="31" xfId="0" applyNumberFormat="1" applyFont="1" applyFill="1" applyBorder="1" applyAlignment="1">
      <alignment horizontal="center" vertical="center" wrapText="1"/>
    </xf>
    <xf numFmtId="43" fontId="3" fillId="5" borderId="31" xfId="0" applyNumberFormat="1" applyFont="1" applyFill="1" applyBorder="1" applyAlignment="1">
      <alignment horizontal="center" vertical="center" wrapText="1"/>
    </xf>
    <xf numFmtId="43" fontId="3" fillId="0" borderId="31" xfId="0" applyNumberFormat="1" applyFont="1" applyFill="1" applyBorder="1" applyAlignment="1">
      <alignment horizontal="center" vertical="center" wrapText="1"/>
    </xf>
    <xf numFmtId="43" fontId="3" fillId="5" borderId="27" xfId="0" applyNumberFormat="1" applyFont="1" applyFill="1" applyBorder="1" applyAlignment="1">
      <alignment horizontal="center" vertical="center" wrapText="1"/>
    </xf>
    <xf numFmtId="41" fontId="3" fillId="0" borderId="31" xfId="0" applyNumberFormat="1" applyFont="1" applyFill="1" applyBorder="1" applyAlignment="1">
      <alignment horizontal="center" vertical="center" wrapText="1"/>
    </xf>
    <xf numFmtId="164" fontId="3" fillId="0" borderId="31" xfId="0" applyNumberFormat="1" applyFont="1" applyFill="1" applyBorder="1" applyAlignment="1">
      <alignment horizontal="center" vertical="center" wrapText="1"/>
    </xf>
    <xf numFmtId="166" fontId="3" fillId="0" borderId="32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43" fontId="3" fillId="7" borderId="24" xfId="3" applyNumberFormat="1" applyFont="1" applyFill="1" applyBorder="1" applyAlignment="1">
      <alignment horizontal="center" vertical="center" wrapText="1"/>
    </xf>
    <xf numFmtId="41" fontId="3" fillId="7" borderId="10" xfId="3" applyNumberFormat="1" applyFont="1" applyFill="1" applyBorder="1" applyAlignment="1">
      <alignment horizontal="center" vertical="center" wrapText="1"/>
    </xf>
    <xf numFmtId="41" fontId="3" fillId="7" borderId="1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3" fontId="3" fillId="7" borderId="8" xfId="3" applyNumberFormat="1" applyFont="1" applyFill="1" applyBorder="1" applyAlignment="1">
      <alignment horizontal="center" vertical="center" wrapText="1"/>
    </xf>
    <xf numFmtId="41" fontId="3" fillId="7" borderId="26" xfId="3" applyNumberFormat="1" applyFont="1" applyFill="1" applyBorder="1" applyAlignment="1">
      <alignment horizontal="center" vertical="center" wrapText="1"/>
    </xf>
    <xf numFmtId="41" fontId="9" fillId="5" borderId="10" xfId="0" applyNumberFormat="1" applyFont="1" applyFill="1" applyBorder="1" applyAlignment="1">
      <alignment horizontal="center" vertical="center" wrapText="1"/>
    </xf>
    <xf numFmtId="41" fontId="3" fillId="5" borderId="16" xfId="0" applyNumberFormat="1" applyFont="1" applyFill="1" applyBorder="1" applyAlignment="1">
      <alignment horizontal="center" vertical="center" wrapText="1"/>
    </xf>
    <xf numFmtId="43" fontId="3" fillId="5" borderId="16" xfId="0" applyNumberFormat="1" applyFont="1" applyFill="1" applyBorder="1" applyAlignment="1">
      <alignment horizontal="center" vertical="center" wrapText="1"/>
    </xf>
    <xf numFmtId="43" fontId="3" fillId="0" borderId="22" xfId="0" applyNumberFormat="1" applyFont="1" applyFill="1" applyBorder="1" applyAlignment="1">
      <alignment horizontal="center" vertical="center" wrapText="1"/>
    </xf>
    <xf numFmtId="41" fontId="3" fillId="5" borderId="18" xfId="0" applyNumberFormat="1" applyFont="1" applyFill="1" applyBorder="1" applyAlignment="1">
      <alignment horizontal="center" vertical="center" wrapText="1"/>
    </xf>
    <xf numFmtId="43" fontId="3" fillId="5" borderId="18" xfId="0" applyNumberFormat="1" applyFont="1" applyFill="1" applyBorder="1" applyAlignment="1">
      <alignment horizontal="center" vertical="center" wrapText="1"/>
    </xf>
    <xf numFmtId="43" fontId="3" fillId="5" borderId="33" xfId="0" applyNumberFormat="1" applyFont="1" applyFill="1" applyBorder="1" applyAlignment="1">
      <alignment horizontal="center" vertical="center" wrapText="1"/>
    </xf>
    <xf numFmtId="41" fontId="3" fillId="5" borderId="26" xfId="0" applyNumberFormat="1" applyFont="1" applyFill="1" applyBorder="1" applyAlignment="1">
      <alignment horizontal="center" vertical="center" wrapText="1"/>
    </xf>
    <xf numFmtId="43" fontId="3" fillId="5" borderId="26" xfId="0" applyNumberFormat="1" applyFont="1" applyFill="1" applyBorder="1" applyAlignment="1">
      <alignment horizontal="center" vertical="center" wrapText="1"/>
    </xf>
    <xf numFmtId="43" fontId="3" fillId="5" borderId="25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8" borderId="7" xfId="0" applyFont="1" applyFill="1" applyBorder="1" applyAlignment="1">
      <alignment horizontal="center" vertical="center" wrapText="1"/>
    </xf>
    <xf numFmtId="41" fontId="11" fillId="5" borderId="10" xfId="0" applyNumberFormat="1" applyFont="1" applyFill="1" applyBorder="1" applyAlignment="1">
      <alignment horizontal="center" vertical="center" wrapText="1"/>
    </xf>
    <xf numFmtId="0" fontId="10" fillId="8" borderId="26" xfId="0" applyFont="1" applyFill="1" applyBorder="1" applyAlignment="1">
      <alignment horizontal="left" vertical="center" wrapText="1"/>
    </xf>
    <xf numFmtId="41" fontId="3" fillId="8" borderId="26" xfId="3" applyNumberFormat="1" applyFont="1" applyFill="1" applyBorder="1" applyAlignment="1">
      <alignment horizontal="center" vertical="center" wrapText="1"/>
    </xf>
    <xf numFmtId="43" fontId="3" fillId="8" borderId="26" xfId="3" applyNumberFormat="1" applyFont="1" applyFill="1" applyBorder="1" applyAlignment="1">
      <alignment horizontal="center" vertical="center" wrapText="1"/>
    </xf>
    <xf numFmtId="41" fontId="1" fillId="5" borderId="1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43" fontId="3" fillId="2" borderId="14" xfId="3" applyNumberFormat="1" applyFont="1" applyFill="1" applyBorder="1" applyAlignment="1">
      <alignment horizontal="center" vertical="center" wrapText="1"/>
    </xf>
    <xf numFmtId="41" fontId="3" fillId="0" borderId="16" xfId="3" applyNumberFormat="1" applyFont="1" applyFill="1" applyBorder="1" applyAlignment="1">
      <alignment horizontal="center" vertical="center" wrapText="1"/>
    </xf>
    <xf numFmtId="43" fontId="3" fillId="0" borderId="16" xfId="3" applyNumberFormat="1" applyFont="1" applyFill="1" applyBorder="1" applyAlignment="1">
      <alignment horizontal="center" vertical="center" wrapText="1"/>
    </xf>
    <xf numFmtId="0" fontId="1" fillId="9" borderId="34" xfId="1" applyFont="1" applyFill="1" applyBorder="1" applyAlignment="1">
      <alignment horizontal="left" vertical="center" wrapText="1"/>
    </xf>
    <xf numFmtId="0" fontId="1" fillId="9" borderId="35" xfId="1" applyFont="1" applyFill="1" applyBorder="1" applyAlignment="1">
      <alignment horizontal="center" vertical="center" wrapText="1"/>
    </xf>
    <xf numFmtId="0" fontId="1" fillId="9" borderId="36" xfId="1" applyFont="1" applyFill="1" applyBorder="1" applyAlignment="1">
      <alignment horizontal="center" vertical="center" wrapText="1"/>
    </xf>
    <xf numFmtId="43" fontId="1" fillId="9" borderId="36" xfId="1" applyNumberFormat="1" applyFont="1" applyFill="1" applyBorder="1" applyAlignment="1">
      <alignment horizontal="center" vertical="center" wrapText="1"/>
    </xf>
    <xf numFmtId="41" fontId="1" fillId="9" borderId="34" xfId="3" applyNumberFormat="1" applyFont="1" applyFill="1" applyBorder="1" applyAlignment="1">
      <alignment horizontal="center" vertical="center" wrapText="1"/>
    </xf>
    <xf numFmtId="43" fontId="1" fillId="9" borderId="35" xfId="3" applyNumberFormat="1" applyFont="1" applyFill="1" applyBorder="1" applyAlignment="1">
      <alignment horizontal="center" vertical="center" wrapText="1"/>
    </xf>
    <xf numFmtId="41" fontId="1" fillId="9" borderId="35" xfId="3" applyNumberFormat="1" applyFont="1" applyFill="1" applyBorder="1" applyAlignment="1">
      <alignment horizontal="center" vertical="center" wrapText="1"/>
    </xf>
    <xf numFmtId="43" fontId="1" fillId="9" borderId="35" xfId="0" applyNumberFormat="1" applyFont="1" applyFill="1" applyBorder="1" applyAlignment="1">
      <alignment horizontal="center" vertical="center" wrapText="1"/>
    </xf>
    <xf numFmtId="41" fontId="1" fillId="9" borderId="35" xfId="0" applyNumberFormat="1" applyFont="1" applyFill="1" applyBorder="1" applyAlignment="1">
      <alignment horizontal="center" vertical="center" wrapText="1"/>
    </xf>
    <xf numFmtId="166" fontId="1" fillId="9" borderId="35" xfId="0" applyNumberFormat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left" vertical="center" wrapText="1"/>
    </xf>
    <xf numFmtId="0" fontId="3" fillId="0" borderId="26" xfId="1" applyFont="1" applyFill="1" applyBorder="1" applyAlignment="1">
      <alignment horizontal="center" vertical="center" wrapText="1"/>
    </xf>
    <xf numFmtId="43" fontId="3" fillId="0" borderId="26" xfId="1" applyNumberFormat="1" applyFont="1" applyFill="1" applyBorder="1" applyAlignment="1">
      <alignment horizontal="center" vertical="center" wrapText="1"/>
    </xf>
    <xf numFmtId="41" fontId="3" fillId="4" borderId="26" xfId="3" applyNumberFormat="1" applyFont="1" applyFill="1" applyBorder="1" applyAlignment="1">
      <alignment horizontal="center" vertical="center" wrapText="1"/>
    </xf>
    <xf numFmtId="43" fontId="3" fillId="4" borderId="26" xfId="3" applyNumberFormat="1" applyFont="1" applyFill="1" applyBorder="1" applyAlignment="1">
      <alignment horizontal="center" vertical="center" wrapText="1"/>
    </xf>
    <xf numFmtId="43" fontId="3" fillId="0" borderId="26" xfId="0" applyNumberFormat="1" applyFont="1" applyFill="1" applyBorder="1" applyAlignment="1">
      <alignment horizontal="center" vertical="center" wrapText="1"/>
    </xf>
    <xf numFmtId="41" fontId="3" fillId="0" borderId="26" xfId="0" applyNumberFormat="1" applyFont="1" applyFill="1" applyBorder="1" applyAlignment="1">
      <alignment horizontal="center" vertical="center" wrapText="1"/>
    </xf>
    <xf numFmtId="166" fontId="3" fillId="0" borderId="26" xfId="0" applyNumberFormat="1" applyFont="1" applyFill="1" applyBorder="1" applyAlignment="1">
      <alignment horizontal="center" vertical="center" wrapText="1"/>
    </xf>
    <xf numFmtId="0" fontId="1" fillId="8" borderId="26" xfId="1" applyFont="1" applyFill="1" applyBorder="1" applyAlignment="1">
      <alignment horizontal="left" vertical="center" wrapText="1"/>
    </xf>
    <xf numFmtId="0" fontId="1" fillId="8" borderId="26" xfId="1" applyFont="1" applyFill="1" applyBorder="1" applyAlignment="1">
      <alignment horizontal="center" vertical="center" wrapText="1"/>
    </xf>
    <xf numFmtId="43" fontId="1" fillId="8" borderId="26" xfId="1" applyNumberFormat="1" applyFont="1" applyFill="1" applyBorder="1" applyAlignment="1">
      <alignment horizontal="center" vertical="center" wrapText="1"/>
    </xf>
    <xf numFmtId="41" fontId="1" fillId="8" borderId="26" xfId="3" applyNumberFormat="1" applyFont="1" applyFill="1" applyBorder="1" applyAlignment="1">
      <alignment horizontal="center" vertical="center" wrapText="1"/>
    </xf>
    <xf numFmtId="164" fontId="1" fillId="8" borderId="26" xfId="3" applyNumberFormat="1" applyFont="1" applyFill="1" applyBorder="1" applyAlignment="1">
      <alignment horizontal="center" vertical="center" wrapText="1"/>
    </xf>
    <xf numFmtId="43" fontId="1" fillId="8" borderId="26" xfId="3" applyNumberFormat="1" applyFont="1" applyFill="1" applyBorder="1" applyAlignment="1">
      <alignment horizontal="center" vertical="center" wrapText="1"/>
    </xf>
    <xf numFmtId="166" fontId="1" fillId="8" borderId="26" xfId="3" applyNumberFormat="1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left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horizontal="center" vertical="center" wrapText="1"/>
    </xf>
    <xf numFmtId="0" fontId="13" fillId="0" borderId="26" xfId="0" applyFont="1" applyFill="1" applyBorder="1" applyAlignment="1">
      <alignment horizontal="left" wrapText="1"/>
    </xf>
    <xf numFmtId="0" fontId="14" fillId="0" borderId="26" xfId="0" applyFont="1" applyFill="1" applyBorder="1" applyAlignment="1">
      <alignment horizontal="center" wrapText="1"/>
    </xf>
    <xf numFmtId="43" fontId="3" fillId="0" borderId="26" xfId="0" applyNumberFormat="1" applyFont="1" applyFill="1" applyBorder="1" applyAlignment="1">
      <alignment horizontal="center" wrapText="1"/>
    </xf>
    <xf numFmtId="41" fontId="3" fillId="4" borderId="26" xfId="0" applyNumberFormat="1" applyFont="1" applyFill="1" applyBorder="1" applyAlignment="1">
      <alignment horizontal="center" wrapText="1"/>
    </xf>
    <xf numFmtId="43" fontId="3" fillId="4" borderId="26" xfId="0" applyNumberFormat="1" applyFont="1" applyFill="1" applyBorder="1" applyAlignment="1">
      <alignment horizontal="center" wrapText="1"/>
    </xf>
    <xf numFmtId="41" fontId="3" fillId="0" borderId="26" xfId="0" applyNumberFormat="1" applyFont="1" applyFill="1" applyBorder="1" applyAlignment="1">
      <alignment horizontal="center" wrapText="1"/>
    </xf>
    <xf numFmtId="164" fontId="3" fillId="0" borderId="26" xfId="0" applyNumberFormat="1" applyFont="1" applyFill="1" applyBorder="1" applyAlignment="1">
      <alignment horizontal="center" wrapText="1"/>
    </xf>
    <xf numFmtId="41" fontId="1" fillId="0" borderId="26" xfId="0" applyNumberFormat="1" applyFont="1" applyFill="1" applyBorder="1" applyAlignment="1">
      <alignment horizontal="center" wrapText="1"/>
    </xf>
    <xf numFmtId="166" fontId="3" fillId="0" borderId="26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13" fillId="0" borderId="26" xfId="0" applyFont="1" applyFill="1" applyBorder="1" applyAlignment="1">
      <alignment horizontal="left" vertical="center" wrapText="1"/>
    </xf>
    <xf numFmtId="0" fontId="14" fillId="0" borderId="26" xfId="0" applyFont="1" applyFill="1" applyBorder="1" applyAlignment="1">
      <alignment horizontal="center" vertical="center" wrapText="1"/>
    </xf>
    <xf numFmtId="41" fontId="3" fillId="4" borderId="26" xfId="0" applyNumberFormat="1" applyFont="1" applyFill="1" applyBorder="1" applyAlignment="1">
      <alignment horizontal="center" vertical="center" wrapText="1"/>
    </xf>
    <xf numFmtId="43" fontId="3" fillId="4" borderId="26" xfId="0" applyNumberFormat="1" applyFont="1" applyFill="1" applyBorder="1" applyAlignment="1">
      <alignment horizontal="center" vertical="center" wrapText="1"/>
    </xf>
    <xf numFmtId="164" fontId="3" fillId="0" borderId="26" xfId="0" applyNumberFormat="1" applyFont="1" applyFill="1" applyBorder="1" applyAlignment="1">
      <alignment horizontal="center" vertical="center" wrapText="1"/>
    </xf>
    <xf numFmtId="0" fontId="15" fillId="11" borderId="26" xfId="0" applyFont="1" applyFill="1" applyBorder="1" applyAlignment="1">
      <alignment horizontal="left" vertical="center" wrapText="1"/>
    </xf>
    <xf numFmtId="0" fontId="1" fillId="11" borderId="26" xfId="0" applyFont="1" applyFill="1" applyBorder="1" applyAlignment="1">
      <alignment horizontal="center" vertical="center" wrapText="1"/>
    </xf>
    <xf numFmtId="43" fontId="1" fillId="11" borderId="26" xfId="0" applyNumberFormat="1" applyFont="1" applyFill="1" applyBorder="1" applyAlignment="1">
      <alignment horizontal="center" vertical="center" wrapText="1"/>
    </xf>
    <xf numFmtId="41" fontId="1" fillId="11" borderId="26" xfId="0" applyNumberFormat="1" applyFont="1" applyFill="1" applyBorder="1" applyAlignment="1">
      <alignment horizontal="center" vertical="center" wrapText="1"/>
    </xf>
    <xf numFmtId="164" fontId="1" fillId="11" borderId="26" xfId="0" applyNumberFormat="1" applyFont="1" applyFill="1" applyBorder="1" applyAlignment="1">
      <alignment horizontal="center" vertical="center" wrapText="1"/>
    </xf>
    <xf numFmtId="166" fontId="1" fillId="11" borderId="26" xfId="0" applyNumberFormat="1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164" fontId="3" fillId="4" borderId="26" xfId="0" applyNumberFormat="1" applyFont="1" applyFill="1" applyBorder="1" applyAlignment="1">
      <alignment horizontal="center" vertical="center" wrapText="1"/>
    </xf>
    <xf numFmtId="164" fontId="3" fillId="0" borderId="26" xfId="0" applyNumberFormat="1" applyFont="1" applyFill="1" applyBorder="1" applyAlignment="1">
      <alignment horizontal="center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41" fontId="3" fillId="0" borderId="3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166" fontId="3" fillId="7" borderId="26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 applyAlignment="1">
      <alignment horizontal="center" vertical="center" wrapText="1"/>
    </xf>
  </cellXfs>
  <cellStyles count="4">
    <cellStyle name="Обычный" xfId="0" builtinId="0"/>
    <cellStyle name="Обычный 10 2" xfId="2"/>
    <cellStyle name="Обычный 2" xfId="1"/>
    <cellStyle name="Финансовый 2 3" xfId="3"/>
  </cellStyles>
  <dxfs count="8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%20&#8470;4_V&#1084;&#1086;%202026/&#1088;&#1072;&#1073;&#1086;&#1095;&#1080;&#1077;%20&#1084;&#1072;&#1090;&#1077;&#1088;&#1080;&#1072;&#1083;&#1099;/&#1086;&#1085;&#1082;&#1086;&#1083;&#1086;&#1075;&#1080;&#1103;/&#1054;&#1054;&#1044;_&#1050;&#1057;_&#1086;&#1085;&#1082;&#1086;&#1083;&#1086;&#1075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_КС_онкология_2026"/>
      <sheetName val="ДС_КС_СВОД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111"/>
  <sheetViews>
    <sheetView tabSelected="1" zoomScale="50" zoomScaleNormal="50" workbookViewId="0">
      <pane xSplit="4" ySplit="8" topLeftCell="E51" activePane="bottomRight" state="frozen"/>
      <selection pane="topRight" activeCell="D1" sqref="D1"/>
      <selection pane="bottomLeft" activeCell="A9" sqref="A9"/>
      <selection pane="bottomRight" activeCell="J1" sqref="J1:L1"/>
    </sheetView>
  </sheetViews>
  <sheetFormatPr defaultColWidth="22.140625" defaultRowHeight="18.75" x14ac:dyDescent="0.25"/>
  <cols>
    <col min="1" max="1" width="232.85546875" style="9" customWidth="1"/>
    <col min="2" max="3" width="14.140625" style="10" customWidth="1"/>
    <col min="4" max="4" width="21" style="11" customWidth="1"/>
    <col min="5" max="5" width="13.7109375" style="12" customWidth="1"/>
    <col min="6" max="6" width="26.140625" style="11" customWidth="1"/>
    <col min="7" max="7" width="12" style="12" hidden="1" customWidth="1"/>
    <col min="8" max="8" width="25.140625" style="11" hidden="1" customWidth="1"/>
    <col min="9" max="9" width="11.5703125" style="11" hidden="1" customWidth="1"/>
    <col min="10" max="10" width="24.7109375" style="11" hidden="1" customWidth="1"/>
    <col min="11" max="11" width="12.28515625" style="12" customWidth="1"/>
    <col min="12" max="12" width="24" style="11" customWidth="1"/>
    <col min="13" max="13" width="11.7109375" style="12" customWidth="1"/>
    <col min="14" max="14" width="21.28515625" style="11" bestFit="1" customWidth="1"/>
    <col min="15" max="15" width="22.140625" style="11" hidden="1" customWidth="1"/>
    <col min="16" max="16" width="11.140625" style="12" hidden="1" customWidth="1"/>
    <col min="17" max="17" width="23" style="11" hidden="1" customWidth="1"/>
    <col min="18" max="18" width="24.140625" style="11" hidden="1" customWidth="1"/>
    <col min="19" max="19" width="12.7109375" style="12" hidden="1" customWidth="1"/>
    <col min="20" max="20" width="24.85546875" style="11" hidden="1" customWidth="1"/>
    <col min="21" max="21" width="15.5703125" style="11" hidden="1" customWidth="1"/>
    <col min="22" max="16384" width="22.140625" style="10"/>
  </cols>
  <sheetData>
    <row r="1" spans="1:21" s="7" customFormat="1" ht="21.75" customHeight="1" x14ac:dyDescent="0.25">
      <c r="A1" s="1"/>
      <c r="B1" s="2"/>
      <c r="C1" s="2"/>
      <c r="D1" s="3"/>
      <c r="E1" s="4"/>
      <c r="F1" s="3"/>
      <c r="G1" s="5"/>
      <c r="H1" s="2"/>
      <c r="I1" s="2"/>
      <c r="J1" s="6" t="s">
        <v>220</v>
      </c>
      <c r="K1" s="6"/>
      <c r="L1" s="6"/>
      <c r="M1" s="5"/>
      <c r="N1" s="2"/>
      <c r="O1" s="2"/>
      <c r="P1" s="5"/>
      <c r="Q1" s="2"/>
      <c r="S1" s="5"/>
      <c r="T1" s="2"/>
      <c r="U1" s="8"/>
    </row>
    <row r="2" spans="1:21" ht="1.5" customHeight="1" x14ac:dyDescent="0.25">
      <c r="F2" s="13"/>
    </row>
    <row r="3" spans="1:21" s="7" customFormat="1" ht="27.75" thickBot="1" x14ac:dyDescent="0.3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s="21" customFormat="1" ht="47.25" customHeight="1" thickBot="1" x14ac:dyDescent="0.3">
      <c r="A4" s="15" t="s">
        <v>1</v>
      </c>
      <c r="B4" s="16" t="s">
        <v>2</v>
      </c>
      <c r="C4" s="16" t="s">
        <v>3</v>
      </c>
      <c r="D4" s="17" t="s">
        <v>4</v>
      </c>
      <c r="E4" s="18" t="s">
        <v>5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20"/>
    </row>
    <row r="5" spans="1:21" s="29" customFormat="1" ht="61.5" customHeight="1" x14ac:dyDescent="0.25">
      <c r="A5" s="15"/>
      <c r="B5" s="22"/>
      <c r="C5" s="22"/>
      <c r="D5" s="23" t="s">
        <v>6</v>
      </c>
      <c r="E5" s="24" t="s">
        <v>7</v>
      </c>
      <c r="F5" s="25"/>
      <c r="G5" s="26" t="s">
        <v>8</v>
      </c>
      <c r="H5" s="26"/>
      <c r="I5" s="26" t="s">
        <v>9</v>
      </c>
      <c r="J5" s="26"/>
      <c r="K5" s="27" t="s">
        <v>10</v>
      </c>
      <c r="L5" s="27"/>
      <c r="M5" s="27" t="s">
        <v>11</v>
      </c>
      <c r="N5" s="27"/>
      <c r="O5" s="26" t="s">
        <v>12</v>
      </c>
      <c r="P5" s="27" t="s">
        <v>13</v>
      </c>
      <c r="Q5" s="27"/>
      <c r="R5" s="27"/>
      <c r="S5" s="26" t="s">
        <v>14</v>
      </c>
      <c r="T5" s="26"/>
      <c r="U5" s="28" t="s">
        <v>15</v>
      </c>
    </row>
    <row r="6" spans="1:21" s="29" customFormat="1" ht="58.5" customHeight="1" thickBot="1" x14ac:dyDescent="0.3">
      <c r="A6" s="30"/>
      <c r="B6" s="31"/>
      <c r="C6" s="31"/>
      <c r="D6" s="32"/>
      <c r="E6" s="33" t="s">
        <v>16</v>
      </c>
      <c r="F6" s="34" t="s">
        <v>17</v>
      </c>
      <c r="G6" s="35" t="s">
        <v>16</v>
      </c>
      <c r="H6" s="35" t="s">
        <v>17</v>
      </c>
      <c r="I6" s="35" t="s">
        <v>16</v>
      </c>
      <c r="J6" s="35" t="s">
        <v>17</v>
      </c>
      <c r="K6" s="36" t="s">
        <v>16</v>
      </c>
      <c r="L6" s="36" t="s">
        <v>17</v>
      </c>
      <c r="M6" s="36" t="s">
        <v>18</v>
      </c>
      <c r="N6" s="36" t="s">
        <v>19</v>
      </c>
      <c r="O6" s="37"/>
      <c r="P6" s="36" t="s">
        <v>16</v>
      </c>
      <c r="Q6" s="36" t="s">
        <v>17</v>
      </c>
      <c r="R6" s="36"/>
      <c r="S6" s="35" t="s">
        <v>16</v>
      </c>
      <c r="T6" s="35" t="s">
        <v>20</v>
      </c>
      <c r="U6" s="38"/>
    </row>
    <row r="7" spans="1:21" s="48" customFormat="1" ht="19.5" thickBot="1" x14ac:dyDescent="0.35">
      <c r="A7" s="39">
        <v>1</v>
      </c>
      <c r="B7" s="40">
        <v>2</v>
      </c>
      <c r="C7" s="39"/>
      <c r="D7" s="39">
        <v>3</v>
      </c>
      <c r="E7" s="41">
        <v>4</v>
      </c>
      <c r="F7" s="42">
        <v>5</v>
      </c>
      <c r="G7" s="43">
        <v>6</v>
      </c>
      <c r="H7" s="43">
        <v>7</v>
      </c>
      <c r="I7" s="43">
        <v>7</v>
      </c>
      <c r="J7" s="43">
        <v>8</v>
      </c>
      <c r="K7" s="43">
        <v>6</v>
      </c>
      <c r="L7" s="43">
        <v>7</v>
      </c>
      <c r="M7" s="44">
        <v>8</v>
      </c>
      <c r="N7" s="45">
        <v>9</v>
      </c>
      <c r="O7" s="43">
        <v>10</v>
      </c>
      <c r="P7" s="46">
        <v>11</v>
      </c>
      <c r="Q7" s="46">
        <v>12</v>
      </c>
      <c r="R7" s="46">
        <v>13</v>
      </c>
      <c r="S7" s="43">
        <v>14</v>
      </c>
      <c r="T7" s="43">
        <v>15</v>
      </c>
      <c r="U7" s="47"/>
    </row>
    <row r="8" spans="1:21" s="48" customFormat="1" x14ac:dyDescent="0.3">
      <c r="A8" s="49" t="s">
        <v>21</v>
      </c>
      <c r="B8" s="50" t="s">
        <v>22</v>
      </c>
      <c r="C8" s="50" t="s">
        <v>22</v>
      </c>
      <c r="D8" s="51">
        <v>176508.89</v>
      </c>
      <c r="E8" s="52">
        <v>10</v>
      </c>
      <c r="F8" s="53">
        <v>1765088.9</v>
      </c>
      <c r="G8" s="54">
        <v>3</v>
      </c>
      <c r="H8" s="55">
        <v>430972.5</v>
      </c>
      <c r="I8" s="54">
        <v>3</v>
      </c>
      <c r="J8" s="55">
        <v>470151.82</v>
      </c>
      <c r="K8" s="56">
        <v>10</v>
      </c>
      <c r="L8" s="57">
        <v>1765088.9</v>
      </c>
      <c r="M8" s="56">
        <v>0</v>
      </c>
      <c r="N8" s="57">
        <v>0</v>
      </c>
      <c r="O8" s="58"/>
      <c r="P8" s="56">
        <v>7</v>
      </c>
      <c r="Q8" s="57">
        <v>1235562.23</v>
      </c>
      <c r="R8" s="59"/>
      <c r="S8" s="60"/>
      <c r="T8" s="61"/>
      <c r="U8" s="62">
        <v>-10</v>
      </c>
    </row>
    <row r="9" spans="1:21" s="48" customFormat="1" x14ac:dyDescent="0.3">
      <c r="A9" s="63" t="s">
        <v>23</v>
      </c>
      <c r="B9" s="64" t="s">
        <v>24</v>
      </c>
      <c r="C9" s="64" t="s">
        <v>24</v>
      </c>
      <c r="D9" s="65">
        <v>315858.02</v>
      </c>
      <c r="E9" s="52">
        <v>40</v>
      </c>
      <c r="F9" s="53">
        <v>12634320.800000001</v>
      </c>
      <c r="G9" s="66">
        <v>42</v>
      </c>
      <c r="H9" s="67">
        <v>13670755.02</v>
      </c>
      <c r="I9" s="66">
        <v>46</v>
      </c>
      <c r="J9" s="67">
        <v>14913550.93</v>
      </c>
      <c r="K9" s="56">
        <v>40</v>
      </c>
      <c r="L9" s="57">
        <v>12634320.800000001</v>
      </c>
      <c r="M9" s="56">
        <v>0</v>
      </c>
      <c r="N9" s="57">
        <v>0</v>
      </c>
      <c r="O9" s="58"/>
      <c r="P9" s="56">
        <v>-6</v>
      </c>
      <c r="Q9" s="57">
        <v>-1895148.12</v>
      </c>
      <c r="R9" s="59"/>
      <c r="S9" s="60"/>
      <c r="T9" s="61"/>
      <c r="U9" s="62">
        <v>-40</v>
      </c>
    </row>
    <row r="10" spans="1:21" s="48" customFormat="1" ht="26.25" customHeight="1" thickBot="1" x14ac:dyDescent="0.35">
      <c r="A10" s="68" t="s">
        <v>25</v>
      </c>
      <c r="B10" s="69" t="s">
        <v>26</v>
      </c>
      <c r="C10" s="69" t="s">
        <v>26</v>
      </c>
      <c r="D10" s="70">
        <v>229421.17</v>
      </c>
      <c r="E10" s="71">
        <v>16</v>
      </c>
      <c r="F10" s="72">
        <v>3670738.72</v>
      </c>
      <c r="G10" s="73">
        <v>19</v>
      </c>
      <c r="H10" s="74">
        <v>4727368.53</v>
      </c>
      <c r="I10" s="73">
        <v>21</v>
      </c>
      <c r="J10" s="74">
        <v>5157129.3099999996</v>
      </c>
      <c r="K10" s="75">
        <v>16</v>
      </c>
      <c r="L10" s="76">
        <v>3670738.72</v>
      </c>
      <c r="M10" s="75">
        <v>0</v>
      </c>
      <c r="N10" s="76">
        <v>0</v>
      </c>
      <c r="O10" s="77"/>
      <c r="P10" s="75">
        <v>-5</v>
      </c>
      <c r="Q10" s="76">
        <v>-1147105.8500000001</v>
      </c>
      <c r="R10" s="78"/>
      <c r="S10" s="79"/>
      <c r="T10" s="80"/>
      <c r="U10" s="81">
        <v>-16</v>
      </c>
    </row>
    <row r="11" spans="1:21" x14ac:dyDescent="0.25">
      <c r="A11" s="82" t="s">
        <v>27</v>
      </c>
      <c r="B11" s="50" t="s">
        <v>28</v>
      </c>
      <c r="C11" s="50" t="s">
        <v>28</v>
      </c>
      <c r="D11" s="83">
        <v>97342.43</v>
      </c>
      <c r="E11" s="52">
        <v>32</v>
      </c>
      <c r="F11" s="53">
        <v>3114957.76</v>
      </c>
      <c r="G11" s="54">
        <v>23</v>
      </c>
      <c r="H11" s="55">
        <v>2238875.89</v>
      </c>
      <c r="I11" s="84">
        <v>25</v>
      </c>
      <c r="J11" s="55">
        <v>2442410.06</v>
      </c>
      <c r="K11" s="56">
        <v>32</v>
      </c>
      <c r="L11" s="57">
        <v>3114957.76</v>
      </c>
      <c r="M11" s="85">
        <v>0</v>
      </c>
      <c r="N11" s="57">
        <v>0</v>
      </c>
      <c r="O11" s="58"/>
      <c r="P11" s="56">
        <v>4</v>
      </c>
      <c r="Q11" s="57">
        <v>389369.72</v>
      </c>
      <c r="R11" s="59"/>
      <c r="S11" s="60"/>
      <c r="T11" s="61"/>
      <c r="U11" s="62">
        <v>-32</v>
      </c>
    </row>
    <row r="12" spans="1:21" x14ac:dyDescent="0.25">
      <c r="A12" s="86" t="s">
        <v>29</v>
      </c>
      <c r="B12" s="64" t="s">
        <v>30</v>
      </c>
      <c r="C12" s="64" t="s">
        <v>30</v>
      </c>
      <c r="D12" s="65">
        <v>162372.01999999999</v>
      </c>
      <c r="E12" s="52">
        <v>149</v>
      </c>
      <c r="F12" s="53">
        <v>24193430.98</v>
      </c>
      <c r="G12" s="66">
        <v>189</v>
      </c>
      <c r="H12" s="67">
        <v>31198612.199999999</v>
      </c>
      <c r="I12" s="66">
        <v>206</v>
      </c>
      <c r="J12" s="67">
        <v>34034849.670000002</v>
      </c>
      <c r="K12" s="56">
        <v>149</v>
      </c>
      <c r="L12" s="57">
        <v>24193430.98</v>
      </c>
      <c r="M12" s="56">
        <v>0</v>
      </c>
      <c r="N12" s="57">
        <v>0</v>
      </c>
      <c r="O12" s="58"/>
      <c r="P12" s="56">
        <v>-57</v>
      </c>
      <c r="Q12" s="57">
        <v>-9255205.1400000006</v>
      </c>
      <c r="R12" s="59"/>
      <c r="S12" s="60"/>
      <c r="T12" s="61"/>
      <c r="U12" s="62">
        <v>-149</v>
      </c>
    </row>
    <row r="13" spans="1:21" x14ac:dyDescent="0.25">
      <c r="A13" s="86" t="s">
        <v>31</v>
      </c>
      <c r="B13" s="64" t="s">
        <v>32</v>
      </c>
      <c r="C13" s="64" t="s">
        <v>32</v>
      </c>
      <c r="D13" s="65">
        <v>197512.24</v>
      </c>
      <c r="E13" s="52">
        <v>31</v>
      </c>
      <c r="F13" s="53">
        <v>6122879.4400000004</v>
      </c>
      <c r="G13" s="66">
        <v>39</v>
      </c>
      <c r="H13" s="67">
        <v>7722365.0599999996</v>
      </c>
      <c r="I13" s="66">
        <v>43</v>
      </c>
      <c r="J13" s="67">
        <v>8424398.25</v>
      </c>
      <c r="K13" s="56">
        <v>31</v>
      </c>
      <c r="L13" s="57">
        <v>6122879.4400000004</v>
      </c>
      <c r="M13" s="56">
        <v>0</v>
      </c>
      <c r="N13" s="57">
        <v>0</v>
      </c>
      <c r="O13" s="58"/>
      <c r="P13" s="56">
        <v>-12</v>
      </c>
      <c r="Q13" s="57">
        <v>-2370146.88</v>
      </c>
      <c r="R13" s="59"/>
      <c r="S13" s="60"/>
      <c r="T13" s="61"/>
      <c r="U13" s="62">
        <v>-31</v>
      </c>
    </row>
    <row r="14" spans="1:21" x14ac:dyDescent="0.25">
      <c r="A14" s="86" t="s">
        <v>33</v>
      </c>
      <c r="B14" s="64" t="s">
        <v>34</v>
      </c>
      <c r="C14" s="64" t="s">
        <v>34</v>
      </c>
      <c r="D14" s="65">
        <v>123192.71</v>
      </c>
      <c r="E14" s="52">
        <v>76</v>
      </c>
      <c r="F14" s="53">
        <v>9362645.9600000009</v>
      </c>
      <c r="G14" s="66">
        <v>96</v>
      </c>
      <c r="H14" s="67">
        <v>12060433.630000001</v>
      </c>
      <c r="I14" s="66">
        <v>105</v>
      </c>
      <c r="J14" s="67">
        <v>13156836.689999999</v>
      </c>
      <c r="K14" s="56">
        <v>76</v>
      </c>
      <c r="L14" s="57">
        <v>9362645.9600000009</v>
      </c>
      <c r="M14" s="56">
        <v>0</v>
      </c>
      <c r="N14" s="57">
        <v>0</v>
      </c>
      <c r="O14" s="58"/>
      <c r="P14" s="56">
        <v>-29</v>
      </c>
      <c r="Q14" s="57">
        <v>-3572588.59</v>
      </c>
      <c r="R14" s="59"/>
      <c r="S14" s="60"/>
      <c r="T14" s="61"/>
      <c r="U14" s="62">
        <v>-76</v>
      </c>
    </row>
    <row r="15" spans="1:21" x14ac:dyDescent="0.25">
      <c r="A15" s="86" t="s">
        <v>35</v>
      </c>
      <c r="B15" s="64" t="s">
        <v>36</v>
      </c>
      <c r="C15" s="64" t="s">
        <v>36</v>
      </c>
      <c r="D15" s="65">
        <v>214476.48</v>
      </c>
      <c r="E15" s="52">
        <v>42</v>
      </c>
      <c r="F15" s="53">
        <v>9008012.1600000001</v>
      </c>
      <c r="G15" s="66">
        <v>53</v>
      </c>
      <c r="H15" s="67">
        <v>11345805.789999999</v>
      </c>
      <c r="I15" s="66">
        <v>58</v>
      </c>
      <c r="J15" s="67">
        <v>12377242.68</v>
      </c>
      <c r="K15" s="56">
        <v>42</v>
      </c>
      <c r="L15" s="57">
        <v>9008012.1600000001</v>
      </c>
      <c r="M15" s="56">
        <v>0</v>
      </c>
      <c r="N15" s="57">
        <v>0</v>
      </c>
      <c r="O15" s="58"/>
      <c r="P15" s="56">
        <v>-16</v>
      </c>
      <c r="Q15" s="57">
        <v>-3431623.68</v>
      </c>
      <c r="R15" s="59"/>
      <c r="S15" s="60"/>
      <c r="T15" s="61"/>
      <c r="U15" s="62">
        <v>-42</v>
      </c>
    </row>
    <row r="16" spans="1:21" x14ac:dyDescent="0.25">
      <c r="A16" s="86" t="s">
        <v>37</v>
      </c>
      <c r="B16" s="64" t="s">
        <v>38</v>
      </c>
      <c r="C16" s="64" t="s">
        <v>38</v>
      </c>
      <c r="D16" s="87">
        <v>67049.14</v>
      </c>
      <c r="E16" s="52">
        <v>27</v>
      </c>
      <c r="F16" s="53">
        <v>1810326.78</v>
      </c>
      <c r="G16" s="66">
        <v>19</v>
      </c>
      <c r="H16" s="67">
        <v>1293321.3600000001</v>
      </c>
      <c r="I16" s="88">
        <v>21</v>
      </c>
      <c r="J16" s="67">
        <v>1410896.03</v>
      </c>
      <c r="K16" s="56">
        <v>27</v>
      </c>
      <c r="L16" s="57">
        <v>1810326.78</v>
      </c>
      <c r="M16" s="85">
        <v>0</v>
      </c>
      <c r="N16" s="57">
        <v>0</v>
      </c>
      <c r="O16" s="58"/>
      <c r="P16" s="56">
        <v>4</v>
      </c>
      <c r="Q16" s="57">
        <v>268196.56</v>
      </c>
      <c r="R16" s="59"/>
      <c r="S16" s="60"/>
      <c r="T16" s="61"/>
      <c r="U16" s="62">
        <v>-27</v>
      </c>
    </row>
    <row r="17" spans="1:21" x14ac:dyDescent="0.25">
      <c r="A17" s="86" t="s">
        <v>39</v>
      </c>
      <c r="B17" s="64" t="s">
        <v>40</v>
      </c>
      <c r="C17" s="64" t="s">
        <v>40</v>
      </c>
      <c r="D17" s="65">
        <v>111883.21</v>
      </c>
      <c r="E17" s="52">
        <v>186</v>
      </c>
      <c r="F17" s="53">
        <v>20810277.059999999</v>
      </c>
      <c r="G17" s="66">
        <v>236</v>
      </c>
      <c r="H17" s="67">
        <v>26462330.09</v>
      </c>
      <c r="I17" s="66">
        <v>257</v>
      </c>
      <c r="J17" s="67">
        <v>28867996.460000001</v>
      </c>
      <c r="K17" s="56">
        <v>186</v>
      </c>
      <c r="L17" s="57">
        <v>20810277.059999999</v>
      </c>
      <c r="M17" s="56">
        <v>0</v>
      </c>
      <c r="N17" s="57">
        <v>0</v>
      </c>
      <c r="O17" s="58"/>
      <c r="P17" s="56">
        <v>-71</v>
      </c>
      <c r="Q17" s="57">
        <v>-7943707.9100000001</v>
      </c>
      <c r="R17" s="59"/>
      <c r="S17" s="60"/>
      <c r="T17" s="61"/>
      <c r="U17" s="62">
        <v>-186</v>
      </c>
    </row>
    <row r="18" spans="1:21" x14ac:dyDescent="0.25">
      <c r="A18" s="86" t="s">
        <v>41</v>
      </c>
      <c r="B18" s="64" t="s">
        <v>42</v>
      </c>
      <c r="C18" s="64" t="s">
        <v>42</v>
      </c>
      <c r="D18" s="65">
        <v>174489.34</v>
      </c>
      <c r="E18" s="52">
        <v>3</v>
      </c>
      <c r="F18" s="53">
        <v>523468.02</v>
      </c>
      <c r="G18" s="66">
        <v>9</v>
      </c>
      <c r="H18" s="67">
        <v>1552955.13</v>
      </c>
      <c r="I18" s="66">
        <v>10</v>
      </c>
      <c r="J18" s="67">
        <v>1694132.87</v>
      </c>
      <c r="K18" s="56">
        <v>3</v>
      </c>
      <c r="L18" s="57">
        <v>523468.02</v>
      </c>
      <c r="M18" s="56">
        <v>0</v>
      </c>
      <c r="N18" s="57">
        <v>0</v>
      </c>
      <c r="O18" s="58"/>
      <c r="P18" s="89">
        <v>-7</v>
      </c>
      <c r="Q18" s="57">
        <v>-1221425.3799999999</v>
      </c>
      <c r="R18" s="59"/>
      <c r="S18" s="60"/>
      <c r="T18" s="61"/>
      <c r="U18" s="62">
        <v>-3</v>
      </c>
    </row>
    <row r="19" spans="1:21" x14ac:dyDescent="0.25">
      <c r="A19" s="86" t="s">
        <v>43</v>
      </c>
      <c r="B19" s="64" t="s">
        <v>44</v>
      </c>
      <c r="C19" s="64" t="s">
        <v>44</v>
      </c>
      <c r="D19" s="87">
        <v>52104.46</v>
      </c>
      <c r="E19" s="52">
        <v>39</v>
      </c>
      <c r="F19" s="53">
        <v>2032073.94</v>
      </c>
      <c r="G19" s="66">
        <v>28</v>
      </c>
      <c r="H19" s="67">
        <v>1478312.58</v>
      </c>
      <c r="I19" s="88">
        <v>31</v>
      </c>
      <c r="J19" s="67">
        <v>1612704.63</v>
      </c>
      <c r="K19" s="56">
        <v>39</v>
      </c>
      <c r="L19" s="57">
        <v>2032073.94</v>
      </c>
      <c r="M19" s="85">
        <v>0</v>
      </c>
      <c r="N19" s="57">
        <v>0</v>
      </c>
      <c r="O19" s="58"/>
      <c r="P19" s="56">
        <v>5</v>
      </c>
      <c r="Q19" s="57">
        <v>260522.3</v>
      </c>
      <c r="R19" s="59"/>
      <c r="S19" s="60"/>
      <c r="T19" s="61"/>
      <c r="U19" s="62">
        <v>-39</v>
      </c>
    </row>
    <row r="20" spans="1:21" x14ac:dyDescent="0.25">
      <c r="A20" s="86" t="s">
        <v>45</v>
      </c>
      <c r="B20" s="64" t="s">
        <v>46</v>
      </c>
      <c r="C20" s="64" t="s">
        <v>46</v>
      </c>
      <c r="D20" s="65">
        <v>62606.13</v>
      </c>
      <c r="E20" s="52">
        <v>2</v>
      </c>
      <c r="F20" s="53">
        <v>125212.26</v>
      </c>
      <c r="G20" s="66">
        <v>2</v>
      </c>
      <c r="H20" s="67">
        <v>125212.26</v>
      </c>
      <c r="I20" s="66">
        <v>2</v>
      </c>
      <c r="J20" s="67">
        <v>136595.19</v>
      </c>
      <c r="K20" s="56">
        <v>2</v>
      </c>
      <c r="L20" s="57">
        <v>125212.26</v>
      </c>
      <c r="M20" s="56">
        <v>0</v>
      </c>
      <c r="N20" s="57">
        <v>0</v>
      </c>
      <c r="O20" s="58"/>
      <c r="P20" s="56"/>
      <c r="Q20" s="57">
        <v>0</v>
      </c>
      <c r="R20" s="59"/>
      <c r="S20" s="60"/>
      <c r="T20" s="61"/>
      <c r="U20" s="62">
        <v>-2</v>
      </c>
    </row>
    <row r="21" spans="1:21" x14ac:dyDescent="0.25">
      <c r="A21" s="86" t="s">
        <v>47</v>
      </c>
      <c r="B21" s="64" t="s">
        <v>48</v>
      </c>
      <c r="C21" s="64" t="s">
        <v>48</v>
      </c>
      <c r="D21" s="65">
        <v>107440.2</v>
      </c>
      <c r="E21" s="52">
        <v>277</v>
      </c>
      <c r="F21" s="53">
        <v>29760935.399999999</v>
      </c>
      <c r="G21" s="66">
        <v>350</v>
      </c>
      <c r="H21" s="67">
        <v>37587024.960000001</v>
      </c>
      <c r="I21" s="66">
        <v>382</v>
      </c>
      <c r="J21" s="67">
        <v>41004027.229999997</v>
      </c>
      <c r="K21" s="56">
        <v>277</v>
      </c>
      <c r="L21" s="57">
        <v>29760935.399999999</v>
      </c>
      <c r="M21" s="56">
        <v>0</v>
      </c>
      <c r="N21" s="57">
        <v>0</v>
      </c>
      <c r="O21" s="58"/>
      <c r="P21" s="56">
        <v>-105</v>
      </c>
      <c r="Q21" s="57">
        <v>-11281221</v>
      </c>
      <c r="R21" s="59"/>
      <c r="S21" s="60"/>
      <c r="T21" s="61"/>
      <c r="U21" s="62">
        <v>-277</v>
      </c>
    </row>
    <row r="22" spans="1:21" x14ac:dyDescent="0.25">
      <c r="A22" s="86" t="s">
        <v>49</v>
      </c>
      <c r="B22" s="64" t="s">
        <v>50</v>
      </c>
      <c r="C22" s="64" t="s">
        <v>50</v>
      </c>
      <c r="D22" s="65">
        <v>92495.51</v>
      </c>
      <c r="E22" s="52">
        <v>0</v>
      </c>
      <c r="F22" s="53">
        <v>0</v>
      </c>
      <c r="G22" s="66">
        <v>0</v>
      </c>
      <c r="H22" s="67">
        <v>0</v>
      </c>
      <c r="I22" s="66">
        <v>0</v>
      </c>
      <c r="J22" s="67">
        <v>0</v>
      </c>
      <c r="K22" s="56">
        <v>0</v>
      </c>
      <c r="L22" s="57">
        <v>0</v>
      </c>
      <c r="M22" s="56">
        <v>0</v>
      </c>
      <c r="N22" s="57">
        <v>0</v>
      </c>
      <c r="O22" s="58"/>
      <c r="P22" s="56"/>
      <c r="Q22" s="57">
        <v>0</v>
      </c>
      <c r="R22" s="59"/>
      <c r="S22" s="60"/>
      <c r="T22" s="61"/>
      <c r="U22" s="62">
        <v>0</v>
      </c>
    </row>
    <row r="23" spans="1:21" x14ac:dyDescent="0.25">
      <c r="A23" s="86" t="s">
        <v>51</v>
      </c>
      <c r="B23" s="64" t="s">
        <v>52</v>
      </c>
      <c r="C23" s="64" t="s">
        <v>52</v>
      </c>
      <c r="D23" s="65">
        <v>100573.72</v>
      </c>
      <c r="E23" s="52">
        <v>0</v>
      </c>
      <c r="F23" s="53">
        <v>0</v>
      </c>
      <c r="G23" s="66">
        <v>0</v>
      </c>
      <c r="H23" s="67">
        <v>0</v>
      </c>
      <c r="I23" s="66">
        <v>0</v>
      </c>
      <c r="J23" s="67">
        <v>0</v>
      </c>
      <c r="K23" s="56">
        <v>0</v>
      </c>
      <c r="L23" s="57">
        <v>0</v>
      </c>
      <c r="M23" s="56">
        <v>0</v>
      </c>
      <c r="N23" s="57">
        <v>0</v>
      </c>
      <c r="O23" s="58"/>
      <c r="P23" s="56"/>
      <c r="Q23" s="57">
        <v>0</v>
      </c>
      <c r="R23" s="59"/>
      <c r="S23" s="60"/>
      <c r="T23" s="61"/>
      <c r="U23" s="62">
        <v>0</v>
      </c>
    </row>
    <row r="24" spans="1:21" x14ac:dyDescent="0.25">
      <c r="A24" s="86" t="s">
        <v>53</v>
      </c>
      <c r="B24" s="64" t="s">
        <v>54</v>
      </c>
      <c r="C24" s="64" t="s">
        <v>54</v>
      </c>
      <c r="D24" s="65">
        <v>112691.03</v>
      </c>
      <c r="E24" s="52">
        <v>68</v>
      </c>
      <c r="F24" s="53">
        <v>7662990.04</v>
      </c>
      <c r="G24" s="66">
        <v>62</v>
      </c>
      <c r="H24" s="67">
        <v>6986843.8600000003</v>
      </c>
      <c r="I24" s="66">
        <v>68</v>
      </c>
      <c r="J24" s="67">
        <v>7622011.4800000004</v>
      </c>
      <c r="K24" s="56">
        <v>68</v>
      </c>
      <c r="L24" s="57">
        <v>7662990.04</v>
      </c>
      <c r="M24" s="56">
        <v>0</v>
      </c>
      <c r="N24" s="57">
        <v>0</v>
      </c>
      <c r="O24" s="58"/>
      <c r="P24" s="56"/>
      <c r="Q24" s="57">
        <v>0</v>
      </c>
      <c r="R24" s="59"/>
      <c r="S24" s="60"/>
      <c r="T24" s="61"/>
      <c r="U24" s="62">
        <v>-68</v>
      </c>
    </row>
    <row r="25" spans="1:21" x14ac:dyDescent="0.25">
      <c r="A25" s="86" t="s">
        <v>55</v>
      </c>
      <c r="B25" s="64" t="s">
        <v>56</v>
      </c>
      <c r="C25" s="64" t="s">
        <v>56</v>
      </c>
      <c r="D25" s="65">
        <v>159544.65</v>
      </c>
      <c r="E25" s="52">
        <v>277</v>
      </c>
      <c r="F25" s="53">
        <v>44193868.049999997</v>
      </c>
      <c r="G25" s="66">
        <v>350</v>
      </c>
      <c r="H25" s="67">
        <v>55917814.770000003</v>
      </c>
      <c r="I25" s="66">
        <v>382</v>
      </c>
      <c r="J25" s="67">
        <v>61001252.479999997</v>
      </c>
      <c r="K25" s="56">
        <v>277</v>
      </c>
      <c r="L25" s="57">
        <v>44193868.049999997</v>
      </c>
      <c r="M25" s="56">
        <v>0</v>
      </c>
      <c r="N25" s="57">
        <v>0</v>
      </c>
      <c r="O25" s="58"/>
      <c r="P25" s="56">
        <v>-105</v>
      </c>
      <c r="Q25" s="57">
        <v>-16752188.25</v>
      </c>
      <c r="R25" s="59"/>
      <c r="S25" s="60"/>
      <c r="T25" s="61"/>
      <c r="U25" s="62">
        <v>-277</v>
      </c>
    </row>
    <row r="26" spans="1:21" ht="22.5" customHeight="1" x14ac:dyDescent="0.25">
      <c r="A26" s="86" t="s">
        <v>57</v>
      </c>
      <c r="B26" s="64" t="s">
        <v>58</v>
      </c>
      <c r="C26" s="64" t="s">
        <v>58</v>
      </c>
      <c r="D26" s="87">
        <v>96130.7</v>
      </c>
      <c r="E26" s="52">
        <v>5</v>
      </c>
      <c r="F26" s="53">
        <v>480653.5</v>
      </c>
      <c r="G26" s="66">
        <v>0</v>
      </c>
      <c r="H26" s="67">
        <v>0</v>
      </c>
      <c r="I26" s="66">
        <v>0</v>
      </c>
      <c r="J26" s="67">
        <v>0</v>
      </c>
      <c r="K26" s="56">
        <v>5</v>
      </c>
      <c r="L26" s="57">
        <v>480653.5</v>
      </c>
      <c r="M26" s="56">
        <v>0</v>
      </c>
      <c r="N26" s="57">
        <v>0</v>
      </c>
      <c r="O26" s="58"/>
      <c r="P26" s="56"/>
      <c r="Q26" s="57">
        <v>0</v>
      </c>
      <c r="R26" s="59"/>
      <c r="S26" s="60"/>
      <c r="T26" s="61"/>
      <c r="U26" s="62">
        <v>-5</v>
      </c>
    </row>
    <row r="27" spans="1:21" ht="22.5" customHeight="1" x14ac:dyDescent="0.25">
      <c r="A27" s="86" t="s">
        <v>59</v>
      </c>
      <c r="B27" s="64" t="s">
        <v>60</v>
      </c>
      <c r="C27" s="64" t="s">
        <v>60</v>
      </c>
      <c r="D27" s="65">
        <v>179336.27</v>
      </c>
      <c r="E27" s="52">
        <v>18</v>
      </c>
      <c r="F27" s="53">
        <v>3228052.86</v>
      </c>
      <c r="G27" s="66">
        <v>19</v>
      </c>
      <c r="H27" s="67">
        <v>3407389.13</v>
      </c>
      <c r="I27" s="66">
        <v>21</v>
      </c>
      <c r="J27" s="67">
        <v>3717151.78</v>
      </c>
      <c r="K27" s="56">
        <v>18</v>
      </c>
      <c r="L27" s="57">
        <v>3228052.86</v>
      </c>
      <c r="M27" s="56">
        <v>0</v>
      </c>
      <c r="N27" s="57">
        <v>0</v>
      </c>
      <c r="O27" s="58"/>
      <c r="P27" s="89">
        <v>-3</v>
      </c>
      <c r="Q27" s="57">
        <v>-538008.81000000006</v>
      </c>
      <c r="R27" s="59"/>
      <c r="S27" s="60"/>
      <c r="T27" s="61"/>
      <c r="U27" s="62">
        <v>-18</v>
      </c>
    </row>
    <row r="28" spans="1:21" x14ac:dyDescent="0.25">
      <c r="A28" s="86" t="s">
        <v>61</v>
      </c>
      <c r="B28" s="64" t="s">
        <v>62</v>
      </c>
      <c r="C28" s="64" t="s">
        <v>62</v>
      </c>
      <c r="D28" s="87">
        <v>87648.58</v>
      </c>
      <c r="E28" s="52">
        <v>13</v>
      </c>
      <c r="F28" s="53">
        <v>1139431.54</v>
      </c>
      <c r="G28" s="66">
        <v>1</v>
      </c>
      <c r="H28" s="67">
        <v>87648.58</v>
      </c>
      <c r="I28" s="88">
        <v>1</v>
      </c>
      <c r="J28" s="67">
        <v>95616.63</v>
      </c>
      <c r="K28" s="56">
        <v>13</v>
      </c>
      <c r="L28" s="57">
        <v>1139431.54</v>
      </c>
      <c r="M28" s="56">
        <v>0</v>
      </c>
      <c r="N28" s="57">
        <v>0</v>
      </c>
      <c r="O28" s="58"/>
      <c r="P28" s="56">
        <v>0</v>
      </c>
      <c r="Q28" s="57">
        <v>0</v>
      </c>
      <c r="R28" s="59"/>
      <c r="S28" s="60"/>
      <c r="T28" s="61"/>
      <c r="U28" s="62">
        <v>-13</v>
      </c>
    </row>
    <row r="29" spans="1:21" ht="19.5" thickBot="1" x14ac:dyDescent="0.3">
      <c r="A29" s="86" t="s">
        <v>63</v>
      </c>
      <c r="B29" s="64" t="s">
        <v>64</v>
      </c>
      <c r="C29" s="64" t="s">
        <v>64</v>
      </c>
      <c r="D29" s="65">
        <v>138541.29999999999</v>
      </c>
      <c r="E29" s="52">
        <v>62</v>
      </c>
      <c r="F29" s="53">
        <v>8589560.5999999996</v>
      </c>
      <c r="G29" s="66">
        <v>79</v>
      </c>
      <c r="H29" s="67">
        <v>10941975.710000001</v>
      </c>
      <c r="I29" s="66">
        <v>86</v>
      </c>
      <c r="J29" s="67">
        <v>11936700.77</v>
      </c>
      <c r="K29" s="56">
        <v>62</v>
      </c>
      <c r="L29" s="57">
        <v>8589560.5999999996</v>
      </c>
      <c r="M29" s="56">
        <v>0</v>
      </c>
      <c r="N29" s="57">
        <v>0</v>
      </c>
      <c r="O29" s="58"/>
      <c r="P29" s="90">
        <v>-24</v>
      </c>
      <c r="Q29" s="91">
        <v>-3324991.2</v>
      </c>
      <c r="R29" s="59"/>
      <c r="S29" s="60"/>
      <c r="T29" s="61"/>
      <c r="U29" s="62">
        <v>-62</v>
      </c>
    </row>
    <row r="30" spans="1:21" ht="19.5" thickBot="1" x14ac:dyDescent="0.3">
      <c r="A30" s="86" t="s">
        <v>65</v>
      </c>
      <c r="B30" s="64" t="s">
        <v>66</v>
      </c>
      <c r="C30" s="64" t="s">
        <v>66</v>
      </c>
      <c r="D30" s="65">
        <v>172469.79</v>
      </c>
      <c r="E30" s="52">
        <v>10</v>
      </c>
      <c r="F30" s="53">
        <v>1724697.9</v>
      </c>
      <c r="G30" s="66">
        <v>14</v>
      </c>
      <c r="H30" s="67">
        <v>2414779.0099999998</v>
      </c>
      <c r="I30" s="66">
        <v>15</v>
      </c>
      <c r="J30" s="67">
        <v>2634304.37</v>
      </c>
      <c r="K30" s="56">
        <v>10</v>
      </c>
      <c r="L30" s="57">
        <v>1724697.9</v>
      </c>
      <c r="M30" s="56">
        <v>0</v>
      </c>
      <c r="N30" s="57">
        <v>0</v>
      </c>
      <c r="O30" s="92"/>
      <c r="P30" s="93">
        <v>-5</v>
      </c>
      <c r="Q30" s="94">
        <v>-862406.24</v>
      </c>
      <c r="R30" s="95"/>
      <c r="S30" s="60"/>
      <c r="T30" s="61"/>
      <c r="U30" s="62">
        <v>-10</v>
      </c>
    </row>
    <row r="31" spans="1:21" x14ac:dyDescent="0.25">
      <c r="A31" s="86" t="s">
        <v>67</v>
      </c>
      <c r="B31" s="64" t="s">
        <v>68</v>
      </c>
      <c r="C31" s="64" t="s">
        <v>68</v>
      </c>
      <c r="D31" s="65">
        <v>147831.25</v>
      </c>
      <c r="E31" s="52">
        <v>5</v>
      </c>
      <c r="F31" s="53">
        <v>739156.25</v>
      </c>
      <c r="G31" s="66">
        <v>6</v>
      </c>
      <c r="H31" s="67">
        <v>886987.5</v>
      </c>
      <c r="I31" s="66">
        <v>7</v>
      </c>
      <c r="J31" s="67">
        <v>967622.73</v>
      </c>
      <c r="K31" s="56">
        <v>5</v>
      </c>
      <c r="L31" s="57">
        <v>739156.25</v>
      </c>
      <c r="M31" s="56">
        <v>0</v>
      </c>
      <c r="N31" s="57">
        <v>0</v>
      </c>
      <c r="O31" s="92"/>
      <c r="P31" s="56">
        <v>-2</v>
      </c>
      <c r="Q31" s="57">
        <v>-295662.5</v>
      </c>
      <c r="R31" s="59"/>
      <c r="S31" s="60"/>
      <c r="T31" s="61"/>
      <c r="U31" s="62">
        <v>-5</v>
      </c>
    </row>
    <row r="32" spans="1:21" ht="22.5" customHeight="1" x14ac:dyDescent="0.25">
      <c r="A32" s="86" t="s">
        <v>69</v>
      </c>
      <c r="B32" s="64" t="s">
        <v>70</v>
      </c>
      <c r="C32" s="64" t="s">
        <v>70</v>
      </c>
      <c r="D32" s="65">
        <v>113498.85</v>
      </c>
      <c r="E32" s="52">
        <v>3</v>
      </c>
      <c r="F32" s="53">
        <v>340496.55</v>
      </c>
      <c r="G32" s="66">
        <v>4</v>
      </c>
      <c r="H32" s="67">
        <v>453995.4</v>
      </c>
      <c r="I32" s="66">
        <v>4</v>
      </c>
      <c r="J32" s="67">
        <v>495267.71</v>
      </c>
      <c r="K32" s="56">
        <v>3</v>
      </c>
      <c r="L32" s="57">
        <v>340496.55</v>
      </c>
      <c r="M32" s="56">
        <v>0</v>
      </c>
      <c r="N32" s="57">
        <v>0</v>
      </c>
      <c r="O32" s="92"/>
      <c r="P32" s="96">
        <v>-1</v>
      </c>
      <c r="Q32" s="97">
        <v>-113498.85</v>
      </c>
      <c r="R32" s="59"/>
      <c r="S32" s="60"/>
      <c r="T32" s="61"/>
      <c r="U32" s="62">
        <v>-3</v>
      </c>
    </row>
    <row r="33" spans="1:21" ht="22.5" customHeight="1" thickBot="1" x14ac:dyDescent="0.3">
      <c r="A33" s="86" t="s">
        <v>71</v>
      </c>
      <c r="B33" s="64" t="s">
        <v>72</v>
      </c>
      <c r="C33" s="64" t="s">
        <v>72</v>
      </c>
      <c r="D33" s="65">
        <v>138137.39000000001</v>
      </c>
      <c r="E33" s="52">
        <v>9</v>
      </c>
      <c r="F33" s="53">
        <v>1243236.51</v>
      </c>
      <c r="G33" s="66">
        <v>12</v>
      </c>
      <c r="H33" s="67">
        <v>1677036.38</v>
      </c>
      <c r="I33" s="66">
        <v>13</v>
      </c>
      <c r="J33" s="67">
        <v>1829494.23</v>
      </c>
      <c r="K33" s="56">
        <v>9</v>
      </c>
      <c r="L33" s="57">
        <v>1243236.51</v>
      </c>
      <c r="M33" s="56">
        <v>0</v>
      </c>
      <c r="N33" s="57">
        <v>0</v>
      </c>
      <c r="O33" s="92"/>
      <c r="P33" s="90">
        <v>-4</v>
      </c>
      <c r="Q33" s="98">
        <v>-552549.56000000006</v>
      </c>
      <c r="R33" s="59"/>
      <c r="S33" s="60"/>
      <c r="T33" s="61"/>
      <c r="U33" s="62">
        <v>-9</v>
      </c>
    </row>
    <row r="34" spans="1:21" ht="22.5" customHeight="1" thickBot="1" x14ac:dyDescent="0.3">
      <c r="A34" s="86" t="s">
        <v>73</v>
      </c>
      <c r="B34" s="64" t="s">
        <v>74</v>
      </c>
      <c r="C34" s="64" t="s">
        <v>74</v>
      </c>
      <c r="D34" s="65">
        <v>214476.48</v>
      </c>
      <c r="E34" s="52">
        <v>42</v>
      </c>
      <c r="F34" s="53">
        <v>9008012.1600000001</v>
      </c>
      <c r="G34" s="66">
        <v>51</v>
      </c>
      <c r="H34" s="67">
        <v>11052566.73</v>
      </c>
      <c r="I34" s="66">
        <v>56</v>
      </c>
      <c r="J34" s="67">
        <v>12057345.52</v>
      </c>
      <c r="K34" s="56">
        <v>42</v>
      </c>
      <c r="L34" s="57">
        <v>9008012.1600000001</v>
      </c>
      <c r="M34" s="56">
        <v>0</v>
      </c>
      <c r="N34" s="57">
        <v>0</v>
      </c>
      <c r="O34" s="92"/>
      <c r="P34" s="93">
        <v>-14</v>
      </c>
      <c r="Q34" s="98">
        <v>-3002670.72</v>
      </c>
      <c r="R34" s="59"/>
      <c r="S34" s="60"/>
      <c r="T34" s="61"/>
      <c r="U34" s="62">
        <v>-42</v>
      </c>
    </row>
    <row r="35" spans="1:21" x14ac:dyDescent="0.25">
      <c r="A35" s="86" t="s">
        <v>75</v>
      </c>
      <c r="B35" s="64" t="s">
        <v>76</v>
      </c>
      <c r="C35" s="64" t="s">
        <v>76</v>
      </c>
      <c r="D35" s="65">
        <v>115518.41</v>
      </c>
      <c r="E35" s="52">
        <v>7</v>
      </c>
      <c r="F35" s="53">
        <v>808628.87</v>
      </c>
      <c r="G35" s="66">
        <v>8</v>
      </c>
      <c r="H35" s="67">
        <v>924147.28</v>
      </c>
      <c r="I35" s="66">
        <v>9</v>
      </c>
      <c r="J35" s="67">
        <v>1008160.67</v>
      </c>
      <c r="K35" s="56">
        <v>7</v>
      </c>
      <c r="L35" s="57">
        <v>808628.87</v>
      </c>
      <c r="M35" s="56">
        <v>0</v>
      </c>
      <c r="N35" s="57">
        <v>0</v>
      </c>
      <c r="O35" s="58"/>
      <c r="P35" s="56">
        <v>-2</v>
      </c>
      <c r="Q35" s="57">
        <v>-231036.82</v>
      </c>
      <c r="R35" s="59"/>
      <c r="S35" s="60"/>
      <c r="T35" s="61"/>
      <c r="U35" s="62">
        <v>-7</v>
      </c>
    </row>
    <row r="36" spans="1:21" x14ac:dyDescent="0.25">
      <c r="A36" s="86" t="s">
        <v>77</v>
      </c>
      <c r="B36" s="64" t="s">
        <v>78</v>
      </c>
      <c r="C36" s="64" t="s">
        <v>78</v>
      </c>
      <c r="D36" s="65">
        <v>174085.43</v>
      </c>
      <c r="E36" s="52">
        <v>43</v>
      </c>
      <c r="F36" s="53">
        <v>7485673.4900000002</v>
      </c>
      <c r="G36" s="66">
        <v>54</v>
      </c>
      <c r="H36" s="67">
        <v>9383204.6799999997</v>
      </c>
      <c r="I36" s="66">
        <v>59</v>
      </c>
      <c r="J36" s="67">
        <v>10236223.289999999</v>
      </c>
      <c r="K36" s="56">
        <v>43</v>
      </c>
      <c r="L36" s="57">
        <v>7485673.4900000002</v>
      </c>
      <c r="M36" s="56">
        <v>0</v>
      </c>
      <c r="N36" s="57">
        <v>0</v>
      </c>
      <c r="O36" s="58"/>
      <c r="P36" s="56">
        <v>-16</v>
      </c>
      <c r="Q36" s="57">
        <v>-2785366.88</v>
      </c>
      <c r="R36" s="59"/>
      <c r="S36" s="60"/>
      <c r="T36" s="61"/>
      <c r="U36" s="62">
        <v>-43</v>
      </c>
    </row>
    <row r="37" spans="1:21" x14ac:dyDescent="0.25">
      <c r="A37" s="86" t="s">
        <v>79</v>
      </c>
      <c r="B37" s="64" t="s">
        <v>80</v>
      </c>
      <c r="C37" s="64" t="s">
        <v>80</v>
      </c>
      <c r="D37" s="87">
        <v>38235.870000000003</v>
      </c>
      <c r="E37" s="52">
        <v>236</v>
      </c>
      <c r="F37" s="53">
        <v>9023665.3200000003</v>
      </c>
      <c r="G37" s="66">
        <v>169</v>
      </c>
      <c r="H37" s="67">
        <v>6481789.2599999998</v>
      </c>
      <c r="I37" s="88">
        <v>184</v>
      </c>
      <c r="J37" s="67">
        <v>7071042.8300000001</v>
      </c>
      <c r="K37" s="56">
        <v>236</v>
      </c>
      <c r="L37" s="57">
        <v>9023665.3200000003</v>
      </c>
      <c r="M37" s="85">
        <v>0</v>
      </c>
      <c r="N37" s="57">
        <v>0</v>
      </c>
      <c r="O37" s="58"/>
      <c r="P37" s="56">
        <v>32</v>
      </c>
      <c r="Q37" s="57">
        <v>1223547.8400000001</v>
      </c>
      <c r="R37" s="59"/>
      <c r="S37" s="60"/>
      <c r="T37" s="61"/>
      <c r="U37" s="62">
        <v>-236</v>
      </c>
    </row>
    <row r="38" spans="1:21" x14ac:dyDescent="0.25">
      <c r="A38" s="86" t="s">
        <v>81</v>
      </c>
      <c r="B38" s="64" t="s">
        <v>82</v>
      </c>
      <c r="C38" s="64" t="s">
        <v>82</v>
      </c>
      <c r="D38" s="65">
        <v>102637.09</v>
      </c>
      <c r="E38" s="52">
        <v>15</v>
      </c>
      <c r="F38" s="53">
        <v>1539556.35</v>
      </c>
      <c r="G38" s="66">
        <v>19</v>
      </c>
      <c r="H38" s="67">
        <v>1950104.71</v>
      </c>
      <c r="I38" s="66">
        <v>21</v>
      </c>
      <c r="J38" s="67">
        <v>2127386.96</v>
      </c>
      <c r="K38" s="56">
        <v>15</v>
      </c>
      <c r="L38" s="57">
        <v>1539556.35</v>
      </c>
      <c r="M38" s="56">
        <v>0</v>
      </c>
      <c r="N38" s="57">
        <v>0</v>
      </c>
      <c r="O38" s="58"/>
      <c r="P38" s="56">
        <v>-6</v>
      </c>
      <c r="Q38" s="57">
        <v>-615822.54</v>
      </c>
      <c r="R38" s="59"/>
      <c r="S38" s="60"/>
      <c r="T38" s="61"/>
      <c r="U38" s="62">
        <v>-15</v>
      </c>
    </row>
    <row r="39" spans="1:21" ht="26.25" customHeight="1" x14ac:dyDescent="0.25">
      <c r="A39" s="86" t="s">
        <v>83</v>
      </c>
      <c r="B39" s="64" t="s">
        <v>84</v>
      </c>
      <c r="C39" s="64" t="s">
        <v>84</v>
      </c>
      <c r="D39" s="65">
        <v>118345.78</v>
      </c>
      <c r="E39" s="52">
        <v>0</v>
      </c>
      <c r="F39" s="53">
        <v>0</v>
      </c>
      <c r="G39" s="66">
        <v>0</v>
      </c>
      <c r="H39" s="67">
        <v>0</v>
      </c>
      <c r="I39" s="66">
        <v>0</v>
      </c>
      <c r="J39" s="67">
        <v>0</v>
      </c>
      <c r="K39" s="56">
        <v>0</v>
      </c>
      <c r="L39" s="57">
        <v>0</v>
      </c>
      <c r="M39" s="56">
        <v>0</v>
      </c>
      <c r="N39" s="57">
        <v>0</v>
      </c>
      <c r="O39" s="58"/>
      <c r="P39" s="56"/>
      <c r="Q39" s="57">
        <v>0</v>
      </c>
      <c r="R39" s="59"/>
      <c r="S39" s="60"/>
      <c r="T39" s="61"/>
      <c r="U39" s="62">
        <v>0</v>
      </c>
    </row>
    <row r="40" spans="1:21" x14ac:dyDescent="0.25">
      <c r="A40" s="86" t="s">
        <v>85</v>
      </c>
      <c r="B40" s="64" t="s">
        <v>86</v>
      </c>
      <c r="C40" s="64" t="s">
        <v>86</v>
      </c>
      <c r="D40" s="87">
        <v>50084.9</v>
      </c>
      <c r="E40" s="52">
        <v>336</v>
      </c>
      <c r="F40" s="53">
        <v>16828526.399999999</v>
      </c>
      <c r="G40" s="66">
        <v>195</v>
      </c>
      <c r="H40" s="67">
        <v>9780934.7100000009</v>
      </c>
      <c r="I40" s="88">
        <v>213</v>
      </c>
      <c r="J40" s="67">
        <v>10670110.59</v>
      </c>
      <c r="K40" s="56">
        <v>336</v>
      </c>
      <c r="L40" s="57">
        <v>16828526.399999999</v>
      </c>
      <c r="M40" s="56">
        <v>0</v>
      </c>
      <c r="N40" s="57">
        <v>0</v>
      </c>
      <c r="O40" s="58"/>
      <c r="P40" s="56">
        <v>36</v>
      </c>
      <c r="Q40" s="57">
        <v>1803056.4</v>
      </c>
      <c r="R40" s="59"/>
      <c r="S40" s="60"/>
      <c r="T40" s="61"/>
      <c r="U40" s="62">
        <v>-336</v>
      </c>
    </row>
    <row r="41" spans="1:21" x14ac:dyDescent="0.25">
      <c r="A41" s="99" t="s">
        <v>87</v>
      </c>
      <c r="B41" s="64" t="s">
        <v>88</v>
      </c>
      <c r="C41" s="100" t="s">
        <v>89</v>
      </c>
      <c r="D41" s="87">
        <v>12341.82</v>
      </c>
      <c r="E41" s="52">
        <v>637</v>
      </c>
      <c r="F41" s="53">
        <v>7861739.3399999999</v>
      </c>
      <c r="G41" s="66">
        <v>458</v>
      </c>
      <c r="H41" s="67">
        <v>6114471.6799999997</v>
      </c>
      <c r="I41" s="88">
        <v>500</v>
      </c>
      <c r="J41" s="67">
        <v>6670332.7400000002</v>
      </c>
      <c r="K41" s="56">
        <v>500</v>
      </c>
      <c r="L41" s="57">
        <v>6170910</v>
      </c>
      <c r="M41" s="101">
        <v>-137</v>
      </c>
      <c r="N41" s="57">
        <v>-1690829.34</v>
      </c>
      <c r="O41" s="58"/>
      <c r="P41" s="56">
        <v>86</v>
      </c>
      <c r="Q41" s="57">
        <v>1061396.52</v>
      </c>
      <c r="R41" s="59"/>
      <c r="S41" s="60"/>
      <c r="T41" s="61"/>
      <c r="U41" s="62">
        <v>-637</v>
      </c>
    </row>
    <row r="42" spans="1:21" x14ac:dyDescent="0.25">
      <c r="A42" s="99" t="s">
        <v>90</v>
      </c>
      <c r="B42" s="64" t="s">
        <v>91</v>
      </c>
      <c r="C42" s="100" t="s">
        <v>92</v>
      </c>
      <c r="D42" s="87">
        <v>20073.39</v>
      </c>
      <c r="E42" s="52">
        <v>1598</v>
      </c>
      <c r="F42" s="53">
        <v>32077277.219999999</v>
      </c>
      <c r="G42" s="66">
        <v>1145</v>
      </c>
      <c r="H42" s="67">
        <v>23347352.620000001</v>
      </c>
      <c r="I42" s="88">
        <v>1249</v>
      </c>
      <c r="J42" s="67">
        <v>25469839.219999999</v>
      </c>
      <c r="K42" s="56">
        <v>1200</v>
      </c>
      <c r="L42" s="57">
        <v>24088068</v>
      </c>
      <c r="M42" s="85">
        <v>-398</v>
      </c>
      <c r="N42" s="57">
        <v>-7989209.2199999997</v>
      </c>
      <c r="O42" s="58"/>
      <c r="P42" s="56">
        <v>214</v>
      </c>
      <c r="Q42" s="57">
        <v>4295705.46</v>
      </c>
      <c r="R42" s="59"/>
      <c r="S42" s="60"/>
      <c r="T42" s="61"/>
      <c r="U42" s="62">
        <v>-1598</v>
      </c>
    </row>
    <row r="43" spans="1:21" x14ac:dyDescent="0.25">
      <c r="A43" s="99" t="s">
        <v>93</v>
      </c>
      <c r="B43" s="64" t="s">
        <v>94</v>
      </c>
      <c r="C43" s="100" t="s">
        <v>95</v>
      </c>
      <c r="D43" s="87">
        <v>26812.67</v>
      </c>
      <c r="E43" s="52">
        <v>1465</v>
      </c>
      <c r="F43" s="53">
        <v>39280561.549999997</v>
      </c>
      <c r="G43" s="66">
        <v>1050</v>
      </c>
      <c r="H43" s="67">
        <v>28421585.260000002</v>
      </c>
      <c r="I43" s="88">
        <v>1145</v>
      </c>
      <c r="J43" s="67">
        <v>31005365.739999998</v>
      </c>
      <c r="K43" s="56">
        <v>1000</v>
      </c>
      <c r="L43" s="57">
        <v>26812670</v>
      </c>
      <c r="M43" s="85">
        <v>-465</v>
      </c>
      <c r="N43" s="57">
        <v>-12467891.550000001</v>
      </c>
      <c r="O43" s="58"/>
      <c r="P43" s="56">
        <v>196</v>
      </c>
      <c r="Q43" s="57">
        <v>5255283.32</v>
      </c>
      <c r="R43" s="59"/>
      <c r="S43" s="60"/>
      <c r="T43" s="61"/>
      <c r="U43" s="62">
        <v>-1465</v>
      </c>
    </row>
    <row r="44" spans="1:21" x14ac:dyDescent="0.25">
      <c r="A44" s="99" t="s">
        <v>96</v>
      </c>
      <c r="B44" s="64" t="s">
        <v>97</v>
      </c>
      <c r="C44" s="100" t="s">
        <v>98</v>
      </c>
      <c r="D44" s="87">
        <v>38653.769999999997</v>
      </c>
      <c r="E44" s="52">
        <v>508</v>
      </c>
      <c r="F44" s="53">
        <v>19636115.16</v>
      </c>
      <c r="G44" s="66">
        <v>364</v>
      </c>
      <c r="H44" s="67">
        <v>14438338.58</v>
      </c>
      <c r="I44" s="88">
        <v>397</v>
      </c>
      <c r="J44" s="67">
        <v>15750914.810000001</v>
      </c>
      <c r="K44" s="56">
        <v>360</v>
      </c>
      <c r="L44" s="57">
        <v>13915357.199999999</v>
      </c>
      <c r="M44" s="85">
        <v>-148</v>
      </c>
      <c r="N44" s="57">
        <v>-5720757.96</v>
      </c>
      <c r="O44" s="58"/>
      <c r="P44" s="56">
        <v>68</v>
      </c>
      <c r="Q44" s="57">
        <v>2628456.36</v>
      </c>
      <c r="R44" s="59"/>
      <c r="S44" s="60"/>
      <c r="T44" s="61"/>
      <c r="U44" s="62">
        <v>-508</v>
      </c>
    </row>
    <row r="45" spans="1:21" x14ac:dyDescent="0.25">
      <c r="A45" s="99" t="s">
        <v>99</v>
      </c>
      <c r="B45" s="64" t="s">
        <v>100</v>
      </c>
      <c r="C45" s="100" t="s">
        <v>101</v>
      </c>
      <c r="D45" s="87">
        <v>55346.05</v>
      </c>
      <c r="E45" s="52">
        <v>1207</v>
      </c>
      <c r="F45" s="53">
        <v>66802682.350000001</v>
      </c>
      <c r="G45" s="66">
        <v>864</v>
      </c>
      <c r="H45" s="67">
        <v>48100932.25</v>
      </c>
      <c r="I45" s="88">
        <v>943</v>
      </c>
      <c r="J45" s="67">
        <v>52473744.270000003</v>
      </c>
      <c r="K45" s="56">
        <v>880</v>
      </c>
      <c r="L45" s="57">
        <v>48704524</v>
      </c>
      <c r="M45" s="85">
        <v>-327</v>
      </c>
      <c r="N45" s="57">
        <v>-18098158.350000001</v>
      </c>
      <c r="O45" s="58"/>
      <c r="P45" s="56">
        <v>162</v>
      </c>
      <c r="Q45" s="57">
        <v>8966060.0999999996</v>
      </c>
      <c r="R45" s="59"/>
      <c r="S45" s="60"/>
      <c r="T45" s="61"/>
      <c r="U45" s="62">
        <v>-1207</v>
      </c>
    </row>
    <row r="46" spans="1:21" x14ac:dyDescent="0.25">
      <c r="A46" s="99" t="s">
        <v>102</v>
      </c>
      <c r="B46" s="64" t="s">
        <v>103</v>
      </c>
      <c r="C46" s="100" t="s">
        <v>104</v>
      </c>
      <c r="D46" s="87">
        <v>75276.160000000003</v>
      </c>
      <c r="E46" s="52">
        <v>446</v>
      </c>
      <c r="F46" s="53">
        <v>33573167.359999999</v>
      </c>
      <c r="G46" s="66">
        <v>319</v>
      </c>
      <c r="H46" s="67">
        <v>24051870.440000001</v>
      </c>
      <c r="I46" s="88">
        <v>348</v>
      </c>
      <c r="J46" s="67">
        <v>26238404.120000001</v>
      </c>
      <c r="K46" s="56">
        <v>310</v>
      </c>
      <c r="L46" s="57">
        <v>23335609.600000001</v>
      </c>
      <c r="M46" s="85">
        <v>-136</v>
      </c>
      <c r="N46" s="57">
        <v>-10237557.76</v>
      </c>
      <c r="O46" s="58"/>
      <c r="P46" s="56">
        <v>60</v>
      </c>
      <c r="Q46" s="57">
        <v>4516569.5999999996</v>
      </c>
      <c r="R46" s="59"/>
      <c r="S46" s="60"/>
      <c r="T46" s="61"/>
      <c r="U46" s="62">
        <v>-446</v>
      </c>
    </row>
    <row r="47" spans="1:21" x14ac:dyDescent="0.25">
      <c r="A47" s="99" t="s">
        <v>105</v>
      </c>
      <c r="B47" s="64" t="s">
        <v>106</v>
      </c>
      <c r="C47" s="100" t="s">
        <v>107</v>
      </c>
      <c r="D47" s="87">
        <v>93306.240000000005</v>
      </c>
      <c r="E47" s="52">
        <v>49</v>
      </c>
      <c r="F47" s="53">
        <v>4572005.76</v>
      </c>
      <c r="G47" s="66">
        <v>15</v>
      </c>
      <c r="H47" s="67">
        <v>1405054.02</v>
      </c>
      <c r="I47" s="88">
        <v>16</v>
      </c>
      <c r="J47" s="67">
        <v>1532786.2</v>
      </c>
      <c r="K47" s="56">
        <v>38</v>
      </c>
      <c r="L47" s="57">
        <v>3545637.12</v>
      </c>
      <c r="M47" s="56">
        <v>-11</v>
      </c>
      <c r="N47" s="57">
        <v>-1026368.64</v>
      </c>
      <c r="O47" s="58"/>
      <c r="P47" s="56">
        <v>3</v>
      </c>
      <c r="Q47" s="57">
        <v>279918.71999999997</v>
      </c>
      <c r="R47" s="59"/>
      <c r="S47" s="60"/>
      <c r="T47" s="61"/>
      <c r="U47" s="62">
        <v>-49</v>
      </c>
    </row>
    <row r="48" spans="1:21" x14ac:dyDescent="0.25">
      <c r="A48" s="99" t="s">
        <v>108</v>
      </c>
      <c r="B48" s="64" t="s">
        <v>109</v>
      </c>
      <c r="C48" s="100" t="s">
        <v>110</v>
      </c>
      <c r="D48" s="65">
        <v>119864.73</v>
      </c>
      <c r="E48" s="52">
        <v>53</v>
      </c>
      <c r="F48" s="53">
        <v>6352830.6900000004</v>
      </c>
      <c r="G48" s="66">
        <v>67</v>
      </c>
      <c r="H48" s="67">
        <v>7990392.2400000002</v>
      </c>
      <c r="I48" s="66">
        <v>73</v>
      </c>
      <c r="J48" s="67">
        <v>8716791.5299999993</v>
      </c>
      <c r="K48" s="56">
        <v>80</v>
      </c>
      <c r="L48" s="57">
        <v>9589178.4000000004</v>
      </c>
      <c r="M48" s="56">
        <v>27</v>
      </c>
      <c r="N48" s="57">
        <v>3236347.71</v>
      </c>
      <c r="O48" s="58"/>
      <c r="P48" s="56">
        <v>-20</v>
      </c>
      <c r="Q48" s="57">
        <v>-2397294.6</v>
      </c>
      <c r="R48" s="59"/>
      <c r="S48" s="60"/>
      <c r="T48" s="61"/>
      <c r="U48" s="62">
        <v>-53</v>
      </c>
    </row>
    <row r="49" spans="1:21" x14ac:dyDescent="0.25">
      <c r="A49" s="99" t="s">
        <v>111</v>
      </c>
      <c r="B49" s="64" t="s">
        <v>112</v>
      </c>
      <c r="C49" s="100" t="s">
        <v>113</v>
      </c>
      <c r="D49" s="65">
        <v>139649.82</v>
      </c>
      <c r="E49" s="52">
        <v>83</v>
      </c>
      <c r="F49" s="53">
        <v>11590935.060000001</v>
      </c>
      <c r="G49" s="66">
        <v>105</v>
      </c>
      <c r="H49" s="67">
        <v>14663231.1</v>
      </c>
      <c r="I49" s="66">
        <v>115</v>
      </c>
      <c r="J49" s="67">
        <v>15996252.109999999</v>
      </c>
      <c r="K49" s="56">
        <v>160</v>
      </c>
      <c r="L49" s="57">
        <v>22343971.199999999</v>
      </c>
      <c r="M49" s="56">
        <v>77</v>
      </c>
      <c r="N49" s="57">
        <v>10753036.140000001</v>
      </c>
      <c r="O49" s="58"/>
      <c r="P49" s="56">
        <v>-32</v>
      </c>
      <c r="Q49" s="57">
        <v>-4468794.24</v>
      </c>
      <c r="R49" s="59"/>
      <c r="S49" s="60"/>
      <c r="T49" s="61"/>
      <c r="U49" s="62">
        <v>-83</v>
      </c>
    </row>
    <row r="50" spans="1:21" x14ac:dyDescent="0.25">
      <c r="A50" s="99" t="s">
        <v>114</v>
      </c>
      <c r="B50" s="64" t="s">
        <v>115</v>
      </c>
      <c r="C50" s="100" t="s">
        <v>116</v>
      </c>
      <c r="D50" s="65">
        <v>172634.69</v>
      </c>
      <c r="E50" s="52">
        <v>0</v>
      </c>
      <c r="F50" s="53">
        <v>0</v>
      </c>
      <c r="G50" s="66">
        <v>0</v>
      </c>
      <c r="H50" s="67">
        <v>0</v>
      </c>
      <c r="I50" s="66">
        <v>0</v>
      </c>
      <c r="J50" s="67">
        <v>0</v>
      </c>
      <c r="K50" s="56">
        <v>16</v>
      </c>
      <c r="L50" s="57">
        <v>2762155.04</v>
      </c>
      <c r="M50" s="56">
        <v>16</v>
      </c>
      <c r="N50" s="57">
        <v>2762155.04</v>
      </c>
      <c r="O50" s="58"/>
      <c r="P50" s="56"/>
      <c r="Q50" s="57">
        <v>0</v>
      </c>
      <c r="R50" s="59"/>
      <c r="S50" s="60"/>
      <c r="T50" s="61"/>
      <c r="U50" s="62">
        <v>0</v>
      </c>
    </row>
    <row r="51" spans="1:21" x14ac:dyDescent="0.25">
      <c r="A51" s="99" t="s">
        <v>117</v>
      </c>
      <c r="B51" s="64" t="s">
        <v>118</v>
      </c>
      <c r="C51" s="100" t="s">
        <v>119</v>
      </c>
      <c r="D51" s="65">
        <v>200924.15</v>
      </c>
      <c r="E51" s="52">
        <v>38</v>
      </c>
      <c r="F51" s="53">
        <v>7635117.7000000002</v>
      </c>
      <c r="G51" s="66">
        <v>49</v>
      </c>
      <c r="H51" s="67">
        <v>9845283.3499999996</v>
      </c>
      <c r="I51" s="66">
        <v>53</v>
      </c>
      <c r="J51" s="67">
        <v>10740309.109999999</v>
      </c>
      <c r="K51" s="56">
        <v>56</v>
      </c>
      <c r="L51" s="57">
        <v>11251752.4</v>
      </c>
      <c r="M51" s="56">
        <v>18</v>
      </c>
      <c r="N51" s="57">
        <v>3616634.7</v>
      </c>
      <c r="O51" s="58"/>
      <c r="P51" s="56">
        <v>-15</v>
      </c>
      <c r="Q51" s="57">
        <v>-3013862.25</v>
      </c>
      <c r="R51" s="59"/>
      <c r="S51" s="60"/>
      <c r="T51" s="61"/>
      <c r="U51" s="62">
        <v>-38</v>
      </c>
    </row>
    <row r="52" spans="1:21" x14ac:dyDescent="0.25">
      <c r="A52" s="99" t="s">
        <v>120</v>
      </c>
      <c r="B52" s="64" t="s">
        <v>121</v>
      </c>
      <c r="C52" s="100" t="s">
        <v>122</v>
      </c>
      <c r="D52" s="65">
        <v>213584.73</v>
      </c>
      <c r="E52" s="52">
        <v>73</v>
      </c>
      <c r="F52" s="53">
        <v>15591685.289999999</v>
      </c>
      <c r="G52" s="66">
        <v>93</v>
      </c>
      <c r="H52" s="67">
        <v>20057256.890000001</v>
      </c>
      <c r="I52" s="66">
        <v>101</v>
      </c>
      <c r="J52" s="67">
        <v>21880643.879999999</v>
      </c>
      <c r="K52" s="56">
        <v>60</v>
      </c>
      <c r="L52" s="57">
        <v>12815083.800000001</v>
      </c>
      <c r="M52" s="56">
        <v>-13</v>
      </c>
      <c r="N52" s="57">
        <v>-2776601.49</v>
      </c>
      <c r="O52" s="58"/>
      <c r="P52" s="56">
        <v>-28</v>
      </c>
      <c r="Q52" s="57">
        <v>-5980372.4400000004</v>
      </c>
      <c r="R52" s="59"/>
      <c r="S52" s="60"/>
      <c r="T52" s="61"/>
      <c r="U52" s="62">
        <v>-73</v>
      </c>
    </row>
    <row r="53" spans="1:21" x14ac:dyDescent="0.25">
      <c r="A53" s="99" t="s">
        <v>123</v>
      </c>
      <c r="B53" s="64" t="s">
        <v>124</v>
      </c>
      <c r="C53" s="100" t="s">
        <v>125</v>
      </c>
      <c r="D53" s="65">
        <v>227150.73</v>
      </c>
      <c r="E53" s="52">
        <v>46</v>
      </c>
      <c r="F53" s="53">
        <v>10448933.58</v>
      </c>
      <c r="G53" s="66">
        <v>58</v>
      </c>
      <c r="H53" s="67">
        <v>13121231.6</v>
      </c>
      <c r="I53" s="66">
        <v>63</v>
      </c>
      <c r="J53" s="67">
        <v>14314070.84</v>
      </c>
      <c r="K53" s="56">
        <v>68</v>
      </c>
      <c r="L53" s="57">
        <v>15446249.640000001</v>
      </c>
      <c r="M53" s="56">
        <v>22</v>
      </c>
      <c r="N53" s="57">
        <v>4997316.0599999996</v>
      </c>
      <c r="O53" s="58"/>
      <c r="P53" s="56">
        <v>-17</v>
      </c>
      <c r="Q53" s="57">
        <v>-3861562.41</v>
      </c>
      <c r="R53" s="59"/>
      <c r="S53" s="60"/>
      <c r="T53" s="61"/>
      <c r="U53" s="62">
        <v>-46</v>
      </c>
    </row>
    <row r="54" spans="1:21" x14ac:dyDescent="0.25">
      <c r="A54" s="99" t="s">
        <v>126</v>
      </c>
      <c r="B54" s="64" t="s">
        <v>127</v>
      </c>
      <c r="C54" s="100" t="s">
        <v>128</v>
      </c>
      <c r="D54" s="65">
        <v>246193.55</v>
      </c>
      <c r="E54" s="52">
        <v>38</v>
      </c>
      <c r="F54" s="53">
        <v>9355354.9000000004</v>
      </c>
      <c r="G54" s="66">
        <v>49</v>
      </c>
      <c r="H54" s="67">
        <v>12063483.949999999</v>
      </c>
      <c r="I54" s="66">
        <v>53</v>
      </c>
      <c r="J54" s="67">
        <v>13160164.310000001</v>
      </c>
      <c r="K54" s="56">
        <v>46</v>
      </c>
      <c r="L54" s="57">
        <v>11324903.300000001</v>
      </c>
      <c r="M54" s="56">
        <v>8</v>
      </c>
      <c r="N54" s="57">
        <v>1969548.4</v>
      </c>
      <c r="O54" s="58"/>
      <c r="P54" s="56">
        <v>-15</v>
      </c>
      <c r="Q54" s="57">
        <v>-3692903.25</v>
      </c>
      <c r="R54" s="59"/>
      <c r="S54" s="60"/>
      <c r="T54" s="61"/>
      <c r="U54" s="62">
        <v>-38</v>
      </c>
    </row>
    <row r="55" spans="1:21" x14ac:dyDescent="0.25">
      <c r="A55" s="99" t="s">
        <v>129</v>
      </c>
      <c r="B55" s="64" t="s">
        <v>130</v>
      </c>
      <c r="C55" s="100" t="s">
        <v>131</v>
      </c>
      <c r="D55" s="65">
        <v>327111.15999999997</v>
      </c>
      <c r="E55" s="52">
        <v>36</v>
      </c>
      <c r="F55" s="53">
        <v>11776001.76</v>
      </c>
      <c r="G55" s="66">
        <v>46</v>
      </c>
      <c r="H55" s="67">
        <v>15047113.359999999</v>
      </c>
      <c r="I55" s="66">
        <v>50</v>
      </c>
      <c r="J55" s="67">
        <v>16415032.76</v>
      </c>
      <c r="K55" s="56">
        <v>52</v>
      </c>
      <c r="L55" s="57">
        <v>17009780.32</v>
      </c>
      <c r="M55" s="56">
        <v>16</v>
      </c>
      <c r="N55" s="57">
        <v>5233778.5599999996</v>
      </c>
      <c r="O55" s="58"/>
      <c r="P55" s="56">
        <v>-14</v>
      </c>
      <c r="Q55" s="57">
        <v>-4579556.24</v>
      </c>
      <c r="R55" s="59"/>
      <c r="S55" s="60"/>
      <c r="T55" s="61"/>
      <c r="U55" s="62">
        <v>-36</v>
      </c>
    </row>
    <row r="56" spans="1:21" x14ac:dyDescent="0.25">
      <c r="A56" s="99" t="s">
        <v>132</v>
      </c>
      <c r="B56" s="64" t="s">
        <v>133</v>
      </c>
      <c r="C56" s="100" t="s">
        <v>134</v>
      </c>
      <c r="D56" s="65">
        <v>394852.14</v>
      </c>
      <c r="E56" s="52">
        <v>51</v>
      </c>
      <c r="F56" s="53">
        <v>20137459.140000001</v>
      </c>
      <c r="G56" s="66">
        <v>65</v>
      </c>
      <c r="H56" s="67">
        <v>25665389.100000001</v>
      </c>
      <c r="I56" s="66">
        <v>71</v>
      </c>
      <c r="J56" s="67">
        <v>27998606.289999999</v>
      </c>
      <c r="K56" s="56">
        <v>106</v>
      </c>
      <c r="L56" s="57">
        <v>41854326.840000004</v>
      </c>
      <c r="M56" s="56">
        <v>55</v>
      </c>
      <c r="N56" s="57">
        <v>21716867.699999999</v>
      </c>
      <c r="O56" s="58"/>
      <c r="P56" s="56">
        <v>-20</v>
      </c>
      <c r="Q56" s="57">
        <v>-7897042.7999999998</v>
      </c>
      <c r="R56" s="59"/>
      <c r="S56" s="60"/>
      <c r="T56" s="61"/>
      <c r="U56" s="62">
        <v>-51</v>
      </c>
    </row>
    <row r="57" spans="1:21" x14ac:dyDescent="0.25">
      <c r="A57" s="99" t="s">
        <v>135</v>
      </c>
      <c r="B57" s="64" t="s">
        <v>136</v>
      </c>
      <c r="C57" s="100" t="s">
        <v>137</v>
      </c>
      <c r="D57" s="65">
        <v>423561.61</v>
      </c>
      <c r="E57" s="52">
        <v>32</v>
      </c>
      <c r="F57" s="53">
        <v>13553971.52</v>
      </c>
      <c r="G57" s="66">
        <v>40</v>
      </c>
      <c r="H57" s="67">
        <v>16981239.800000001</v>
      </c>
      <c r="I57" s="66">
        <v>44</v>
      </c>
      <c r="J57" s="67">
        <v>18524988.870000001</v>
      </c>
      <c r="K57" s="56">
        <v>100</v>
      </c>
      <c r="L57" s="57">
        <v>42356161</v>
      </c>
      <c r="M57" s="56">
        <v>68</v>
      </c>
      <c r="N57" s="57">
        <v>28802189.48</v>
      </c>
      <c r="O57" s="58"/>
      <c r="P57" s="56">
        <v>-12</v>
      </c>
      <c r="Q57" s="57">
        <v>-5082739.32</v>
      </c>
      <c r="R57" s="59"/>
      <c r="S57" s="60"/>
      <c r="T57" s="61"/>
      <c r="U57" s="62">
        <v>-32</v>
      </c>
    </row>
    <row r="58" spans="1:21" x14ac:dyDescent="0.25">
      <c r="A58" s="99" t="s">
        <v>138</v>
      </c>
      <c r="B58" s="64" t="s">
        <v>139</v>
      </c>
      <c r="C58" s="100" t="s">
        <v>140</v>
      </c>
      <c r="D58" s="65">
        <v>488859.45</v>
      </c>
      <c r="E58" s="52">
        <v>16</v>
      </c>
      <c r="F58" s="53">
        <v>7821751.2000000002</v>
      </c>
      <c r="G58" s="66">
        <v>20</v>
      </c>
      <c r="H58" s="67">
        <v>9777189</v>
      </c>
      <c r="I58" s="66">
        <v>22</v>
      </c>
      <c r="J58" s="67">
        <v>10666024.359999999</v>
      </c>
      <c r="K58" s="56">
        <v>36</v>
      </c>
      <c r="L58" s="57">
        <v>17598940.199999999</v>
      </c>
      <c r="M58" s="56">
        <v>20</v>
      </c>
      <c r="N58" s="57">
        <v>9777189</v>
      </c>
      <c r="O58" s="58"/>
      <c r="P58" s="56">
        <v>-6</v>
      </c>
      <c r="Q58" s="57">
        <v>-2933156.7</v>
      </c>
      <c r="R58" s="59"/>
      <c r="S58" s="60"/>
      <c r="T58" s="61"/>
      <c r="U58" s="62">
        <v>-16</v>
      </c>
    </row>
    <row r="59" spans="1:21" x14ac:dyDescent="0.25">
      <c r="A59" s="99" t="s">
        <v>141</v>
      </c>
      <c r="B59" s="64" t="s">
        <v>142</v>
      </c>
      <c r="C59" s="100" t="s">
        <v>143</v>
      </c>
      <c r="D59" s="65">
        <v>1006128.99</v>
      </c>
      <c r="E59" s="52">
        <v>0</v>
      </c>
      <c r="F59" s="53">
        <v>0</v>
      </c>
      <c r="G59" s="66">
        <v>0</v>
      </c>
      <c r="H59" s="67">
        <v>0</v>
      </c>
      <c r="I59" s="66">
        <v>0</v>
      </c>
      <c r="J59" s="67">
        <v>0</v>
      </c>
      <c r="K59" s="56">
        <v>8</v>
      </c>
      <c r="L59" s="57">
        <v>8049031.9199999999</v>
      </c>
      <c r="M59" s="56">
        <v>8</v>
      </c>
      <c r="N59" s="57">
        <v>8049031.9199999999</v>
      </c>
      <c r="O59" s="58"/>
      <c r="P59" s="56">
        <v>0</v>
      </c>
      <c r="Q59" s="57">
        <v>0</v>
      </c>
      <c r="R59" s="59"/>
      <c r="S59" s="60"/>
      <c r="T59" s="61"/>
      <c r="U59" s="62">
        <v>0</v>
      </c>
    </row>
    <row r="60" spans="1:21" x14ac:dyDescent="0.25">
      <c r="A60" s="102" t="s">
        <v>144</v>
      </c>
      <c r="B60" s="64"/>
      <c r="C60" s="100" t="s">
        <v>145</v>
      </c>
      <c r="D60" s="65"/>
      <c r="E60" s="52">
        <v>0</v>
      </c>
      <c r="F60" s="53">
        <v>0</v>
      </c>
      <c r="G60" s="103"/>
      <c r="H60" s="104"/>
      <c r="I60" s="103">
        <v>0</v>
      </c>
      <c r="J60" s="104">
        <v>0</v>
      </c>
      <c r="K60" s="56">
        <v>8</v>
      </c>
      <c r="L60" s="57">
        <v>0</v>
      </c>
      <c r="M60" s="56">
        <v>8</v>
      </c>
      <c r="N60" s="57">
        <v>0</v>
      </c>
      <c r="O60" s="58"/>
      <c r="P60" s="56"/>
      <c r="Q60" s="57">
        <v>0</v>
      </c>
      <c r="R60" s="59"/>
      <c r="S60" s="60"/>
      <c r="T60" s="61"/>
      <c r="U60" s="62">
        <v>0</v>
      </c>
    </row>
    <row r="61" spans="1:21" x14ac:dyDescent="0.25">
      <c r="A61" s="102" t="s">
        <v>146</v>
      </c>
      <c r="B61" s="64"/>
      <c r="C61" s="100" t="s">
        <v>147</v>
      </c>
      <c r="D61" s="65"/>
      <c r="E61" s="52">
        <v>0</v>
      </c>
      <c r="F61" s="53">
        <v>0</v>
      </c>
      <c r="G61" s="103"/>
      <c r="H61" s="104"/>
      <c r="I61" s="103">
        <v>0</v>
      </c>
      <c r="J61" s="104">
        <v>0</v>
      </c>
      <c r="K61" s="56">
        <v>8</v>
      </c>
      <c r="L61" s="57">
        <v>0</v>
      </c>
      <c r="M61" s="56">
        <v>8</v>
      </c>
      <c r="N61" s="57">
        <v>0</v>
      </c>
      <c r="O61" s="58"/>
      <c r="P61" s="56"/>
      <c r="Q61" s="57">
        <v>0</v>
      </c>
      <c r="R61" s="59"/>
      <c r="S61" s="60"/>
      <c r="T61" s="61"/>
      <c r="U61" s="62">
        <v>0</v>
      </c>
    </row>
    <row r="62" spans="1:21" x14ac:dyDescent="0.25">
      <c r="A62" s="86" t="s">
        <v>148</v>
      </c>
      <c r="B62" s="64" t="s">
        <v>149</v>
      </c>
      <c r="C62" s="64" t="s">
        <v>149</v>
      </c>
      <c r="D62" s="87">
        <v>31908.93</v>
      </c>
      <c r="E62" s="52">
        <v>16</v>
      </c>
      <c r="F62" s="53">
        <v>510542.88</v>
      </c>
      <c r="G62" s="66">
        <v>12</v>
      </c>
      <c r="H62" s="67">
        <v>366952.7</v>
      </c>
      <c r="I62" s="88">
        <v>13</v>
      </c>
      <c r="J62" s="67">
        <v>400312.04</v>
      </c>
      <c r="K62" s="56">
        <v>16</v>
      </c>
      <c r="L62" s="57">
        <v>510542.88</v>
      </c>
      <c r="M62" s="85">
        <v>0</v>
      </c>
      <c r="N62" s="57">
        <v>0</v>
      </c>
      <c r="O62" s="58"/>
      <c r="P62" s="56">
        <v>2</v>
      </c>
      <c r="Q62" s="57">
        <v>63817.86</v>
      </c>
      <c r="R62" s="59"/>
      <c r="S62" s="60"/>
      <c r="T62" s="61"/>
      <c r="U62" s="62">
        <v>-16</v>
      </c>
    </row>
    <row r="63" spans="1:21" x14ac:dyDescent="0.25">
      <c r="A63" s="86" t="s">
        <v>150</v>
      </c>
      <c r="B63" s="64" t="s">
        <v>151</v>
      </c>
      <c r="C63" s="64" t="s">
        <v>151</v>
      </c>
      <c r="D63" s="87">
        <v>46045.8</v>
      </c>
      <c r="E63" s="52">
        <v>78</v>
      </c>
      <c r="F63" s="53">
        <v>3591572.4</v>
      </c>
      <c r="G63" s="66">
        <v>56</v>
      </c>
      <c r="H63" s="67">
        <v>2449636.56</v>
      </c>
      <c r="I63" s="88">
        <v>61</v>
      </c>
      <c r="J63" s="67">
        <v>2672330.79</v>
      </c>
      <c r="K63" s="56">
        <v>78</v>
      </c>
      <c r="L63" s="57">
        <v>3591572.4</v>
      </c>
      <c r="M63" s="85">
        <v>0</v>
      </c>
      <c r="N63" s="57">
        <v>0</v>
      </c>
      <c r="O63" s="58"/>
      <c r="P63" s="56">
        <v>10</v>
      </c>
      <c r="Q63" s="57">
        <v>460458</v>
      </c>
      <c r="R63" s="59"/>
      <c r="S63" s="60"/>
      <c r="T63" s="61"/>
      <c r="U63" s="62">
        <v>-78</v>
      </c>
    </row>
    <row r="64" spans="1:21" x14ac:dyDescent="0.25">
      <c r="A64" s="86" t="s">
        <v>152</v>
      </c>
      <c r="B64" s="64" t="s">
        <v>153</v>
      </c>
      <c r="C64" s="64" t="s">
        <v>153</v>
      </c>
      <c r="D64" s="87">
        <v>99361.99</v>
      </c>
      <c r="E64" s="52">
        <v>95</v>
      </c>
      <c r="F64" s="53">
        <v>9439389.0500000007</v>
      </c>
      <c r="G64" s="66">
        <v>68</v>
      </c>
      <c r="H64" s="67">
        <v>6706934.3300000001</v>
      </c>
      <c r="I64" s="88">
        <v>74</v>
      </c>
      <c r="J64" s="67">
        <v>7316655.6299999999</v>
      </c>
      <c r="K64" s="56">
        <v>95</v>
      </c>
      <c r="L64" s="57">
        <v>9439389.0500000007</v>
      </c>
      <c r="M64" s="85">
        <v>0</v>
      </c>
      <c r="N64" s="57">
        <v>0</v>
      </c>
      <c r="O64" s="58"/>
      <c r="P64" s="56">
        <v>13</v>
      </c>
      <c r="Q64" s="57">
        <v>1291705.8700000001</v>
      </c>
      <c r="R64" s="59"/>
      <c r="S64" s="60"/>
      <c r="T64" s="61"/>
      <c r="U64" s="62">
        <v>-95</v>
      </c>
    </row>
    <row r="65" spans="1:21" x14ac:dyDescent="0.25">
      <c r="A65" s="86" t="s">
        <v>154</v>
      </c>
      <c r="B65" s="64" t="s">
        <v>155</v>
      </c>
      <c r="C65" s="64" t="s">
        <v>155</v>
      </c>
      <c r="D65" s="65">
        <v>101381.54</v>
      </c>
      <c r="E65" s="52">
        <v>75</v>
      </c>
      <c r="F65" s="53">
        <v>7603615.5</v>
      </c>
      <c r="G65" s="66">
        <v>95</v>
      </c>
      <c r="H65" s="67">
        <v>9550141.0700000003</v>
      </c>
      <c r="I65" s="66">
        <v>104</v>
      </c>
      <c r="J65" s="67">
        <v>10418335.710000001</v>
      </c>
      <c r="K65" s="56">
        <v>75</v>
      </c>
      <c r="L65" s="57">
        <v>7603615.5</v>
      </c>
      <c r="M65" s="56">
        <v>0</v>
      </c>
      <c r="N65" s="57">
        <v>0</v>
      </c>
      <c r="O65" s="58"/>
      <c r="P65" s="56">
        <v>-29</v>
      </c>
      <c r="Q65" s="57">
        <v>-2940064.66</v>
      </c>
      <c r="R65" s="59"/>
      <c r="S65" s="60"/>
      <c r="T65" s="61"/>
      <c r="U65" s="62">
        <v>-75</v>
      </c>
    </row>
    <row r="66" spans="1:21" x14ac:dyDescent="0.25">
      <c r="A66" s="86" t="s">
        <v>156</v>
      </c>
      <c r="B66" s="64" t="s">
        <v>157</v>
      </c>
      <c r="C66" s="64" t="s">
        <v>157</v>
      </c>
      <c r="D66" s="65">
        <v>113902.76</v>
      </c>
      <c r="E66" s="52">
        <v>131</v>
      </c>
      <c r="F66" s="53">
        <v>14921261.560000001</v>
      </c>
      <c r="G66" s="66">
        <v>166</v>
      </c>
      <c r="H66" s="67">
        <v>18680052.640000001</v>
      </c>
      <c r="I66" s="66">
        <v>181</v>
      </c>
      <c r="J66" s="67">
        <v>20378239.239999998</v>
      </c>
      <c r="K66" s="56">
        <v>131</v>
      </c>
      <c r="L66" s="57">
        <v>14921261.560000001</v>
      </c>
      <c r="M66" s="56">
        <v>0</v>
      </c>
      <c r="N66" s="57">
        <v>0</v>
      </c>
      <c r="O66" s="58"/>
      <c r="P66" s="56">
        <v>-50</v>
      </c>
      <c r="Q66" s="57">
        <v>-5695138</v>
      </c>
      <c r="R66" s="59"/>
      <c r="S66" s="60"/>
      <c r="T66" s="61"/>
      <c r="U66" s="62">
        <v>-131</v>
      </c>
    </row>
    <row r="67" spans="1:21" x14ac:dyDescent="0.25">
      <c r="A67" s="86" t="s">
        <v>158</v>
      </c>
      <c r="B67" s="64" t="s">
        <v>159</v>
      </c>
      <c r="C67" s="64" t="s">
        <v>159</v>
      </c>
      <c r="D67" s="65">
        <v>182163.64</v>
      </c>
      <c r="E67" s="52">
        <v>9</v>
      </c>
      <c r="F67" s="53">
        <v>1639472.76</v>
      </c>
      <c r="G67" s="66">
        <v>11</v>
      </c>
      <c r="H67" s="67">
        <v>2003800.04</v>
      </c>
      <c r="I67" s="66">
        <v>12</v>
      </c>
      <c r="J67" s="67">
        <v>2185963.6800000002</v>
      </c>
      <c r="K67" s="56">
        <v>9</v>
      </c>
      <c r="L67" s="57">
        <v>1639472.76</v>
      </c>
      <c r="M67" s="56">
        <v>0</v>
      </c>
      <c r="N67" s="57">
        <v>0</v>
      </c>
      <c r="O67" s="58"/>
      <c r="P67" s="56">
        <v>-3</v>
      </c>
      <c r="Q67" s="57">
        <v>-546490.92000000004</v>
      </c>
      <c r="R67" s="59"/>
      <c r="S67" s="60"/>
      <c r="T67" s="61"/>
      <c r="U67" s="62">
        <v>-9</v>
      </c>
    </row>
    <row r="68" spans="1:21" x14ac:dyDescent="0.25">
      <c r="A68" s="86" t="s">
        <v>160</v>
      </c>
      <c r="B68" s="64" t="s">
        <v>161</v>
      </c>
      <c r="C68" s="64" t="s">
        <v>161</v>
      </c>
      <c r="D68" s="65">
        <v>196704.42</v>
      </c>
      <c r="E68" s="52">
        <v>106</v>
      </c>
      <c r="F68" s="53">
        <v>20850668.52</v>
      </c>
      <c r="G68" s="66">
        <v>134</v>
      </c>
      <c r="H68" s="67">
        <v>26358392.280000001</v>
      </c>
      <c r="I68" s="66">
        <v>146</v>
      </c>
      <c r="J68" s="67">
        <v>28754609.760000002</v>
      </c>
      <c r="K68" s="56">
        <v>106</v>
      </c>
      <c r="L68" s="57">
        <v>20850668.52</v>
      </c>
      <c r="M68" s="56">
        <v>0</v>
      </c>
      <c r="N68" s="57">
        <v>0</v>
      </c>
      <c r="O68" s="58"/>
      <c r="P68" s="56">
        <v>-40</v>
      </c>
      <c r="Q68" s="57">
        <v>-7868176.7999999998</v>
      </c>
      <c r="R68" s="59"/>
      <c r="S68" s="60"/>
      <c r="T68" s="61"/>
      <c r="U68" s="62">
        <v>-106</v>
      </c>
    </row>
    <row r="69" spans="1:21" x14ac:dyDescent="0.25">
      <c r="A69" s="86" t="s">
        <v>162</v>
      </c>
      <c r="B69" s="64" t="s">
        <v>163</v>
      </c>
      <c r="C69" s="64" t="s">
        <v>163</v>
      </c>
      <c r="D69" s="65">
        <v>474390.12</v>
      </c>
      <c r="E69" s="52">
        <v>0</v>
      </c>
      <c r="F69" s="53">
        <v>0</v>
      </c>
      <c r="G69" s="66">
        <v>0</v>
      </c>
      <c r="H69" s="67">
        <v>0</v>
      </c>
      <c r="I69" s="66">
        <v>0</v>
      </c>
      <c r="J69" s="67">
        <v>0</v>
      </c>
      <c r="K69" s="56">
        <v>0</v>
      </c>
      <c r="L69" s="57">
        <v>0</v>
      </c>
      <c r="M69" s="56">
        <v>0</v>
      </c>
      <c r="N69" s="57">
        <v>0</v>
      </c>
      <c r="O69" s="58"/>
      <c r="P69" s="56">
        <v>0</v>
      </c>
      <c r="Q69" s="57">
        <v>0</v>
      </c>
      <c r="R69" s="59"/>
      <c r="S69" s="60"/>
      <c r="T69" s="61"/>
      <c r="U69" s="62">
        <v>0</v>
      </c>
    </row>
    <row r="70" spans="1:21" x14ac:dyDescent="0.25">
      <c r="A70" s="86" t="s">
        <v>164</v>
      </c>
      <c r="B70" s="64" t="s">
        <v>165</v>
      </c>
      <c r="C70" s="64" t="s">
        <v>165</v>
      </c>
      <c r="D70" s="65">
        <v>148638.85</v>
      </c>
      <c r="E70" s="52">
        <v>0</v>
      </c>
      <c r="F70" s="53">
        <v>0</v>
      </c>
      <c r="G70" s="66">
        <v>0</v>
      </c>
      <c r="H70" s="67">
        <v>0</v>
      </c>
      <c r="I70" s="66">
        <v>0</v>
      </c>
      <c r="J70" s="67">
        <v>0</v>
      </c>
      <c r="K70" s="56">
        <v>0</v>
      </c>
      <c r="L70" s="57">
        <v>0</v>
      </c>
      <c r="M70" s="56">
        <v>0</v>
      </c>
      <c r="N70" s="57">
        <v>0</v>
      </c>
      <c r="O70" s="58"/>
      <c r="P70" s="56">
        <v>0</v>
      </c>
      <c r="Q70" s="57">
        <v>0</v>
      </c>
      <c r="R70" s="59"/>
      <c r="S70" s="60"/>
      <c r="T70" s="61"/>
      <c r="U70" s="62">
        <v>0</v>
      </c>
    </row>
    <row r="71" spans="1:21" x14ac:dyDescent="0.25">
      <c r="A71" s="86" t="s">
        <v>166</v>
      </c>
      <c r="B71" s="64" t="s">
        <v>167</v>
      </c>
      <c r="C71" s="64" t="s">
        <v>167</v>
      </c>
      <c r="D71" s="65">
        <v>172475.23</v>
      </c>
      <c r="E71" s="52">
        <v>44</v>
      </c>
      <c r="F71" s="53">
        <v>7588910.1200000001</v>
      </c>
      <c r="G71" s="66">
        <v>56</v>
      </c>
      <c r="H71" s="67">
        <v>9313662.4399999995</v>
      </c>
      <c r="I71" s="66">
        <v>61</v>
      </c>
      <c r="J71" s="67">
        <v>10160359.029999999</v>
      </c>
      <c r="K71" s="56">
        <v>44</v>
      </c>
      <c r="L71" s="57">
        <v>7588910.1200000001</v>
      </c>
      <c r="M71" s="56">
        <v>0</v>
      </c>
      <c r="N71" s="57">
        <v>0</v>
      </c>
      <c r="O71" s="58"/>
      <c r="P71" s="56">
        <v>-17</v>
      </c>
      <c r="Q71" s="57">
        <v>-2932078.91</v>
      </c>
      <c r="R71" s="59"/>
      <c r="S71" s="60"/>
      <c r="T71" s="61"/>
      <c r="U71" s="62">
        <v>-44</v>
      </c>
    </row>
    <row r="72" spans="1:21" x14ac:dyDescent="0.25">
      <c r="A72" s="86" t="s">
        <v>168</v>
      </c>
      <c r="B72" s="64" t="s">
        <v>169</v>
      </c>
      <c r="C72" s="64" t="s">
        <v>169</v>
      </c>
      <c r="D72" s="65">
        <v>230021.8</v>
      </c>
      <c r="E72" s="52">
        <v>1</v>
      </c>
      <c r="F72" s="53">
        <v>230021.8</v>
      </c>
      <c r="G72" s="66">
        <v>2</v>
      </c>
      <c r="H72" s="67">
        <v>460043.6</v>
      </c>
      <c r="I72" s="66">
        <v>2</v>
      </c>
      <c r="J72" s="67">
        <v>501865.75</v>
      </c>
      <c r="K72" s="56">
        <v>1</v>
      </c>
      <c r="L72" s="57">
        <v>230021.8</v>
      </c>
      <c r="M72" s="56">
        <v>0</v>
      </c>
      <c r="N72" s="57">
        <v>0</v>
      </c>
      <c r="O72" s="58"/>
      <c r="P72" s="56">
        <v>-1</v>
      </c>
      <c r="Q72" s="57">
        <v>-230021.8</v>
      </c>
      <c r="R72" s="59"/>
      <c r="S72" s="60"/>
      <c r="T72" s="61"/>
      <c r="U72" s="62">
        <v>-1</v>
      </c>
    </row>
    <row r="73" spans="1:21" x14ac:dyDescent="0.25">
      <c r="A73" s="86" t="s">
        <v>170</v>
      </c>
      <c r="B73" s="64" t="s">
        <v>171</v>
      </c>
      <c r="C73" s="64" t="s">
        <v>171</v>
      </c>
      <c r="D73" s="65">
        <v>259114.67</v>
      </c>
      <c r="E73" s="52">
        <v>15</v>
      </c>
      <c r="F73" s="53">
        <v>3886720.05</v>
      </c>
      <c r="G73" s="66">
        <v>19</v>
      </c>
      <c r="H73" s="67">
        <v>4923178.7300000004</v>
      </c>
      <c r="I73" s="66">
        <v>21</v>
      </c>
      <c r="J73" s="67">
        <v>5370740.4299999997</v>
      </c>
      <c r="K73" s="56">
        <v>15</v>
      </c>
      <c r="L73" s="57">
        <v>3886720.05</v>
      </c>
      <c r="M73" s="56">
        <v>0</v>
      </c>
      <c r="N73" s="57">
        <v>0</v>
      </c>
      <c r="O73" s="58"/>
      <c r="P73" s="56">
        <v>-6</v>
      </c>
      <c r="Q73" s="57">
        <v>-1554688.02</v>
      </c>
      <c r="R73" s="59"/>
      <c r="S73" s="60"/>
      <c r="T73" s="61"/>
      <c r="U73" s="62">
        <v>-15</v>
      </c>
    </row>
    <row r="74" spans="1:21" x14ac:dyDescent="0.25">
      <c r="A74" s="86" t="s">
        <v>172</v>
      </c>
      <c r="B74" s="64" t="s">
        <v>173</v>
      </c>
      <c r="C74" s="64" t="s">
        <v>173</v>
      </c>
      <c r="D74" s="65">
        <v>340949.41</v>
      </c>
      <c r="E74" s="52">
        <v>3</v>
      </c>
      <c r="F74" s="53">
        <v>1022848.23</v>
      </c>
      <c r="G74" s="66">
        <v>4</v>
      </c>
      <c r="H74" s="67">
        <v>1363797.64</v>
      </c>
      <c r="I74" s="66">
        <v>4</v>
      </c>
      <c r="J74" s="67">
        <v>1487779.24</v>
      </c>
      <c r="K74" s="56">
        <v>3</v>
      </c>
      <c r="L74" s="57">
        <v>1022848.23</v>
      </c>
      <c r="M74" s="56">
        <v>0</v>
      </c>
      <c r="N74" s="57">
        <v>0</v>
      </c>
      <c r="O74" s="58"/>
      <c r="P74" s="56">
        <v>-1</v>
      </c>
      <c r="Q74" s="57">
        <v>-340949.41</v>
      </c>
      <c r="R74" s="59"/>
      <c r="S74" s="60"/>
      <c r="T74" s="61"/>
      <c r="U74" s="62">
        <v>-3</v>
      </c>
    </row>
    <row r="75" spans="1:21" x14ac:dyDescent="0.25">
      <c r="A75" s="86" t="s">
        <v>174</v>
      </c>
      <c r="B75" s="64" t="s">
        <v>175</v>
      </c>
      <c r="C75" s="64" t="s">
        <v>175</v>
      </c>
      <c r="D75" s="65">
        <v>560321.43000000005</v>
      </c>
      <c r="E75" s="52">
        <v>15</v>
      </c>
      <c r="F75" s="53">
        <v>8404821.4499999993</v>
      </c>
      <c r="G75" s="66">
        <v>18</v>
      </c>
      <c r="H75" s="67">
        <v>9525464.3200000003</v>
      </c>
      <c r="I75" s="66">
        <v>20</v>
      </c>
      <c r="J75" s="67">
        <v>10391415.619999999</v>
      </c>
      <c r="K75" s="56">
        <v>15</v>
      </c>
      <c r="L75" s="57">
        <v>8404821.4499999993</v>
      </c>
      <c r="M75" s="56">
        <v>0</v>
      </c>
      <c r="N75" s="57">
        <v>0</v>
      </c>
      <c r="O75" s="58"/>
      <c r="P75" s="56">
        <v>-5</v>
      </c>
      <c r="Q75" s="57">
        <v>-2801607.15</v>
      </c>
      <c r="R75" s="59"/>
      <c r="S75" s="60"/>
      <c r="T75" s="61"/>
      <c r="U75" s="62">
        <v>-15</v>
      </c>
    </row>
    <row r="76" spans="1:21" ht="20.25" customHeight="1" x14ac:dyDescent="0.25">
      <c r="A76" s="86" t="s">
        <v>176</v>
      </c>
      <c r="B76" s="64" t="s">
        <v>177</v>
      </c>
      <c r="C76" s="64" t="s">
        <v>177</v>
      </c>
      <c r="D76" s="87">
        <v>15348.6</v>
      </c>
      <c r="E76" s="52">
        <v>29</v>
      </c>
      <c r="F76" s="53">
        <v>445109.4</v>
      </c>
      <c r="G76" s="66">
        <v>21</v>
      </c>
      <c r="H76" s="67">
        <v>310041.71999999997</v>
      </c>
      <c r="I76" s="88">
        <v>23</v>
      </c>
      <c r="J76" s="67">
        <v>338227.33</v>
      </c>
      <c r="K76" s="56">
        <v>29</v>
      </c>
      <c r="L76" s="57">
        <v>445109.4</v>
      </c>
      <c r="M76" s="85">
        <v>0</v>
      </c>
      <c r="N76" s="57">
        <v>0</v>
      </c>
      <c r="O76" s="58"/>
      <c r="P76" s="56">
        <v>4</v>
      </c>
      <c r="Q76" s="57">
        <v>61394.400000000001</v>
      </c>
      <c r="R76" s="59"/>
      <c r="S76" s="60"/>
      <c r="T76" s="61"/>
      <c r="U76" s="62">
        <v>-29</v>
      </c>
    </row>
    <row r="77" spans="1:21" ht="20.25" customHeight="1" x14ac:dyDescent="0.25">
      <c r="A77" s="86" t="s">
        <v>178</v>
      </c>
      <c r="B77" s="64" t="s">
        <v>179</v>
      </c>
      <c r="C77" s="64" t="s">
        <v>179</v>
      </c>
      <c r="D77" s="87">
        <v>52104.46</v>
      </c>
      <c r="E77" s="52">
        <v>337</v>
      </c>
      <c r="F77" s="53">
        <v>17559203.02</v>
      </c>
      <c r="G77" s="66">
        <v>241</v>
      </c>
      <c r="H77" s="67">
        <v>12885553.98</v>
      </c>
      <c r="I77" s="88">
        <v>263</v>
      </c>
      <c r="J77" s="67">
        <v>14056967.98</v>
      </c>
      <c r="K77" s="56">
        <v>337</v>
      </c>
      <c r="L77" s="57">
        <v>17559203.02</v>
      </c>
      <c r="M77" s="85">
        <v>0</v>
      </c>
      <c r="N77" s="57">
        <v>0</v>
      </c>
      <c r="O77" s="58"/>
      <c r="P77" s="56">
        <v>45</v>
      </c>
      <c r="Q77" s="57">
        <v>2344700.7000000002</v>
      </c>
      <c r="R77" s="59"/>
      <c r="S77" s="60"/>
      <c r="T77" s="61"/>
      <c r="U77" s="62">
        <v>-337</v>
      </c>
    </row>
    <row r="78" spans="1:21" ht="20.25" customHeight="1" x14ac:dyDescent="0.25">
      <c r="A78" s="86" t="s">
        <v>180</v>
      </c>
      <c r="B78" s="64" t="s">
        <v>181</v>
      </c>
      <c r="C78" s="64" t="s">
        <v>181</v>
      </c>
      <c r="D78" s="65">
        <v>115922.32</v>
      </c>
      <c r="E78" s="52">
        <v>68</v>
      </c>
      <c r="F78" s="53">
        <v>7882717.7599999998</v>
      </c>
      <c r="G78" s="66">
        <v>86</v>
      </c>
      <c r="H78" s="67">
        <v>10015471.050000001</v>
      </c>
      <c r="I78" s="66">
        <v>94</v>
      </c>
      <c r="J78" s="67">
        <v>10925968.42</v>
      </c>
      <c r="K78" s="56">
        <v>68</v>
      </c>
      <c r="L78" s="57">
        <v>7882717.7599999998</v>
      </c>
      <c r="M78" s="56">
        <v>0</v>
      </c>
      <c r="N78" s="57">
        <v>0</v>
      </c>
      <c r="O78" s="58"/>
      <c r="P78" s="56">
        <v>-26</v>
      </c>
      <c r="Q78" s="57">
        <v>-3013980.32</v>
      </c>
      <c r="R78" s="59"/>
      <c r="S78" s="60"/>
      <c r="T78" s="61"/>
      <c r="U78" s="62">
        <v>-68</v>
      </c>
    </row>
    <row r="79" spans="1:21" ht="20.25" customHeight="1" x14ac:dyDescent="0.25">
      <c r="A79" s="86" t="s">
        <v>182</v>
      </c>
      <c r="B79" s="64" t="s">
        <v>183</v>
      </c>
      <c r="C79" s="64" t="s">
        <v>183</v>
      </c>
      <c r="D79" s="65">
        <v>212053.02</v>
      </c>
      <c r="E79" s="52">
        <v>20</v>
      </c>
      <c r="F79" s="53">
        <v>4241060.4000000004</v>
      </c>
      <c r="G79" s="66">
        <v>26</v>
      </c>
      <c r="H79" s="67">
        <v>5177741.03</v>
      </c>
      <c r="I79" s="66">
        <v>28</v>
      </c>
      <c r="J79" s="67">
        <v>5648444.7599999998</v>
      </c>
      <c r="K79" s="56">
        <v>20</v>
      </c>
      <c r="L79" s="57">
        <v>4241060.4000000004</v>
      </c>
      <c r="M79" s="56">
        <v>0</v>
      </c>
      <c r="N79" s="57">
        <v>0</v>
      </c>
      <c r="O79" s="58"/>
      <c r="P79" s="56">
        <v>-8</v>
      </c>
      <c r="Q79" s="57">
        <v>-1696424.16</v>
      </c>
      <c r="R79" s="59"/>
      <c r="S79" s="60"/>
      <c r="T79" s="61"/>
      <c r="U79" s="62">
        <v>-20</v>
      </c>
    </row>
    <row r="80" spans="1:21" x14ac:dyDescent="0.25">
      <c r="A80" s="86" t="s">
        <v>184</v>
      </c>
      <c r="B80" s="64" t="s">
        <v>185</v>
      </c>
      <c r="C80" s="64" t="s">
        <v>185</v>
      </c>
      <c r="D80" s="87">
        <v>50131.05</v>
      </c>
      <c r="E80" s="52">
        <v>386</v>
      </c>
      <c r="F80" s="53">
        <v>19350585.300000001</v>
      </c>
      <c r="G80" s="66">
        <v>276</v>
      </c>
      <c r="H80" s="67">
        <v>14245792.220000001</v>
      </c>
      <c r="I80" s="88">
        <v>301</v>
      </c>
      <c r="J80" s="67">
        <v>15540864.24</v>
      </c>
      <c r="K80" s="56">
        <v>386</v>
      </c>
      <c r="L80" s="57">
        <v>19350585.300000001</v>
      </c>
      <c r="M80" s="85">
        <v>0</v>
      </c>
      <c r="N80" s="57">
        <v>0</v>
      </c>
      <c r="O80" s="58"/>
      <c r="P80" s="56">
        <v>52</v>
      </c>
      <c r="Q80" s="57">
        <v>2606814.6</v>
      </c>
      <c r="R80" s="59"/>
      <c r="S80" s="60"/>
      <c r="T80" s="61"/>
      <c r="U80" s="62">
        <v>-386</v>
      </c>
    </row>
    <row r="81" spans="1:21" x14ac:dyDescent="0.25">
      <c r="A81" s="86" t="s">
        <v>186</v>
      </c>
      <c r="B81" s="64" t="s">
        <v>187</v>
      </c>
      <c r="C81" s="64" t="s">
        <v>187</v>
      </c>
      <c r="D81" s="65">
        <v>129569.49</v>
      </c>
      <c r="E81" s="52">
        <v>230</v>
      </c>
      <c r="F81" s="53">
        <v>29800982.699999999</v>
      </c>
      <c r="G81" s="66">
        <v>291</v>
      </c>
      <c r="H81" s="67">
        <v>38403121.799999997</v>
      </c>
      <c r="I81" s="66">
        <v>317</v>
      </c>
      <c r="J81" s="67">
        <v>41894314.689999998</v>
      </c>
      <c r="K81" s="56">
        <v>230</v>
      </c>
      <c r="L81" s="57">
        <v>29800982.699999999</v>
      </c>
      <c r="M81" s="56">
        <v>0</v>
      </c>
      <c r="N81" s="57">
        <v>0</v>
      </c>
      <c r="O81" s="58"/>
      <c r="P81" s="56">
        <v>-87</v>
      </c>
      <c r="Q81" s="57">
        <v>-11272545.630000001</v>
      </c>
      <c r="R81" s="59"/>
      <c r="S81" s="60"/>
      <c r="T81" s="61"/>
      <c r="U81" s="62">
        <v>-230</v>
      </c>
    </row>
    <row r="82" spans="1:21" x14ac:dyDescent="0.25">
      <c r="A82" s="86" t="s">
        <v>188</v>
      </c>
      <c r="B82" s="64" t="s">
        <v>189</v>
      </c>
      <c r="C82" s="64" t="s">
        <v>189</v>
      </c>
      <c r="D82" s="65">
        <v>258753.36</v>
      </c>
      <c r="E82" s="52">
        <v>96</v>
      </c>
      <c r="F82" s="53">
        <v>24840322.559999999</v>
      </c>
      <c r="G82" s="66">
        <v>121</v>
      </c>
      <c r="H82" s="67">
        <v>29901157.640000001</v>
      </c>
      <c r="I82" s="66">
        <v>132</v>
      </c>
      <c r="J82" s="67">
        <v>32619444.699999999</v>
      </c>
      <c r="K82" s="56">
        <v>96</v>
      </c>
      <c r="L82" s="57">
        <v>24840322.559999999</v>
      </c>
      <c r="M82" s="56">
        <v>0</v>
      </c>
      <c r="N82" s="57">
        <v>0</v>
      </c>
      <c r="O82" s="58"/>
      <c r="P82" s="56">
        <v>-36</v>
      </c>
      <c r="Q82" s="57">
        <v>-9315120.9600000009</v>
      </c>
      <c r="R82" s="59"/>
      <c r="S82" s="60"/>
      <c r="T82" s="61"/>
      <c r="U82" s="62">
        <v>-96</v>
      </c>
    </row>
    <row r="83" spans="1:21" ht="31.5" customHeight="1" x14ac:dyDescent="0.25">
      <c r="A83" s="86" t="s">
        <v>190</v>
      </c>
      <c r="B83" s="64" t="s">
        <v>191</v>
      </c>
      <c r="C83" s="64" t="s">
        <v>191</v>
      </c>
      <c r="D83" s="87">
        <v>83784.38</v>
      </c>
      <c r="E83" s="52">
        <v>15</v>
      </c>
      <c r="F83" s="53">
        <v>1256765.7</v>
      </c>
      <c r="G83" s="66">
        <v>11</v>
      </c>
      <c r="H83" s="67">
        <v>960403.58</v>
      </c>
      <c r="I83" s="88">
        <v>12</v>
      </c>
      <c r="J83" s="67">
        <v>1047713</v>
      </c>
      <c r="K83" s="56">
        <v>15</v>
      </c>
      <c r="L83" s="57">
        <v>1256765.7</v>
      </c>
      <c r="M83" s="85">
        <v>0</v>
      </c>
      <c r="N83" s="57">
        <v>0</v>
      </c>
      <c r="O83" s="58"/>
      <c r="P83" s="56">
        <v>2</v>
      </c>
      <c r="Q83" s="57">
        <v>167568.76</v>
      </c>
      <c r="R83" s="59"/>
      <c r="S83" s="60"/>
      <c r="T83" s="61"/>
      <c r="U83" s="62">
        <v>-15</v>
      </c>
    </row>
    <row r="84" spans="1:21" ht="31.5" customHeight="1" x14ac:dyDescent="0.25">
      <c r="A84" s="86" t="s">
        <v>192</v>
      </c>
      <c r="B84" s="64" t="s">
        <v>193</v>
      </c>
      <c r="C84" s="64" t="s">
        <v>193</v>
      </c>
      <c r="D84" s="65">
        <v>167476.78</v>
      </c>
      <c r="E84" s="52">
        <v>29</v>
      </c>
      <c r="F84" s="53">
        <v>4856826.62</v>
      </c>
      <c r="G84" s="66">
        <v>37</v>
      </c>
      <c r="H84" s="67">
        <v>6299039.7800000003</v>
      </c>
      <c r="I84" s="66">
        <v>40</v>
      </c>
      <c r="J84" s="67">
        <v>6871679.7599999998</v>
      </c>
      <c r="K84" s="56">
        <v>29</v>
      </c>
      <c r="L84" s="57">
        <v>4856826.62</v>
      </c>
      <c r="M84" s="56">
        <v>0</v>
      </c>
      <c r="N84" s="57">
        <v>0</v>
      </c>
      <c r="O84" s="58"/>
      <c r="P84" s="56">
        <v>-11</v>
      </c>
      <c r="Q84" s="57">
        <v>-1842244.58</v>
      </c>
      <c r="R84" s="59"/>
      <c r="S84" s="60"/>
      <c r="T84" s="61"/>
      <c r="U84" s="62">
        <v>-29</v>
      </c>
    </row>
    <row r="85" spans="1:21" ht="31.5" customHeight="1" x14ac:dyDescent="0.25">
      <c r="A85" s="86" t="s">
        <v>194</v>
      </c>
      <c r="B85" s="64" t="s">
        <v>195</v>
      </c>
      <c r="C85" s="64" t="s">
        <v>195</v>
      </c>
      <c r="D85" s="65">
        <v>288568.58</v>
      </c>
      <c r="E85" s="52">
        <v>18</v>
      </c>
      <c r="F85" s="53">
        <v>5194234.4400000004</v>
      </c>
      <c r="G85" s="66">
        <v>23</v>
      </c>
      <c r="H85" s="67">
        <v>6562285.04</v>
      </c>
      <c r="I85" s="66">
        <v>25</v>
      </c>
      <c r="J85" s="67">
        <v>7158856.4100000001</v>
      </c>
      <c r="K85" s="56">
        <v>18</v>
      </c>
      <c r="L85" s="57">
        <v>5194234.4400000004</v>
      </c>
      <c r="M85" s="56">
        <v>0</v>
      </c>
      <c r="N85" s="57">
        <v>0</v>
      </c>
      <c r="O85" s="58"/>
      <c r="P85" s="56">
        <v>-7</v>
      </c>
      <c r="Q85" s="57">
        <v>-2019980.06</v>
      </c>
      <c r="R85" s="59"/>
      <c r="S85" s="60"/>
      <c r="T85" s="61"/>
      <c r="U85" s="62">
        <v>-18</v>
      </c>
    </row>
    <row r="86" spans="1:21" ht="31.5" customHeight="1" x14ac:dyDescent="0.25">
      <c r="A86" s="86" t="s">
        <v>196</v>
      </c>
      <c r="B86" s="64" t="s">
        <v>197</v>
      </c>
      <c r="C86" s="64" t="s">
        <v>197</v>
      </c>
      <c r="D86" s="65">
        <v>378472.35</v>
      </c>
      <c r="E86" s="52">
        <v>10</v>
      </c>
      <c r="F86" s="53">
        <v>3784723.5</v>
      </c>
      <c r="G86" s="66">
        <v>14</v>
      </c>
      <c r="H86" s="67">
        <v>5356776</v>
      </c>
      <c r="I86" s="66">
        <v>15</v>
      </c>
      <c r="J86" s="67">
        <v>5843755.6399999997</v>
      </c>
      <c r="K86" s="56">
        <v>10</v>
      </c>
      <c r="L86" s="57">
        <v>3784723.5</v>
      </c>
      <c r="M86" s="56">
        <v>0</v>
      </c>
      <c r="N86" s="57">
        <v>0</v>
      </c>
      <c r="O86" s="58"/>
      <c r="P86" s="105">
        <v>-5</v>
      </c>
      <c r="Q86" s="57">
        <v>-1892361.75</v>
      </c>
      <c r="R86" s="59"/>
      <c r="S86" s="60"/>
      <c r="T86" s="61"/>
      <c r="U86" s="62">
        <v>-10</v>
      </c>
    </row>
    <row r="87" spans="1:21" ht="31.5" customHeight="1" x14ac:dyDescent="0.25">
      <c r="A87" s="86" t="s">
        <v>198</v>
      </c>
      <c r="B87" s="64" t="s">
        <v>199</v>
      </c>
      <c r="C87" s="64" t="s">
        <v>199</v>
      </c>
      <c r="D87" s="65">
        <v>487984.16</v>
      </c>
      <c r="E87" s="52">
        <v>8</v>
      </c>
      <c r="F87" s="53">
        <v>3903873.28</v>
      </c>
      <c r="G87" s="66">
        <v>10</v>
      </c>
      <c r="H87" s="67">
        <v>4918617</v>
      </c>
      <c r="I87" s="66">
        <v>11</v>
      </c>
      <c r="J87" s="67">
        <v>5365764</v>
      </c>
      <c r="K87" s="56">
        <v>8</v>
      </c>
      <c r="L87" s="57">
        <v>3903873.28</v>
      </c>
      <c r="M87" s="56">
        <v>0</v>
      </c>
      <c r="N87" s="57">
        <v>0</v>
      </c>
      <c r="O87" s="58"/>
      <c r="P87" s="56">
        <v>-3</v>
      </c>
      <c r="Q87" s="57">
        <v>-1463952.48</v>
      </c>
      <c r="R87" s="59"/>
      <c r="S87" s="60"/>
      <c r="T87" s="61"/>
      <c r="U87" s="62">
        <v>-8</v>
      </c>
    </row>
    <row r="88" spans="1:21" ht="31.5" customHeight="1" x14ac:dyDescent="0.25">
      <c r="A88" s="86" t="s">
        <v>200</v>
      </c>
      <c r="B88" s="64" t="s">
        <v>201</v>
      </c>
      <c r="C88" s="64" t="s">
        <v>201</v>
      </c>
      <c r="D88" s="65">
        <v>592089.46</v>
      </c>
      <c r="E88" s="52">
        <v>2</v>
      </c>
      <c r="F88" s="53">
        <v>1184178.92</v>
      </c>
      <c r="G88" s="66">
        <v>3</v>
      </c>
      <c r="H88" s="67">
        <v>1776268.38</v>
      </c>
      <c r="I88" s="66">
        <v>3</v>
      </c>
      <c r="J88" s="67">
        <v>1937747.32</v>
      </c>
      <c r="K88" s="56">
        <v>2</v>
      </c>
      <c r="L88" s="57">
        <v>1184178.92</v>
      </c>
      <c r="M88" s="56">
        <v>0</v>
      </c>
      <c r="N88" s="57">
        <v>0</v>
      </c>
      <c r="O88" s="58"/>
      <c r="P88" s="56">
        <v>-1</v>
      </c>
      <c r="Q88" s="57">
        <v>-592089.46</v>
      </c>
      <c r="R88" s="59"/>
      <c r="S88" s="60"/>
      <c r="T88" s="61"/>
      <c r="U88" s="62">
        <v>-2</v>
      </c>
    </row>
    <row r="89" spans="1:21" x14ac:dyDescent="0.25">
      <c r="A89" s="86" t="s">
        <v>202</v>
      </c>
      <c r="B89" s="64" t="s">
        <v>203</v>
      </c>
      <c r="C89" s="64" t="s">
        <v>203</v>
      </c>
      <c r="D89" s="65">
        <v>106632.37</v>
      </c>
      <c r="E89" s="52">
        <v>0</v>
      </c>
      <c r="F89" s="53">
        <v>0</v>
      </c>
      <c r="G89" s="66">
        <v>0</v>
      </c>
      <c r="H89" s="67">
        <v>0</v>
      </c>
      <c r="I89" s="66">
        <v>0</v>
      </c>
      <c r="J89" s="67">
        <v>0</v>
      </c>
      <c r="K89" s="56">
        <v>0</v>
      </c>
      <c r="L89" s="57">
        <v>0</v>
      </c>
      <c r="M89" s="56">
        <v>0</v>
      </c>
      <c r="N89" s="57">
        <v>0</v>
      </c>
      <c r="O89" s="58"/>
      <c r="P89" s="56"/>
      <c r="Q89" s="57">
        <v>0</v>
      </c>
      <c r="R89" s="59"/>
      <c r="S89" s="60"/>
      <c r="T89" s="61"/>
      <c r="U89" s="62">
        <v>0</v>
      </c>
    </row>
    <row r="90" spans="1:21" x14ac:dyDescent="0.25">
      <c r="A90" s="86" t="s">
        <v>204</v>
      </c>
      <c r="B90" s="64" t="s">
        <v>205</v>
      </c>
      <c r="C90" s="64" t="s">
        <v>205</v>
      </c>
      <c r="D90" s="65">
        <v>797723.26</v>
      </c>
      <c r="E90" s="52">
        <v>0</v>
      </c>
      <c r="F90" s="53">
        <v>0</v>
      </c>
      <c r="G90" s="66">
        <v>0</v>
      </c>
      <c r="H90" s="67">
        <v>0</v>
      </c>
      <c r="I90" s="66">
        <v>0</v>
      </c>
      <c r="J90" s="67">
        <v>0</v>
      </c>
      <c r="K90" s="56">
        <v>0</v>
      </c>
      <c r="L90" s="57">
        <v>0</v>
      </c>
      <c r="M90" s="56">
        <v>0</v>
      </c>
      <c r="N90" s="57">
        <v>0</v>
      </c>
      <c r="O90" s="58"/>
      <c r="P90" s="56"/>
      <c r="Q90" s="57">
        <v>0</v>
      </c>
      <c r="R90" s="59"/>
      <c r="S90" s="60"/>
      <c r="T90" s="61"/>
      <c r="U90" s="62">
        <v>0</v>
      </c>
    </row>
    <row r="91" spans="1:21" ht="19.5" thickBot="1" x14ac:dyDescent="0.3">
      <c r="A91" s="106" t="s">
        <v>206</v>
      </c>
      <c r="B91" s="107" t="s">
        <v>207</v>
      </c>
      <c r="C91" s="107" t="s">
        <v>207</v>
      </c>
      <c r="D91" s="108">
        <v>783719.96</v>
      </c>
      <c r="E91" s="52">
        <v>0</v>
      </c>
      <c r="F91" s="53">
        <v>0</v>
      </c>
      <c r="G91" s="109">
        <v>0</v>
      </c>
      <c r="H91" s="110">
        <v>0</v>
      </c>
      <c r="I91" s="109">
        <v>0</v>
      </c>
      <c r="J91" s="110">
        <v>0</v>
      </c>
      <c r="K91" s="56">
        <v>0</v>
      </c>
      <c r="L91" s="57">
        <v>0</v>
      </c>
      <c r="M91" s="56">
        <v>0</v>
      </c>
      <c r="N91" s="57">
        <v>0</v>
      </c>
      <c r="O91" s="58"/>
      <c r="P91" s="56"/>
      <c r="Q91" s="57">
        <v>0</v>
      </c>
      <c r="R91" s="59"/>
      <c r="S91" s="60"/>
      <c r="T91" s="61"/>
      <c r="U91" s="62">
        <v>0</v>
      </c>
    </row>
    <row r="92" spans="1:21" s="7" customFormat="1" ht="25.5" customHeight="1" x14ac:dyDescent="0.25">
      <c r="A92" s="111" t="s">
        <v>208</v>
      </c>
      <c r="B92" s="112" t="s">
        <v>209</v>
      </c>
      <c r="C92" s="113"/>
      <c r="D92" s="114" t="s">
        <v>210</v>
      </c>
      <c r="E92" s="115">
        <v>10291</v>
      </c>
      <c r="F92" s="116">
        <v>761028592.06999981</v>
      </c>
      <c r="G92" s="117">
        <v>8759</v>
      </c>
      <c r="H92" s="116">
        <v>793847303.5200001</v>
      </c>
      <c r="I92" s="117">
        <v>9555</v>
      </c>
      <c r="J92" s="118">
        <v>866015240.1899997</v>
      </c>
      <c r="K92" s="119">
        <v>9007</v>
      </c>
      <c r="L92" s="118">
        <v>801935312.46999979</v>
      </c>
      <c r="M92" s="119">
        <v>-1284</v>
      </c>
      <c r="N92" s="118">
        <v>40906720.399999999</v>
      </c>
      <c r="O92" s="118">
        <v>0</v>
      </c>
      <c r="P92" s="119">
        <v>0</v>
      </c>
      <c r="Q92" s="118">
        <v>-133937468.91999996</v>
      </c>
      <c r="R92" s="118" t="s">
        <v>210</v>
      </c>
      <c r="S92" s="119">
        <v>0</v>
      </c>
      <c r="T92" s="118">
        <v>0</v>
      </c>
      <c r="U92" s="120">
        <v>-10291</v>
      </c>
    </row>
    <row r="93" spans="1:21" ht="22.5" customHeight="1" thickBot="1" x14ac:dyDescent="0.3">
      <c r="A93" s="121" t="s">
        <v>211</v>
      </c>
      <c r="B93" s="122"/>
      <c r="C93" s="122"/>
      <c r="D93" s="123"/>
      <c r="E93" s="124"/>
      <c r="F93" s="125"/>
      <c r="G93" s="66"/>
      <c r="H93" s="67"/>
      <c r="I93" s="126"/>
      <c r="J93" s="126"/>
      <c r="K93" s="127"/>
      <c r="L93" s="126"/>
      <c r="M93" s="127"/>
      <c r="N93" s="126"/>
      <c r="O93" s="126"/>
      <c r="P93" s="127"/>
      <c r="Q93" s="126"/>
      <c r="R93" s="126"/>
      <c r="S93" s="127">
        <v>0</v>
      </c>
      <c r="T93" s="126">
        <v>0</v>
      </c>
      <c r="U93" s="128"/>
    </row>
    <row r="94" spans="1:21" ht="22.5" customHeight="1" x14ac:dyDescent="0.25">
      <c r="A94" s="129" t="s">
        <v>212</v>
      </c>
      <c r="B94" s="130"/>
      <c r="C94" s="130"/>
      <c r="D94" s="131"/>
      <c r="E94" s="132">
        <v>10291</v>
      </c>
      <c r="F94" s="133">
        <v>761028592.06999981</v>
      </c>
      <c r="G94" s="132">
        <v>8759</v>
      </c>
      <c r="H94" s="134">
        <v>793847303.5200001</v>
      </c>
      <c r="I94" s="132">
        <v>9555</v>
      </c>
      <c r="J94" s="133">
        <v>866015240.1899997</v>
      </c>
      <c r="K94" s="132">
        <v>9007</v>
      </c>
      <c r="L94" s="118">
        <v>801935312.46999979</v>
      </c>
      <c r="M94" s="119">
        <v>-1284</v>
      </c>
      <c r="N94" s="118">
        <v>40906720.399999999</v>
      </c>
      <c r="O94" s="118">
        <v>0</v>
      </c>
      <c r="P94" s="119">
        <v>0</v>
      </c>
      <c r="Q94" s="118">
        <v>-133937468.91999996</v>
      </c>
      <c r="R94" s="132" t="e">
        <v>#VALUE!</v>
      </c>
      <c r="S94" s="132">
        <v>0</v>
      </c>
      <c r="T94" s="133">
        <v>0</v>
      </c>
      <c r="U94" s="135">
        <v>-10291</v>
      </c>
    </row>
    <row r="95" spans="1:21" hidden="1" x14ac:dyDescent="0.25">
      <c r="A95" s="136" t="s">
        <v>213</v>
      </c>
      <c r="E95" s="12">
        <v>0</v>
      </c>
      <c r="J95" s="137"/>
      <c r="U95" s="138"/>
    </row>
    <row r="96" spans="1:21" s="148" customFormat="1" ht="23.25" hidden="1" x14ac:dyDescent="0.35">
      <c r="A96" s="139" t="s">
        <v>214</v>
      </c>
      <c r="B96" s="140"/>
      <c r="C96" s="140"/>
      <c r="D96" s="141"/>
      <c r="E96" s="142">
        <v>1585</v>
      </c>
      <c r="F96" s="143">
        <v>429796795.99000001</v>
      </c>
      <c r="G96" s="144">
        <v>1650</v>
      </c>
      <c r="H96" s="141">
        <v>432396750.77999997</v>
      </c>
      <c r="I96" s="141"/>
      <c r="J96" s="145"/>
      <c r="K96" s="146">
        <v>1725</v>
      </c>
      <c r="L96" s="141"/>
      <c r="M96" s="146">
        <v>140</v>
      </c>
      <c r="N96" s="141"/>
      <c r="O96" s="141"/>
      <c r="P96" s="144"/>
      <c r="Q96" s="141"/>
      <c r="R96" s="141"/>
      <c r="S96" s="144">
        <v>1585</v>
      </c>
      <c r="T96" s="141">
        <v>429796795.99000001</v>
      </c>
      <c r="U96" s="147"/>
    </row>
    <row r="97" spans="1:21" ht="23.25" hidden="1" x14ac:dyDescent="0.25">
      <c r="A97" s="149" t="s">
        <v>215</v>
      </c>
      <c r="B97" s="150"/>
      <c r="C97" s="150"/>
      <c r="D97" s="126"/>
      <c r="E97" s="151"/>
      <c r="F97" s="152"/>
      <c r="G97" s="127"/>
      <c r="H97" s="126"/>
      <c r="I97" s="126"/>
      <c r="J97" s="153"/>
      <c r="K97" s="127"/>
      <c r="L97" s="126"/>
      <c r="M97" s="127"/>
      <c r="N97" s="126"/>
      <c r="O97" s="126"/>
      <c r="P97" s="127"/>
      <c r="Q97" s="126"/>
      <c r="R97" s="126"/>
      <c r="S97" s="127">
        <v>0</v>
      </c>
      <c r="T97" s="126">
        <v>0</v>
      </c>
      <c r="U97" s="128"/>
    </row>
    <row r="98" spans="1:21" ht="20.25" hidden="1" x14ac:dyDescent="0.25">
      <c r="A98" s="154" t="s">
        <v>216</v>
      </c>
      <c r="B98" s="155"/>
      <c r="C98" s="155"/>
      <c r="D98" s="156"/>
      <c r="E98" s="157">
        <v>11876</v>
      </c>
      <c r="F98" s="158">
        <v>1190825388.0599999</v>
      </c>
      <c r="G98" s="157">
        <v>10409</v>
      </c>
      <c r="H98" s="156">
        <v>1226244054.3000002</v>
      </c>
      <c r="I98" s="157">
        <v>9555</v>
      </c>
      <c r="J98" s="158">
        <v>866015240.1899997</v>
      </c>
      <c r="K98" s="157">
        <v>10732</v>
      </c>
      <c r="L98" s="156">
        <v>801935312.46999979</v>
      </c>
      <c r="M98" s="157">
        <v>-1144</v>
      </c>
      <c r="N98" s="156">
        <v>40906720.399999999</v>
      </c>
      <c r="O98" s="157">
        <v>0</v>
      </c>
      <c r="P98" s="157">
        <v>0</v>
      </c>
      <c r="Q98" s="156">
        <v>-133937468.91999996</v>
      </c>
      <c r="R98" s="157" t="e">
        <v>#VALUE!</v>
      </c>
      <c r="S98" s="157">
        <v>1585</v>
      </c>
      <c r="T98" s="158">
        <v>429796795.99000001</v>
      </c>
      <c r="U98" s="159">
        <v>-10291</v>
      </c>
    </row>
    <row r="99" spans="1:21" ht="24" hidden="1" customHeight="1" x14ac:dyDescent="0.25">
      <c r="A99" s="149" t="s">
        <v>217</v>
      </c>
      <c r="B99" s="160"/>
      <c r="C99" s="160"/>
      <c r="D99" s="126"/>
      <c r="E99" s="161"/>
      <c r="F99" s="161"/>
      <c r="G99" s="162">
        <v>117806.13</v>
      </c>
      <c r="H99" s="162"/>
      <c r="I99" s="153"/>
      <c r="J99" s="126"/>
      <c r="K99" s="127"/>
      <c r="L99" s="126"/>
      <c r="M99" s="127"/>
      <c r="N99" s="126"/>
      <c r="O99" s="126"/>
      <c r="P99" s="127"/>
      <c r="Q99" s="126"/>
      <c r="R99" s="126"/>
      <c r="S99" s="162">
        <v>271165.17</v>
      </c>
      <c r="T99" s="162"/>
      <c r="U99" s="126"/>
    </row>
    <row r="100" spans="1:21" ht="26.25" hidden="1" x14ac:dyDescent="0.25">
      <c r="A100" s="149" t="s">
        <v>218</v>
      </c>
      <c r="B100" s="160"/>
      <c r="C100" s="160"/>
      <c r="D100" s="126"/>
      <c r="E100" s="163"/>
      <c r="F100" s="164"/>
      <c r="G100" s="127"/>
      <c r="H100" s="126"/>
      <c r="I100" s="126"/>
      <c r="J100" s="126"/>
      <c r="K100" s="127"/>
      <c r="L100" s="126"/>
      <c r="M100" s="127"/>
      <c r="N100" s="126"/>
      <c r="O100" s="126"/>
      <c r="P100" s="127"/>
      <c r="Q100" s="126"/>
      <c r="R100" s="126"/>
      <c r="S100" s="127"/>
      <c r="T100" s="126"/>
      <c r="U100" s="126"/>
    </row>
    <row r="101" spans="1:21" ht="26.25" hidden="1" x14ac:dyDescent="0.25">
      <c r="A101" s="165"/>
      <c r="B101" s="166"/>
      <c r="C101" s="166"/>
    </row>
    <row r="102" spans="1:21" ht="23.25" hidden="1" customHeight="1" x14ac:dyDescent="0.25">
      <c r="A102" s="149" t="s">
        <v>219</v>
      </c>
      <c r="B102" s="160"/>
      <c r="C102" s="160"/>
      <c r="D102" s="126"/>
      <c r="E102" s="163"/>
      <c r="F102" s="164"/>
      <c r="G102" s="127"/>
      <c r="H102" s="126"/>
      <c r="I102" s="126"/>
      <c r="J102" s="126"/>
      <c r="K102" s="127"/>
      <c r="L102" s="126"/>
      <c r="M102" s="127"/>
      <c r="N102" s="126"/>
      <c r="O102" s="126"/>
      <c r="P102" s="127"/>
      <c r="Q102" s="126"/>
      <c r="R102" s="126"/>
      <c r="S102" s="127"/>
      <c r="T102" s="126"/>
      <c r="U102" s="126"/>
    </row>
    <row r="105" spans="1:21" x14ac:dyDescent="0.25">
      <c r="I105" s="167">
        <v>5090</v>
      </c>
      <c r="J105" s="168">
        <v>0.10844793713163065</v>
      </c>
      <c r="P105" s="12">
        <v>5820</v>
      </c>
    </row>
    <row r="106" spans="1:21" x14ac:dyDescent="0.25">
      <c r="H106" s="11">
        <v>432579139.45999998</v>
      </c>
      <c r="J106" s="11">
        <v>642198001.3099997</v>
      </c>
      <c r="P106" s="12">
        <v>-997</v>
      </c>
      <c r="Q106" s="11">
        <v>-17.130584192439862</v>
      </c>
    </row>
    <row r="107" spans="1:21" x14ac:dyDescent="0.25">
      <c r="H107" s="11">
        <v>-182388.68000000715</v>
      </c>
      <c r="J107" s="11">
        <v>133036964.11000013</v>
      </c>
      <c r="K107" s="137">
        <v>27.49</v>
      </c>
    </row>
    <row r="108" spans="1:21" x14ac:dyDescent="0.25">
      <c r="E108" s="12">
        <v>-7</v>
      </c>
      <c r="F108" s="11">
        <v>-1235562.23</v>
      </c>
    </row>
    <row r="109" spans="1:21" x14ac:dyDescent="0.25">
      <c r="D109" s="11">
        <v>174489.34</v>
      </c>
      <c r="E109" s="12">
        <v>4</v>
      </c>
      <c r="F109" s="11">
        <v>697957.36</v>
      </c>
    </row>
    <row r="110" spans="1:21" x14ac:dyDescent="0.25">
      <c r="D110" s="11">
        <v>179336.27</v>
      </c>
      <c r="E110" s="12">
        <v>3</v>
      </c>
      <c r="F110" s="11">
        <v>538008.81000000006</v>
      </c>
    </row>
    <row r="111" spans="1:21" x14ac:dyDescent="0.25">
      <c r="E111" s="12">
        <v>0</v>
      </c>
      <c r="F111" s="137">
        <v>403.93999999994412</v>
      </c>
    </row>
  </sheetData>
  <mergeCells count="21">
    <mergeCell ref="E99:F99"/>
    <mergeCell ref="G99:H99"/>
    <mergeCell ref="S99:T99"/>
    <mergeCell ref="E100:F100"/>
    <mergeCell ref="E102:F102"/>
    <mergeCell ref="K5:L5"/>
    <mergeCell ref="M5:N5"/>
    <mergeCell ref="O5:O6"/>
    <mergeCell ref="P5:R5"/>
    <mergeCell ref="S5:T5"/>
    <mergeCell ref="U5:U6"/>
    <mergeCell ref="J1:L1"/>
    <mergeCell ref="A3:U3"/>
    <mergeCell ref="A4:A6"/>
    <mergeCell ref="B4:B6"/>
    <mergeCell ref="C4:C6"/>
    <mergeCell ref="E4:U4"/>
    <mergeCell ref="D5:D6"/>
    <mergeCell ref="E5:F5"/>
    <mergeCell ref="G5:H5"/>
    <mergeCell ref="I5:J5"/>
  </mergeCells>
  <conditionalFormatting sqref="E93:H94 J94:K94 R94:U94">
    <cfRule type="cellIs" dxfId="7" priority="8" operator="lessThan">
      <formula>0</formula>
    </cfRule>
  </conditionalFormatting>
  <conditionalFormatting sqref="E93:H94 J93:U93 J94:K94 R94:U94">
    <cfRule type="cellIs" dxfId="6" priority="7" operator="lessThan">
      <formula>0</formula>
    </cfRule>
  </conditionalFormatting>
  <conditionalFormatting sqref="J92:U92 D8:H92 K8:U91">
    <cfRule type="cellIs" dxfId="5" priority="6" operator="lessThan">
      <formula>0</formula>
    </cfRule>
  </conditionalFormatting>
  <conditionalFormatting sqref="I94">
    <cfRule type="cellIs" dxfId="4" priority="5" operator="lessThan">
      <formula>0</formula>
    </cfRule>
  </conditionalFormatting>
  <conditionalFormatting sqref="I93:I94">
    <cfRule type="cellIs" dxfId="3" priority="4" operator="lessThan">
      <formula>0</formula>
    </cfRule>
  </conditionalFormatting>
  <conditionalFormatting sqref="I8:J91">
    <cfRule type="cellIs" dxfId="2" priority="3" operator="lessThan">
      <formula>0</formula>
    </cfRule>
  </conditionalFormatting>
  <conditionalFormatting sqref="I92">
    <cfRule type="cellIs" dxfId="1" priority="2" operator="lessThan">
      <formula>0</formula>
    </cfRule>
  </conditionalFormatting>
  <conditionalFormatting sqref="L94:Q94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verticalCentered="1"/>
  <pageMargins left="0" right="0" top="0" bottom="0" header="0" footer="0"/>
  <pageSetup paperSize="8" scale="38" fitToWidth="0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Анализ_КС_онкология_2026</vt:lpstr>
      <vt:lpstr>Анализ_КС_онкология_2026!Заголовки_для_печати</vt:lpstr>
      <vt:lpstr>Анализ_КС_онкология_2026!Область_печати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dcterms:created xsi:type="dcterms:W3CDTF">2026-02-12T06:41:46Z</dcterms:created>
  <dcterms:modified xsi:type="dcterms:W3CDTF">2026-02-12T06:42:36Z</dcterms:modified>
</cp:coreProperties>
</file>