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2435"/>
  </bookViews>
  <sheets>
    <sheet name="ДС_онкология_2026" sheetId="1" r:id="rId1"/>
  </sheets>
  <externalReferences>
    <externalReference r:id="rId2"/>
    <externalReference r:id="rId3"/>
  </externalReferences>
  <definedNames>
    <definedName name="_xlnm._FilterDatabase" localSheetId="0" hidden="1">ДС_онкология_2026!$A$7:$Z$66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ДС_онкология_2026!$A:$D,ДС_онкология_2026!$3:$7</definedName>
    <definedName name="_xlnm.Print_Area" localSheetId="0">ДС_онкология_2026!$A$1:$Z$68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<sst xmlns="http://schemas.openxmlformats.org/spreadsheetml/2006/main" count="222" uniqueCount="174">
  <si>
    <t>Объемы медицинской помощи по профилю «Онкология» (заявленные объемы в ГИС ОМС на 2026 год), оказываемой в условиях дневного стационара, и их финансового обеспечения на 2026г.</t>
  </si>
  <si>
    <t>Наименование КСГ</t>
  </si>
  <si>
    <t>Код КСГ на 2025 год</t>
  </si>
  <si>
    <t>Код КСГ на 2026 год</t>
  </si>
  <si>
    <t>Тарифы на 2026г., в руб.</t>
  </si>
  <si>
    <t>ГБУЗ «Областной онкологический диспансер»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</si>
  <si>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</si>
  <si>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Заявлено до 01.09.2025г.</t>
  </si>
  <si>
    <t>Дополнительно заявлено</t>
  </si>
  <si>
    <t>Рвспределенно решением комиссии по разработке ТПОМС от 30.12.2025 (Протокол №28)</t>
  </si>
  <si>
    <t>Факт за январь-ноябрь 2025г + 62 код</t>
  </si>
  <si>
    <t>Фактические расходы, рассчитанные по тарифам гр.3, руб. (фактические случаи лечения за январь-ноябрь 2025г. * Тариф, руб.)</t>
  </si>
  <si>
    <t>Факт досчитанный до ГОДА, из факта за январь-ноябрь 2025г</t>
  </si>
  <si>
    <t>Отклонение («-» превышение над распределенными)
 (Протокол №22 от 17.11.2025 - Факт за  январь-ноябрь 2025г.)</t>
  </si>
  <si>
    <t>Отклонение = расходы, рассчитанные по тарифам гр.3 - расходы по факту за январь-ноябрь 2025г., руб.</t>
  </si>
  <si>
    <t>Предложения МО</t>
  </si>
  <si>
    <t>Корректировка 2</t>
  </si>
  <si>
    <t xml:space="preserve">Отклонения </t>
  </si>
  <si>
    <t>Предложения Комиссии</t>
  </si>
  <si>
    <t>Изменения от завленных объемов до 01.09.2025г.</t>
  </si>
  <si>
    <t>случаев лечения</t>
  </si>
  <si>
    <t>расходы, руб.</t>
  </si>
  <si>
    <t>объем ФО, в руб.</t>
  </si>
  <si>
    <t>случаев лечения
гр.22/11мес.*12мес.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</si>
  <si>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</si>
  <si>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>объем ФО, в руб.
«+» - увеличение
«-» - снижение</t>
  </si>
  <si>
    <t xml:space="preserve">расходы, руб.
</t>
  </si>
  <si>
    <t>11.1.</t>
  </si>
  <si>
    <t>11.2.</t>
  </si>
  <si>
    <t>14.1.</t>
  </si>
  <si>
    <t>15.1.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</si>
  <si>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</si>
  <si>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</si>
  <si>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</si>
  <si>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</si>
  <si>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</si>
  <si>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</si>
  <si>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</si>
  <si>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</si>
  <si>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</si>
  <si>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</si>
  <si>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</si>
  <si>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</si>
  <si>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</si>
  <si>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</si>
  <si>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</si>
  <si>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</si>
  <si>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</si>
  <si>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</si>
  <si>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</si>
  <si>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</si>
  <si>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</si>
  <si>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</si>
  <si>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</si>
  <si>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</si>
  <si>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</si>
  <si>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</si>
  <si>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</si>
  <si>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</si>
  <si>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</si>
  <si>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</si>
  <si>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</si>
  <si>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</si>
  <si>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</si>
  <si>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</si>
  <si>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</si>
  <si>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</si>
  <si>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</si>
  <si>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</si>
  <si>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</si>
  <si>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</si>
  <si>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</si>
  <si>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</si>
  <si>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</si>
  <si>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</si>
  <si>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</si>
  <si>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</si>
  <si>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</si>
  <si>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</si>
  <si>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</si>
  <si>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</si>
  <si>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</si>
  <si>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</si>
  <si>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</si>
  <si>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</si>
  <si>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</si>
  <si>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</si>
  <si>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</si>
  <si>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</si>
  <si>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</si>
  <si>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</si>
  <si>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</si>
  <si>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</si>
  <si>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</si>
  <si>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</si>
  <si>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</si>
  <si>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</si>
  <si>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</si>
  <si>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</si>
  <si>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</si>
  <si>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</si>
  <si>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</si>
  <si>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</si>
  <si>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</si>
  <si>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</si>
  <si>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</si>
  <si>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</si>
  <si>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</si>
  <si>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</si>
  <si>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</si>
  <si>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</si>
  <si>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</si>
  <si>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</si>
  <si>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</si>
  <si>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</si>
  <si>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</si>
  <si>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</si>
  <si>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</si>
  <si>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</si>
  <si>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</si>
  <si>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</si>
  <si>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</si>
  <si>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</si>
  <si>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</si>
  <si>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</si>
  <si>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</si>
  <si>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</si>
  <si>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</si>
  <si>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</si>
  <si>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</si>
  <si>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</si>
  <si>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</si>
  <si>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</si>
  <si>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</si>
  <si>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</si>
  <si>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</si>
  <si>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</si>
  <si>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</si>
  <si>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</si>
  <si>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</si>
  <si>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</si>
  <si>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</si>
  <si>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</si>
  <si>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</si>
  <si>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</si>
  <si>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</si>
  <si>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</si>
  <si>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</si>
  <si>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</si>
  <si>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</si>
  <si>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</si>
  <si>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</si>
  <si>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</si>
  <si>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</si>
  <si>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</si>
  <si>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</si>
  <si>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</si>
  <si>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</si>
  <si>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</si>
  <si>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</si>
  <si>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</si>
  <si>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</si>
  <si>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</si>
  <si>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</si>
  <si>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</si>
  <si>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</si>
  <si>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</si>
  <si>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</si>
  <si>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</si>
  <si>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</si>
  <si>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</si>
  <si>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МТР</t>
  </si>
  <si>
    <t>ИТОГО с учетом МТР</t>
  </si>
  <si>
    <t>Приложение № 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</si>
</sst>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0000\ _₽_-;\-* #,##0.000000\ _₽_-;_-* &quot;-&quot;??\ _₽_-;_-@_-"/>
    <numFmt numFmtId="166" formatCode="_-* #,##0.00_р_._-;\-* #,##0.00_р_._-;_-* &quot;-&quot;??_р_._-;_-@_-"/>
    <numFmt numFmtId="167" formatCode="_-* #,##0.00\ _₽_-;\-* #,##0.00\ _₽_-;_-* &quot;-&quot;\ _₽_-;_-@_-"/>
    <numFmt numFmtId="168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6FFC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2CC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193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2" fontId="3" fillId="6" borderId="11" xfId="0" applyNumberFormat="1" applyFont="1" applyFill="1" applyBorder="1" applyAlignment="1">
      <alignment horizontal="center" vertical="center" wrapText="1"/>
    </xf>
    <xf numFmtId="2" fontId="3" fillId="6" borderId="12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6" borderId="15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1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1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1" fontId="3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41" fontId="3" fillId="3" borderId="20" xfId="0" applyNumberFormat="1" applyFont="1" applyFill="1" applyBorder="1" applyAlignment="1">
      <alignment horizontal="center" vertical="center" wrapText="1"/>
    </xf>
    <xf numFmtId="3" fontId="3" fillId="3" borderId="20" xfId="0" applyNumberFormat="1" applyFont="1" applyFill="1" applyBorder="1" applyAlignment="1">
      <alignment horizontal="center" vertical="center" wrapText="1"/>
    </xf>
    <xf numFmtId="41" fontId="3" fillId="0" borderId="20" xfId="0" applyNumberFormat="1" applyFont="1" applyFill="1" applyBorder="1" applyAlignment="1">
      <alignment horizontal="center" vertical="center" wrapText="1"/>
    </xf>
    <xf numFmtId="3" fontId="3" fillId="4" borderId="20" xfId="0" applyNumberFormat="1" applyFont="1" applyFill="1" applyBorder="1" applyAlignment="1">
      <alignment horizontal="center" vertical="center" wrapText="1"/>
    </xf>
    <xf numFmtId="41" fontId="3" fillId="5" borderId="20" xfId="0" applyNumberFormat="1" applyFont="1" applyFill="1" applyBorder="1" applyAlignment="1">
      <alignment horizontal="center" vertical="center" wrapText="1"/>
    </xf>
    <xf numFmtId="3" fontId="3" fillId="5" borderId="20" xfId="0" applyNumberFormat="1" applyFont="1" applyFill="1" applyBorder="1" applyAlignment="1">
      <alignment horizontal="center" vertical="center" wrapText="1"/>
    </xf>
    <xf numFmtId="41" fontId="3" fillId="6" borderId="20" xfId="0" applyNumberFormat="1" applyFont="1" applyFill="1" applyBorder="1" applyAlignment="1">
      <alignment horizontal="center" vertical="center" wrapText="1"/>
    </xf>
    <xf numFmtId="3" fontId="3" fillId="6" borderId="2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43" fontId="3" fillId="0" borderId="14" xfId="1" applyNumberFormat="1" applyFont="1" applyFill="1" applyBorder="1" applyAlignment="1">
      <alignment horizontal="center" vertical="center" wrapText="1"/>
    </xf>
    <xf numFmtId="41" fontId="3" fillId="0" borderId="25" xfId="2" applyNumberFormat="1" applyFont="1" applyFill="1" applyBorder="1" applyAlignment="1">
      <alignment horizontal="right" vertical="center" wrapText="1"/>
    </xf>
    <xf numFmtId="41" fontId="3" fillId="0" borderId="26" xfId="2" applyNumberFormat="1" applyFont="1" applyFill="1" applyBorder="1" applyAlignment="1">
      <alignment horizontal="right" vertical="center" wrapText="1"/>
    </xf>
    <xf numFmtId="41" fontId="3" fillId="0" borderId="14" xfId="2" applyNumberFormat="1" applyFont="1" applyFill="1" applyBorder="1" applyAlignment="1">
      <alignment horizontal="right" vertical="center" wrapText="1"/>
    </xf>
    <xf numFmtId="41" fontId="3" fillId="3" borderId="24" xfId="2" applyNumberFormat="1" applyFont="1" applyFill="1" applyBorder="1" applyAlignment="1">
      <alignment horizontal="right" vertical="center" wrapText="1"/>
    </xf>
    <xf numFmtId="43" fontId="3" fillId="3" borderId="24" xfId="2" applyNumberFormat="1" applyFont="1" applyFill="1" applyBorder="1" applyAlignment="1">
      <alignment horizontal="right" vertical="center" wrapText="1"/>
    </xf>
    <xf numFmtId="41" fontId="3" fillId="0" borderId="24" xfId="2" applyNumberFormat="1" applyFont="1" applyFill="1" applyBorder="1" applyAlignment="1">
      <alignment horizontal="right" vertical="center" wrapText="1"/>
    </xf>
    <xf numFmtId="43" fontId="3" fillId="0" borderId="24" xfId="2" applyNumberFormat="1" applyFont="1" applyFill="1" applyBorder="1" applyAlignment="1">
      <alignment horizontal="right" vertical="center" wrapText="1"/>
    </xf>
    <xf numFmtId="43" fontId="3" fillId="4" borderId="24" xfId="2" applyNumberFormat="1" applyFont="1" applyFill="1" applyBorder="1" applyAlignment="1">
      <alignment horizontal="right" vertical="center" wrapText="1"/>
    </xf>
    <xf numFmtId="41" fontId="3" fillId="2" borderId="24" xfId="2" applyNumberFormat="1" applyFont="1" applyFill="1" applyBorder="1" applyAlignment="1">
      <alignment horizontal="right" vertical="center" wrapText="1"/>
    </xf>
    <xf numFmtId="41" fontId="3" fillId="5" borderId="24" xfId="2" applyNumberFormat="1" applyFont="1" applyFill="1" applyBorder="1" applyAlignment="1">
      <alignment horizontal="right" vertical="center" wrapText="1"/>
    </xf>
    <xf numFmtId="43" fontId="3" fillId="5" borderId="24" xfId="2" applyNumberFormat="1" applyFont="1" applyFill="1" applyBorder="1" applyAlignment="1">
      <alignment horizontal="right" vertical="center" wrapText="1"/>
    </xf>
    <xf numFmtId="41" fontId="3" fillId="6" borderId="24" xfId="2" applyNumberFormat="1" applyFont="1" applyFill="1" applyBorder="1" applyAlignment="1">
      <alignment horizontal="right" vertical="center" wrapText="1"/>
    </xf>
    <xf numFmtId="43" fontId="3" fillId="6" borderId="24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1" fontId="3" fillId="0" borderId="8" xfId="2" applyNumberFormat="1" applyFont="1" applyFill="1" applyBorder="1" applyAlignment="1">
      <alignment horizontal="right" vertical="center" wrapText="1"/>
    </xf>
    <xf numFmtId="41" fontId="3" fillId="0" borderId="10" xfId="2" applyNumberFormat="1" applyFont="1" applyFill="1" applyBorder="1" applyAlignment="1">
      <alignment horizontal="right" vertical="center" wrapText="1"/>
    </xf>
    <xf numFmtId="43" fontId="3" fillId="0" borderId="10" xfId="2" applyNumberFormat="1" applyFont="1" applyFill="1" applyBorder="1" applyAlignment="1">
      <alignment horizontal="right" vertical="center" wrapText="1"/>
    </xf>
    <xf numFmtId="43" fontId="3" fillId="4" borderId="10" xfId="2" applyNumberFormat="1" applyFont="1" applyFill="1" applyBorder="1" applyAlignment="1">
      <alignment horizontal="right" vertical="center" wrapText="1"/>
    </xf>
    <xf numFmtId="41" fontId="3" fillId="5" borderId="10" xfId="2" applyNumberFormat="1" applyFont="1" applyFill="1" applyBorder="1" applyAlignment="1">
      <alignment horizontal="right" vertical="center" wrapText="1"/>
    </xf>
    <xf numFmtId="43" fontId="3" fillId="5" borderId="10" xfId="2" applyNumberFormat="1" applyFont="1" applyFill="1" applyBorder="1" applyAlignment="1">
      <alignment horizontal="right" vertical="center" wrapText="1"/>
    </xf>
    <xf numFmtId="43" fontId="3" fillId="6" borderId="10" xfId="2" applyNumberFormat="1" applyFont="1" applyFill="1" applyBorder="1" applyAlignment="1">
      <alignment horizontal="right" vertical="center" wrapText="1"/>
    </xf>
    <xf numFmtId="0" fontId="6" fillId="0" borderId="10" xfId="3" applyFont="1" applyFill="1" applyBorder="1" applyAlignment="1">
      <alignment horizontal="left" vertical="center" wrapText="1"/>
    </xf>
    <xf numFmtId="43" fontId="3" fillId="7" borderId="14" xfId="1" applyNumberFormat="1" applyFont="1" applyFill="1" applyBorder="1" applyAlignment="1">
      <alignment horizontal="center" vertical="center" wrapText="1"/>
    </xf>
    <xf numFmtId="41" fontId="8" fillId="3" borderId="24" xfId="2" applyNumberFormat="1" applyFont="1" applyFill="1" applyBorder="1" applyAlignment="1">
      <alignment horizontal="right" vertical="center" wrapText="1"/>
    </xf>
    <xf numFmtId="41" fontId="3" fillId="6" borderId="7" xfId="2" applyNumberFormat="1" applyFont="1" applyFill="1" applyBorder="1" applyAlignment="1">
      <alignment horizontal="right" vertical="center" wrapText="1"/>
    </xf>
    <xf numFmtId="41" fontId="3" fillId="8" borderId="24" xfId="2" applyNumberFormat="1" applyFont="1" applyFill="1" applyBorder="1" applyAlignment="1">
      <alignment horizontal="right" vertical="center" wrapText="1"/>
    </xf>
    <xf numFmtId="167" fontId="3" fillId="0" borderId="10" xfId="2" applyNumberFormat="1" applyFont="1" applyFill="1" applyBorder="1" applyAlignment="1">
      <alignment horizontal="right" vertical="center" wrapText="1"/>
    </xf>
    <xf numFmtId="0" fontId="8" fillId="9" borderId="10" xfId="3" applyFont="1" applyFill="1" applyBorder="1" applyAlignment="1">
      <alignment horizontal="center" vertical="center" wrapText="1"/>
    </xf>
    <xf numFmtId="0" fontId="8" fillId="10" borderId="10" xfId="3" applyFont="1" applyFill="1" applyBorder="1" applyAlignment="1">
      <alignment horizontal="center" vertical="center" wrapText="1"/>
    </xf>
    <xf numFmtId="43" fontId="3" fillId="0" borderId="2" xfId="2" applyNumberFormat="1" applyFont="1" applyFill="1" applyBorder="1" applyAlignment="1">
      <alignment horizontal="right" vertical="center" wrapText="1"/>
    </xf>
    <xf numFmtId="41" fontId="3" fillId="6" borderId="10" xfId="2" applyNumberFormat="1" applyFont="1" applyFill="1" applyBorder="1" applyAlignment="1">
      <alignment horizontal="right" vertical="center" wrapText="1"/>
    </xf>
    <xf numFmtId="43" fontId="3" fillId="6" borderId="27" xfId="2" applyNumberFormat="1" applyFont="1" applyFill="1" applyBorder="1" applyAlignment="1">
      <alignment horizontal="right" vertical="center" wrapText="1"/>
    </xf>
    <xf numFmtId="41" fontId="2" fillId="6" borderId="10" xfId="2" applyNumberFormat="1" applyFont="1" applyFill="1" applyBorder="1" applyAlignment="1">
      <alignment horizontal="right" vertical="center" wrapText="1"/>
    </xf>
    <xf numFmtId="43" fontId="3" fillId="6" borderId="28" xfId="2" applyNumberFormat="1" applyFont="1" applyFill="1" applyBorder="1" applyAlignment="1">
      <alignment horizontal="right" vertical="center" wrapText="1"/>
    </xf>
    <xf numFmtId="168" fontId="3" fillId="6" borderId="10" xfId="2" applyNumberFormat="1" applyFont="1" applyFill="1" applyBorder="1" applyAlignment="1">
      <alignment horizontal="right" vertical="center" wrapText="1"/>
    </xf>
    <xf numFmtId="168" fontId="3" fillId="6" borderId="1" xfId="2" applyNumberFormat="1" applyFont="1" applyFill="1" applyBorder="1" applyAlignment="1">
      <alignment horizontal="right" vertical="center" wrapText="1"/>
    </xf>
    <xf numFmtId="43" fontId="3" fillId="6" borderId="12" xfId="2" applyNumberFormat="1" applyFont="1" applyFill="1" applyBorder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168" fontId="8" fillId="6" borderId="1" xfId="2" applyNumberFormat="1" applyFont="1" applyFill="1" applyBorder="1" applyAlignment="1">
      <alignment horizontal="right" vertical="center" wrapText="1"/>
    </xf>
    <xf numFmtId="43" fontId="8" fillId="6" borderId="10" xfId="2" applyNumberFormat="1" applyFont="1" applyFill="1" applyBorder="1" applyAlignment="1">
      <alignment horizontal="right" vertical="center" wrapText="1"/>
    </xf>
    <xf numFmtId="41" fontId="3" fillId="8" borderId="29" xfId="2" applyNumberFormat="1" applyFont="1" applyFill="1" applyBorder="1" applyAlignment="1">
      <alignment horizontal="right" vertical="center" wrapText="1"/>
    </xf>
    <xf numFmtId="167" fontId="9" fillId="0" borderId="10" xfId="2" applyNumberFormat="1" applyFont="1" applyFill="1" applyBorder="1" applyAlignment="1">
      <alignment horizontal="right" vertical="center" wrapText="1"/>
    </xf>
    <xf numFmtId="41" fontId="3" fillId="0" borderId="30" xfId="2" applyNumberFormat="1" applyFont="1" applyFill="1" applyBorder="1" applyAlignment="1">
      <alignment horizontal="right" vertical="center" wrapText="1"/>
    </xf>
    <xf numFmtId="168" fontId="8" fillId="6" borderId="10" xfId="2" applyNumberFormat="1" applyFont="1" applyFill="1" applyBorder="1" applyAlignment="1">
      <alignment horizontal="right" vertical="center" wrapText="1"/>
    </xf>
    <xf numFmtId="43" fontId="3" fillId="6" borderId="15" xfId="2" applyNumberFormat="1" applyFont="1" applyFill="1" applyBorder="1" applyAlignment="1">
      <alignment horizontal="right" vertical="center" wrapText="1"/>
    </xf>
    <xf numFmtId="167" fontId="3" fillId="0" borderId="24" xfId="2" applyNumberFormat="1" applyFont="1" applyFill="1" applyBorder="1" applyAlignment="1">
      <alignment horizontal="right" vertical="center" wrapText="1"/>
    </xf>
    <xf numFmtId="43" fontId="3" fillId="6" borderId="2" xfId="2" applyNumberFormat="1" applyFont="1" applyFill="1" applyBorder="1" applyAlignment="1">
      <alignment horizontal="right" vertical="center" wrapText="1"/>
    </xf>
    <xf numFmtId="168" fontId="10" fillId="6" borderId="24" xfId="2" applyNumberFormat="1" applyFont="1" applyFill="1" applyBorder="1" applyAlignment="1">
      <alignment horizontal="right" vertical="center" wrapText="1"/>
    </xf>
    <xf numFmtId="41" fontId="3" fillId="2" borderId="7" xfId="2" applyNumberFormat="1" applyFont="1" applyFill="1" applyBorder="1" applyAlignment="1">
      <alignment horizontal="right" vertical="center" wrapText="1"/>
    </xf>
    <xf numFmtId="43" fontId="3" fillId="4" borderId="2" xfId="2" applyNumberFormat="1" applyFont="1" applyFill="1" applyBorder="1" applyAlignment="1">
      <alignment horizontal="right" vertical="center" wrapText="1"/>
    </xf>
    <xf numFmtId="41" fontId="3" fillId="11" borderId="31" xfId="2" applyNumberFormat="1" applyFont="1" applyFill="1" applyBorder="1" applyAlignment="1">
      <alignment horizontal="right" vertical="center" wrapText="1"/>
    </xf>
    <xf numFmtId="43" fontId="3" fillId="0" borderId="28" xfId="2" applyNumberFormat="1" applyFont="1" applyFill="1" applyBorder="1" applyAlignment="1">
      <alignment horizontal="right" vertical="center" wrapText="1"/>
    </xf>
    <xf numFmtId="41" fontId="3" fillId="11" borderId="32" xfId="2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41" fontId="3" fillId="11" borderId="33" xfId="2" applyNumberFormat="1" applyFont="1" applyFill="1" applyBorder="1" applyAlignment="1">
      <alignment horizontal="right" vertical="center" wrapText="1"/>
    </xf>
    <xf numFmtId="0" fontId="6" fillId="10" borderId="10" xfId="3" applyFont="1" applyFill="1" applyBorder="1" applyAlignment="1">
      <alignment horizontal="left" vertical="center" wrapText="1"/>
    </xf>
    <xf numFmtId="0" fontId="3" fillId="9" borderId="10" xfId="3" applyFont="1" applyFill="1" applyBorder="1" applyAlignment="1">
      <alignment horizontal="center" vertical="center" wrapText="1"/>
    </xf>
    <xf numFmtId="0" fontId="3" fillId="10" borderId="10" xfId="3" applyFont="1" applyFill="1" applyBorder="1" applyAlignment="1">
      <alignment horizontal="center" vertical="center" wrapText="1"/>
    </xf>
    <xf numFmtId="41" fontId="3" fillId="11" borderId="34" xfId="2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1" fontId="3" fillId="0" borderId="17" xfId="2" applyNumberFormat="1" applyFont="1" applyFill="1" applyBorder="1" applyAlignment="1">
      <alignment horizontal="right" vertical="center" wrapText="1"/>
    </xf>
    <xf numFmtId="41" fontId="3" fillId="0" borderId="13" xfId="2" applyNumberFormat="1" applyFont="1" applyFill="1" applyBorder="1" applyAlignment="1">
      <alignment horizontal="right" vertical="center" wrapText="1"/>
    </xf>
    <xf numFmtId="41" fontId="3" fillId="0" borderId="35" xfId="2" applyNumberFormat="1" applyFont="1" applyFill="1" applyBorder="1" applyAlignment="1">
      <alignment horizontal="right" vertical="center" wrapText="1"/>
    </xf>
    <xf numFmtId="41" fontId="3" fillId="0" borderId="1" xfId="2" applyNumberFormat="1" applyFont="1" applyFill="1" applyBorder="1" applyAlignment="1">
      <alignment horizontal="right" vertical="center" wrapText="1"/>
    </xf>
    <xf numFmtId="43" fontId="3" fillId="0" borderId="1" xfId="2" applyNumberFormat="1" applyFont="1" applyFill="1" applyBorder="1" applyAlignment="1">
      <alignment horizontal="right" vertical="center" wrapText="1"/>
    </xf>
    <xf numFmtId="43" fontId="3" fillId="4" borderId="1" xfId="2" applyNumberFormat="1" applyFont="1" applyFill="1" applyBorder="1" applyAlignment="1">
      <alignment horizontal="right" vertical="center" wrapText="1"/>
    </xf>
    <xf numFmtId="41" fontId="3" fillId="5" borderId="1" xfId="2" applyNumberFormat="1" applyFont="1" applyFill="1" applyBorder="1" applyAlignment="1">
      <alignment horizontal="right" vertical="center" wrapText="1"/>
    </xf>
    <xf numFmtId="43" fontId="3" fillId="5" borderId="1" xfId="2" applyNumberFormat="1" applyFont="1" applyFill="1" applyBorder="1" applyAlignment="1">
      <alignment horizontal="right" vertical="center" wrapText="1"/>
    </xf>
    <xf numFmtId="43" fontId="3" fillId="12" borderId="1" xfId="2" applyNumberFormat="1" applyFont="1" applyFill="1" applyBorder="1" applyAlignment="1">
      <alignment horizontal="right" vertical="center" wrapText="1"/>
    </xf>
    <xf numFmtId="43" fontId="3" fillId="6" borderId="1" xfId="2" applyNumberFormat="1" applyFont="1" applyFill="1" applyBorder="1" applyAlignment="1">
      <alignment horizontal="right" vertical="center" wrapText="1"/>
    </xf>
    <xf numFmtId="0" fontId="2" fillId="10" borderId="19" xfId="3" applyFont="1" applyFill="1" applyBorder="1" applyAlignment="1">
      <alignment horizontal="left" vertical="center" wrapText="1"/>
    </xf>
    <xf numFmtId="0" fontId="2" fillId="10" borderId="20" xfId="3" applyFont="1" applyFill="1" applyBorder="1" applyAlignment="1">
      <alignment horizontal="center" vertical="center" wrapText="1"/>
    </xf>
    <xf numFmtId="43" fontId="2" fillId="10" borderId="21" xfId="1" applyNumberFormat="1" applyFont="1" applyFill="1" applyBorder="1" applyAlignment="1">
      <alignment horizontal="center" vertical="center" wrapText="1"/>
    </xf>
    <xf numFmtId="41" fontId="2" fillId="10" borderId="22" xfId="2" applyNumberFormat="1" applyFont="1" applyFill="1" applyBorder="1" applyAlignment="1">
      <alignment horizontal="right" vertical="center" wrapText="1"/>
    </xf>
    <xf numFmtId="41" fontId="2" fillId="10" borderId="23" xfId="2" applyNumberFormat="1" applyFont="1" applyFill="1" applyBorder="1" applyAlignment="1">
      <alignment horizontal="right" vertical="center" wrapText="1"/>
    </xf>
    <xf numFmtId="41" fontId="2" fillId="10" borderId="21" xfId="2" applyNumberFormat="1" applyFont="1" applyFill="1" applyBorder="1" applyAlignment="1">
      <alignment horizontal="right" vertical="center" wrapText="1"/>
    </xf>
    <xf numFmtId="41" fontId="2" fillId="10" borderId="20" xfId="2" applyNumberFormat="1" applyFont="1" applyFill="1" applyBorder="1" applyAlignment="1">
      <alignment horizontal="right" vertical="center" wrapText="1"/>
    </xf>
    <xf numFmtId="43" fontId="2" fillId="10" borderId="20" xfId="2" applyNumberFormat="1" applyFont="1" applyFill="1" applyBorder="1" applyAlignment="1">
      <alignment horizontal="right" vertical="center" wrapText="1"/>
    </xf>
    <xf numFmtId="168" fontId="2" fillId="10" borderId="20" xfId="2" applyNumberFormat="1" applyFont="1" applyFill="1" applyBorder="1" applyAlignment="1">
      <alignment horizontal="right" vertical="center" wrapText="1"/>
    </xf>
    <xf numFmtId="43" fontId="2" fillId="10" borderId="2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43" fontId="3" fillId="0" borderId="21" xfId="1" applyNumberFormat="1" applyFont="1" applyFill="1" applyBorder="1" applyAlignment="1">
      <alignment horizontal="center" vertical="center" wrapText="1"/>
    </xf>
    <xf numFmtId="41" fontId="3" fillId="0" borderId="22" xfId="2" applyNumberFormat="1" applyFont="1" applyFill="1" applyBorder="1" applyAlignment="1">
      <alignment horizontal="right" vertical="center" wrapText="1"/>
    </xf>
    <xf numFmtId="41" fontId="3" fillId="0" borderId="23" xfId="2" applyNumberFormat="1" applyFont="1" applyFill="1" applyBorder="1" applyAlignment="1">
      <alignment horizontal="right" vertical="center" wrapText="1"/>
    </xf>
    <xf numFmtId="41" fontId="3" fillId="0" borderId="21" xfId="2" applyNumberFormat="1" applyFont="1" applyFill="1" applyBorder="1" applyAlignment="1">
      <alignment horizontal="right" vertical="center" wrapText="1"/>
    </xf>
    <xf numFmtId="41" fontId="3" fillId="3" borderId="20" xfId="2" applyNumberFormat="1" applyFont="1" applyFill="1" applyBorder="1" applyAlignment="1">
      <alignment horizontal="right" vertical="center" wrapText="1"/>
    </xf>
    <xf numFmtId="43" fontId="3" fillId="3" borderId="20" xfId="2" applyNumberFormat="1" applyFont="1" applyFill="1" applyBorder="1" applyAlignment="1">
      <alignment horizontal="right" vertical="center" wrapText="1"/>
    </xf>
    <xf numFmtId="41" fontId="3" fillId="0" borderId="20" xfId="2" applyNumberFormat="1" applyFont="1" applyFill="1" applyBorder="1" applyAlignment="1">
      <alignment horizontal="right" vertical="center" wrapText="1"/>
    </xf>
    <xf numFmtId="43" fontId="3" fillId="0" borderId="20" xfId="2" applyNumberFormat="1" applyFont="1" applyFill="1" applyBorder="1" applyAlignment="1">
      <alignment horizontal="right" vertical="center" wrapText="1"/>
    </xf>
    <xf numFmtId="43" fontId="3" fillId="4" borderId="20" xfId="2" applyNumberFormat="1" applyFont="1" applyFill="1" applyBorder="1" applyAlignment="1">
      <alignment horizontal="right" vertical="center" wrapText="1"/>
    </xf>
    <xf numFmtId="41" fontId="3" fillId="5" borderId="20" xfId="2" applyNumberFormat="1" applyFont="1" applyFill="1" applyBorder="1" applyAlignment="1">
      <alignment horizontal="right" vertical="center" wrapText="1"/>
    </xf>
    <xf numFmtId="43" fontId="3" fillId="5" borderId="20" xfId="2" applyNumberFormat="1" applyFont="1" applyFill="1" applyBorder="1" applyAlignment="1">
      <alignment horizontal="right" vertical="center" wrapText="1"/>
    </xf>
    <xf numFmtId="41" fontId="3" fillId="12" borderId="20" xfId="2" applyNumberFormat="1" applyFont="1" applyFill="1" applyBorder="1" applyAlignment="1">
      <alignment horizontal="right" vertical="center" wrapText="1"/>
    </xf>
    <xf numFmtId="43" fontId="3" fillId="12" borderId="20" xfId="2" applyNumberFormat="1" applyFont="1" applyFill="1" applyBorder="1" applyAlignment="1">
      <alignment horizontal="right" vertical="center" wrapText="1"/>
    </xf>
    <xf numFmtId="168" fontId="3" fillId="12" borderId="20" xfId="2" applyNumberFormat="1" applyFont="1" applyFill="1" applyBorder="1" applyAlignment="1">
      <alignment horizontal="right" vertical="center" wrapText="1"/>
    </xf>
    <xf numFmtId="43" fontId="3" fillId="6" borderId="20" xfId="2" applyNumberFormat="1" applyFont="1" applyFill="1" applyBorder="1" applyAlignment="1">
      <alignment horizontal="right" vertical="center" wrapText="1"/>
    </xf>
    <xf numFmtId="0" fontId="2" fillId="10" borderId="36" xfId="3" applyFont="1" applyFill="1" applyBorder="1" applyAlignment="1">
      <alignment horizontal="left" vertical="center" wrapText="1"/>
    </xf>
    <xf numFmtId="0" fontId="2" fillId="10" borderId="16" xfId="3" applyFont="1" applyFill="1" applyBorder="1" applyAlignment="1">
      <alignment horizontal="center" vertical="center" wrapText="1"/>
    </xf>
    <xf numFmtId="43" fontId="2" fillId="10" borderId="37" xfId="1" applyNumberFormat="1" applyFont="1" applyFill="1" applyBorder="1" applyAlignment="1">
      <alignment horizontal="center" vertical="center" wrapText="1"/>
    </xf>
    <xf numFmtId="41" fontId="2" fillId="10" borderId="38" xfId="2" applyNumberFormat="1" applyFont="1" applyFill="1" applyBorder="1" applyAlignment="1">
      <alignment horizontal="right" vertical="center" wrapText="1"/>
    </xf>
    <xf numFmtId="41" fontId="2" fillId="10" borderId="18" xfId="2" applyNumberFormat="1" applyFont="1" applyFill="1" applyBorder="1" applyAlignment="1">
      <alignment horizontal="right" vertical="center" wrapText="1"/>
    </xf>
    <xf numFmtId="41" fontId="2" fillId="10" borderId="37" xfId="2" applyNumberFormat="1" applyFont="1" applyFill="1" applyBorder="1" applyAlignment="1">
      <alignment horizontal="right" vertical="center" wrapText="1"/>
    </xf>
    <xf numFmtId="43" fontId="2" fillId="10" borderId="16" xfId="2" applyNumberFormat="1" applyFont="1" applyFill="1" applyBorder="1" applyAlignment="1">
      <alignment horizontal="right" vertical="center" wrapText="1"/>
    </xf>
    <xf numFmtId="41" fontId="2" fillId="10" borderId="16" xfId="2" applyNumberFormat="1" applyFont="1" applyFill="1" applyBorder="1" applyAlignment="1">
      <alignment horizontal="right" vertical="center" wrapText="1"/>
    </xf>
    <xf numFmtId="168" fontId="2" fillId="10" borderId="16" xfId="2" applyNumberFormat="1" applyFont="1" applyFill="1" applyBorder="1" applyAlignment="1">
      <alignment horizontal="right" vertical="center" wrapText="1"/>
    </xf>
    <xf numFmtId="43" fontId="2" fillId="10" borderId="16" xfId="1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right" vertical="center" wrapText="1"/>
    </xf>
    <xf numFmtId="41" fontId="3" fillId="0" borderId="0" xfId="2" applyNumberFormat="1" applyFont="1" applyFill="1" applyBorder="1" applyAlignment="1">
      <alignment horizontal="right" vertical="center" wrapText="1"/>
    </xf>
    <xf numFmtId="43" fontId="3" fillId="0" borderId="0" xfId="2" applyNumberFormat="1" applyFont="1" applyFill="1" applyBorder="1" applyAlignment="1">
      <alignment horizontal="right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168" fontId="3" fillId="0" borderId="0" xfId="0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43" fontId="2" fillId="0" borderId="3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22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88;&#1072;&#1073;&#1086;&#1095;&#1080;&#1077;%20&#1084;&#1072;&#1090;&#1077;&#1088;&#1080;&#1072;&#1083;&#1099;/&#1086;&#1085;&#1082;&#1086;&#1083;&#1086;&#1075;&#1080;&#1103;/&#1054;&#1054;&#1044;_&#1044;&#1057;_&#1086;&#1085;&#1082;&#1086;&#1083;&#1086;&#107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больницы_предложения_2026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Z128"/>
  <sheetViews>
    <sheetView tabSelected="1" zoomScale="40" zoomScaleNormal="40" zoomScaleSheetLayoutView="30" workbookViewId="0">
      <pane xSplit="4" ySplit="9" topLeftCell="H10" activePane="bottomRight" state="frozen"/>
      <selection pane="topRight" activeCell="F1" sqref="F1"/>
      <selection pane="bottomLeft" activeCell="A10" sqref="A10"/>
      <selection pane="bottomRight" activeCell="AE4" sqref="AE4"/>
    </sheetView>
  </sheetViews>
  <sheetFormatPr defaultRowHeight="72.75" customHeight="1" x14ac:dyDescent="0.25"/>
  <cols>
    <col min="1" max="1" width="255.7109375" style="187" customWidth="1"/>
    <col min="2" max="3" width="17.42578125" style="187" customWidth="1"/>
    <col min="4" max="4" width="34.140625" style="188" customWidth="1"/>
    <col min="5" max="5" width="23" style="188" hidden="1" customWidth="1"/>
    <col min="6" max="6" width="3.5703125" style="188" hidden="1" customWidth="1"/>
    <col min="7" max="7" width="0.42578125" style="188" hidden="1" customWidth="1"/>
    <col min="8" max="8" width="17.140625" style="189" customWidth="1"/>
    <col min="9" max="9" width="39.42578125" style="188" customWidth="1"/>
    <col min="10" max="10" width="14.28515625" style="189" hidden="1" customWidth="1"/>
    <col min="11" max="11" width="29.140625" style="188" hidden="1" customWidth="1"/>
    <col min="12" max="12" width="33.7109375" style="188" hidden="1" customWidth="1"/>
    <col min="13" max="13" width="17.28515625" style="189" hidden="1" customWidth="1"/>
    <col min="14" max="14" width="32.28515625" style="188" hidden="1" customWidth="1"/>
    <col min="15" max="15" width="15.7109375" style="189" hidden="1" customWidth="1"/>
    <col min="16" max="16" width="0.42578125" style="188" customWidth="1"/>
    <col min="17" max="17" width="1.85546875" style="188" hidden="1" customWidth="1"/>
    <col min="18" max="18" width="18.85546875" style="189" customWidth="1"/>
    <col min="19" max="19" width="42.7109375" style="188" customWidth="1"/>
    <col min="20" max="20" width="14.140625" style="188" hidden="1" customWidth="1"/>
    <col min="21" max="21" width="28" style="188" hidden="1" customWidth="1"/>
    <col min="22" max="22" width="25.28515625" style="188" customWidth="1"/>
    <col min="23" max="23" width="42.140625" style="188" customWidth="1"/>
    <col min="24" max="24" width="16.5703125" style="189" hidden="1" customWidth="1"/>
    <col min="25" max="25" width="34.140625" style="188" hidden="1" customWidth="1"/>
    <col min="26" max="26" width="23" style="188" hidden="1" customWidth="1"/>
    <col min="27" max="16384" width="9.140625" style="187"/>
  </cols>
  <sheetData>
    <row r="1" spans="1:26" s="6" customFormat="1" ht="28.5" customHeight="1" x14ac:dyDescent="0.25">
      <c r="A1" s="1"/>
      <c r="B1" s="1"/>
      <c r="C1" s="2"/>
      <c r="D1" s="2"/>
      <c r="E1" s="3"/>
      <c r="F1" s="3"/>
      <c r="G1" s="3"/>
      <c r="H1" s="4"/>
      <c r="I1" s="5"/>
      <c r="J1" s="4"/>
      <c r="K1" s="5"/>
      <c r="L1" s="5"/>
      <c r="M1" s="4"/>
      <c r="N1" s="5"/>
      <c r="O1" s="4"/>
      <c r="P1" s="5"/>
      <c r="Q1" s="5"/>
      <c r="R1" s="4"/>
      <c r="S1" s="5"/>
      <c r="T1" s="5"/>
      <c r="U1" s="5"/>
      <c r="V1" s="5"/>
      <c r="W1" s="5"/>
      <c r="X1" s="4"/>
      <c r="Y1" s="5"/>
      <c r="Z1" s="5"/>
    </row>
    <row r="2" spans="1:26" s="6" customFormat="1" ht="57" customHeight="1" thickBot="1" x14ac:dyDescent="0.3">
      <c r="A2" s="7" t="s">
        <v>0</v>
      </c>
      <c r="B2" s="7"/>
      <c r="C2" s="7"/>
      <c r="D2" s="7"/>
      <c r="E2" s="8"/>
      <c r="F2" s="8"/>
      <c r="G2" s="8"/>
      <c r="H2" s="9"/>
      <c r="I2" s="10"/>
      <c r="J2" s="9"/>
      <c r="K2" s="10"/>
      <c r="L2" s="10"/>
      <c r="M2" s="9">
        <v>5449</v>
      </c>
      <c r="N2" s="10"/>
      <c r="O2" s="9"/>
      <c r="P2" s="10"/>
      <c r="Q2" s="10"/>
      <c r="R2" s="9"/>
      <c r="S2" s="10"/>
      <c r="T2" s="10"/>
      <c r="U2" s="10">
        <v>38729.220000000008</v>
      </c>
      <c r="V2" s="192" t="s">
        <v>173</v>
      </c>
      <c r="W2" s="192"/>
      <c r="X2" s="4"/>
      <c r="Y2" s="11"/>
      <c r="Z2" s="10"/>
    </row>
    <row r="3" spans="1:26" s="6" customFormat="1" ht="68.25" customHeight="1" x14ac:dyDescent="0.25">
      <c r="A3" s="12" t="s">
        <v>1</v>
      </c>
      <c r="B3" s="12" t="s">
        <v>2</v>
      </c>
      <c r="C3" s="12" t="s">
        <v>3</v>
      </c>
      <c r="D3" s="13" t="s">
        <v>4</v>
      </c>
      <c r="E3" s="14"/>
      <c r="F3" s="15" t="s">
        <v>5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7"/>
    </row>
    <row r="4" spans="1:26" s="30" customFormat="1" ht="99.75" customHeight="1" x14ac:dyDescent="0.25">
      <c r="A4" s="18"/>
      <c r="B4" s="18"/>
      <c r="C4" s="18"/>
      <c r="D4" s="13"/>
      <c r="E4" s="19" t="s">
        <v>6</v>
      </c>
      <c r="F4" s="20" t="s">
        <v>7</v>
      </c>
      <c r="G4" s="21" t="s">
        <v>8</v>
      </c>
      <c r="H4" s="22" t="s">
        <v>9</v>
      </c>
      <c r="I4" s="22"/>
      <c r="J4" s="23" t="s">
        <v>10</v>
      </c>
      <c r="K4" s="23"/>
      <c r="L4" s="24" t="s">
        <v>11</v>
      </c>
      <c r="M4" s="25" t="s">
        <v>12</v>
      </c>
      <c r="N4" s="25"/>
      <c r="O4" s="26" t="s">
        <v>13</v>
      </c>
      <c r="P4" s="26"/>
      <c r="Q4" s="23" t="s">
        <v>14</v>
      </c>
      <c r="R4" s="27" t="s">
        <v>15</v>
      </c>
      <c r="S4" s="28"/>
      <c r="T4" s="27" t="s">
        <v>16</v>
      </c>
      <c r="U4" s="28"/>
      <c r="V4" s="27" t="s">
        <v>17</v>
      </c>
      <c r="W4" s="28"/>
      <c r="X4" s="29" t="s">
        <v>18</v>
      </c>
      <c r="Y4" s="29"/>
      <c r="Z4" s="19" t="s">
        <v>19</v>
      </c>
    </row>
    <row r="5" spans="1:26" s="30" customFormat="1" ht="24" customHeight="1" x14ac:dyDescent="0.25">
      <c r="A5" s="18"/>
      <c r="B5" s="18"/>
      <c r="C5" s="18"/>
      <c r="D5" s="13"/>
      <c r="E5" s="19"/>
      <c r="F5" s="31"/>
      <c r="G5" s="32"/>
      <c r="H5" s="22"/>
      <c r="I5" s="22"/>
      <c r="J5" s="23"/>
      <c r="K5" s="23"/>
      <c r="L5" s="24"/>
      <c r="M5" s="25"/>
      <c r="N5" s="25"/>
      <c r="O5" s="26"/>
      <c r="P5" s="26"/>
      <c r="Q5" s="23"/>
      <c r="R5" s="33"/>
      <c r="S5" s="34"/>
      <c r="T5" s="33"/>
      <c r="U5" s="34"/>
      <c r="V5" s="33"/>
      <c r="W5" s="34"/>
      <c r="X5" s="29"/>
      <c r="Y5" s="29"/>
      <c r="Z5" s="19"/>
    </row>
    <row r="6" spans="1:26" s="30" customFormat="1" ht="135" customHeight="1" thickBot="1" x14ac:dyDescent="0.3">
      <c r="A6" s="35"/>
      <c r="B6" s="35"/>
      <c r="C6" s="35"/>
      <c r="D6" s="36"/>
      <c r="E6" s="37"/>
      <c r="F6" s="38"/>
      <c r="G6" s="39"/>
      <c r="H6" s="40" t="s">
        <v>20</v>
      </c>
      <c r="I6" s="41" t="s">
        <v>21</v>
      </c>
      <c r="J6" s="42" t="s">
        <v>20</v>
      </c>
      <c r="K6" s="43" t="s">
        <v>22</v>
      </c>
      <c r="L6" s="44"/>
      <c r="M6" s="45" t="s">
        <v>23</v>
      </c>
      <c r="N6" s="46" t="s">
        <v>22</v>
      </c>
      <c r="O6" s="47" t="s">
        <v>20</v>
      </c>
      <c r="P6" s="48" t="s">
        <v>24</v>
      </c>
      <c r="Q6" s="21"/>
      <c r="R6" s="49" t="s">
        <v>20</v>
      </c>
      <c r="S6" s="50" t="s">
        <v>21</v>
      </c>
      <c r="T6" s="49" t="s">
        <v>20</v>
      </c>
      <c r="U6" s="50" t="s">
        <v>25</v>
      </c>
      <c r="V6" s="49" t="s">
        <v>20</v>
      </c>
      <c r="W6" s="50" t="s">
        <v>21</v>
      </c>
      <c r="X6" s="42" t="s">
        <v>20</v>
      </c>
      <c r="Y6" s="51" t="s">
        <v>26</v>
      </c>
      <c r="Z6" s="37"/>
    </row>
    <row r="7" spans="1:26" s="65" customFormat="1" ht="24" customHeight="1" thickBot="1" x14ac:dyDescent="0.3">
      <c r="A7" s="52">
        <v>1</v>
      </c>
      <c r="B7" s="53"/>
      <c r="C7" s="53">
        <v>2</v>
      </c>
      <c r="D7" s="54">
        <v>3</v>
      </c>
      <c r="E7" s="55"/>
      <c r="F7" s="56" t="s">
        <v>27</v>
      </c>
      <c r="G7" s="54" t="s">
        <v>28</v>
      </c>
      <c r="H7" s="57">
        <v>4</v>
      </c>
      <c r="I7" s="58">
        <v>5</v>
      </c>
      <c r="J7" s="59">
        <v>6</v>
      </c>
      <c r="K7" s="53">
        <v>7</v>
      </c>
      <c r="L7" s="60">
        <v>8</v>
      </c>
      <c r="M7" s="59" t="s">
        <v>29</v>
      </c>
      <c r="N7" s="53" t="s">
        <v>30</v>
      </c>
      <c r="O7" s="61" t="e">
        <v>#VALUE!</v>
      </c>
      <c r="P7" s="62" t="e">
        <v>#VALUE!</v>
      </c>
      <c r="Q7" s="53" t="e">
        <v>#VALUE!</v>
      </c>
      <c r="R7" s="63">
        <v>6</v>
      </c>
      <c r="S7" s="64">
        <v>7</v>
      </c>
      <c r="T7" s="64">
        <v>8</v>
      </c>
      <c r="U7" s="64">
        <v>9</v>
      </c>
      <c r="V7" s="64">
        <v>10</v>
      </c>
      <c r="W7" s="64">
        <v>11</v>
      </c>
      <c r="X7" s="59">
        <v>12</v>
      </c>
      <c r="Y7" s="53">
        <v>13</v>
      </c>
      <c r="Z7" s="55">
        <v>14</v>
      </c>
    </row>
    <row r="8" spans="1:26" s="82" customFormat="1" ht="39.75" customHeight="1" x14ac:dyDescent="0.25">
      <c r="A8" s="66" t="s">
        <v>31</v>
      </c>
      <c r="B8" s="67" t="s">
        <v>32</v>
      </c>
      <c r="C8" s="67" t="s">
        <v>32</v>
      </c>
      <c r="D8" s="68">
        <v>43886.74</v>
      </c>
      <c r="E8" s="69" t="e">
        <v>#REF!</v>
      </c>
      <c r="F8" s="70">
        <v>0</v>
      </c>
      <c r="G8" s="71">
        <v>0</v>
      </c>
      <c r="H8" s="72">
        <v>0</v>
      </c>
      <c r="I8" s="73">
        <v>0</v>
      </c>
      <c r="J8" s="74">
        <v>0</v>
      </c>
      <c r="K8" s="75">
        <v>0</v>
      </c>
      <c r="L8" s="76"/>
      <c r="M8" s="77">
        <v>0</v>
      </c>
      <c r="N8" s="75">
        <v>0</v>
      </c>
      <c r="O8" s="78"/>
      <c r="P8" s="79"/>
      <c r="Q8" s="75"/>
      <c r="R8" s="80">
        <v>0</v>
      </c>
      <c r="S8" s="81">
        <v>0</v>
      </c>
      <c r="T8" s="80"/>
      <c r="U8" s="81">
        <v>0</v>
      </c>
      <c r="V8" s="81"/>
      <c r="W8" s="81">
        <v>0</v>
      </c>
      <c r="X8" s="74"/>
      <c r="Y8" s="75">
        <v>0</v>
      </c>
      <c r="Z8" s="69">
        <v>0</v>
      </c>
    </row>
    <row r="9" spans="1:26" s="82" customFormat="1" ht="38.25" customHeight="1" x14ac:dyDescent="0.25">
      <c r="A9" s="83" t="s">
        <v>33</v>
      </c>
      <c r="B9" s="84" t="s">
        <v>34</v>
      </c>
      <c r="C9" s="84" t="s">
        <v>34</v>
      </c>
      <c r="D9" s="68">
        <v>46314.52</v>
      </c>
      <c r="E9" s="85" t="e">
        <v>#REF!</v>
      </c>
      <c r="F9" s="70">
        <v>0</v>
      </c>
      <c r="G9" s="71">
        <v>0</v>
      </c>
      <c r="H9" s="72">
        <v>0</v>
      </c>
      <c r="I9" s="73">
        <v>0</v>
      </c>
      <c r="J9" s="86">
        <v>0</v>
      </c>
      <c r="K9" s="87">
        <v>0</v>
      </c>
      <c r="L9" s="88"/>
      <c r="M9" s="77">
        <v>0</v>
      </c>
      <c r="N9" s="87">
        <v>0</v>
      </c>
      <c r="O9" s="89"/>
      <c r="P9" s="90"/>
      <c r="Q9" s="87"/>
      <c r="R9" s="80">
        <v>0</v>
      </c>
      <c r="S9" s="91">
        <v>0</v>
      </c>
      <c r="T9" s="80"/>
      <c r="U9" s="91">
        <v>0</v>
      </c>
      <c r="V9" s="91"/>
      <c r="W9" s="91">
        <v>0</v>
      </c>
      <c r="X9" s="74"/>
      <c r="Y9" s="87">
        <v>0</v>
      </c>
      <c r="Z9" s="85">
        <v>0</v>
      </c>
    </row>
    <row r="10" spans="1:26" s="82" customFormat="1" ht="44.25" customHeight="1" x14ac:dyDescent="0.25">
      <c r="A10" s="83" t="s">
        <v>35</v>
      </c>
      <c r="B10" s="84" t="s">
        <v>36</v>
      </c>
      <c r="C10" s="84" t="s">
        <v>36</v>
      </c>
      <c r="D10" s="68">
        <v>40525.199999999997</v>
      </c>
      <c r="E10" s="85" t="e">
        <v>#REF!</v>
      </c>
      <c r="F10" s="70">
        <v>0</v>
      </c>
      <c r="G10" s="71">
        <v>0</v>
      </c>
      <c r="H10" s="72">
        <v>0</v>
      </c>
      <c r="I10" s="73">
        <v>0</v>
      </c>
      <c r="J10" s="86">
        <v>0</v>
      </c>
      <c r="K10" s="87">
        <v>0</v>
      </c>
      <c r="L10" s="88"/>
      <c r="M10" s="77">
        <v>0</v>
      </c>
      <c r="N10" s="87">
        <v>0</v>
      </c>
      <c r="O10" s="89"/>
      <c r="P10" s="90"/>
      <c r="Q10" s="87"/>
      <c r="R10" s="80">
        <v>0</v>
      </c>
      <c r="S10" s="91">
        <v>0</v>
      </c>
      <c r="T10" s="80"/>
      <c r="U10" s="91">
        <v>0</v>
      </c>
      <c r="V10" s="91"/>
      <c r="W10" s="91">
        <v>0</v>
      </c>
      <c r="X10" s="74"/>
      <c r="Y10" s="87">
        <v>0</v>
      </c>
      <c r="Z10" s="85">
        <v>0</v>
      </c>
    </row>
    <row r="11" spans="1:26" s="82" customFormat="1" ht="44.25" customHeight="1" x14ac:dyDescent="0.25">
      <c r="A11" s="92" t="s">
        <v>37</v>
      </c>
      <c r="B11" s="84" t="s">
        <v>38</v>
      </c>
      <c r="C11" s="84" t="s">
        <v>38</v>
      </c>
      <c r="D11" s="93">
        <v>35474.86</v>
      </c>
      <c r="E11" s="85" t="e">
        <v>#REF!</v>
      </c>
      <c r="F11" s="70">
        <v>0</v>
      </c>
      <c r="G11" s="71">
        <v>0</v>
      </c>
      <c r="H11" s="72">
        <v>0</v>
      </c>
      <c r="I11" s="73">
        <v>0</v>
      </c>
      <c r="J11" s="86">
        <v>0</v>
      </c>
      <c r="K11" s="87">
        <v>0</v>
      </c>
      <c r="L11" s="88"/>
      <c r="M11" s="77">
        <v>0</v>
      </c>
      <c r="N11" s="87">
        <v>0</v>
      </c>
      <c r="O11" s="89"/>
      <c r="P11" s="90"/>
      <c r="Q11" s="87"/>
      <c r="R11" s="80">
        <v>0</v>
      </c>
      <c r="S11" s="91">
        <v>0</v>
      </c>
      <c r="T11" s="80"/>
      <c r="U11" s="91">
        <v>0</v>
      </c>
      <c r="V11" s="91"/>
      <c r="W11" s="91">
        <v>0</v>
      </c>
      <c r="X11" s="74"/>
      <c r="Y11" s="87">
        <v>0</v>
      </c>
      <c r="Z11" s="85">
        <v>0</v>
      </c>
    </row>
    <row r="12" spans="1:26" s="82" customFormat="1" ht="44.25" customHeight="1" x14ac:dyDescent="0.25">
      <c r="A12" s="92" t="s">
        <v>39</v>
      </c>
      <c r="B12" s="84" t="s">
        <v>40</v>
      </c>
      <c r="C12" s="84" t="s">
        <v>40</v>
      </c>
      <c r="D12" s="68">
        <v>45567.51</v>
      </c>
      <c r="E12" s="85" t="e">
        <v>#REF!</v>
      </c>
      <c r="F12" s="70">
        <v>0</v>
      </c>
      <c r="G12" s="71">
        <v>25</v>
      </c>
      <c r="H12" s="94">
        <v>25</v>
      </c>
      <c r="I12" s="73">
        <v>1139187.75</v>
      </c>
      <c r="J12" s="86">
        <v>23</v>
      </c>
      <c r="K12" s="87">
        <v>994880.41</v>
      </c>
      <c r="L12" s="88"/>
      <c r="M12" s="77">
        <v>25</v>
      </c>
      <c r="N12" s="87">
        <v>1139187.75</v>
      </c>
      <c r="O12" s="89"/>
      <c r="P12" s="90"/>
      <c r="Q12" s="87"/>
      <c r="R12" s="95">
        <v>25</v>
      </c>
      <c r="S12" s="91">
        <v>1139187.75</v>
      </c>
      <c r="T12" s="95"/>
      <c r="U12" s="91">
        <v>0</v>
      </c>
      <c r="V12" s="91">
        <v>0</v>
      </c>
      <c r="W12" s="91">
        <v>0</v>
      </c>
      <c r="X12" s="96"/>
      <c r="Y12" s="97">
        <v>0</v>
      </c>
      <c r="Z12" s="85">
        <v>0</v>
      </c>
    </row>
    <row r="13" spans="1:26" s="82" customFormat="1" ht="38.25" customHeight="1" x14ac:dyDescent="0.25">
      <c r="A13" s="83" t="s">
        <v>41</v>
      </c>
      <c r="B13" s="98" t="s">
        <v>42</v>
      </c>
      <c r="C13" s="99" t="s">
        <v>43</v>
      </c>
      <c r="D13" s="93">
        <v>5577.69</v>
      </c>
      <c r="E13" s="85" t="e">
        <v>#REF!</v>
      </c>
      <c r="F13" s="70">
        <v>495</v>
      </c>
      <c r="G13" s="71">
        <v>506</v>
      </c>
      <c r="H13" s="94">
        <v>1001</v>
      </c>
      <c r="I13" s="73">
        <v>5583267.6900000004</v>
      </c>
      <c r="J13" s="86">
        <v>759</v>
      </c>
      <c r="K13" s="87">
        <v>4408004.46</v>
      </c>
      <c r="L13" s="88"/>
      <c r="M13" s="77">
        <v>828</v>
      </c>
      <c r="N13" s="87">
        <v>4618327.32</v>
      </c>
      <c r="O13" s="89"/>
      <c r="P13" s="90"/>
      <c r="Q13" s="100"/>
      <c r="R13" s="101">
        <v>700</v>
      </c>
      <c r="S13" s="102">
        <v>3904383</v>
      </c>
      <c r="T13" s="103">
        <v>132</v>
      </c>
      <c r="U13" s="104">
        <v>736255.08</v>
      </c>
      <c r="V13" s="105">
        <v>-301</v>
      </c>
      <c r="W13" s="104">
        <v>-1678884.69</v>
      </c>
      <c r="X13" s="96"/>
      <c r="Y13" s="97">
        <v>0</v>
      </c>
      <c r="Z13" s="85">
        <v>-495</v>
      </c>
    </row>
    <row r="14" spans="1:26" s="82" customFormat="1" ht="38.25" customHeight="1" x14ac:dyDescent="0.25">
      <c r="A14" s="83" t="s">
        <v>44</v>
      </c>
      <c r="B14" s="98" t="s">
        <v>45</v>
      </c>
      <c r="C14" s="99" t="s">
        <v>46</v>
      </c>
      <c r="D14" s="93">
        <v>12999.73</v>
      </c>
      <c r="E14" s="85" t="e">
        <v>#REF!</v>
      </c>
      <c r="F14" s="70">
        <v>850</v>
      </c>
      <c r="G14" s="71">
        <v>529</v>
      </c>
      <c r="H14" s="94">
        <v>1379</v>
      </c>
      <c r="I14" s="73">
        <v>17926627.670000002</v>
      </c>
      <c r="J14" s="86">
        <v>1046</v>
      </c>
      <c r="K14" s="87">
        <v>13945681.59</v>
      </c>
      <c r="L14" s="88"/>
      <c r="M14" s="77">
        <v>1141</v>
      </c>
      <c r="N14" s="87">
        <v>14832691.93</v>
      </c>
      <c r="O14" s="89"/>
      <c r="P14" s="90"/>
      <c r="Q14" s="100"/>
      <c r="R14" s="101">
        <v>1000</v>
      </c>
      <c r="S14" s="102">
        <v>12999730</v>
      </c>
      <c r="T14" s="103">
        <v>182</v>
      </c>
      <c r="U14" s="104">
        <v>2365950.86</v>
      </c>
      <c r="V14" s="105">
        <v>-379</v>
      </c>
      <c r="W14" s="104">
        <v>-4926897.67</v>
      </c>
      <c r="X14" s="96"/>
      <c r="Y14" s="97">
        <v>0</v>
      </c>
      <c r="Z14" s="85">
        <v>-850</v>
      </c>
    </row>
    <row r="15" spans="1:26" s="82" customFormat="1" ht="38.25" customHeight="1" x14ac:dyDescent="0.25">
      <c r="A15" s="83" t="s">
        <v>47</v>
      </c>
      <c r="B15" s="98" t="s">
        <v>48</v>
      </c>
      <c r="C15" s="99" t="s">
        <v>49</v>
      </c>
      <c r="D15" s="93">
        <v>21532.23</v>
      </c>
      <c r="E15" s="85" t="e">
        <v>#REF!</v>
      </c>
      <c r="F15" s="70">
        <v>441</v>
      </c>
      <c r="G15" s="71">
        <v>26</v>
      </c>
      <c r="H15" s="94">
        <v>467</v>
      </c>
      <c r="I15" s="73">
        <v>10055551.41</v>
      </c>
      <c r="J15" s="86">
        <v>354</v>
      </c>
      <c r="K15" s="87">
        <v>7718387.3600000003</v>
      </c>
      <c r="L15" s="88"/>
      <c r="M15" s="77">
        <v>386</v>
      </c>
      <c r="N15" s="87">
        <v>8311440.7800000003</v>
      </c>
      <c r="O15" s="89"/>
      <c r="P15" s="90"/>
      <c r="Q15" s="100"/>
      <c r="R15" s="101">
        <v>467</v>
      </c>
      <c r="S15" s="102">
        <v>10055551.41</v>
      </c>
      <c r="T15" s="103">
        <v>62</v>
      </c>
      <c r="U15" s="104">
        <v>1334998.26</v>
      </c>
      <c r="V15" s="105">
        <v>0</v>
      </c>
      <c r="W15" s="104">
        <v>0</v>
      </c>
      <c r="X15" s="74"/>
      <c r="Y15" s="97">
        <v>0</v>
      </c>
      <c r="Z15" s="85">
        <v>-441</v>
      </c>
    </row>
    <row r="16" spans="1:26" s="82" customFormat="1" ht="38.25" customHeight="1" x14ac:dyDescent="0.25">
      <c r="A16" s="83" t="s">
        <v>50</v>
      </c>
      <c r="B16" s="98" t="s">
        <v>51</v>
      </c>
      <c r="C16" s="99" t="s">
        <v>52</v>
      </c>
      <c r="D16" s="93">
        <v>36250.21</v>
      </c>
      <c r="E16" s="85" t="e">
        <v>#REF!</v>
      </c>
      <c r="F16" s="70">
        <v>1679</v>
      </c>
      <c r="G16" s="71">
        <v>230</v>
      </c>
      <c r="H16" s="94">
        <v>1909</v>
      </c>
      <c r="I16" s="73">
        <v>69201650.890000001</v>
      </c>
      <c r="J16" s="86">
        <v>1447</v>
      </c>
      <c r="K16" s="87">
        <v>46660594.310000002</v>
      </c>
      <c r="L16" s="88"/>
      <c r="M16" s="77">
        <v>1579</v>
      </c>
      <c r="N16" s="87">
        <v>57239081.590000004</v>
      </c>
      <c r="O16" s="89"/>
      <c r="P16" s="90"/>
      <c r="Q16" s="100"/>
      <c r="R16" s="101">
        <v>1600</v>
      </c>
      <c r="S16" s="102">
        <v>58000336</v>
      </c>
      <c r="T16" s="103">
        <v>252</v>
      </c>
      <c r="U16" s="104">
        <v>9135052.9199999999</v>
      </c>
      <c r="V16" s="106">
        <v>-309</v>
      </c>
      <c r="W16" s="107">
        <v>-11201314.890000001</v>
      </c>
      <c r="X16" s="74"/>
      <c r="Y16" s="108">
        <v>0</v>
      </c>
      <c r="Z16" s="85">
        <v>-1679</v>
      </c>
    </row>
    <row r="17" spans="1:26" s="82" customFormat="1" ht="38.25" customHeight="1" x14ac:dyDescent="0.25">
      <c r="A17" s="83" t="s">
        <v>53</v>
      </c>
      <c r="B17" s="98" t="s">
        <v>54</v>
      </c>
      <c r="C17" s="99" t="s">
        <v>55</v>
      </c>
      <c r="D17" s="93">
        <v>47679.13</v>
      </c>
      <c r="E17" s="85" t="e">
        <v>#REF!</v>
      </c>
      <c r="F17" s="70">
        <v>702</v>
      </c>
      <c r="G17" s="71">
        <v>207</v>
      </c>
      <c r="H17" s="94">
        <v>909</v>
      </c>
      <c r="I17" s="73">
        <v>43340329.170000002</v>
      </c>
      <c r="J17" s="86">
        <v>688</v>
      </c>
      <c r="K17" s="87">
        <v>32079863.469999999</v>
      </c>
      <c r="L17" s="88"/>
      <c r="M17" s="77">
        <v>751</v>
      </c>
      <c r="N17" s="87">
        <v>35807026.630000003</v>
      </c>
      <c r="O17" s="89"/>
      <c r="P17" s="90"/>
      <c r="Q17" s="100"/>
      <c r="R17" s="101">
        <v>760</v>
      </c>
      <c r="S17" s="102">
        <v>36236138.799999997</v>
      </c>
      <c r="T17" s="103">
        <v>120</v>
      </c>
      <c r="U17" s="102">
        <v>5721495.5999999996</v>
      </c>
      <c r="V17" s="109">
        <v>-149</v>
      </c>
      <c r="W17" s="110">
        <v>-7104190.3700000001</v>
      </c>
      <c r="X17" s="111"/>
      <c r="Y17" s="112">
        <v>0</v>
      </c>
      <c r="Z17" s="113">
        <v>-702</v>
      </c>
    </row>
    <row r="18" spans="1:26" s="82" customFormat="1" ht="38.25" customHeight="1" x14ac:dyDescent="0.25">
      <c r="A18" s="83" t="s">
        <v>56</v>
      </c>
      <c r="B18" s="98" t="s">
        <v>57</v>
      </c>
      <c r="C18" s="99" t="s">
        <v>58</v>
      </c>
      <c r="D18" s="93">
        <v>66495.39</v>
      </c>
      <c r="E18" s="85" t="e">
        <v>#REF!</v>
      </c>
      <c r="F18" s="70">
        <v>669</v>
      </c>
      <c r="G18" s="71">
        <v>254</v>
      </c>
      <c r="H18" s="94">
        <v>923</v>
      </c>
      <c r="I18" s="73">
        <v>61375244.969999999</v>
      </c>
      <c r="J18" s="86">
        <v>700</v>
      </c>
      <c r="K18" s="87">
        <v>45164750.200000003</v>
      </c>
      <c r="L18" s="88"/>
      <c r="M18" s="77">
        <v>764</v>
      </c>
      <c r="N18" s="87">
        <v>50802477.960000001</v>
      </c>
      <c r="O18" s="89"/>
      <c r="P18" s="90"/>
      <c r="Q18" s="100"/>
      <c r="R18" s="101">
        <v>840</v>
      </c>
      <c r="S18" s="102">
        <v>55856127.600000001</v>
      </c>
      <c r="T18" s="103">
        <v>121</v>
      </c>
      <c r="U18" s="102">
        <v>8045942.1900000004</v>
      </c>
      <c r="V18" s="114">
        <v>-83</v>
      </c>
      <c r="W18" s="115">
        <v>-5519117.3700000001</v>
      </c>
      <c r="X18" s="74"/>
      <c r="Y18" s="116">
        <v>0</v>
      </c>
      <c r="Z18" s="85">
        <v>-669</v>
      </c>
    </row>
    <row r="19" spans="1:26" s="82" customFormat="1" ht="38.25" customHeight="1" x14ac:dyDescent="0.25">
      <c r="A19" s="83" t="s">
        <v>59</v>
      </c>
      <c r="B19" s="98" t="s">
        <v>60</v>
      </c>
      <c r="C19" s="99" t="s">
        <v>61</v>
      </c>
      <c r="D19" s="93">
        <v>86408.35</v>
      </c>
      <c r="E19" s="85" t="e">
        <v>#REF!</v>
      </c>
      <c r="F19" s="70">
        <v>156</v>
      </c>
      <c r="G19" s="71">
        <v>9</v>
      </c>
      <c r="H19" s="94">
        <v>165</v>
      </c>
      <c r="I19" s="73">
        <v>14257377.75</v>
      </c>
      <c r="J19" s="86">
        <v>152</v>
      </c>
      <c r="K19" s="87">
        <v>12236118.18</v>
      </c>
      <c r="L19" s="88"/>
      <c r="M19" s="77">
        <v>166</v>
      </c>
      <c r="N19" s="87">
        <v>14343786.1</v>
      </c>
      <c r="O19" s="89"/>
      <c r="P19" s="90"/>
      <c r="Q19" s="87"/>
      <c r="R19" s="80">
        <v>380</v>
      </c>
      <c r="S19" s="91">
        <v>32835173</v>
      </c>
      <c r="T19" s="80"/>
      <c r="U19" s="117">
        <v>0</v>
      </c>
      <c r="V19" s="118">
        <v>215</v>
      </c>
      <c r="W19" s="104">
        <v>18577795.25</v>
      </c>
      <c r="X19" s="74"/>
      <c r="Y19" s="97">
        <v>0</v>
      </c>
      <c r="Z19" s="85">
        <v>-156</v>
      </c>
    </row>
    <row r="20" spans="1:26" s="82" customFormat="1" ht="38.25" customHeight="1" x14ac:dyDescent="0.25">
      <c r="A20" s="83" t="s">
        <v>62</v>
      </c>
      <c r="B20" s="98" t="s">
        <v>63</v>
      </c>
      <c r="C20" s="99" t="s">
        <v>64</v>
      </c>
      <c r="D20" s="93">
        <v>117379.57</v>
      </c>
      <c r="E20" s="85" t="e">
        <v>#REF!</v>
      </c>
      <c r="F20" s="70">
        <v>585</v>
      </c>
      <c r="G20" s="71">
        <v>-112</v>
      </c>
      <c r="H20" s="94">
        <v>473</v>
      </c>
      <c r="I20" s="73">
        <v>55520536.609999999</v>
      </c>
      <c r="J20" s="86">
        <v>434</v>
      </c>
      <c r="K20" s="87">
        <v>47243246.789999999</v>
      </c>
      <c r="L20" s="88"/>
      <c r="M20" s="77">
        <v>473</v>
      </c>
      <c r="N20" s="87">
        <v>55520536.609999999</v>
      </c>
      <c r="O20" s="89"/>
      <c r="P20" s="90"/>
      <c r="Q20" s="87"/>
      <c r="R20" s="80">
        <v>473</v>
      </c>
      <c r="S20" s="91">
        <v>55520536.609999999</v>
      </c>
      <c r="T20" s="80"/>
      <c r="U20" s="91">
        <v>0</v>
      </c>
      <c r="V20" s="81">
        <v>0</v>
      </c>
      <c r="W20" s="91">
        <v>0</v>
      </c>
      <c r="X20" s="74"/>
      <c r="Y20" s="97">
        <v>0</v>
      </c>
      <c r="Z20" s="85">
        <v>-585</v>
      </c>
    </row>
    <row r="21" spans="1:26" s="82" customFormat="1" ht="38.25" customHeight="1" x14ac:dyDescent="0.25">
      <c r="A21" s="83" t="s">
        <v>65</v>
      </c>
      <c r="B21" s="98" t="s">
        <v>66</v>
      </c>
      <c r="C21" s="99" t="s">
        <v>67</v>
      </c>
      <c r="D21" s="93">
        <v>132265.56</v>
      </c>
      <c r="E21" s="85" t="e">
        <v>#REF!</v>
      </c>
      <c r="F21" s="70">
        <v>399</v>
      </c>
      <c r="G21" s="71">
        <v>294</v>
      </c>
      <c r="H21" s="94">
        <v>693</v>
      </c>
      <c r="I21" s="73">
        <v>91660033.079999998</v>
      </c>
      <c r="J21" s="86">
        <v>635</v>
      </c>
      <c r="K21" s="87">
        <v>81404228.120000005</v>
      </c>
      <c r="L21" s="88"/>
      <c r="M21" s="77">
        <v>693</v>
      </c>
      <c r="N21" s="87">
        <v>91660033.079999998</v>
      </c>
      <c r="O21" s="89"/>
      <c r="P21" s="90"/>
      <c r="Q21" s="87"/>
      <c r="R21" s="80">
        <v>693</v>
      </c>
      <c r="S21" s="91">
        <v>91660033.079999998</v>
      </c>
      <c r="T21" s="80"/>
      <c r="U21" s="91">
        <v>0</v>
      </c>
      <c r="V21" s="91">
        <v>0</v>
      </c>
      <c r="W21" s="91">
        <v>0</v>
      </c>
      <c r="X21" s="74"/>
      <c r="Y21" s="97">
        <v>0</v>
      </c>
      <c r="Z21" s="85">
        <v>-399</v>
      </c>
    </row>
    <row r="22" spans="1:26" s="82" customFormat="1" ht="38.25" customHeight="1" x14ac:dyDescent="0.25">
      <c r="A22" s="83" t="s">
        <v>68</v>
      </c>
      <c r="B22" s="98" t="s">
        <v>69</v>
      </c>
      <c r="C22" s="99" t="s">
        <v>70</v>
      </c>
      <c r="D22" s="93">
        <v>169844.93</v>
      </c>
      <c r="E22" s="85" t="e">
        <v>#REF!</v>
      </c>
      <c r="F22" s="70">
        <v>228</v>
      </c>
      <c r="G22" s="71">
        <v>-13</v>
      </c>
      <c r="H22" s="94">
        <v>215</v>
      </c>
      <c r="I22" s="73">
        <v>36516659.950000003</v>
      </c>
      <c r="J22" s="86">
        <v>197</v>
      </c>
      <c r="K22" s="87">
        <v>31558283.77</v>
      </c>
      <c r="L22" s="88"/>
      <c r="M22" s="77">
        <v>215</v>
      </c>
      <c r="N22" s="87">
        <v>36516659.950000003</v>
      </c>
      <c r="O22" s="89"/>
      <c r="P22" s="90"/>
      <c r="Q22" s="87"/>
      <c r="R22" s="80">
        <v>400</v>
      </c>
      <c r="S22" s="91">
        <v>67937972</v>
      </c>
      <c r="T22" s="80"/>
      <c r="U22" s="91">
        <v>0</v>
      </c>
      <c r="V22" s="105">
        <v>185</v>
      </c>
      <c r="W22" s="91">
        <v>31421312.050000001</v>
      </c>
      <c r="X22" s="74"/>
      <c r="Y22" s="97">
        <v>0</v>
      </c>
      <c r="Z22" s="85">
        <v>-228</v>
      </c>
    </row>
    <row r="23" spans="1:26" s="82" customFormat="1" ht="38.25" customHeight="1" x14ac:dyDescent="0.25">
      <c r="A23" s="83" t="s">
        <v>71</v>
      </c>
      <c r="B23" s="98" t="s">
        <v>72</v>
      </c>
      <c r="C23" s="99" t="s">
        <v>73</v>
      </c>
      <c r="D23" s="93">
        <v>192951.58</v>
      </c>
      <c r="E23" s="85" t="e">
        <v>#REF!</v>
      </c>
      <c r="F23" s="70">
        <v>192</v>
      </c>
      <c r="G23" s="71">
        <v>-12</v>
      </c>
      <c r="H23" s="94">
        <v>180</v>
      </c>
      <c r="I23" s="73">
        <v>34731284.399999999</v>
      </c>
      <c r="J23" s="86">
        <v>165</v>
      </c>
      <c r="K23" s="87">
        <v>30830547.43</v>
      </c>
      <c r="L23" s="88"/>
      <c r="M23" s="77">
        <v>180</v>
      </c>
      <c r="N23" s="87">
        <v>34731284.399999999</v>
      </c>
      <c r="O23" s="89"/>
      <c r="P23" s="90"/>
      <c r="Q23" s="87"/>
      <c r="R23" s="80">
        <v>200</v>
      </c>
      <c r="S23" s="91">
        <v>38590316</v>
      </c>
      <c r="T23" s="80"/>
      <c r="U23" s="91">
        <v>0</v>
      </c>
      <c r="V23" s="105">
        <v>20</v>
      </c>
      <c r="W23" s="91">
        <v>3859031.6</v>
      </c>
      <c r="X23" s="74"/>
      <c r="Y23" s="97">
        <v>0</v>
      </c>
      <c r="Z23" s="85">
        <v>-192</v>
      </c>
    </row>
    <row r="24" spans="1:26" s="82" customFormat="1" ht="38.25" customHeight="1" thickBot="1" x14ac:dyDescent="0.3">
      <c r="A24" s="83" t="s">
        <v>74</v>
      </c>
      <c r="B24" s="98" t="s">
        <v>75</v>
      </c>
      <c r="C24" s="99" t="s">
        <v>76</v>
      </c>
      <c r="D24" s="93">
        <v>214223.84</v>
      </c>
      <c r="E24" s="85" t="e">
        <v>#REF!</v>
      </c>
      <c r="F24" s="70">
        <v>291</v>
      </c>
      <c r="G24" s="71">
        <v>10</v>
      </c>
      <c r="H24" s="94">
        <v>301</v>
      </c>
      <c r="I24" s="73">
        <v>64481375.840000004</v>
      </c>
      <c r="J24" s="86">
        <v>276</v>
      </c>
      <c r="K24" s="87">
        <v>57932554.560000002</v>
      </c>
      <c r="L24" s="88"/>
      <c r="M24" s="119">
        <v>301</v>
      </c>
      <c r="N24" s="87">
        <v>64481375.840000004</v>
      </c>
      <c r="O24" s="89"/>
      <c r="P24" s="90"/>
      <c r="Q24" s="87"/>
      <c r="R24" s="80">
        <v>301</v>
      </c>
      <c r="S24" s="91">
        <v>64481375.840000004</v>
      </c>
      <c r="T24" s="80"/>
      <c r="U24" s="91">
        <v>0</v>
      </c>
      <c r="V24" s="91">
        <v>0</v>
      </c>
      <c r="W24" s="91">
        <v>0</v>
      </c>
      <c r="X24" s="96"/>
      <c r="Y24" s="97">
        <v>0</v>
      </c>
      <c r="Z24" s="85">
        <v>-291</v>
      </c>
    </row>
    <row r="25" spans="1:26" s="82" customFormat="1" ht="38.25" customHeight="1" x14ac:dyDescent="0.25">
      <c r="A25" s="83" t="s">
        <v>77</v>
      </c>
      <c r="B25" s="98" t="s">
        <v>78</v>
      </c>
      <c r="C25" s="99" t="s">
        <v>79</v>
      </c>
      <c r="D25" s="93">
        <v>240799.4</v>
      </c>
      <c r="E25" s="85" t="e">
        <v>#REF!</v>
      </c>
      <c r="F25" s="70">
        <v>214</v>
      </c>
      <c r="G25" s="71">
        <v>-22</v>
      </c>
      <c r="H25" s="94">
        <v>192</v>
      </c>
      <c r="I25" s="73">
        <v>46233484.799999997</v>
      </c>
      <c r="J25" s="86">
        <v>224</v>
      </c>
      <c r="K25" s="87">
        <v>50065987.840000004</v>
      </c>
      <c r="L25" s="120"/>
      <c r="M25" s="121">
        <v>244</v>
      </c>
      <c r="N25" s="122">
        <v>58755053.600000001</v>
      </c>
      <c r="O25" s="89"/>
      <c r="P25" s="90"/>
      <c r="Q25" s="87"/>
      <c r="R25" s="80">
        <v>250</v>
      </c>
      <c r="S25" s="91">
        <v>60199850</v>
      </c>
      <c r="T25" s="80"/>
      <c r="U25" s="91">
        <v>0</v>
      </c>
      <c r="V25" s="105">
        <v>58</v>
      </c>
      <c r="W25" s="91">
        <v>13966365.199999999</v>
      </c>
      <c r="X25" s="74"/>
      <c r="Y25" s="97">
        <v>0</v>
      </c>
      <c r="Z25" s="85">
        <v>-214</v>
      </c>
    </row>
    <row r="26" spans="1:26" s="82" customFormat="1" ht="23.25" customHeight="1" x14ac:dyDescent="0.25">
      <c r="A26" s="83" t="s">
        <v>80</v>
      </c>
      <c r="B26" s="98" t="s">
        <v>81</v>
      </c>
      <c r="C26" s="99" t="s">
        <v>82</v>
      </c>
      <c r="D26" s="93">
        <v>288303.84999999998</v>
      </c>
      <c r="E26" s="85" t="e">
        <v>#REF!</v>
      </c>
      <c r="F26" s="70">
        <v>130</v>
      </c>
      <c r="G26" s="71">
        <v>33</v>
      </c>
      <c r="H26" s="94">
        <v>163</v>
      </c>
      <c r="I26" s="73">
        <v>46993527.549999997</v>
      </c>
      <c r="J26" s="86">
        <v>191</v>
      </c>
      <c r="K26" s="87">
        <v>52851260.960000001</v>
      </c>
      <c r="L26" s="120"/>
      <c r="M26" s="123">
        <v>208</v>
      </c>
      <c r="N26" s="122">
        <v>59967200.799999997</v>
      </c>
      <c r="O26" s="89"/>
      <c r="P26" s="90"/>
      <c r="Q26" s="87"/>
      <c r="R26" s="80">
        <v>350</v>
      </c>
      <c r="S26" s="91">
        <v>100906347.5</v>
      </c>
      <c r="T26" s="80"/>
      <c r="U26" s="91">
        <v>0</v>
      </c>
      <c r="V26" s="105">
        <v>187</v>
      </c>
      <c r="W26" s="91">
        <v>53912819.950000003</v>
      </c>
      <c r="X26" s="96"/>
      <c r="Y26" s="97">
        <v>0</v>
      </c>
      <c r="Z26" s="113">
        <v>-130</v>
      </c>
    </row>
    <row r="27" spans="1:26" s="82" customFormat="1" ht="23.25" customHeight="1" x14ac:dyDescent="0.25">
      <c r="A27" s="83" t="s">
        <v>83</v>
      </c>
      <c r="B27" s="98" t="s">
        <v>84</v>
      </c>
      <c r="C27" s="99" t="s">
        <v>85</v>
      </c>
      <c r="D27" s="93">
        <v>317277.34000000003</v>
      </c>
      <c r="E27" s="85" t="e">
        <v>#REF!</v>
      </c>
      <c r="F27" s="70">
        <v>240</v>
      </c>
      <c r="G27" s="71">
        <v>-58</v>
      </c>
      <c r="H27" s="94">
        <v>182</v>
      </c>
      <c r="I27" s="73">
        <v>57744475.880000003</v>
      </c>
      <c r="J27" s="86">
        <v>213</v>
      </c>
      <c r="K27" s="87">
        <v>67008549.329999998</v>
      </c>
      <c r="L27" s="120"/>
      <c r="M27" s="123">
        <v>232</v>
      </c>
      <c r="N27" s="122">
        <v>73608342.879999995</v>
      </c>
      <c r="O27" s="89"/>
      <c r="P27" s="90"/>
      <c r="Q27" s="87"/>
      <c r="R27" s="80">
        <v>260</v>
      </c>
      <c r="S27" s="91">
        <v>82492108.400000006</v>
      </c>
      <c r="T27" s="80"/>
      <c r="U27" s="91">
        <v>0</v>
      </c>
      <c r="V27" s="105">
        <v>78</v>
      </c>
      <c r="W27" s="91">
        <v>24747632.52</v>
      </c>
      <c r="X27" s="74"/>
      <c r="Y27" s="97">
        <v>0</v>
      </c>
      <c r="Z27" s="85">
        <v>-240</v>
      </c>
    </row>
    <row r="28" spans="1:26" s="82" customFormat="1" ht="23.25" customHeight="1" x14ac:dyDescent="0.25">
      <c r="A28" s="83" t="s">
        <v>86</v>
      </c>
      <c r="B28" s="98" t="s">
        <v>87</v>
      </c>
      <c r="C28" s="99" t="s">
        <v>88</v>
      </c>
      <c r="D28" s="93">
        <v>382789.04</v>
      </c>
      <c r="E28" s="85" t="e">
        <v>#REF!</v>
      </c>
      <c r="F28" s="70">
        <v>160</v>
      </c>
      <c r="G28" s="71">
        <v>-28</v>
      </c>
      <c r="H28" s="94">
        <v>132</v>
      </c>
      <c r="I28" s="73">
        <v>50528153.280000001</v>
      </c>
      <c r="J28" s="86">
        <v>154</v>
      </c>
      <c r="K28" s="87">
        <v>58322851.979999997</v>
      </c>
      <c r="L28" s="120"/>
      <c r="M28" s="123">
        <v>168</v>
      </c>
      <c r="N28" s="122">
        <v>64308558.719999999</v>
      </c>
      <c r="O28" s="89"/>
      <c r="P28" s="90"/>
      <c r="Q28" s="87"/>
      <c r="R28" s="80">
        <v>200</v>
      </c>
      <c r="S28" s="91">
        <v>76557808</v>
      </c>
      <c r="T28" s="80"/>
      <c r="U28" s="91">
        <v>0</v>
      </c>
      <c r="V28" s="105">
        <v>68</v>
      </c>
      <c r="W28" s="91">
        <v>26029654.719999999</v>
      </c>
      <c r="X28" s="96"/>
      <c r="Y28" s="97">
        <v>0</v>
      </c>
      <c r="Z28" s="85">
        <v>-160</v>
      </c>
    </row>
    <row r="29" spans="1:26" s="82" customFormat="1" ht="23.25" customHeight="1" x14ac:dyDescent="0.25">
      <c r="A29" s="83" t="s">
        <v>89</v>
      </c>
      <c r="B29" s="98" t="s">
        <v>90</v>
      </c>
      <c r="C29" s="99" t="s">
        <v>91</v>
      </c>
      <c r="D29" s="93">
        <v>409175.17</v>
      </c>
      <c r="E29" s="85" t="e">
        <v>#REF!</v>
      </c>
      <c r="F29" s="70">
        <v>286</v>
      </c>
      <c r="G29" s="71">
        <v>-1</v>
      </c>
      <c r="H29" s="94">
        <v>285</v>
      </c>
      <c r="I29" s="73">
        <v>116614923.45</v>
      </c>
      <c r="J29" s="86">
        <v>332</v>
      </c>
      <c r="K29" s="87">
        <v>128555082.17</v>
      </c>
      <c r="L29" s="120"/>
      <c r="M29" s="123">
        <v>362</v>
      </c>
      <c r="N29" s="122">
        <v>148121411.53999999</v>
      </c>
      <c r="O29" s="89"/>
      <c r="P29" s="90"/>
      <c r="Q29" s="87"/>
      <c r="R29" s="80">
        <v>550</v>
      </c>
      <c r="S29" s="91">
        <v>225046343.5</v>
      </c>
      <c r="T29" s="80"/>
      <c r="U29" s="91">
        <v>0</v>
      </c>
      <c r="V29" s="105">
        <v>265</v>
      </c>
      <c r="W29" s="91">
        <v>108431420.05</v>
      </c>
      <c r="X29" s="96"/>
      <c r="Y29" s="97">
        <v>0</v>
      </c>
      <c r="Z29" s="85">
        <v>-286</v>
      </c>
    </row>
    <row r="30" spans="1:26" s="82" customFormat="1" ht="23.25" customHeight="1" thickBot="1" x14ac:dyDescent="0.3">
      <c r="A30" s="124" t="s">
        <v>92</v>
      </c>
      <c r="B30" s="98" t="s">
        <v>93</v>
      </c>
      <c r="C30" s="99" t="s">
        <v>94</v>
      </c>
      <c r="D30" s="93">
        <v>476457.75</v>
      </c>
      <c r="E30" s="85" t="e">
        <v>#REF!</v>
      </c>
      <c r="F30" s="70">
        <v>65</v>
      </c>
      <c r="G30" s="71">
        <v>-30</v>
      </c>
      <c r="H30" s="94">
        <v>35</v>
      </c>
      <c r="I30" s="73">
        <v>16676021.25</v>
      </c>
      <c r="J30" s="86">
        <v>40</v>
      </c>
      <c r="K30" s="87">
        <v>17760402.559999999</v>
      </c>
      <c r="L30" s="120"/>
      <c r="M30" s="125">
        <v>44</v>
      </c>
      <c r="N30" s="122">
        <v>20964141</v>
      </c>
      <c r="O30" s="89"/>
      <c r="P30" s="90"/>
      <c r="Q30" s="87"/>
      <c r="R30" s="80">
        <v>72</v>
      </c>
      <c r="S30" s="91">
        <v>34304958</v>
      </c>
      <c r="T30" s="80"/>
      <c r="U30" s="91">
        <v>0</v>
      </c>
      <c r="V30" s="105">
        <v>37</v>
      </c>
      <c r="W30" s="91">
        <v>17628936.75</v>
      </c>
      <c r="X30" s="74"/>
      <c r="Y30" s="97">
        <v>0</v>
      </c>
      <c r="Z30" s="85">
        <v>-65</v>
      </c>
    </row>
    <row r="31" spans="1:26" s="82" customFormat="1" ht="23.25" customHeight="1" x14ac:dyDescent="0.25">
      <c r="A31" s="124" t="s">
        <v>95</v>
      </c>
      <c r="B31" s="98" t="s">
        <v>96</v>
      </c>
      <c r="C31" s="99" t="s">
        <v>97</v>
      </c>
      <c r="D31" s="93">
        <v>512798.34</v>
      </c>
      <c r="E31" s="85" t="e">
        <v>#REF!</v>
      </c>
      <c r="F31" s="70">
        <v>4</v>
      </c>
      <c r="G31" s="71">
        <v>0</v>
      </c>
      <c r="H31" s="94">
        <v>4</v>
      </c>
      <c r="I31" s="73">
        <v>2051193.36</v>
      </c>
      <c r="J31" s="86">
        <v>4</v>
      </c>
      <c r="K31" s="87">
        <v>2446528.6</v>
      </c>
      <c r="L31" s="88"/>
      <c r="M31" s="77">
        <v>4</v>
      </c>
      <c r="N31" s="87">
        <v>2051193.36</v>
      </c>
      <c r="O31" s="89"/>
      <c r="P31" s="90"/>
      <c r="Q31" s="87"/>
      <c r="R31" s="80">
        <v>13</v>
      </c>
      <c r="S31" s="91">
        <v>6666378.4199999999</v>
      </c>
      <c r="T31" s="80"/>
      <c r="U31" s="91">
        <v>0</v>
      </c>
      <c r="V31" s="105">
        <v>9</v>
      </c>
      <c r="W31" s="91">
        <v>4615185.0599999996</v>
      </c>
      <c r="X31" s="74"/>
      <c r="Y31" s="97">
        <v>0</v>
      </c>
      <c r="Z31" s="85">
        <v>-4</v>
      </c>
    </row>
    <row r="32" spans="1:26" s="82" customFormat="1" ht="23.25" customHeight="1" x14ac:dyDescent="0.25">
      <c r="A32" s="124" t="s">
        <v>98</v>
      </c>
      <c r="B32" s="98" t="s">
        <v>99</v>
      </c>
      <c r="C32" s="99" t="s">
        <v>100</v>
      </c>
      <c r="D32" s="93">
        <v>591738.15</v>
      </c>
      <c r="E32" s="85" t="e">
        <v>#REF!</v>
      </c>
      <c r="F32" s="70">
        <v>4</v>
      </c>
      <c r="G32" s="71">
        <v>-4</v>
      </c>
      <c r="H32" s="94">
        <v>0</v>
      </c>
      <c r="I32" s="73">
        <v>0</v>
      </c>
      <c r="J32" s="86">
        <v>0</v>
      </c>
      <c r="K32" s="87">
        <v>0</v>
      </c>
      <c r="L32" s="88"/>
      <c r="M32" s="77">
        <v>0</v>
      </c>
      <c r="N32" s="87">
        <v>0</v>
      </c>
      <c r="O32" s="89"/>
      <c r="P32" s="90"/>
      <c r="Q32" s="87"/>
      <c r="R32" s="80">
        <v>8</v>
      </c>
      <c r="S32" s="91">
        <v>4733905.2</v>
      </c>
      <c r="T32" s="80"/>
      <c r="U32" s="91">
        <v>0</v>
      </c>
      <c r="V32" s="105">
        <v>8</v>
      </c>
      <c r="W32" s="91">
        <v>4733905.2</v>
      </c>
      <c r="X32" s="74"/>
      <c r="Y32" s="87">
        <v>0</v>
      </c>
      <c r="Z32" s="85">
        <v>-4</v>
      </c>
    </row>
    <row r="33" spans="1:26" s="82" customFormat="1" ht="23.25" customHeight="1" x14ac:dyDescent="0.25">
      <c r="A33" s="92" t="s">
        <v>101</v>
      </c>
      <c r="B33" s="98" t="s">
        <v>102</v>
      </c>
      <c r="C33" s="99" t="s">
        <v>103</v>
      </c>
      <c r="D33" s="93">
        <v>674327.26</v>
      </c>
      <c r="E33" s="85" t="e">
        <v>#REF!</v>
      </c>
      <c r="F33" s="70">
        <v>8</v>
      </c>
      <c r="G33" s="71">
        <v>3</v>
      </c>
      <c r="H33" s="94">
        <v>11</v>
      </c>
      <c r="I33" s="73">
        <v>7417599.8600000003</v>
      </c>
      <c r="J33" s="86">
        <v>10</v>
      </c>
      <c r="K33" s="87">
        <v>7963740.2000000002</v>
      </c>
      <c r="L33" s="88"/>
      <c r="M33" s="77">
        <v>11</v>
      </c>
      <c r="N33" s="87">
        <v>7417599.8600000003</v>
      </c>
      <c r="O33" s="89"/>
      <c r="P33" s="90"/>
      <c r="Q33" s="87"/>
      <c r="R33" s="80">
        <v>4</v>
      </c>
      <c r="S33" s="91">
        <v>2697309.04</v>
      </c>
      <c r="T33" s="80"/>
      <c r="U33" s="91">
        <v>0</v>
      </c>
      <c r="V33" s="105">
        <v>-7</v>
      </c>
      <c r="W33" s="91">
        <v>-4720290.82</v>
      </c>
      <c r="X33" s="74"/>
      <c r="Y33" s="87">
        <v>0</v>
      </c>
      <c r="Z33" s="85">
        <v>-8</v>
      </c>
    </row>
    <row r="34" spans="1:26" s="82" customFormat="1" ht="23.25" customHeight="1" x14ac:dyDescent="0.25">
      <c r="A34" s="92" t="s">
        <v>104</v>
      </c>
      <c r="B34" s="98" t="s">
        <v>105</v>
      </c>
      <c r="C34" s="99" t="s">
        <v>106</v>
      </c>
      <c r="D34" s="93">
        <v>770029.93</v>
      </c>
      <c r="E34" s="85" t="e">
        <v>#REF!</v>
      </c>
      <c r="F34" s="70">
        <v>8</v>
      </c>
      <c r="G34" s="71">
        <v>-8</v>
      </c>
      <c r="H34" s="94">
        <v>0</v>
      </c>
      <c r="I34" s="73">
        <v>0</v>
      </c>
      <c r="J34" s="86">
        <v>0</v>
      </c>
      <c r="K34" s="87">
        <v>0</v>
      </c>
      <c r="L34" s="88"/>
      <c r="M34" s="77">
        <v>0</v>
      </c>
      <c r="N34" s="87">
        <v>0</v>
      </c>
      <c r="O34" s="89"/>
      <c r="P34" s="90"/>
      <c r="Q34" s="87"/>
      <c r="R34" s="80">
        <v>13</v>
      </c>
      <c r="S34" s="91">
        <v>10010389.09</v>
      </c>
      <c r="T34" s="80"/>
      <c r="U34" s="91">
        <v>0</v>
      </c>
      <c r="V34" s="105">
        <v>13</v>
      </c>
      <c r="W34" s="91">
        <v>10010389.09</v>
      </c>
      <c r="X34" s="74"/>
      <c r="Y34" s="87">
        <v>0</v>
      </c>
      <c r="Z34" s="85">
        <v>-8</v>
      </c>
    </row>
    <row r="35" spans="1:26" s="82" customFormat="1" ht="36.75" customHeight="1" x14ac:dyDescent="0.25">
      <c r="A35" s="126" t="s">
        <v>107</v>
      </c>
      <c r="B35" s="127"/>
      <c r="C35" s="128" t="s">
        <v>108</v>
      </c>
      <c r="D35" s="93">
        <v>839381.06</v>
      </c>
      <c r="E35" s="85" t="e">
        <v>#REF!</v>
      </c>
      <c r="F35" s="70"/>
      <c r="G35" s="71">
        <v>0</v>
      </c>
      <c r="H35" s="94">
        <v>0</v>
      </c>
      <c r="I35" s="73">
        <v>0</v>
      </c>
      <c r="J35" s="86">
        <v>0</v>
      </c>
      <c r="K35" s="87">
        <v>0</v>
      </c>
      <c r="L35" s="88"/>
      <c r="M35" s="77">
        <v>0</v>
      </c>
      <c r="N35" s="87">
        <v>0</v>
      </c>
      <c r="O35" s="89"/>
      <c r="P35" s="90"/>
      <c r="Q35" s="87"/>
      <c r="R35" s="80">
        <v>12</v>
      </c>
      <c r="S35" s="91">
        <v>10072572.720000001</v>
      </c>
      <c r="T35" s="80"/>
      <c r="U35" s="91">
        <v>0</v>
      </c>
      <c r="V35" s="105">
        <v>12</v>
      </c>
      <c r="W35" s="91">
        <v>10072572.720000001</v>
      </c>
      <c r="X35" s="74"/>
      <c r="Y35" s="87">
        <v>0</v>
      </c>
      <c r="Z35" s="85">
        <v>0</v>
      </c>
    </row>
    <row r="36" spans="1:26" s="82" customFormat="1" ht="38.25" customHeight="1" x14ac:dyDescent="0.25">
      <c r="A36" s="126" t="s">
        <v>109</v>
      </c>
      <c r="B36" s="127"/>
      <c r="C36" s="128" t="s">
        <v>110</v>
      </c>
      <c r="D36" s="93">
        <v>1010737.91</v>
      </c>
      <c r="E36" s="85" t="e">
        <v>#REF!</v>
      </c>
      <c r="F36" s="70"/>
      <c r="G36" s="71">
        <v>0</v>
      </c>
      <c r="H36" s="94">
        <v>0</v>
      </c>
      <c r="I36" s="73">
        <v>0</v>
      </c>
      <c r="J36" s="86">
        <v>0</v>
      </c>
      <c r="K36" s="87">
        <v>0</v>
      </c>
      <c r="L36" s="88"/>
      <c r="M36" s="77">
        <v>0</v>
      </c>
      <c r="N36" s="87">
        <v>0</v>
      </c>
      <c r="O36" s="89"/>
      <c r="P36" s="90"/>
      <c r="Q36" s="87"/>
      <c r="R36" s="80">
        <v>4</v>
      </c>
      <c r="S36" s="91">
        <v>4042951.64</v>
      </c>
      <c r="T36" s="80"/>
      <c r="U36" s="91">
        <v>0</v>
      </c>
      <c r="V36" s="105">
        <v>4</v>
      </c>
      <c r="W36" s="91">
        <v>4042951.64</v>
      </c>
      <c r="X36" s="74"/>
      <c r="Y36" s="87">
        <v>0</v>
      </c>
      <c r="Z36" s="85">
        <v>0</v>
      </c>
    </row>
    <row r="37" spans="1:26" s="82" customFormat="1" ht="23.25" customHeight="1" x14ac:dyDescent="0.25">
      <c r="A37" s="83" t="s">
        <v>111</v>
      </c>
      <c r="B37" s="84" t="s">
        <v>112</v>
      </c>
      <c r="C37" s="84" t="s">
        <v>112</v>
      </c>
      <c r="D37" s="68">
        <v>13819.65</v>
      </c>
      <c r="E37" s="85" t="e">
        <v>#REF!</v>
      </c>
      <c r="F37" s="70">
        <v>28</v>
      </c>
      <c r="G37" s="71">
        <v>-6</v>
      </c>
      <c r="H37" s="94">
        <v>22</v>
      </c>
      <c r="I37" s="73">
        <v>304032.3</v>
      </c>
      <c r="J37" s="86">
        <v>20</v>
      </c>
      <c r="K37" s="87">
        <v>198089.64</v>
      </c>
      <c r="L37" s="88"/>
      <c r="M37" s="77">
        <v>22</v>
      </c>
      <c r="N37" s="87">
        <v>304032.3</v>
      </c>
      <c r="O37" s="89"/>
      <c r="P37" s="90"/>
      <c r="Q37" s="87"/>
      <c r="R37" s="80">
        <v>22</v>
      </c>
      <c r="S37" s="91">
        <v>304032.3</v>
      </c>
      <c r="T37" s="80"/>
      <c r="U37" s="91">
        <v>0</v>
      </c>
      <c r="V37" s="91">
        <v>0</v>
      </c>
      <c r="W37" s="91">
        <v>0</v>
      </c>
      <c r="X37" s="74"/>
      <c r="Y37" s="87">
        <v>0</v>
      </c>
      <c r="Z37" s="85">
        <v>-28</v>
      </c>
    </row>
    <row r="38" spans="1:26" s="82" customFormat="1" ht="23.25" customHeight="1" x14ac:dyDescent="0.25">
      <c r="A38" s="83" t="s">
        <v>113</v>
      </c>
      <c r="B38" s="84" t="s">
        <v>114</v>
      </c>
      <c r="C38" s="84" t="s">
        <v>114</v>
      </c>
      <c r="D38" s="68">
        <v>26892.3</v>
      </c>
      <c r="E38" s="85" t="e">
        <v>#REF!</v>
      </c>
      <c r="F38" s="70">
        <v>0</v>
      </c>
      <c r="G38" s="71">
        <v>2</v>
      </c>
      <c r="H38" s="94">
        <v>2</v>
      </c>
      <c r="I38" s="73">
        <v>53784.6</v>
      </c>
      <c r="J38" s="86">
        <v>2</v>
      </c>
      <c r="K38" s="87">
        <v>51055.86</v>
      </c>
      <c r="L38" s="88"/>
      <c r="M38" s="77">
        <v>2</v>
      </c>
      <c r="N38" s="87">
        <v>53784.6</v>
      </c>
      <c r="O38" s="89"/>
      <c r="P38" s="90"/>
      <c r="Q38" s="87"/>
      <c r="R38" s="80">
        <v>2</v>
      </c>
      <c r="S38" s="91">
        <v>53784.6</v>
      </c>
      <c r="T38" s="80"/>
      <c r="U38" s="91">
        <v>0</v>
      </c>
      <c r="V38" s="91">
        <v>0</v>
      </c>
      <c r="W38" s="91">
        <v>0</v>
      </c>
      <c r="X38" s="74"/>
      <c r="Y38" s="87">
        <v>0</v>
      </c>
      <c r="Z38" s="85">
        <v>0</v>
      </c>
    </row>
    <row r="39" spans="1:26" s="82" customFormat="1" ht="23.25" customHeight="1" x14ac:dyDescent="0.25">
      <c r="A39" s="83" t="s">
        <v>115</v>
      </c>
      <c r="B39" s="84" t="s">
        <v>116</v>
      </c>
      <c r="C39" s="84" t="s">
        <v>116</v>
      </c>
      <c r="D39" s="68">
        <v>41458.959999999999</v>
      </c>
      <c r="E39" s="85" t="e">
        <v>#REF!</v>
      </c>
      <c r="F39" s="70">
        <v>318</v>
      </c>
      <c r="G39" s="71">
        <v>-40</v>
      </c>
      <c r="H39" s="94">
        <v>278</v>
      </c>
      <c r="I39" s="73">
        <v>11525590.880000001</v>
      </c>
      <c r="J39" s="86">
        <v>255</v>
      </c>
      <c r="K39" s="87">
        <v>8835325.7699999996</v>
      </c>
      <c r="L39" s="88"/>
      <c r="M39" s="77">
        <v>278</v>
      </c>
      <c r="N39" s="87">
        <v>11525590.880000001</v>
      </c>
      <c r="O39" s="89"/>
      <c r="P39" s="90"/>
      <c r="Q39" s="87"/>
      <c r="R39" s="80">
        <v>278</v>
      </c>
      <c r="S39" s="91">
        <v>11525590.880000001</v>
      </c>
      <c r="T39" s="80"/>
      <c r="U39" s="91">
        <v>0</v>
      </c>
      <c r="V39" s="91">
        <v>0</v>
      </c>
      <c r="W39" s="91">
        <v>0</v>
      </c>
      <c r="X39" s="74"/>
      <c r="Y39" s="87">
        <v>0</v>
      </c>
      <c r="Z39" s="85">
        <v>-318</v>
      </c>
    </row>
    <row r="40" spans="1:26" s="82" customFormat="1" ht="23.25" customHeight="1" x14ac:dyDescent="0.25">
      <c r="A40" s="83" t="s">
        <v>117</v>
      </c>
      <c r="B40" s="84" t="s">
        <v>118</v>
      </c>
      <c r="C40" s="84" t="s">
        <v>118</v>
      </c>
      <c r="D40" s="68">
        <v>54718.36</v>
      </c>
      <c r="E40" s="85" t="e">
        <v>#REF!</v>
      </c>
      <c r="F40" s="70">
        <v>21</v>
      </c>
      <c r="G40" s="71">
        <v>2</v>
      </c>
      <c r="H40" s="94">
        <v>23</v>
      </c>
      <c r="I40" s="73">
        <v>1258522.28</v>
      </c>
      <c r="J40" s="86">
        <v>21</v>
      </c>
      <c r="K40" s="87">
        <v>1090787.25</v>
      </c>
      <c r="L40" s="88"/>
      <c r="M40" s="77">
        <v>23</v>
      </c>
      <c r="N40" s="87">
        <v>1258522.28</v>
      </c>
      <c r="O40" s="89"/>
      <c r="P40" s="90"/>
      <c r="Q40" s="87"/>
      <c r="R40" s="80">
        <v>23</v>
      </c>
      <c r="S40" s="91">
        <v>1258522.28</v>
      </c>
      <c r="T40" s="80"/>
      <c r="U40" s="91">
        <v>0</v>
      </c>
      <c r="V40" s="91">
        <v>0</v>
      </c>
      <c r="W40" s="91">
        <v>0</v>
      </c>
      <c r="X40" s="74"/>
      <c r="Y40" s="87">
        <v>0</v>
      </c>
      <c r="Z40" s="85">
        <v>-21</v>
      </c>
    </row>
    <row r="41" spans="1:26" s="82" customFormat="1" ht="23.25" customHeight="1" x14ac:dyDescent="0.25">
      <c r="A41" s="83" t="s">
        <v>119</v>
      </c>
      <c r="B41" s="84" t="s">
        <v>120</v>
      </c>
      <c r="C41" s="84" t="s">
        <v>120</v>
      </c>
      <c r="D41" s="68">
        <v>58640.15</v>
      </c>
      <c r="E41" s="85" t="e">
        <v>#REF!</v>
      </c>
      <c r="F41" s="70">
        <v>4</v>
      </c>
      <c r="G41" s="71">
        <v>12</v>
      </c>
      <c r="H41" s="94">
        <v>16</v>
      </c>
      <c r="I41" s="73">
        <v>938242.4</v>
      </c>
      <c r="J41" s="86">
        <v>15</v>
      </c>
      <c r="K41" s="87">
        <v>834976.2</v>
      </c>
      <c r="L41" s="88"/>
      <c r="M41" s="77">
        <v>16</v>
      </c>
      <c r="N41" s="87">
        <v>938242.4</v>
      </c>
      <c r="O41" s="89"/>
      <c r="P41" s="90"/>
      <c r="Q41" s="87"/>
      <c r="R41" s="80">
        <v>16</v>
      </c>
      <c r="S41" s="91">
        <v>938242.4</v>
      </c>
      <c r="T41" s="80"/>
      <c r="U41" s="91">
        <v>0</v>
      </c>
      <c r="V41" s="91">
        <v>0</v>
      </c>
      <c r="W41" s="91">
        <v>0</v>
      </c>
      <c r="X41" s="74"/>
      <c r="Y41" s="87">
        <v>0</v>
      </c>
      <c r="Z41" s="85">
        <v>-4</v>
      </c>
    </row>
    <row r="42" spans="1:26" s="82" customFormat="1" ht="23.25" customHeight="1" x14ac:dyDescent="0.25">
      <c r="A42" s="83" t="s">
        <v>121</v>
      </c>
      <c r="B42" s="84" t="s">
        <v>122</v>
      </c>
      <c r="C42" s="84" t="s">
        <v>122</v>
      </c>
      <c r="D42" s="68">
        <v>70965.789999999994</v>
      </c>
      <c r="E42" s="85" t="e">
        <v>#REF!</v>
      </c>
      <c r="F42" s="70">
        <v>49</v>
      </c>
      <c r="G42" s="71">
        <v>43</v>
      </c>
      <c r="H42" s="94">
        <v>92</v>
      </c>
      <c r="I42" s="73">
        <v>6528852.6799999997</v>
      </c>
      <c r="J42" s="86">
        <v>84</v>
      </c>
      <c r="K42" s="87">
        <v>5591326.54</v>
      </c>
      <c r="L42" s="88"/>
      <c r="M42" s="77">
        <v>92</v>
      </c>
      <c r="N42" s="87">
        <v>6528852.6799999997</v>
      </c>
      <c r="O42" s="89"/>
      <c r="P42" s="90"/>
      <c r="Q42" s="87"/>
      <c r="R42" s="80">
        <v>92</v>
      </c>
      <c r="S42" s="91">
        <v>6528852.6799999997</v>
      </c>
      <c r="T42" s="80"/>
      <c r="U42" s="91">
        <v>0</v>
      </c>
      <c r="V42" s="91">
        <v>0</v>
      </c>
      <c r="W42" s="91">
        <v>0</v>
      </c>
      <c r="X42" s="74"/>
      <c r="Y42" s="87">
        <v>0</v>
      </c>
      <c r="Z42" s="85">
        <v>-49</v>
      </c>
    </row>
    <row r="43" spans="1:26" s="82" customFormat="1" ht="23.25" customHeight="1" x14ac:dyDescent="0.25">
      <c r="A43" s="83" t="s">
        <v>123</v>
      </c>
      <c r="B43" s="84" t="s">
        <v>124</v>
      </c>
      <c r="C43" s="84" t="s">
        <v>124</v>
      </c>
      <c r="D43" s="68">
        <v>87773.48</v>
      </c>
      <c r="E43" s="85" t="e">
        <v>#REF!</v>
      </c>
      <c r="F43" s="70">
        <v>33</v>
      </c>
      <c r="G43" s="71">
        <v>-12</v>
      </c>
      <c r="H43" s="94">
        <v>21</v>
      </c>
      <c r="I43" s="73">
        <v>1843243.08</v>
      </c>
      <c r="J43" s="86">
        <v>19</v>
      </c>
      <c r="K43" s="87">
        <v>1583086.46</v>
      </c>
      <c r="L43" s="88"/>
      <c r="M43" s="77">
        <v>21</v>
      </c>
      <c r="N43" s="87">
        <v>1843243.08</v>
      </c>
      <c r="O43" s="89"/>
      <c r="P43" s="90"/>
      <c r="Q43" s="87"/>
      <c r="R43" s="80">
        <v>21</v>
      </c>
      <c r="S43" s="91">
        <v>1843243.08</v>
      </c>
      <c r="T43" s="80"/>
      <c r="U43" s="91">
        <v>0</v>
      </c>
      <c r="V43" s="91">
        <v>0</v>
      </c>
      <c r="W43" s="91">
        <v>0</v>
      </c>
      <c r="X43" s="74"/>
      <c r="Y43" s="87">
        <v>0</v>
      </c>
      <c r="Z43" s="85">
        <v>-33</v>
      </c>
    </row>
    <row r="44" spans="1:26" s="82" customFormat="1" ht="23.25" customHeight="1" x14ac:dyDescent="0.25">
      <c r="A44" s="83" t="s">
        <v>125</v>
      </c>
      <c r="B44" s="84" t="s">
        <v>126</v>
      </c>
      <c r="C44" s="84" t="s">
        <v>126</v>
      </c>
      <c r="D44" s="93">
        <v>419604.2</v>
      </c>
      <c r="E44" s="85" t="e">
        <v>#REF!</v>
      </c>
      <c r="F44" s="70">
        <v>0</v>
      </c>
      <c r="G44" s="71">
        <v>0</v>
      </c>
      <c r="H44" s="94">
        <v>0</v>
      </c>
      <c r="I44" s="73">
        <v>0</v>
      </c>
      <c r="J44" s="86">
        <v>0</v>
      </c>
      <c r="K44" s="87">
        <v>0</v>
      </c>
      <c r="L44" s="88"/>
      <c r="M44" s="77">
        <v>0</v>
      </c>
      <c r="N44" s="87">
        <v>0</v>
      </c>
      <c r="O44" s="89"/>
      <c r="P44" s="90"/>
      <c r="Q44" s="87"/>
      <c r="R44" s="80">
        <v>0</v>
      </c>
      <c r="S44" s="91">
        <v>0</v>
      </c>
      <c r="T44" s="80"/>
      <c r="U44" s="91">
        <v>0</v>
      </c>
      <c r="V44" s="91">
        <v>0</v>
      </c>
      <c r="W44" s="91">
        <v>0</v>
      </c>
      <c r="X44" s="74"/>
      <c r="Y44" s="87">
        <v>0</v>
      </c>
      <c r="Z44" s="85">
        <v>0</v>
      </c>
    </row>
    <row r="45" spans="1:26" s="82" customFormat="1" ht="23.25" customHeight="1" x14ac:dyDescent="0.25">
      <c r="A45" s="83" t="s">
        <v>127</v>
      </c>
      <c r="B45" s="84" t="s">
        <v>128</v>
      </c>
      <c r="C45" s="84" t="s">
        <v>128</v>
      </c>
      <c r="D45" s="93">
        <v>76266.81</v>
      </c>
      <c r="E45" s="85" t="e">
        <v>#REF!</v>
      </c>
      <c r="F45" s="70">
        <v>33</v>
      </c>
      <c r="G45" s="71">
        <v>3</v>
      </c>
      <c r="H45" s="94">
        <v>36</v>
      </c>
      <c r="I45" s="73">
        <v>2745605.16</v>
      </c>
      <c r="J45" s="86">
        <v>33</v>
      </c>
      <c r="K45" s="87">
        <v>1918942.71</v>
      </c>
      <c r="L45" s="88"/>
      <c r="M45" s="77">
        <v>36</v>
      </c>
      <c r="N45" s="87">
        <v>2745605.16</v>
      </c>
      <c r="O45" s="89"/>
      <c r="P45" s="90"/>
      <c r="Q45" s="87"/>
      <c r="R45" s="80">
        <v>36</v>
      </c>
      <c r="S45" s="91">
        <v>2745605.16</v>
      </c>
      <c r="T45" s="80"/>
      <c r="U45" s="91">
        <v>0</v>
      </c>
      <c r="V45" s="91">
        <v>0</v>
      </c>
      <c r="W45" s="91">
        <v>0</v>
      </c>
      <c r="X45" s="74"/>
      <c r="Y45" s="87">
        <v>0</v>
      </c>
      <c r="Z45" s="85">
        <v>-33</v>
      </c>
    </row>
    <row r="46" spans="1:26" s="82" customFormat="1" ht="23.25" customHeight="1" x14ac:dyDescent="0.25">
      <c r="A46" s="83" t="s">
        <v>129</v>
      </c>
      <c r="B46" s="84" t="s">
        <v>130</v>
      </c>
      <c r="C46" s="84" t="s">
        <v>130</v>
      </c>
      <c r="D46" s="93">
        <v>92517.25</v>
      </c>
      <c r="E46" s="85" t="e">
        <v>#REF!</v>
      </c>
      <c r="F46" s="70">
        <v>12</v>
      </c>
      <c r="G46" s="71">
        <v>-5</v>
      </c>
      <c r="H46" s="94">
        <v>7</v>
      </c>
      <c r="I46" s="73">
        <v>647620.75</v>
      </c>
      <c r="J46" s="86">
        <v>6</v>
      </c>
      <c r="K46" s="87">
        <v>527031.06000000006</v>
      </c>
      <c r="L46" s="88"/>
      <c r="M46" s="77">
        <v>7</v>
      </c>
      <c r="N46" s="87">
        <v>647620.75</v>
      </c>
      <c r="O46" s="89"/>
      <c r="P46" s="90"/>
      <c r="Q46" s="87"/>
      <c r="R46" s="80">
        <v>7</v>
      </c>
      <c r="S46" s="91">
        <v>647620.75</v>
      </c>
      <c r="T46" s="80"/>
      <c r="U46" s="91">
        <v>0</v>
      </c>
      <c r="V46" s="91">
        <v>0</v>
      </c>
      <c r="W46" s="91">
        <v>0</v>
      </c>
      <c r="X46" s="74"/>
      <c r="Y46" s="87">
        <v>0</v>
      </c>
      <c r="Z46" s="85">
        <v>-12</v>
      </c>
    </row>
    <row r="47" spans="1:26" s="82" customFormat="1" ht="23.25" customHeight="1" x14ac:dyDescent="0.25">
      <c r="A47" s="83" t="s">
        <v>131</v>
      </c>
      <c r="B47" s="84" t="s">
        <v>132</v>
      </c>
      <c r="C47" s="84" t="s">
        <v>132</v>
      </c>
      <c r="D47" s="93">
        <v>246646.17</v>
      </c>
      <c r="E47" s="85" t="e">
        <v>#REF!</v>
      </c>
      <c r="F47" s="70">
        <v>28</v>
      </c>
      <c r="G47" s="71">
        <v>-9</v>
      </c>
      <c r="H47" s="94">
        <v>19</v>
      </c>
      <c r="I47" s="73">
        <v>4686277.2300000004</v>
      </c>
      <c r="J47" s="86">
        <v>17</v>
      </c>
      <c r="K47" s="87">
        <v>3397218.92</v>
      </c>
      <c r="L47" s="88"/>
      <c r="M47" s="77">
        <v>19</v>
      </c>
      <c r="N47" s="87">
        <v>4686277.2300000004</v>
      </c>
      <c r="O47" s="89"/>
      <c r="P47" s="90"/>
      <c r="Q47" s="87"/>
      <c r="R47" s="80">
        <v>19</v>
      </c>
      <c r="S47" s="91">
        <v>4686277.2300000004</v>
      </c>
      <c r="T47" s="80"/>
      <c r="U47" s="91">
        <v>0</v>
      </c>
      <c r="V47" s="91">
        <v>0</v>
      </c>
      <c r="W47" s="91">
        <v>0</v>
      </c>
      <c r="X47" s="74"/>
      <c r="Y47" s="87">
        <v>0</v>
      </c>
      <c r="Z47" s="85">
        <v>-28</v>
      </c>
    </row>
    <row r="48" spans="1:26" s="82" customFormat="1" ht="23.25" customHeight="1" x14ac:dyDescent="0.25">
      <c r="A48" s="83" t="s">
        <v>133</v>
      </c>
      <c r="B48" s="84" t="s">
        <v>134</v>
      </c>
      <c r="C48" s="84" t="s">
        <v>134</v>
      </c>
      <c r="D48" s="93">
        <v>470303.54</v>
      </c>
      <c r="E48" s="85" t="e">
        <v>#REF!</v>
      </c>
      <c r="F48" s="70">
        <v>0</v>
      </c>
      <c r="G48" s="71">
        <v>0</v>
      </c>
      <c r="H48" s="94">
        <v>0</v>
      </c>
      <c r="I48" s="73">
        <v>0</v>
      </c>
      <c r="J48" s="86">
        <v>0</v>
      </c>
      <c r="K48" s="87">
        <v>0</v>
      </c>
      <c r="L48" s="88"/>
      <c r="M48" s="77">
        <v>0</v>
      </c>
      <c r="N48" s="87">
        <v>0</v>
      </c>
      <c r="O48" s="89"/>
      <c r="P48" s="90"/>
      <c r="Q48" s="87"/>
      <c r="R48" s="80">
        <v>0</v>
      </c>
      <c r="S48" s="91">
        <v>0</v>
      </c>
      <c r="T48" s="80"/>
      <c r="U48" s="91">
        <v>0</v>
      </c>
      <c r="V48" s="91">
        <v>0</v>
      </c>
      <c r="W48" s="91">
        <v>0</v>
      </c>
      <c r="X48" s="74"/>
      <c r="Y48" s="87">
        <v>0</v>
      </c>
      <c r="Z48" s="85">
        <v>0</v>
      </c>
    </row>
    <row r="49" spans="1:26" s="82" customFormat="1" ht="25.5" customHeight="1" x14ac:dyDescent="0.25">
      <c r="A49" s="83" t="s">
        <v>135</v>
      </c>
      <c r="B49" s="84" t="s">
        <v>136</v>
      </c>
      <c r="C49" s="84" t="s">
        <v>136</v>
      </c>
      <c r="D49" s="68">
        <v>2988.03</v>
      </c>
      <c r="E49" s="85" t="e">
        <v>#REF!</v>
      </c>
      <c r="F49" s="70">
        <v>0</v>
      </c>
      <c r="G49" s="71">
        <v>0</v>
      </c>
      <c r="H49" s="94">
        <v>0</v>
      </c>
      <c r="I49" s="73">
        <v>0</v>
      </c>
      <c r="J49" s="86">
        <v>0</v>
      </c>
      <c r="K49" s="87">
        <v>0</v>
      </c>
      <c r="L49" s="88"/>
      <c r="M49" s="77">
        <v>0</v>
      </c>
      <c r="N49" s="87">
        <v>0</v>
      </c>
      <c r="O49" s="89"/>
      <c r="P49" s="90"/>
      <c r="Q49" s="87"/>
      <c r="R49" s="80">
        <v>0</v>
      </c>
      <c r="S49" s="91">
        <v>0</v>
      </c>
      <c r="T49" s="80"/>
      <c r="U49" s="91">
        <v>0</v>
      </c>
      <c r="V49" s="91">
        <v>0</v>
      </c>
      <c r="W49" s="91">
        <v>0</v>
      </c>
      <c r="X49" s="74"/>
      <c r="Y49" s="87">
        <v>0</v>
      </c>
      <c r="Z49" s="85">
        <v>0</v>
      </c>
    </row>
    <row r="50" spans="1:26" s="82" customFormat="1" ht="25.5" customHeight="1" x14ac:dyDescent="0.25">
      <c r="A50" s="83" t="s">
        <v>137</v>
      </c>
      <c r="B50" s="84" t="s">
        <v>138</v>
      </c>
      <c r="C50" s="84" t="s">
        <v>138</v>
      </c>
      <c r="D50" s="68">
        <v>12512.39</v>
      </c>
      <c r="E50" s="85" t="e">
        <v>#REF!</v>
      </c>
      <c r="F50" s="70">
        <v>60</v>
      </c>
      <c r="G50" s="71">
        <v>-37</v>
      </c>
      <c r="H50" s="94">
        <v>23</v>
      </c>
      <c r="I50" s="73">
        <v>287784.96999999997</v>
      </c>
      <c r="J50" s="86">
        <v>21</v>
      </c>
      <c r="K50" s="87">
        <v>268043.37</v>
      </c>
      <c r="L50" s="88"/>
      <c r="M50" s="77">
        <v>23</v>
      </c>
      <c r="N50" s="87">
        <v>287784.96999999997</v>
      </c>
      <c r="O50" s="89"/>
      <c r="P50" s="90"/>
      <c r="Q50" s="87"/>
      <c r="R50" s="80">
        <v>23</v>
      </c>
      <c r="S50" s="91">
        <v>287784.96999999997</v>
      </c>
      <c r="T50" s="80"/>
      <c r="U50" s="91">
        <v>0</v>
      </c>
      <c r="V50" s="91">
        <v>0</v>
      </c>
      <c r="W50" s="91">
        <v>0</v>
      </c>
      <c r="X50" s="74"/>
      <c r="Y50" s="87">
        <v>0</v>
      </c>
      <c r="Z50" s="85">
        <v>-60</v>
      </c>
    </row>
    <row r="51" spans="1:26" s="82" customFormat="1" ht="25.5" customHeight="1" x14ac:dyDescent="0.25">
      <c r="A51" s="83" t="s">
        <v>139</v>
      </c>
      <c r="B51" s="84" t="s">
        <v>140</v>
      </c>
      <c r="C51" s="84" t="s">
        <v>140</v>
      </c>
      <c r="D51" s="68">
        <v>33615.370000000003</v>
      </c>
      <c r="E51" s="85" t="e">
        <v>#REF!</v>
      </c>
      <c r="F51" s="70">
        <v>12</v>
      </c>
      <c r="G51" s="71">
        <v>-5</v>
      </c>
      <c r="H51" s="94">
        <v>7</v>
      </c>
      <c r="I51" s="73">
        <v>235307.59</v>
      </c>
      <c r="J51" s="86">
        <v>6</v>
      </c>
      <c r="K51" s="87">
        <v>192523.14</v>
      </c>
      <c r="L51" s="88"/>
      <c r="M51" s="77">
        <v>7</v>
      </c>
      <c r="N51" s="87">
        <v>235307.59</v>
      </c>
      <c r="O51" s="89"/>
      <c r="P51" s="90"/>
      <c r="Q51" s="87"/>
      <c r="R51" s="80">
        <v>7</v>
      </c>
      <c r="S51" s="91">
        <v>235307.59</v>
      </c>
      <c r="T51" s="80"/>
      <c r="U51" s="91">
        <v>0</v>
      </c>
      <c r="V51" s="91">
        <v>0</v>
      </c>
      <c r="W51" s="91">
        <v>0</v>
      </c>
      <c r="X51" s="74"/>
      <c r="Y51" s="87">
        <v>0</v>
      </c>
      <c r="Z51" s="85">
        <v>-12</v>
      </c>
    </row>
    <row r="52" spans="1:26" s="82" customFormat="1" ht="25.5" customHeight="1" x14ac:dyDescent="0.25">
      <c r="A52" s="83" t="s">
        <v>141</v>
      </c>
      <c r="B52" s="84" t="s">
        <v>142</v>
      </c>
      <c r="C52" s="84" t="s">
        <v>142</v>
      </c>
      <c r="D52" s="68">
        <v>54905.11</v>
      </c>
      <c r="E52" s="85" t="e">
        <v>#REF!</v>
      </c>
      <c r="F52" s="70">
        <v>0</v>
      </c>
      <c r="G52" s="71">
        <v>9</v>
      </c>
      <c r="H52" s="94">
        <v>9</v>
      </c>
      <c r="I52" s="73">
        <v>494145.99</v>
      </c>
      <c r="J52" s="86">
        <v>8</v>
      </c>
      <c r="K52" s="87">
        <v>419792.72</v>
      </c>
      <c r="L52" s="88"/>
      <c r="M52" s="77">
        <v>9</v>
      </c>
      <c r="N52" s="87">
        <v>494145.99</v>
      </c>
      <c r="O52" s="89"/>
      <c r="P52" s="90"/>
      <c r="Q52" s="87"/>
      <c r="R52" s="80">
        <v>9</v>
      </c>
      <c r="S52" s="91">
        <v>494145.99</v>
      </c>
      <c r="T52" s="80"/>
      <c r="U52" s="91">
        <v>0</v>
      </c>
      <c r="V52" s="91">
        <v>0</v>
      </c>
      <c r="W52" s="91">
        <v>0</v>
      </c>
      <c r="X52" s="74"/>
      <c r="Y52" s="87">
        <v>0</v>
      </c>
      <c r="Z52" s="85">
        <v>0</v>
      </c>
    </row>
    <row r="53" spans="1:26" s="82" customFormat="1" ht="25.5" customHeight="1" x14ac:dyDescent="0.25">
      <c r="A53" s="83" t="s">
        <v>143</v>
      </c>
      <c r="B53" s="84" t="s">
        <v>144</v>
      </c>
      <c r="C53" s="84" t="s">
        <v>144</v>
      </c>
      <c r="D53" s="93">
        <v>5400.33</v>
      </c>
      <c r="E53" s="85" t="e">
        <v>#REF!</v>
      </c>
      <c r="F53" s="70">
        <v>0</v>
      </c>
      <c r="G53" s="71">
        <v>1</v>
      </c>
      <c r="H53" s="94">
        <v>1</v>
      </c>
      <c r="I53" s="73">
        <v>5400.33</v>
      </c>
      <c r="J53" s="86">
        <v>1</v>
      </c>
      <c r="K53" s="87">
        <v>6719.07</v>
      </c>
      <c r="L53" s="88"/>
      <c r="M53" s="77">
        <v>1</v>
      </c>
      <c r="N53" s="87">
        <v>5400.33</v>
      </c>
      <c r="O53" s="89"/>
      <c r="P53" s="90"/>
      <c r="Q53" s="87"/>
      <c r="R53" s="80">
        <v>1</v>
      </c>
      <c r="S53" s="91">
        <v>5400.33</v>
      </c>
      <c r="T53" s="80"/>
      <c r="U53" s="91">
        <v>0</v>
      </c>
      <c r="V53" s="91">
        <v>0</v>
      </c>
      <c r="W53" s="91">
        <v>0</v>
      </c>
      <c r="X53" s="74"/>
      <c r="Y53" s="87">
        <v>0</v>
      </c>
      <c r="Z53" s="85">
        <v>0</v>
      </c>
    </row>
    <row r="54" spans="1:26" s="82" customFormat="1" ht="25.5" customHeight="1" x14ac:dyDescent="0.25">
      <c r="A54" s="83" t="s">
        <v>145</v>
      </c>
      <c r="B54" s="84" t="s">
        <v>146</v>
      </c>
      <c r="C54" s="84" t="s">
        <v>146</v>
      </c>
      <c r="D54" s="93">
        <v>24394.59</v>
      </c>
      <c r="E54" s="85" t="e">
        <v>#REF!</v>
      </c>
      <c r="F54" s="70">
        <v>30</v>
      </c>
      <c r="G54" s="71">
        <v>-13</v>
      </c>
      <c r="H54" s="94">
        <v>17</v>
      </c>
      <c r="I54" s="73">
        <v>414708.03</v>
      </c>
      <c r="J54" s="86">
        <v>16</v>
      </c>
      <c r="K54" s="87">
        <v>410217.12</v>
      </c>
      <c r="L54" s="88"/>
      <c r="M54" s="77">
        <v>17</v>
      </c>
      <c r="N54" s="87">
        <v>414708.03</v>
      </c>
      <c r="O54" s="89"/>
      <c r="P54" s="90"/>
      <c r="Q54" s="87"/>
      <c r="R54" s="80">
        <v>17</v>
      </c>
      <c r="S54" s="91">
        <v>414708.03</v>
      </c>
      <c r="T54" s="80"/>
      <c r="U54" s="91">
        <v>0</v>
      </c>
      <c r="V54" s="91">
        <v>0</v>
      </c>
      <c r="W54" s="91">
        <v>0</v>
      </c>
      <c r="X54" s="74"/>
      <c r="Y54" s="87">
        <v>0</v>
      </c>
      <c r="Z54" s="85">
        <v>-30</v>
      </c>
    </row>
    <row r="55" spans="1:26" s="82" customFormat="1" ht="25.5" customHeight="1" x14ac:dyDescent="0.25">
      <c r="A55" s="83" t="s">
        <v>147</v>
      </c>
      <c r="B55" s="84" t="s">
        <v>148</v>
      </c>
      <c r="C55" s="84" t="s">
        <v>148</v>
      </c>
      <c r="D55" s="93">
        <v>56237.919999999998</v>
      </c>
      <c r="E55" s="85" t="e">
        <v>#REF!</v>
      </c>
      <c r="F55" s="70">
        <v>20</v>
      </c>
      <c r="G55" s="71">
        <v>-15</v>
      </c>
      <c r="H55" s="94">
        <v>5</v>
      </c>
      <c r="I55" s="73">
        <v>281189.59999999998</v>
      </c>
      <c r="J55" s="86">
        <v>5</v>
      </c>
      <c r="K55" s="87">
        <v>268762.90000000002</v>
      </c>
      <c r="L55" s="88"/>
      <c r="M55" s="77">
        <v>5</v>
      </c>
      <c r="N55" s="87">
        <v>281189.59999999998</v>
      </c>
      <c r="O55" s="89"/>
      <c r="P55" s="90"/>
      <c r="Q55" s="87"/>
      <c r="R55" s="80">
        <v>5</v>
      </c>
      <c r="S55" s="91">
        <v>281189.59999999998</v>
      </c>
      <c r="T55" s="80"/>
      <c r="U55" s="91">
        <v>0</v>
      </c>
      <c r="V55" s="91">
        <v>0</v>
      </c>
      <c r="W55" s="91">
        <v>0</v>
      </c>
      <c r="X55" s="74"/>
      <c r="Y55" s="87">
        <v>0</v>
      </c>
      <c r="Z55" s="85">
        <v>-20</v>
      </c>
    </row>
    <row r="56" spans="1:26" s="82" customFormat="1" ht="25.5" customHeight="1" x14ac:dyDescent="0.25">
      <c r="A56" s="83" t="s">
        <v>149</v>
      </c>
      <c r="B56" s="84" t="s">
        <v>150</v>
      </c>
      <c r="C56" s="84" t="s">
        <v>150</v>
      </c>
      <c r="D56" s="93">
        <v>95902.41</v>
      </c>
      <c r="E56" s="85" t="e">
        <v>#REF!</v>
      </c>
      <c r="F56" s="70">
        <v>30</v>
      </c>
      <c r="G56" s="71">
        <v>-9</v>
      </c>
      <c r="H56" s="94">
        <v>21</v>
      </c>
      <c r="I56" s="73">
        <v>2013950.61</v>
      </c>
      <c r="J56" s="86">
        <v>19</v>
      </c>
      <c r="K56" s="87">
        <v>1877980.9</v>
      </c>
      <c r="L56" s="88"/>
      <c r="M56" s="77">
        <v>21</v>
      </c>
      <c r="N56" s="87">
        <v>2013950.61</v>
      </c>
      <c r="O56" s="89"/>
      <c r="P56" s="90"/>
      <c r="Q56" s="87"/>
      <c r="R56" s="80">
        <v>21</v>
      </c>
      <c r="S56" s="91">
        <v>2013950.61</v>
      </c>
      <c r="T56" s="80"/>
      <c r="U56" s="91">
        <v>0</v>
      </c>
      <c r="V56" s="91">
        <v>0</v>
      </c>
      <c r="W56" s="91">
        <v>0</v>
      </c>
      <c r="X56" s="74"/>
      <c r="Y56" s="87">
        <v>0</v>
      </c>
      <c r="Z56" s="85">
        <v>-30</v>
      </c>
    </row>
    <row r="57" spans="1:26" s="82" customFormat="1" ht="25.5" customHeight="1" x14ac:dyDescent="0.25">
      <c r="A57" s="83" t="s">
        <v>151</v>
      </c>
      <c r="B57" s="84" t="s">
        <v>152</v>
      </c>
      <c r="C57" s="84" t="s">
        <v>152</v>
      </c>
      <c r="D57" s="93">
        <v>106842.76</v>
      </c>
      <c r="E57" s="85" t="e">
        <v>#REF!</v>
      </c>
      <c r="F57" s="70">
        <v>0</v>
      </c>
      <c r="G57" s="71">
        <v>0</v>
      </c>
      <c r="H57" s="94">
        <v>0</v>
      </c>
      <c r="I57" s="73">
        <v>0</v>
      </c>
      <c r="J57" s="86">
        <v>0</v>
      </c>
      <c r="K57" s="87">
        <v>0</v>
      </c>
      <c r="L57" s="88"/>
      <c r="M57" s="77">
        <v>0</v>
      </c>
      <c r="N57" s="87">
        <v>0</v>
      </c>
      <c r="O57" s="89"/>
      <c r="P57" s="90"/>
      <c r="Q57" s="87"/>
      <c r="R57" s="80">
        <v>0</v>
      </c>
      <c r="S57" s="91">
        <v>0</v>
      </c>
      <c r="T57" s="80"/>
      <c r="U57" s="91">
        <v>0</v>
      </c>
      <c r="V57" s="91">
        <v>0</v>
      </c>
      <c r="W57" s="91">
        <v>0</v>
      </c>
      <c r="X57" s="74"/>
      <c r="Y57" s="87">
        <v>0</v>
      </c>
      <c r="Z57" s="85">
        <v>0</v>
      </c>
    </row>
    <row r="58" spans="1:26" s="82" customFormat="1" ht="29.25" customHeight="1" x14ac:dyDescent="0.25">
      <c r="A58" s="83" t="s">
        <v>153</v>
      </c>
      <c r="B58" s="84" t="s">
        <v>154</v>
      </c>
      <c r="C58" s="84" t="s">
        <v>154</v>
      </c>
      <c r="D58" s="93">
        <v>124533.82</v>
      </c>
      <c r="E58" s="85" t="e">
        <v>#REF!</v>
      </c>
      <c r="F58" s="70">
        <v>0</v>
      </c>
      <c r="G58" s="71">
        <v>0</v>
      </c>
      <c r="H58" s="94">
        <v>0</v>
      </c>
      <c r="I58" s="73">
        <v>0</v>
      </c>
      <c r="J58" s="86">
        <v>0</v>
      </c>
      <c r="K58" s="87">
        <v>0</v>
      </c>
      <c r="L58" s="88"/>
      <c r="M58" s="77">
        <v>0</v>
      </c>
      <c r="N58" s="87">
        <v>0</v>
      </c>
      <c r="O58" s="89"/>
      <c r="P58" s="90"/>
      <c r="Q58" s="87"/>
      <c r="R58" s="80">
        <v>0</v>
      </c>
      <c r="S58" s="91">
        <v>0</v>
      </c>
      <c r="T58" s="80"/>
      <c r="U58" s="91">
        <v>0</v>
      </c>
      <c r="V58" s="91">
        <v>0</v>
      </c>
      <c r="W58" s="91">
        <v>0</v>
      </c>
      <c r="X58" s="74"/>
      <c r="Y58" s="87">
        <v>0</v>
      </c>
      <c r="Z58" s="85">
        <v>0</v>
      </c>
    </row>
    <row r="59" spans="1:26" s="82" customFormat="1" ht="29.25" customHeight="1" x14ac:dyDescent="0.25">
      <c r="A59" s="83" t="s">
        <v>155</v>
      </c>
      <c r="B59" s="84" t="s">
        <v>156</v>
      </c>
      <c r="C59" s="84" t="s">
        <v>156</v>
      </c>
      <c r="D59" s="93">
        <v>156749.56</v>
      </c>
      <c r="E59" s="85" t="e">
        <v>#REF!</v>
      </c>
      <c r="F59" s="70">
        <v>2</v>
      </c>
      <c r="G59" s="71">
        <v>-2</v>
      </c>
      <c r="H59" s="94">
        <v>0</v>
      </c>
      <c r="I59" s="73">
        <v>0</v>
      </c>
      <c r="J59" s="86">
        <v>0</v>
      </c>
      <c r="K59" s="87">
        <v>0</v>
      </c>
      <c r="L59" s="88"/>
      <c r="M59" s="77">
        <v>0</v>
      </c>
      <c r="N59" s="87">
        <v>0</v>
      </c>
      <c r="O59" s="89"/>
      <c r="P59" s="90"/>
      <c r="Q59" s="87"/>
      <c r="R59" s="80">
        <v>0</v>
      </c>
      <c r="S59" s="91">
        <v>0</v>
      </c>
      <c r="T59" s="80"/>
      <c r="U59" s="91">
        <v>0</v>
      </c>
      <c r="V59" s="91">
        <v>0</v>
      </c>
      <c r="W59" s="91">
        <v>0</v>
      </c>
      <c r="X59" s="74"/>
      <c r="Y59" s="87">
        <v>0</v>
      </c>
      <c r="Z59" s="85">
        <v>-2</v>
      </c>
    </row>
    <row r="60" spans="1:26" s="82" customFormat="1" ht="29.25" customHeight="1" x14ac:dyDescent="0.25">
      <c r="A60" s="83" t="s">
        <v>157</v>
      </c>
      <c r="B60" s="84" t="s">
        <v>158</v>
      </c>
      <c r="C60" s="84" t="s">
        <v>158</v>
      </c>
      <c r="D60" s="93">
        <v>202186.98</v>
      </c>
      <c r="E60" s="85" t="e">
        <v>#REF!</v>
      </c>
      <c r="F60" s="70">
        <v>12</v>
      </c>
      <c r="G60" s="71">
        <v>-11</v>
      </c>
      <c r="H60" s="94">
        <v>1</v>
      </c>
      <c r="I60" s="73">
        <v>202186.98</v>
      </c>
      <c r="J60" s="86">
        <v>1</v>
      </c>
      <c r="K60" s="87">
        <v>181292.41</v>
      </c>
      <c r="L60" s="88"/>
      <c r="M60" s="77">
        <v>1</v>
      </c>
      <c r="N60" s="87">
        <v>202186.98</v>
      </c>
      <c r="O60" s="89"/>
      <c r="P60" s="90"/>
      <c r="Q60" s="87"/>
      <c r="R60" s="80">
        <v>1</v>
      </c>
      <c r="S60" s="91">
        <v>202186.98</v>
      </c>
      <c r="T60" s="80"/>
      <c r="U60" s="91">
        <v>0</v>
      </c>
      <c r="V60" s="91">
        <v>0</v>
      </c>
      <c r="W60" s="91">
        <v>0</v>
      </c>
      <c r="X60" s="74"/>
      <c r="Y60" s="87">
        <v>0</v>
      </c>
      <c r="Z60" s="85">
        <v>-12</v>
      </c>
    </row>
    <row r="61" spans="1:26" s="82" customFormat="1" ht="29.25" customHeight="1" thickBot="1" x14ac:dyDescent="0.3">
      <c r="A61" s="83" t="s">
        <v>159</v>
      </c>
      <c r="B61" s="84" t="s">
        <v>160</v>
      </c>
      <c r="C61" s="84" t="s">
        <v>160</v>
      </c>
      <c r="D61" s="93">
        <v>360542.32</v>
      </c>
      <c r="E61" s="85" t="e">
        <v>#REF!</v>
      </c>
      <c r="F61" s="70">
        <v>30</v>
      </c>
      <c r="G61" s="71">
        <v>-30</v>
      </c>
      <c r="H61" s="94">
        <v>0</v>
      </c>
      <c r="I61" s="73">
        <v>0</v>
      </c>
      <c r="J61" s="86">
        <v>0</v>
      </c>
      <c r="K61" s="87">
        <v>0</v>
      </c>
      <c r="L61" s="88"/>
      <c r="M61" s="119">
        <v>0</v>
      </c>
      <c r="N61" s="87">
        <v>0</v>
      </c>
      <c r="O61" s="89"/>
      <c r="P61" s="90"/>
      <c r="Q61" s="87"/>
      <c r="R61" s="80">
        <v>0</v>
      </c>
      <c r="S61" s="91">
        <v>0</v>
      </c>
      <c r="T61" s="80"/>
      <c r="U61" s="91">
        <v>0</v>
      </c>
      <c r="V61" s="91">
        <v>0</v>
      </c>
      <c r="W61" s="91">
        <v>0</v>
      </c>
      <c r="X61" s="74"/>
      <c r="Y61" s="87">
        <v>0</v>
      </c>
      <c r="Z61" s="85">
        <v>-30</v>
      </c>
    </row>
    <row r="62" spans="1:26" s="82" customFormat="1" ht="29.25" customHeight="1" thickBot="1" x14ac:dyDescent="0.3">
      <c r="A62" s="83" t="s">
        <v>161</v>
      </c>
      <c r="B62" s="84" t="s">
        <v>162</v>
      </c>
      <c r="C62" s="84" t="s">
        <v>162</v>
      </c>
      <c r="D62" s="93">
        <v>375812.45</v>
      </c>
      <c r="E62" s="85" t="e">
        <v>#REF!</v>
      </c>
      <c r="F62" s="70">
        <v>30</v>
      </c>
      <c r="G62" s="71">
        <v>38</v>
      </c>
      <c r="H62" s="94">
        <v>68</v>
      </c>
      <c r="I62" s="73">
        <v>25555246.600000001</v>
      </c>
      <c r="J62" s="86">
        <v>62</v>
      </c>
      <c r="K62" s="87">
        <v>24674624.84</v>
      </c>
      <c r="L62" s="120"/>
      <c r="M62" s="129">
        <v>68</v>
      </c>
      <c r="N62" s="122">
        <v>25555246.600000001</v>
      </c>
      <c r="O62" s="89"/>
      <c r="P62" s="90"/>
      <c r="Q62" s="87"/>
      <c r="R62" s="80">
        <v>68</v>
      </c>
      <c r="S62" s="91">
        <v>25555246.600000001</v>
      </c>
      <c r="T62" s="80"/>
      <c r="U62" s="91">
        <v>0</v>
      </c>
      <c r="V62" s="105">
        <v>0</v>
      </c>
      <c r="W62" s="91">
        <v>0</v>
      </c>
      <c r="X62" s="74"/>
      <c r="Y62" s="87">
        <v>0</v>
      </c>
      <c r="Z62" s="85">
        <v>-30</v>
      </c>
    </row>
    <row r="63" spans="1:26" s="82" customFormat="1" ht="30.75" customHeight="1" x14ac:dyDescent="0.25">
      <c r="A63" s="83" t="s">
        <v>163</v>
      </c>
      <c r="B63" s="84" t="s">
        <v>164</v>
      </c>
      <c r="C63" s="84" t="s">
        <v>164</v>
      </c>
      <c r="D63" s="93">
        <v>411752.66</v>
      </c>
      <c r="E63" s="85" t="e">
        <v>#REF!</v>
      </c>
      <c r="F63" s="70">
        <v>20</v>
      </c>
      <c r="G63" s="71">
        <v>-20</v>
      </c>
      <c r="H63" s="94">
        <v>0</v>
      </c>
      <c r="I63" s="73">
        <v>0</v>
      </c>
      <c r="J63" s="86">
        <v>0</v>
      </c>
      <c r="K63" s="87">
        <v>0</v>
      </c>
      <c r="L63" s="88"/>
      <c r="M63" s="77">
        <v>0</v>
      </c>
      <c r="N63" s="87">
        <v>0</v>
      </c>
      <c r="O63" s="89"/>
      <c r="P63" s="90"/>
      <c r="Q63" s="87"/>
      <c r="R63" s="80">
        <v>0</v>
      </c>
      <c r="S63" s="91">
        <v>0</v>
      </c>
      <c r="T63" s="80"/>
      <c r="U63" s="91">
        <v>0</v>
      </c>
      <c r="V63" s="91">
        <v>0</v>
      </c>
      <c r="W63" s="91">
        <v>0</v>
      </c>
      <c r="X63" s="74"/>
      <c r="Y63" s="87">
        <v>0</v>
      </c>
      <c r="Z63" s="85">
        <v>-20</v>
      </c>
    </row>
    <row r="64" spans="1:26" s="82" customFormat="1" ht="30.75" customHeight="1" x14ac:dyDescent="0.25">
      <c r="A64" s="83" t="s">
        <v>165</v>
      </c>
      <c r="B64" s="84" t="s">
        <v>166</v>
      </c>
      <c r="C64" s="84" t="s">
        <v>166</v>
      </c>
      <c r="D64" s="93">
        <v>453651.64</v>
      </c>
      <c r="E64" s="85" t="e">
        <v>#REF!</v>
      </c>
      <c r="F64" s="70">
        <v>10</v>
      </c>
      <c r="G64" s="71">
        <v>-10</v>
      </c>
      <c r="H64" s="94">
        <v>0</v>
      </c>
      <c r="I64" s="73">
        <v>0</v>
      </c>
      <c r="J64" s="86">
        <v>0</v>
      </c>
      <c r="K64" s="87">
        <v>0</v>
      </c>
      <c r="L64" s="88"/>
      <c r="M64" s="77">
        <v>0</v>
      </c>
      <c r="N64" s="87">
        <v>0</v>
      </c>
      <c r="O64" s="89"/>
      <c r="P64" s="90"/>
      <c r="Q64" s="87"/>
      <c r="R64" s="80">
        <v>0</v>
      </c>
      <c r="S64" s="91">
        <v>0</v>
      </c>
      <c r="T64" s="80"/>
      <c r="U64" s="91">
        <v>0</v>
      </c>
      <c r="V64" s="91">
        <v>0</v>
      </c>
      <c r="W64" s="91">
        <v>0</v>
      </c>
      <c r="X64" s="74"/>
      <c r="Y64" s="87">
        <v>0</v>
      </c>
      <c r="Z64" s="85">
        <v>-10</v>
      </c>
    </row>
    <row r="65" spans="1:26" s="82" customFormat="1" ht="41.25" customHeight="1" thickBot="1" x14ac:dyDescent="0.3">
      <c r="A65" s="124" t="s">
        <v>167</v>
      </c>
      <c r="B65" s="130" t="s">
        <v>168</v>
      </c>
      <c r="C65" s="130" t="s">
        <v>168</v>
      </c>
      <c r="D65" s="68">
        <v>48929.04</v>
      </c>
      <c r="E65" s="131" t="e">
        <v>#REF!</v>
      </c>
      <c r="F65" s="132">
        <v>0</v>
      </c>
      <c r="G65" s="133">
        <v>0</v>
      </c>
      <c r="H65" s="94">
        <v>0</v>
      </c>
      <c r="I65" s="73">
        <v>0</v>
      </c>
      <c r="J65" s="134">
        <v>0</v>
      </c>
      <c r="K65" s="135">
        <v>0</v>
      </c>
      <c r="L65" s="136"/>
      <c r="M65" s="77">
        <v>0</v>
      </c>
      <c r="N65" s="135">
        <v>0</v>
      </c>
      <c r="O65" s="137"/>
      <c r="P65" s="138"/>
      <c r="Q65" s="135"/>
      <c r="R65" s="80">
        <v>0</v>
      </c>
      <c r="S65" s="139">
        <v>0</v>
      </c>
      <c r="T65" s="80"/>
      <c r="U65" s="139">
        <v>0</v>
      </c>
      <c r="V65" s="140">
        <v>0</v>
      </c>
      <c r="W65" s="139">
        <v>0</v>
      </c>
      <c r="X65" s="74"/>
      <c r="Y65" s="135">
        <v>0</v>
      </c>
      <c r="Z65" s="131">
        <v>0</v>
      </c>
    </row>
    <row r="66" spans="1:26" s="151" customFormat="1" ht="33" customHeight="1" thickBot="1" x14ac:dyDescent="0.3">
      <c r="A66" s="141" t="s">
        <v>169</v>
      </c>
      <c r="B66" s="142" t="s">
        <v>170</v>
      </c>
      <c r="C66" s="142" t="s">
        <v>170</v>
      </c>
      <c r="D66" s="143" t="s">
        <v>170</v>
      </c>
      <c r="E66" s="144" t="e">
        <v>#REF!</v>
      </c>
      <c r="F66" s="145">
        <v>8588</v>
      </c>
      <c r="G66" s="146">
        <v>1724</v>
      </c>
      <c r="H66" s="147">
        <v>10312</v>
      </c>
      <c r="I66" s="148">
        <v>910070198.66999996</v>
      </c>
      <c r="J66" s="147">
        <v>8655</v>
      </c>
      <c r="K66" s="148">
        <v>849479341.16999996</v>
      </c>
      <c r="L66" s="148">
        <v>0</v>
      </c>
      <c r="M66" s="147">
        <v>9443</v>
      </c>
      <c r="N66" s="148">
        <v>965219103.75999999</v>
      </c>
      <c r="O66" s="147">
        <v>0</v>
      </c>
      <c r="P66" s="148">
        <v>0</v>
      </c>
      <c r="Q66" s="148">
        <v>0</v>
      </c>
      <c r="R66" s="147">
        <v>10243</v>
      </c>
      <c r="S66" s="148">
        <v>1206969474.6599998</v>
      </c>
      <c r="T66" s="149">
        <v>869</v>
      </c>
      <c r="U66" s="148">
        <v>27339694.91</v>
      </c>
      <c r="V66" s="149">
        <v>-69</v>
      </c>
      <c r="W66" s="148">
        <v>296899275.99000001</v>
      </c>
      <c r="X66" s="147">
        <v>0</v>
      </c>
      <c r="Y66" s="150">
        <v>0</v>
      </c>
      <c r="Z66" s="147">
        <v>-8588</v>
      </c>
    </row>
    <row r="67" spans="1:26" s="82" customFormat="1" ht="39.75" customHeight="1" thickBot="1" x14ac:dyDescent="0.3">
      <c r="A67" s="152" t="s">
        <v>171</v>
      </c>
      <c r="B67" s="153"/>
      <c r="C67" s="153"/>
      <c r="D67" s="154"/>
      <c r="E67" s="155"/>
      <c r="F67" s="156"/>
      <c r="G67" s="157"/>
      <c r="H67" s="158"/>
      <c r="I67" s="159"/>
      <c r="J67" s="160"/>
      <c r="K67" s="161"/>
      <c r="L67" s="162"/>
      <c r="M67" s="160"/>
      <c r="N67" s="161"/>
      <c r="O67" s="163"/>
      <c r="P67" s="164"/>
      <c r="Q67" s="161"/>
      <c r="R67" s="165"/>
      <c r="S67" s="166"/>
      <c r="T67" s="167"/>
      <c r="U67" s="166"/>
      <c r="V67" s="168"/>
      <c r="W67" s="168"/>
      <c r="X67" s="160"/>
      <c r="Y67" s="161"/>
      <c r="Z67" s="160"/>
    </row>
    <row r="68" spans="1:26" s="151" customFormat="1" ht="33" customHeight="1" thickBot="1" x14ac:dyDescent="0.3">
      <c r="A68" s="169" t="s">
        <v>172</v>
      </c>
      <c r="B68" s="170" t="s">
        <v>170</v>
      </c>
      <c r="C68" s="170" t="s">
        <v>170</v>
      </c>
      <c r="D68" s="171" t="s">
        <v>170</v>
      </c>
      <c r="E68" s="172" t="e">
        <v>#REF!</v>
      </c>
      <c r="F68" s="173">
        <v>8588</v>
      </c>
      <c r="G68" s="174">
        <v>1724</v>
      </c>
      <c r="H68" s="147">
        <v>10312</v>
      </c>
      <c r="I68" s="175">
        <v>910070198.66999996</v>
      </c>
      <c r="J68" s="176">
        <v>8655</v>
      </c>
      <c r="K68" s="175">
        <v>849479341.16999996</v>
      </c>
      <c r="L68" s="175">
        <v>0</v>
      </c>
      <c r="M68" s="176">
        <v>9443</v>
      </c>
      <c r="N68" s="175">
        <v>965219103.75999999</v>
      </c>
      <c r="O68" s="176">
        <v>0</v>
      </c>
      <c r="P68" s="175">
        <v>0</v>
      </c>
      <c r="Q68" s="175">
        <v>0</v>
      </c>
      <c r="R68" s="176">
        <v>10243</v>
      </c>
      <c r="S68" s="175">
        <v>1206969474.6599998</v>
      </c>
      <c r="T68" s="177">
        <v>869</v>
      </c>
      <c r="U68" s="175">
        <v>27339694.91</v>
      </c>
      <c r="V68" s="177">
        <v>-69</v>
      </c>
      <c r="W68" s="175">
        <v>296899275.99000001</v>
      </c>
      <c r="X68" s="176">
        <v>0</v>
      </c>
      <c r="Y68" s="178">
        <v>0</v>
      </c>
      <c r="Z68" s="176">
        <v>-8588</v>
      </c>
    </row>
    <row r="69" spans="1:26" s="82" customFormat="1" ht="34.5" customHeight="1" x14ac:dyDescent="0.25">
      <c r="A69" s="179"/>
      <c r="B69" s="180"/>
      <c r="C69" s="180"/>
      <c r="D69" s="181"/>
      <c r="E69" s="182"/>
      <c r="F69" s="182"/>
      <c r="G69" s="182"/>
      <c r="H69" s="183"/>
      <c r="I69" s="184"/>
      <c r="J69" s="183"/>
      <c r="K69" s="184"/>
      <c r="L69" s="184"/>
      <c r="M69" s="183"/>
      <c r="N69" s="184"/>
      <c r="O69" s="183"/>
      <c r="P69" s="184"/>
      <c r="Q69" s="184"/>
      <c r="R69" s="183"/>
      <c r="S69" s="185"/>
      <c r="T69" s="186">
        <v>11112</v>
      </c>
      <c r="U69" s="184"/>
      <c r="V69" s="184"/>
      <c r="W69" s="184"/>
      <c r="X69" s="183"/>
      <c r="Y69" s="182"/>
      <c r="Z69" s="182"/>
    </row>
    <row r="70" spans="1:26" ht="72.75" customHeight="1" x14ac:dyDescent="0.25">
      <c r="M70" s="190" t="e">
        <v>#REF!</v>
      </c>
      <c r="N70" s="188" t="e">
        <v>#REF!</v>
      </c>
      <c r="R70" s="191"/>
    </row>
    <row r="71" spans="1:26" ht="72.75" customHeight="1" x14ac:dyDescent="0.25">
      <c r="V71" s="190"/>
    </row>
    <row r="72" spans="1:26" ht="72.75" customHeight="1" x14ac:dyDescent="0.25">
      <c r="V72" s="190"/>
    </row>
    <row r="73" spans="1:26" ht="72.75" customHeight="1" x14ac:dyDescent="0.25">
      <c r="V73" s="190"/>
    </row>
    <row r="74" spans="1:26" ht="72.75" customHeight="1" x14ac:dyDescent="0.25">
      <c r="V74" s="190"/>
    </row>
    <row r="75" spans="1:26" ht="72.75" customHeight="1" x14ac:dyDescent="0.25">
      <c r="V75" s="190"/>
    </row>
    <row r="76" spans="1:26" ht="72.75" customHeight="1" x14ac:dyDescent="0.25">
      <c r="V76" s="190">
        <v>41</v>
      </c>
    </row>
    <row r="77" spans="1:26" ht="72.75" customHeight="1" x14ac:dyDescent="0.25">
      <c r="V77" s="190">
        <v>56</v>
      </c>
    </row>
    <row r="78" spans="1:26" ht="72.75" customHeight="1" x14ac:dyDescent="0.25">
      <c r="V78" s="190">
        <v>19</v>
      </c>
    </row>
    <row r="79" spans="1:26" ht="72.75" customHeight="1" x14ac:dyDescent="0.25">
      <c r="V79" s="190">
        <v>78</v>
      </c>
    </row>
    <row r="80" spans="1:26" ht="72.75" customHeight="1" x14ac:dyDescent="0.25">
      <c r="V80" s="190">
        <v>38</v>
      </c>
    </row>
    <row r="81" spans="22:22" ht="72.75" customHeight="1" x14ac:dyDescent="0.25">
      <c r="V81" s="190">
        <v>38</v>
      </c>
    </row>
    <row r="82" spans="22:22" ht="72.75" customHeight="1" x14ac:dyDescent="0.25">
      <c r="V82" s="190">
        <v>-1</v>
      </c>
    </row>
    <row r="83" spans="22:22" ht="72.75" customHeight="1" x14ac:dyDescent="0.25">
      <c r="V83" s="190"/>
    </row>
    <row r="84" spans="22:22" ht="72.75" customHeight="1" x14ac:dyDescent="0.25">
      <c r="V84" s="190"/>
    </row>
    <row r="85" spans="22:22" ht="72.75" customHeight="1" x14ac:dyDescent="0.25">
      <c r="V85" s="190"/>
    </row>
    <row r="86" spans="22:22" ht="72.75" customHeight="1" x14ac:dyDescent="0.25">
      <c r="V86" s="190"/>
    </row>
    <row r="87" spans="22:22" ht="72.75" customHeight="1" x14ac:dyDescent="0.25">
      <c r="V87" s="190"/>
    </row>
    <row r="88" spans="22:22" ht="72.75" customHeight="1" x14ac:dyDescent="0.25">
      <c r="V88" s="190">
        <v>-52</v>
      </c>
    </row>
    <row r="89" spans="22:22" ht="72.75" customHeight="1" x14ac:dyDescent="0.25">
      <c r="V89" s="190">
        <v>-45</v>
      </c>
    </row>
    <row r="90" spans="22:22" ht="72.75" customHeight="1" x14ac:dyDescent="0.25">
      <c r="V90" s="190">
        <v>-50</v>
      </c>
    </row>
    <row r="91" spans="22:22" ht="72.75" customHeight="1" x14ac:dyDescent="0.25">
      <c r="V91" s="190">
        <v>-36</v>
      </c>
    </row>
    <row r="92" spans="22:22" ht="72.75" customHeight="1" x14ac:dyDescent="0.25">
      <c r="V92" s="190">
        <v>-77</v>
      </c>
    </row>
    <row r="93" spans="22:22" ht="72.75" customHeight="1" x14ac:dyDescent="0.25">
      <c r="V93" s="190">
        <v>-9</v>
      </c>
    </row>
    <row r="94" spans="22:22" ht="72.75" customHeight="1" x14ac:dyDescent="0.25">
      <c r="V94" s="190"/>
    </row>
    <row r="95" spans="22:22" ht="72.75" customHeight="1" x14ac:dyDescent="0.25">
      <c r="V95" s="190"/>
    </row>
    <row r="96" spans="22:22" ht="72.75" customHeight="1" x14ac:dyDescent="0.25">
      <c r="V96" s="190"/>
    </row>
    <row r="97" spans="22:22" ht="72.75" customHeight="1" x14ac:dyDescent="0.25">
      <c r="V97" s="190"/>
    </row>
    <row r="98" spans="22:22" ht="72.75" customHeight="1" x14ac:dyDescent="0.25">
      <c r="V98" s="190"/>
    </row>
    <row r="99" spans="22:22" ht="72.75" customHeight="1" x14ac:dyDescent="0.25">
      <c r="V99" s="190"/>
    </row>
    <row r="100" spans="22:22" ht="72.75" customHeight="1" x14ac:dyDescent="0.25">
      <c r="V100" s="190"/>
    </row>
    <row r="101" spans="22:22" ht="72.75" customHeight="1" x14ac:dyDescent="0.25">
      <c r="V101" s="190"/>
    </row>
    <row r="102" spans="22:22" ht="72.75" customHeight="1" x14ac:dyDescent="0.25">
      <c r="V102" s="190"/>
    </row>
    <row r="103" spans="22:22" ht="72.75" customHeight="1" x14ac:dyDescent="0.25">
      <c r="V103" s="190"/>
    </row>
    <row r="104" spans="22:22" ht="72.75" customHeight="1" x14ac:dyDescent="0.25">
      <c r="V104" s="190"/>
    </row>
    <row r="105" spans="22:22" ht="72.75" customHeight="1" x14ac:dyDescent="0.25">
      <c r="V105" s="190"/>
    </row>
    <row r="106" spans="22:22" ht="72.75" customHeight="1" x14ac:dyDescent="0.25">
      <c r="V106" s="190"/>
    </row>
    <row r="107" spans="22:22" ht="72.75" customHeight="1" x14ac:dyDescent="0.25">
      <c r="V107" s="190"/>
    </row>
    <row r="108" spans="22:22" ht="72.75" customHeight="1" x14ac:dyDescent="0.25">
      <c r="V108" s="190"/>
    </row>
    <row r="109" spans="22:22" ht="72.75" customHeight="1" x14ac:dyDescent="0.25">
      <c r="V109" s="190"/>
    </row>
    <row r="110" spans="22:22" ht="72.75" customHeight="1" x14ac:dyDescent="0.25">
      <c r="V110" s="190"/>
    </row>
    <row r="111" spans="22:22" ht="72.75" customHeight="1" x14ac:dyDescent="0.25">
      <c r="V111" s="190"/>
    </row>
    <row r="112" spans="22:22" ht="72.75" customHeight="1" x14ac:dyDescent="0.25">
      <c r="V112" s="190"/>
    </row>
    <row r="113" spans="22:22" ht="72.75" customHeight="1" x14ac:dyDescent="0.25">
      <c r="V113" s="190"/>
    </row>
    <row r="114" spans="22:22" ht="72.75" customHeight="1" x14ac:dyDescent="0.25">
      <c r="V114" s="190"/>
    </row>
    <row r="115" spans="22:22" ht="72.75" customHeight="1" x14ac:dyDescent="0.25">
      <c r="V115" s="190"/>
    </row>
    <row r="116" spans="22:22" ht="72.75" customHeight="1" x14ac:dyDescent="0.25">
      <c r="V116" s="190"/>
    </row>
    <row r="117" spans="22:22" ht="72.75" customHeight="1" x14ac:dyDescent="0.25">
      <c r="V117" s="190"/>
    </row>
    <row r="118" spans="22:22" ht="72.75" customHeight="1" x14ac:dyDescent="0.25">
      <c r="V118" s="190"/>
    </row>
    <row r="119" spans="22:22" ht="72.75" customHeight="1" x14ac:dyDescent="0.25">
      <c r="V119" s="190"/>
    </row>
    <row r="120" spans="22:22" ht="72.75" customHeight="1" x14ac:dyDescent="0.25">
      <c r="V120" s="190"/>
    </row>
    <row r="121" spans="22:22" ht="72.75" customHeight="1" x14ac:dyDescent="0.25">
      <c r="V121" s="190"/>
    </row>
    <row r="122" spans="22:22" ht="72.75" customHeight="1" x14ac:dyDescent="0.25">
      <c r="V122" s="190"/>
    </row>
    <row r="123" spans="22:22" ht="72.75" customHeight="1" x14ac:dyDescent="0.25">
      <c r="V123" s="190"/>
    </row>
    <row r="124" spans="22:22" ht="72.75" customHeight="1" x14ac:dyDescent="0.25">
      <c r="V124" s="190"/>
    </row>
    <row r="125" spans="22:22" ht="72.75" customHeight="1" x14ac:dyDescent="0.25">
      <c r="V125" s="190"/>
    </row>
    <row r="126" spans="22:22" ht="72.75" customHeight="1" x14ac:dyDescent="0.25">
      <c r="V126" s="190"/>
    </row>
    <row r="127" spans="22:22" ht="72.75" customHeight="1" x14ac:dyDescent="0.25">
      <c r="V127" s="190"/>
    </row>
    <row r="128" spans="22:22" ht="72.75" customHeight="1" x14ac:dyDescent="0.25">
      <c r="V128" s="190"/>
    </row>
  </sheetData>
  <mergeCells count="22">
    <mergeCell ref="R4:S5"/>
    <mergeCell ref="T4:U5"/>
    <mergeCell ref="V4:W5"/>
    <mergeCell ref="X4:Y5"/>
    <mergeCell ref="Z4:Z6"/>
    <mergeCell ref="V2:W2"/>
    <mergeCell ref="F3:Z3"/>
    <mergeCell ref="E4:E6"/>
    <mergeCell ref="F4:F6"/>
    <mergeCell ref="G4:G6"/>
    <mergeCell ref="H4:I5"/>
    <mergeCell ref="J4:K5"/>
    <mergeCell ref="L4:L6"/>
    <mergeCell ref="M4:N5"/>
    <mergeCell ref="O4:P5"/>
    <mergeCell ref="Q4:Q6"/>
    <mergeCell ref="C1:D1"/>
    <mergeCell ref="A2:D2"/>
    <mergeCell ref="A3:A6"/>
    <mergeCell ref="B3:B6"/>
    <mergeCell ref="C3:C6"/>
    <mergeCell ref="D3:D6"/>
  </mergeCells>
  <conditionalFormatting sqref="E69:Z69">
    <cfRule type="cellIs" dxfId="21" priority="22" operator="lessThan">
      <formula>0</formula>
    </cfRule>
  </conditionalFormatting>
  <conditionalFormatting sqref="E69:Z69">
    <cfRule type="cellIs" dxfId="20" priority="21" operator="lessThan">
      <formula>0</formula>
    </cfRule>
  </conditionalFormatting>
  <conditionalFormatting sqref="H7:Y7 H66:Y66 H11:Q65 H4:R4 H5:Q5 H6:S6 X4:Y6 H8:S10 X8:Y65 S11:S65 V8:V65">
    <cfRule type="cellIs" dxfId="19" priority="20" operator="lessThan">
      <formula>0</formula>
    </cfRule>
  </conditionalFormatting>
  <conditionalFormatting sqref="E7:G7 E4:F4">
    <cfRule type="cellIs" dxfId="18" priority="19" operator="lessThan">
      <formula>0</formula>
    </cfRule>
  </conditionalFormatting>
  <conditionalFormatting sqref="Z7">
    <cfRule type="cellIs" dxfId="17" priority="18" operator="lessThan">
      <formula>0</formula>
    </cfRule>
  </conditionalFormatting>
  <conditionalFormatting sqref="E8:G66">
    <cfRule type="cellIs" dxfId="16" priority="17" operator="lessThan">
      <formula>0</formula>
    </cfRule>
  </conditionalFormatting>
  <conditionalFormatting sqref="Z8:Z65">
    <cfRule type="cellIs" dxfId="15" priority="16" operator="lessThan">
      <formula>0</formula>
    </cfRule>
  </conditionalFormatting>
  <conditionalFormatting sqref="Z4">
    <cfRule type="cellIs" dxfId="14" priority="15" operator="lessThan">
      <formula>0</formula>
    </cfRule>
  </conditionalFormatting>
  <conditionalFormatting sqref="H68:Y68">
    <cfRule type="cellIs" dxfId="13" priority="14" operator="lessThan">
      <formula>0</formula>
    </cfRule>
  </conditionalFormatting>
  <conditionalFormatting sqref="E68:G68">
    <cfRule type="cellIs" dxfId="12" priority="13" operator="lessThan">
      <formula>0</formula>
    </cfRule>
  </conditionalFormatting>
  <conditionalFormatting sqref="H67:Y67">
    <cfRule type="cellIs" dxfId="11" priority="12" operator="lessThan">
      <formula>0</formula>
    </cfRule>
  </conditionalFormatting>
  <conditionalFormatting sqref="E67:G67">
    <cfRule type="cellIs" dxfId="10" priority="11" operator="lessThan">
      <formula>0</formula>
    </cfRule>
  </conditionalFormatting>
  <conditionalFormatting sqref="Z66">
    <cfRule type="cellIs" dxfId="9" priority="10" operator="lessThan">
      <formula>0</formula>
    </cfRule>
  </conditionalFormatting>
  <conditionalFormatting sqref="Z68">
    <cfRule type="cellIs" dxfId="8" priority="9" operator="lessThan">
      <formula>0</formula>
    </cfRule>
  </conditionalFormatting>
  <conditionalFormatting sqref="Z67">
    <cfRule type="cellIs" dxfId="7" priority="8" operator="lessThan">
      <formula>0</formula>
    </cfRule>
  </conditionalFormatting>
  <conditionalFormatting sqref="R11:R65">
    <cfRule type="cellIs" dxfId="6" priority="7" operator="lessThan">
      <formula>0</formula>
    </cfRule>
  </conditionalFormatting>
  <conditionalFormatting sqref="V4 V6:W6">
    <cfRule type="cellIs" dxfId="5" priority="6" operator="lessThan">
      <formula>0</formula>
    </cfRule>
  </conditionalFormatting>
  <conditionalFormatting sqref="W8:W65">
    <cfRule type="cellIs" dxfId="4" priority="5" operator="lessThan">
      <formula>0</formula>
    </cfRule>
  </conditionalFormatting>
  <conditionalFormatting sqref="T4 T6:U6">
    <cfRule type="cellIs" dxfId="3" priority="4" operator="lessThan">
      <formula>0</formula>
    </cfRule>
  </conditionalFormatting>
  <conditionalFormatting sqref="U8:U65">
    <cfRule type="cellIs" dxfId="2" priority="3" operator="lessThan">
      <formula>0</formula>
    </cfRule>
  </conditionalFormatting>
  <conditionalFormatting sqref="T8:T10">
    <cfRule type="cellIs" dxfId="1" priority="2" operator="lessThan">
      <formula>0</formula>
    </cfRule>
  </conditionalFormatting>
  <conditionalFormatting sqref="T11:T65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ДС_онкология_2026</vt:lpstr>
      <vt:lpstr>ДС_онкология_2026!Заголовки_для_печати</vt:lpstr>
      <vt:lpstr>ДС_онкология_2026!Область_печати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2026-02-12T06:37:10Z</dcterms:created>
  <dcterms:modified xsi:type="dcterms:W3CDTF">2026-02-12T06:40:17Z</dcterms:modified>
</cp:coreProperties>
</file>