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120" yWindow="15" windowWidth="28635" windowHeight="12270" firstSheet="1" activeTab="1"/>
  </bookViews>
  <sheets>
    <sheet name="СМП (новый перечень МО)" sheetId="2" state="hidden" r:id="rId1"/>
    <sheet name="СМП_2026 год" sheetId="3" r:id="rId2"/>
  </sheets>
  <definedNames>
    <definedName name="_xlnm.Print_Titles" localSheetId="0">'СМП (новый перечень МО)'!$A:$B,'СМП (новый перечень МО)'!$4:$4</definedName>
    <definedName name="_xlnm.Print_Titles" localSheetId="1">'СМП_2026 год'!$A:$B,'СМП_2026 год'!$5:$5</definedName>
    <definedName name="_xlnm.Print_Area" localSheetId="1">'СМП_2026 год'!$A$1:$J$96</definedName>
  </definedNames>
  <calcPr calcId="152511"/>
</workbook>
</file>

<file path=xl/calcChain.xml><?xml version="1.0" encoding="utf-8"?>
<calcChain xmlns="http://schemas.openxmlformats.org/spreadsheetml/2006/main">
  <c r="O101" i="2" l="1"/>
  <c r="N101" i="2"/>
  <c r="O59" i="2"/>
  <c r="N59" i="2"/>
  <c r="E103" i="2" l="1"/>
  <c r="G103" i="2" s="1"/>
  <c r="D101" i="2" l="1"/>
  <c r="E101" i="2"/>
  <c r="F101" i="2"/>
  <c r="G101" i="2"/>
  <c r="H101" i="2"/>
  <c r="I101" i="2"/>
  <c r="J101" i="2"/>
  <c r="K101" i="2"/>
  <c r="L101" i="2"/>
  <c r="C101" i="2"/>
  <c r="J103" i="2"/>
  <c r="Q103" i="2"/>
  <c r="I41" i="2"/>
  <c r="F54" i="2" l="1"/>
  <c r="E54" i="2"/>
  <c r="F41" i="2"/>
  <c r="E41" i="2"/>
  <c r="D59" i="2" l="1"/>
  <c r="G59" i="2"/>
  <c r="H59" i="2"/>
  <c r="I59" i="2"/>
  <c r="K59" i="2"/>
  <c r="D53" i="2"/>
  <c r="E53" i="2"/>
  <c r="F53" i="2"/>
  <c r="G53" i="2"/>
  <c r="H53" i="2"/>
  <c r="I53" i="2"/>
  <c r="J53" i="2"/>
  <c r="K53" i="2"/>
  <c r="L53" i="2"/>
  <c r="D51" i="2"/>
  <c r="E51" i="2"/>
  <c r="F51" i="2"/>
  <c r="G51" i="2"/>
  <c r="H51" i="2"/>
  <c r="I51" i="2"/>
  <c r="J51" i="2"/>
  <c r="K51" i="2"/>
  <c r="L51" i="2"/>
  <c r="D48" i="2"/>
  <c r="G48" i="2"/>
  <c r="H48" i="2"/>
  <c r="I48" i="2"/>
  <c r="K48" i="2"/>
  <c r="C59" i="2"/>
  <c r="C53" i="2"/>
  <c r="C51" i="2"/>
  <c r="C48" i="2"/>
  <c r="C22" i="2"/>
  <c r="C18" i="2"/>
  <c r="C11" i="2"/>
  <c r="C49" i="2" l="1"/>
  <c r="C102" i="2" s="1"/>
  <c r="C104" i="2" l="1"/>
  <c r="E59" i="2" l="1"/>
  <c r="E48" i="2"/>
  <c r="F59" i="2"/>
  <c r="F48" i="2"/>
  <c r="R60" i="2" l="1"/>
  <c r="Q60" i="2"/>
  <c r="R53" i="2"/>
  <c r="Q53" i="2"/>
  <c r="R51" i="2"/>
  <c r="Q51" i="2"/>
  <c r="R48" i="2"/>
  <c r="Q48" i="2"/>
  <c r="R22" i="2"/>
  <c r="Q22" i="2"/>
  <c r="R18" i="2"/>
  <c r="Q18" i="2"/>
  <c r="R11" i="2"/>
  <c r="Q11" i="2"/>
  <c r="O53" i="2"/>
  <c r="N53" i="2"/>
  <c r="O51" i="2"/>
  <c r="N51" i="2"/>
  <c r="N48" i="2"/>
  <c r="O22" i="2"/>
  <c r="N22" i="2"/>
  <c r="O18" i="2"/>
  <c r="N18" i="2"/>
  <c r="O11" i="2"/>
  <c r="N11" i="2"/>
  <c r="J54" i="2"/>
  <c r="J59" i="2" s="1"/>
  <c r="D22" i="2"/>
  <c r="E22" i="2"/>
  <c r="F22" i="2"/>
  <c r="G22" i="2"/>
  <c r="H22" i="2"/>
  <c r="I22" i="2"/>
  <c r="J22" i="2"/>
  <c r="K22" i="2"/>
  <c r="L22" i="2"/>
  <c r="D18" i="2"/>
  <c r="E18" i="2"/>
  <c r="F18" i="2"/>
  <c r="G18" i="2"/>
  <c r="H18" i="2"/>
  <c r="I18" i="2"/>
  <c r="J18" i="2"/>
  <c r="K18" i="2"/>
  <c r="L18" i="2"/>
  <c r="N49" i="2" l="1"/>
  <c r="N102" i="2" s="1"/>
  <c r="N104" i="2" s="1"/>
  <c r="Q49" i="2"/>
  <c r="Q102" i="2" s="1"/>
  <c r="Q104" i="2" s="1"/>
  <c r="R49" i="2"/>
  <c r="L54" i="2"/>
  <c r="L59" i="2" s="1"/>
  <c r="L41" i="2"/>
  <c r="L48" i="2" s="1"/>
  <c r="D11" i="2"/>
  <c r="D49" i="2" s="1"/>
  <c r="D102" i="2" s="1"/>
  <c r="E11" i="2"/>
  <c r="E49" i="2" s="1"/>
  <c r="E102" i="2" s="1"/>
  <c r="F11" i="2"/>
  <c r="F49" i="2" s="1"/>
  <c r="F102" i="2" s="1"/>
  <c r="G11" i="2"/>
  <c r="G49" i="2" s="1"/>
  <c r="G102" i="2" s="1"/>
  <c r="H11" i="2"/>
  <c r="H49" i="2" s="1"/>
  <c r="H102" i="2" s="1"/>
  <c r="I11" i="2"/>
  <c r="I49" i="2" s="1"/>
  <c r="I102" i="2" s="1"/>
  <c r="J11" i="2"/>
  <c r="K11" i="2"/>
  <c r="K49" i="2" s="1"/>
  <c r="K102" i="2" s="1"/>
  <c r="L11" i="2"/>
  <c r="G107" i="2"/>
  <c r="J41" i="2" s="1"/>
  <c r="J48" i="2" s="1"/>
  <c r="J49" i="2" l="1"/>
  <c r="H104" i="2"/>
  <c r="D104" i="2"/>
  <c r="G104" i="2"/>
  <c r="G108" i="2" s="1"/>
  <c r="L49" i="2"/>
  <c r="L102" i="2" s="1"/>
  <c r="K104" i="2"/>
  <c r="F104" i="2"/>
  <c r="I104" i="2"/>
  <c r="E104" i="2"/>
  <c r="R102" i="2"/>
  <c r="R104" i="2" s="1"/>
  <c r="O48" i="2"/>
  <c r="O49" i="2" s="1"/>
  <c r="O102" i="2" s="1"/>
  <c r="O104" i="2" s="1"/>
  <c r="J102" i="2" l="1"/>
  <c r="J104" i="2" s="1"/>
  <c r="L104" i="2"/>
</calcChain>
</file>

<file path=xl/sharedStrings.xml><?xml version="1.0" encoding="utf-8"?>
<sst xmlns="http://schemas.openxmlformats.org/spreadsheetml/2006/main" count="232" uniqueCount="159">
  <si>
    <t>№ п/п</t>
  </si>
  <si>
    <t>Наименование МО</t>
  </si>
  <si>
    <t>31-пП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</si>
  <si>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</si>
  <si>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</si>
  <si>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</si>
  <si>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</si>
  <si>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</si>
  <si>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«Пензенский городской родильный дом»</t>
  </si>
  <si>
    <t>ГБУЗ «Городская детская поликлиника»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</si>
  <si>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</si>
  <si>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</si>
  <si>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</si>
  <si>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</si>
  <si>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</si>
  <si>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</si>
  <si>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</si>
  <si>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</si>
  <si>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</si>
  <si>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</si>
  <si>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</si>
  <si>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</si>
  <si>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</si>
  <si>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ФГБУЗ «МСЧ 59 ФМБА России»</t>
  </si>
  <si>
    <t xml:space="preserve">ООО «ЛДЦ МИБС - Пенза» </t>
  </si>
  <si>
    <t>Итого по негосударственным МО</t>
  </si>
  <si>
    <t>с проведением тромболизиса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</si>
  <si>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</si>
  <si>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</si>
  <si>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</si>
  <si>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</si>
  <si>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</si>
  <si>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</si>
  <si>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ИТОГО по ГУЗам, расположенным на территории г.Кузнецка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</si>
  <si>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</si>
  <si>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</si>
  <si>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</si>
  <si>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</si>
  <si>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ГУЗам других субъектов РФ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</si>
  <si>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</si>
  <si>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</si>
  <si>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</si>
  <si>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</si>
  <si>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</si>
  <si>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</si>
  <si>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</si>
  <si>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</si>
  <si>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</si>
  <si>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</si>
  <si>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</si>
  <si>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</si>
  <si>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</si>
  <si>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</si>
  <si>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</si>
  <si>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</si>
  <si>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</si>
  <si>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ВСЕГО</t>
  </si>
  <si>
    <t>Количество посещений (строка 1*строку2)</t>
  </si>
  <si>
    <t>Отклонение</t>
  </si>
  <si>
    <t>в том числе:</t>
  </si>
  <si>
    <t>ИТОГО по областным МО</t>
  </si>
  <si>
    <t>ГБУЗ «Иссинская УБ»</t>
  </si>
  <si>
    <t>ГБУЗ «Лопатинская УБ»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</si>
  <si>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</si>
  <si>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</si>
  <si>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</si>
  <si>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</si>
  <si>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</si>
  <si>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</si>
  <si>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ООО «Микрохирургия глаза»</t>
  </si>
  <si>
    <t>ООО санаторий «Хопровские зори»</t>
  </si>
  <si>
    <t>ГАУЗ ПО «Пензенская стоматологическая поликлиника»</t>
  </si>
  <si>
    <t>ЗАО НПП "Медицина для Вас"</t>
  </si>
  <si>
    <t>ООО "Медицина для Вас плюс"</t>
  </si>
  <si>
    <t>ООО "КДЦ Меди эксперт"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</si>
  <si>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</si>
  <si>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</si>
  <si>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</si>
  <si>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</si>
  <si>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</si>
  <si>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</si>
  <si>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ООО "КДФ-Пенза"</t>
  </si>
  <si>
    <t>Федеральный норматив на 1 застрахованное лицо на 2021 год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</si>
  <si>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</si>
  <si>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</si>
  <si>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</si>
  <si>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</si>
  <si>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ИТОГО: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</si>
  <si>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</t>
    </r>
    <r>
      <rPr>
        <b/>
        <u/>
        <sz val="15"/>
        <rFont val="Times New Roman"/>
        <family val="1"/>
        <charset val="204"/>
      </rPr>
      <t>на конец года</t>
    </r>
    <r>
      <rPr>
        <sz val="15"/>
        <rFont val="Times New Roman"/>
        <family val="1"/>
        <charset val="204"/>
      </rPr>
      <t xml:space="preserve">
распределенные объемы на 2020г. (протокол №22 от 11.12.2020)</t>
    </r>
  </si>
  <si>
    <t>МАУЗ "Санаторий Заречье"</t>
  </si>
  <si>
    <t>Итого по МУЗам Пензенской области</t>
  </si>
  <si>
    <t>ОБУЗ "Курский онкологический научно-клинический центр и. Г.Е. Островерхова" (Курская область)</t>
  </si>
  <si>
    <t xml:space="preserve">ФКУ  «Войсковая часть 45108» </t>
  </si>
  <si>
    <t>ЧУЗ «Клиническая больница «РЖД-Медицина» г. Пенза»</t>
  </si>
  <si>
    <t>ООО "КЛИНИКА СТАНДАРТ 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</si>
  <si>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</si>
  <si>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</si>
  <si>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</si>
  <si>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</si>
  <si>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</si>
  <si>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</si>
  <si>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</si>
  <si>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</si>
  <si>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</si>
  <si>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</si>
  <si>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</si>
  <si>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</si>
  <si>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</si>
  <si>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</si>
  <si>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Объемы скорой медицинской помощи(количество вызовов) на 2022 год</t>
  </si>
  <si>
    <t>Факт за 2021 год, 
исходя из факта за 10 мес. 2021 года</t>
  </si>
  <si>
    <t>Численность прикрепленного застрахованного населения по состоянию на 01.09.2021, 
ФГБУЗ "МСЧ 59" ФМБА России на 01.01.2021</t>
  </si>
  <si>
    <t>Численность застрахованного населения на 01.01.2021</t>
  </si>
  <si>
    <t>Распределение объемов СМП на 2022г., исходя из численности прикрепленного застрахованного населения на 01.09.2021, ФГБУЗ "МСЧ 59" ФМБА России - на 01.01.2021</t>
  </si>
  <si>
    <t>Мощность по МО, заявленная в ГИС ОМС 
на 2022г.</t>
  </si>
  <si>
    <r>
      <rPr>
        <i/>
        <sz val="15"/>
        <rFont val="Times New Roman"/>
        <family val="1"/>
        <charset val="204"/>
      </rPr>
      <t>Справочно:</t>
    </r>
    <r>
      <rPr>
        <sz val="15"/>
        <rFont val="Times New Roman"/>
        <family val="1"/>
        <charset val="204"/>
      </rPr>
      <t xml:space="preserve">
распределенные объемы на 2021г. от 29.12.2020 (Протокол №24), в ред. от 08.11.2021 (Протокол №21), с учетом внесения изменений в ТПОМС </t>
    </r>
  </si>
  <si>
    <t>ошибка: численность стоит по состоянию на 01.01.2020, а должна быть на 01.01.2021 в количестве 58 060 чел.</t>
  </si>
  <si>
    <t>Факт за 10 месяцев 2022 года</t>
  </si>
  <si>
    <t>ГБУЗ "Областное бюро судебно-медицинской экспертизы"</t>
  </si>
  <si>
    <t>Справочно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</si>
  <si>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</si>
  <si>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</si>
  <si>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</si>
  <si>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</si>
  <si>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</si>
  <si>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</si>
  <si>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</si>
  <si>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</si>
  <si>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</si>
  <si>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</si>
  <si>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</si>
  <si>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</si>
  <si>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</si>
  <si>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</si>
  <si>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</si>
  <si>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</si>
  <si>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</si>
  <si>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</si>
  <si>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</si>
  <si>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</si>
  <si>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</si>
  <si>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</si>
  <si>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</si>
  <si>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</si>
  <si>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 Володарского»</t>
  </si>
  <si>
    <t>ГБУЗ «Кузнецкая ЦРБ»</t>
  </si>
  <si>
    <t>ГБУЗ «Каменская ЦРБ им. Г.А. Савельевой»</t>
  </si>
  <si>
    <t>ГБУЗ «Сердобская ЦРБ им. А.И.Настина»</t>
  </si>
  <si>
    <t>ГБУЗ «Нижнеломовская ЦРБ»</t>
  </si>
  <si>
    <t>Объемы скорой медицинской помощи(количество вызовов) на 2026 год</t>
  </si>
  <si>
    <t>Факт за 9 месяцев 2025 года</t>
  </si>
  <si>
    <t>ООО "Дали"</t>
  </si>
  <si>
    <t>Численность застрахованного населения на 01.01.2025</t>
  </si>
  <si>
    <t>Федеральный норматив на 1 застрахованное лицо на 2026 год</t>
  </si>
  <si>
    <t>Численность застрахованного населения по состоянию на 01.09.2025, по ФГБУЗ "МСЧ 59" ФМБА России  - численность застрахованного прикрепленного населения по состоянию на 01.01.2025</t>
  </si>
  <si>
    <t>Мощность по МО, заявленная в ГИС ОМС 
на 2026г.</t>
  </si>
  <si>
    <t>Распределение объемов СМП на 2026г., исходя из численности застрахованного населения по состоянию на 01.01.2025, по ФГБУЗ "МСЧ 59" ФМБА России, исходя из численности застрахованного прикрепленного населения по состоянию на 01.01.2025</t>
  </si>
  <si>
    <t>Факт за 2025 год, 
исходя из факта за 9 мес. 2025 года</t>
  </si>
  <si>
    <t>Приложение №1.2.1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</si>
</sst>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0"/>
    <numFmt numFmtId="171" formatCode="_-* #,##0_р_._-;\-* #,##0_р_._-;_-* &quot;-&quot;??_р_._-;_-@_-"/>
    <numFmt numFmtId="172" formatCode="#,##0.000000"/>
  </numFmts>
  <fonts count="46" x14ac:knownFonts="1"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5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9BFF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4">
    <xf numFmtId="0" fontId="0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165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6" fontId="9" fillId="0" borderId="0" applyBorder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10" fillId="11" borderId="3" applyNumberFormat="0" applyAlignment="0" applyProtection="0"/>
    <xf numFmtId="0" fontId="11" fillId="24" borderId="4" applyNumberFormat="0" applyAlignment="0" applyProtection="0"/>
    <xf numFmtId="0" fontId="12" fillId="24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5" borderId="9" applyNumberFormat="0" applyAlignment="0" applyProtection="0"/>
    <xf numFmtId="0" fontId="18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7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24" fillId="8" borderId="0" applyNumberFormat="0" applyBorder="0" applyAlignment="0" applyProtection="0"/>
    <xf numFmtId="0" fontId="5" fillId="0" borderId="0"/>
    <xf numFmtId="0" fontId="40" fillId="0" borderId="0"/>
    <xf numFmtId="164" fontId="1" fillId="0" borderId="0" applyFont="0" applyFill="0" applyBorder="0" applyAlignment="0" applyProtection="0"/>
    <xf numFmtId="0" fontId="40" fillId="0" borderId="0"/>
  </cellStyleXfs>
  <cellXfs count="12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/>
    <xf numFmtId="0" fontId="2" fillId="0" borderId="0" xfId="1" applyFont="1" applyFill="1"/>
    <xf numFmtId="0" fontId="25" fillId="0" borderId="0" xfId="1" applyFont="1"/>
    <xf numFmtId="0" fontId="25" fillId="0" borderId="1" xfId="2" applyFont="1" applyFill="1" applyBorder="1" applyAlignment="1">
      <alignment horizontal="center"/>
    </xf>
    <xf numFmtId="0" fontId="26" fillId="3" borderId="1" xfId="0" applyFont="1" applyFill="1" applyBorder="1" applyAlignment="1">
      <alignment horizontal="left" wrapText="1"/>
    </xf>
    <xf numFmtId="0" fontId="25" fillId="0" borderId="1" xfId="2" applyFont="1" applyFill="1" applyBorder="1" applyAlignment="1">
      <alignment horizontal="right"/>
    </xf>
    <xf numFmtId="0" fontId="25" fillId="0" borderId="1" xfId="3" applyFont="1" applyFill="1" applyBorder="1" applyAlignment="1">
      <alignment horizontal="left" vertical="center" wrapText="1"/>
    </xf>
    <xf numFmtId="0" fontId="25" fillId="0" borderId="1" xfId="3" applyFont="1" applyFill="1" applyBorder="1" applyAlignment="1">
      <alignment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6" fillId="0" borderId="1" xfId="0" applyFont="1" applyFill="1" applyBorder="1"/>
    <xf numFmtId="0" fontId="26" fillId="0" borderId="1" xfId="0" applyFont="1" applyFill="1" applyBorder="1" applyAlignment="1">
      <alignment wrapText="1"/>
    </xf>
    <xf numFmtId="0" fontId="27" fillId="0" borderId="0" xfId="1" applyFont="1"/>
    <xf numFmtId="3" fontId="27" fillId="0" borderId="1" xfId="1" applyNumberFormat="1" applyFont="1" applyBorder="1"/>
    <xf numFmtId="3" fontId="29" fillId="0" borderId="1" xfId="1" applyNumberFormat="1" applyFont="1" applyBorder="1"/>
    <xf numFmtId="0" fontId="27" fillId="0" borderId="1" xfId="1" applyFont="1" applyBorder="1"/>
    <xf numFmtId="170" fontId="29" fillId="0" borderId="1" xfId="1" applyNumberFormat="1" applyFont="1" applyBorder="1"/>
    <xf numFmtId="3" fontId="27" fillId="0" borderId="13" xfId="1" applyNumberFormat="1" applyFont="1" applyBorder="1"/>
    <xf numFmtId="3" fontId="29" fillId="0" borderId="13" xfId="1" applyNumberFormat="1" applyFont="1" applyBorder="1"/>
    <xf numFmtId="3" fontId="28" fillId="0" borderId="1" xfId="1" applyNumberFormat="1" applyFont="1" applyBorder="1"/>
    <xf numFmtId="3" fontId="28" fillId="0" borderId="13" xfId="1" applyNumberFormat="1" applyFont="1" applyBorder="1"/>
    <xf numFmtId="0" fontId="27" fillId="0" borderId="1" xfId="1" applyFont="1" applyBorder="1" applyAlignment="1">
      <alignment horizontal="center" vertical="center" wrapText="1"/>
    </xf>
    <xf numFmtId="0" fontId="27" fillId="29" borderId="0" xfId="1" applyFont="1" applyFill="1"/>
    <xf numFmtId="0" fontId="27" fillId="29" borderId="1" xfId="1" applyFont="1" applyFill="1" applyBorder="1" applyAlignment="1">
      <alignment horizontal="center" vertical="center" wrapText="1"/>
    </xf>
    <xf numFmtId="3" fontId="33" fillId="0" borderId="2" xfId="3" applyNumberFormat="1" applyFont="1" applyFill="1" applyBorder="1" applyAlignment="1">
      <alignment horizontal="center" vertical="center" wrapText="1"/>
    </xf>
    <xf numFmtId="3" fontId="34" fillId="0" borderId="2" xfId="3" applyNumberFormat="1" applyFont="1" applyFill="1" applyBorder="1" applyAlignment="1">
      <alignment horizontal="center" vertical="center" wrapText="1"/>
    </xf>
    <xf numFmtId="3" fontId="33" fillId="0" borderId="1" xfId="3" applyNumberFormat="1" applyFont="1" applyFill="1" applyBorder="1" applyAlignment="1">
      <alignment horizontal="center" vertical="center" wrapText="1"/>
    </xf>
    <xf numFmtId="3" fontId="34" fillId="0" borderId="1" xfId="3" applyNumberFormat="1" applyFont="1" applyFill="1" applyBorder="1" applyAlignment="1">
      <alignment horizontal="center" vertical="center" wrapText="1"/>
    </xf>
    <xf numFmtId="0" fontId="34" fillId="0" borderId="0" xfId="1" applyFont="1"/>
    <xf numFmtId="171" fontId="33" fillId="5" borderId="1" xfId="57" applyNumberFormat="1" applyFont="1" applyFill="1" applyBorder="1" applyAlignment="1">
      <alignment horizontal="center" vertical="center"/>
    </xf>
    <xf numFmtId="171" fontId="34" fillId="5" borderId="1" xfId="57" applyNumberFormat="1" applyFont="1" applyFill="1" applyBorder="1" applyAlignment="1">
      <alignment horizontal="center" vertical="center"/>
    </xf>
    <xf numFmtId="171" fontId="33" fillId="3" borderId="1" xfId="57" applyNumberFormat="1" applyFont="1" applyFill="1" applyBorder="1" applyAlignment="1">
      <alignment horizontal="center" vertical="center" wrapText="1"/>
    </xf>
    <xf numFmtId="171" fontId="33" fillId="0" borderId="1" xfId="57" applyNumberFormat="1" applyFont="1" applyFill="1" applyBorder="1" applyAlignment="1">
      <alignment horizontal="center" vertical="center"/>
    </xf>
    <xf numFmtId="171" fontId="34" fillId="0" borderId="1" xfId="57" applyNumberFormat="1" applyFont="1" applyFill="1" applyBorder="1" applyAlignment="1">
      <alignment horizontal="center" vertical="center"/>
    </xf>
    <xf numFmtId="3" fontId="35" fillId="28" borderId="1" xfId="3" applyNumberFormat="1" applyFont="1" applyFill="1" applyBorder="1" applyAlignment="1">
      <alignment horizontal="center" vertical="center" wrapText="1"/>
    </xf>
    <xf numFmtId="3" fontId="36" fillId="0" borderId="1" xfId="3" applyNumberFormat="1" applyFont="1" applyFill="1" applyBorder="1" applyAlignment="1">
      <alignment horizontal="center" vertical="center" wrapText="1"/>
    </xf>
    <xf numFmtId="3" fontId="33" fillId="28" borderId="1" xfId="3" applyNumberFormat="1" applyFont="1" applyFill="1" applyBorder="1" applyAlignment="1">
      <alignment horizontal="center" vertical="center" wrapText="1"/>
    </xf>
    <xf numFmtId="3" fontId="34" fillId="0" borderId="1" xfId="1" applyNumberFormat="1" applyFont="1" applyBorder="1"/>
    <xf numFmtId="0" fontId="27" fillId="30" borderId="1" xfId="1" applyFont="1" applyFill="1" applyBorder="1" applyAlignment="1">
      <alignment horizontal="center" vertical="center" wrapText="1"/>
    </xf>
    <xf numFmtId="0" fontId="37" fillId="3" borderId="1" xfId="45" applyFont="1" applyFill="1" applyBorder="1"/>
    <xf numFmtId="0" fontId="26" fillId="31" borderId="1" xfId="0" applyFont="1" applyFill="1" applyBorder="1"/>
    <xf numFmtId="3" fontId="28" fillId="31" borderId="1" xfId="1" applyNumberFormat="1" applyFont="1" applyFill="1" applyBorder="1"/>
    <xf numFmtId="3" fontId="27" fillId="31" borderId="1" xfId="1" applyNumberFormat="1" applyFont="1" applyFill="1" applyBorder="1"/>
    <xf numFmtId="3" fontId="30" fillId="31" borderId="1" xfId="1" applyNumberFormat="1" applyFont="1" applyFill="1" applyBorder="1"/>
    <xf numFmtId="0" fontId="27" fillId="31" borderId="1" xfId="1" applyFont="1" applyFill="1" applyBorder="1"/>
    <xf numFmtId="0" fontId="37" fillId="3" borderId="1" xfId="45" applyFont="1" applyFill="1" applyBorder="1" applyAlignment="1">
      <alignment horizontal="left" wrapText="1"/>
    </xf>
    <xf numFmtId="0" fontId="27" fillId="31" borderId="1" xfId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wrapText="1"/>
    </xf>
    <xf numFmtId="0" fontId="37" fillId="5" borderId="1" xfId="0" applyFont="1" applyFill="1" applyBorder="1"/>
    <xf numFmtId="0" fontId="37" fillId="3" borderId="1" xfId="0" applyFont="1" applyFill="1" applyBorder="1"/>
    <xf numFmtId="0" fontId="25" fillId="0" borderId="1" xfId="61" applyFont="1" applyFill="1" applyBorder="1" applyAlignment="1">
      <alignment vertical="center" wrapText="1"/>
    </xf>
    <xf numFmtId="41" fontId="25" fillId="0" borderId="1" xfId="62" applyNumberFormat="1" applyFont="1" applyFill="1" applyBorder="1" applyAlignment="1">
      <alignment horizontal="center" vertical="center"/>
    </xf>
    <xf numFmtId="0" fontId="26" fillId="3" borderId="1" xfId="61" applyFont="1" applyFill="1" applyBorder="1"/>
    <xf numFmtId="0" fontId="26" fillId="3" borderId="1" xfId="61" applyFont="1" applyFill="1" applyBorder="1" applyAlignment="1">
      <alignment horizontal="left" vertical="center" wrapText="1"/>
    </xf>
    <xf numFmtId="41" fontId="26" fillId="3" borderId="1" xfId="62" applyNumberFormat="1" applyFont="1" applyFill="1" applyBorder="1" applyAlignment="1">
      <alignment horizontal="center" vertical="center" wrapText="1"/>
    </xf>
    <xf numFmtId="0" fontId="25" fillId="0" borderId="12" xfId="61" applyFont="1" applyFill="1" applyBorder="1"/>
    <xf numFmtId="0" fontId="25" fillId="0" borderId="2" xfId="4" applyFont="1" applyFill="1" applyBorder="1" applyAlignment="1">
      <alignment vertical="center" wrapText="1"/>
    </xf>
    <xf numFmtId="0" fontId="25" fillId="0" borderId="1" xfId="61" applyFont="1" applyFill="1" applyBorder="1" applyAlignment="1">
      <alignment horizontal="right"/>
    </xf>
    <xf numFmtId="0" fontId="25" fillId="2" borderId="1" xfId="45" applyFont="1" applyFill="1" applyBorder="1" applyAlignment="1">
      <alignment vertical="center" wrapText="1"/>
    </xf>
    <xf numFmtId="0" fontId="25" fillId="0" borderId="1" xfId="45" applyFont="1" applyFill="1" applyBorder="1" applyAlignment="1">
      <alignment vertical="center" wrapText="1"/>
    </xf>
    <xf numFmtId="0" fontId="25" fillId="0" borderId="1" xfId="61" applyFont="1" applyFill="1" applyBorder="1"/>
    <xf numFmtId="0" fontId="3" fillId="3" borderId="1" xfId="61" applyFont="1" applyFill="1" applyBorder="1" applyAlignment="1">
      <alignment horizontal="left" vertical="center" wrapText="1"/>
    </xf>
    <xf numFmtId="0" fontId="25" fillId="0" borderId="1" xfId="61" applyFont="1" applyFill="1" applyBorder="1" applyAlignment="1">
      <alignment vertical="center"/>
    </xf>
    <xf numFmtId="0" fontId="25" fillId="32" borderId="1" xfId="61" applyFont="1" applyFill="1" applyBorder="1" applyAlignment="1">
      <alignment vertical="center" wrapText="1"/>
    </xf>
    <xf numFmtId="0" fontId="25" fillId="33" borderId="1" xfId="61" applyFont="1" applyFill="1" applyBorder="1" applyAlignment="1">
      <alignment vertical="center" wrapText="1"/>
    </xf>
    <xf numFmtId="41" fontId="33" fillId="3" borderId="1" xfId="62" applyNumberFormat="1" applyFont="1" applyFill="1" applyBorder="1" applyAlignment="1">
      <alignment horizontal="center" vertical="center" wrapText="1"/>
    </xf>
    <xf numFmtId="3" fontId="41" fillId="0" borderId="2" xfId="3" applyNumberFormat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3" fontId="41" fillId="34" borderId="2" xfId="3" applyNumberFormat="1" applyFont="1" applyFill="1" applyBorder="1" applyAlignment="1">
      <alignment horizontal="center" vertical="center" wrapText="1"/>
    </xf>
    <xf numFmtId="0" fontId="42" fillId="0" borderId="1" xfId="2" applyFont="1" applyFill="1" applyBorder="1" applyAlignment="1">
      <alignment horizontal="center"/>
    </xf>
    <xf numFmtId="0" fontId="43" fillId="0" borderId="1" xfId="63" applyFont="1" applyFill="1" applyBorder="1" applyAlignment="1">
      <alignment wrapText="1"/>
    </xf>
    <xf numFmtId="0" fontId="43" fillId="0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vertical="top" wrapText="1"/>
    </xf>
    <xf numFmtId="0" fontId="37" fillId="3" borderId="1" xfId="63" applyFont="1" applyFill="1" applyBorder="1"/>
    <xf numFmtId="0" fontId="37" fillId="3" borderId="1" xfId="63" applyFont="1" applyFill="1" applyBorder="1" applyAlignment="1">
      <alignment horizontal="left" wrapText="1"/>
    </xf>
    <xf numFmtId="0" fontId="42" fillId="0" borderId="12" xfId="63" applyFont="1" applyFill="1" applyBorder="1"/>
    <xf numFmtId="0" fontId="42" fillId="0" borderId="2" xfId="4" applyFont="1" applyFill="1" applyBorder="1" applyAlignment="1">
      <alignment wrapText="1"/>
    </xf>
    <xf numFmtId="0" fontId="42" fillId="0" borderId="1" xfId="63" applyFont="1" applyFill="1" applyBorder="1" applyAlignment="1">
      <alignment horizontal="right"/>
    </xf>
    <xf numFmtId="0" fontId="42" fillId="0" borderId="1" xfId="63" applyFont="1" applyFill="1" applyBorder="1"/>
    <xf numFmtId="0" fontId="42" fillId="29" borderId="1" xfId="3" applyFont="1" applyFill="1" applyBorder="1" applyAlignment="1">
      <alignment vertical="top" wrapText="1"/>
    </xf>
    <xf numFmtId="0" fontId="42" fillId="0" borderId="1" xfId="3" applyFont="1" applyFill="1" applyBorder="1" applyAlignment="1">
      <alignment horizontal="left" vertical="center" wrapText="1"/>
    </xf>
    <xf numFmtId="0" fontId="44" fillId="4" borderId="1" xfId="63" applyFont="1" applyFill="1" applyBorder="1"/>
    <xf numFmtId="0" fontId="45" fillId="3" borderId="1" xfId="63" applyFont="1" applyFill="1" applyBorder="1" applyAlignment="1">
      <alignment horizontal="left" wrapText="1"/>
    </xf>
    <xf numFmtId="41" fontId="25" fillId="4" borderId="1" xfId="62" applyNumberFormat="1" applyFont="1" applyFill="1" applyBorder="1" applyAlignment="1">
      <alignment horizontal="center" vertical="center"/>
    </xf>
    <xf numFmtId="172" fontId="29" fillId="0" borderId="1" xfId="1" applyNumberFormat="1" applyFont="1" applyBorder="1"/>
    <xf numFmtId="0" fontId="35" fillId="3" borderId="1" xfId="63" applyFont="1" applyFill="1" applyBorder="1"/>
    <xf numFmtId="0" fontId="35" fillId="3" borderId="1" xfId="63" applyFont="1" applyFill="1" applyBorder="1" applyAlignment="1">
      <alignment horizontal="left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wrapText="1"/>
    </xf>
    <xf numFmtId="0" fontId="28" fillId="31" borderId="1" xfId="0" applyFont="1" applyFill="1" applyBorder="1"/>
    <xf numFmtId="171" fontId="35" fillId="5" borderId="1" xfId="57" applyNumberFormat="1" applyFont="1" applyFill="1" applyBorder="1" applyAlignment="1">
      <alignment horizontal="center" vertical="center"/>
    </xf>
    <xf numFmtId="3" fontId="35" fillId="0" borderId="2" xfId="3" applyNumberFormat="1" applyFont="1" applyFill="1" applyBorder="1" applyAlignment="1">
      <alignment horizontal="center" vertical="center" wrapText="1"/>
    </xf>
    <xf numFmtId="41" fontId="35" fillId="3" borderId="1" xfId="62" applyNumberFormat="1" applyFont="1" applyFill="1" applyBorder="1" applyAlignment="1">
      <alignment horizontal="center" vertical="center" wrapText="1"/>
    </xf>
    <xf numFmtId="171" fontId="35" fillId="0" borderId="1" xfId="57" applyNumberFormat="1" applyFont="1" applyFill="1" applyBorder="1" applyAlignment="1">
      <alignment horizontal="center" vertical="center"/>
    </xf>
    <xf numFmtId="0" fontId="27" fillId="31" borderId="1" xfId="1" applyFont="1" applyFill="1" applyBorder="1" applyAlignment="1">
      <alignment horizontal="center" vertical="center" wrapText="1"/>
    </xf>
    <xf numFmtId="0" fontId="27" fillId="30" borderId="1" xfId="1" applyFont="1" applyFill="1" applyBorder="1" applyAlignment="1">
      <alignment horizontal="center" vertical="center" wrapText="1"/>
    </xf>
    <xf numFmtId="0" fontId="27" fillId="29" borderId="1" xfId="1" applyFont="1" applyFill="1" applyBorder="1" applyAlignment="1">
      <alignment horizontal="center" vertical="center" wrapText="1"/>
    </xf>
    <xf numFmtId="3" fontId="41" fillId="34" borderId="15" xfId="3" applyNumberFormat="1" applyFont="1" applyFill="1" applyBorder="1" applyAlignment="1">
      <alignment horizontal="center" vertical="center" wrapText="1"/>
    </xf>
    <xf numFmtId="3" fontId="41" fillId="34" borderId="0" xfId="3" applyNumberFormat="1" applyFont="1" applyFill="1" applyBorder="1" applyAlignment="1">
      <alignment horizontal="center" vertical="center" wrapText="1"/>
    </xf>
    <xf numFmtId="0" fontId="32" fillId="0" borderId="0" xfId="1" applyFont="1" applyBorder="1" applyAlignment="1">
      <alignment horizontal="left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7" fillId="0" borderId="12" xfId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center" wrapText="1"/>
    </xf>
    <xf numFmtId="0" fontId="27" fillId="30" borderId="12" xfId="1" applyFont="1" applyFill="1" applyBorder="1" applyAlignment="1">
      <alignment horizontal="center" vertical="center" wrapText="1"/>
    </xf>
    <xf numFmtId="0" fontId="27" fillId="30" borderId="14" xfId="1" applyFont="1" applyFill="1" applyBorder="1" applyAlignment="1">
      <alignment horizontal="center" vertical="center" wrapText="1"/>
    </xf>
    <xf numFmtId="0" fontId="27" fillId="30" borderId="13" xfId="1" applyFont="1" applyFill="1" applyBorder="1" applyAlignment="1">
      <alignment horizontal="center" vertical="center" wrapText="1"/>
    </xf>
    <xf numFmtId="0" fontId="27" fillId="29" borderId="12" xfId="1" applyFont="1" applyFill="1" applyBorder="1" applyAlignment="1">
      <alignment horizontal="center" vertical="center" wrapText="1"/>
    </xf>
    <xf numFmtId="0" fontId="27" fillId="29" borderId="14" xfId="1" applyFont="1" applyFill="1" applyBorder="1" applyAlignment="1">
      <alignment horizontal="center" vertical="center" wrapText="1"/>
    </xf>
    <xf numFmtId="0" fontId="27" fillId="29" borderId="13" xfId="1" applyFont="1" applyFill="1" applyBorder="1" applyAlignment="1">
      <alignment horizontal="center" vertical="center" wrapText="1"/>
    </xf>
    <xf numFmtId="0" fontId="27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8" fillId="0" borderId="12" xfId="1" applyFont="1" applyFill="1" applyBorder="1" applyAlignment="1">
      <alignment horizontal="center" vertical="center" wrapText="1"/>
    </xf>
    <xf numFmtId="0" fontId="28" fillId="0" borderId="14" xfId="1" applyFont="1" applyFill="1" applyBorder="1" applyAlignment="1">
      <alignment horizontal="center" vertical="center" wrapText="1"/>
    </xf>
    <xf numFmtId="0" fontId="28" fillId="0" borderId="13" xfId="1" applyFont="1" applyFill="1" applyBorder="1" applyAlignment="1">
      <alignment horizontal="center" vertical="center" wrapText="1"/>
    </xf>
    <xf numFmtId="0" fontId="28" fillId="35" borderId="12" xfId="1" applyFont="1" applyFill="1" applyBorder="1" applyAlignment="1">
      <alignment horizontal="center" vertical="center" wrapText="1"/>
    </xf>
    <xf numFmtId="0" fontId="28" fillId="35" borderId="14" xfId="1" applyFont="1" applyFill="1" applyBorder="1" applyAlignment="1">
      <alignment horizontal="center" vertical="center" wrapText="1"/>
    </xf>
    <xf numFmtId="0" fontId="28" fillId="35" borderId="13" xfId="1" applyFont="1" applyFill="1" applyBorder="1" applyAlignment="1">
      <alignment horizontal="center" vertical="center" wrapText="1"/>
    </xf>
  </cellXfs>
  <cellStyles count="64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 2" xfId="61"/>
    <cellStyle name="Обычный 15" xfId="63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3" xfId="60"/>
    <cellStyle name="Обычный_2012_Объемы" xfId="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2 3" xfId="62"/>
    <cellStyle name="Финансовый 3" xfId="58"/>
    <cellStyle name="Хороший 2" xfId="59"/>
  </cellStyles>
  <dxfs count="2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CCFF99"/>
      <color rgb="FFF9BF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S108"/>
  <sheetViews>
    <sheetView view="pageBreakPreview" zoomScale="60" zoomScaleNormal="60" workbookViewId="0">
      <pane xSplit="1" ySplit="7" topLeftCell="B86" activePane="bottomRight" state="frozen"/>
      <selection activeCell="B2" sqref="B2:B3"/>
      <selection pane="topRight" activeCell="B2" sqref="B2:B3"/>
      <selection pane="bottomLeft" activeCell="B2" sqref="B2:B3"/>
      <selection pane="bottomRight" activeCell="E55" sqref="E55"/>
    </sheetView>
  </sheetViews>
  <sheetFormatPr defaultRowHeight="15.75" x14ac:dyDescent="0.25"/>
  <cols>
    <col min="1" max="1" width="6.140625" style="2" customWidth="1"/>
    <col min="2" max="2" width="95.140625" style="2" customWidth="1"/>
    <col min="3" max="3" width="17.710937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customWidth="1"/>
    <col min="9" max="9" width="39.42578125" style="2" customWidth="1"/>
    <col min="10" max="10" width="42.5703125" style="2" customWidth="1"/>
    <col min="11" max="11" width="8" style="2" hidden="1" customWidth="1"/>
    <col min="12" max="12" width="26.28515625" style="2" customWidth="1"/>
    <col min="13" max="13" width="3.85546875" style="2" customWidth="1"/>
    <col min="14" max="14" width="54.28515625" style="2" customWidth="1"/>
    <col min="15" max="15" width="22" style="2" customWidth="1"/>
    <col min="16" max="16" width="2.42578125" style="2" customWidth="1"/>
    <col min="17" max="17" width="23.140625" style="2" hidden="1" customWidth="1"/>
    <col min="18" max="18" width="19.140625" style="2" hidden="1" customWidth="1"/>
    <col min="19" max="19" width="47" style="2" customWidth="1"/>
    <col min="20" max="16384" width="9.140625" style="2"/>
  </cols>
  <sheetData>
    <row r="1" spans="1:18" s="1" customFormat="1" ht="66.75" customHeight="1" x14ac:dyDescent="0.2">
      <c r="A1" s="102" t="s">
        <v>109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8" ht="28.5" customHeight="1" x14ac:dyDescent="0.3">
      <c r="A2" s="103" t="s">
        <v>0</v>
      </c>
      <c r="B2" s="104" t="s">
        <v>1</v>
      </c>
      <c r="C2" s="105" t="s">
        <v>117</v>
      </c>
      <c r="D2" s="24" t="s">
        <v>59</v>
      </c>
      <c r="E2" s="105" t="s">
        <v>110</v>
      </c>
      <c r="F2" s="24" t="s">
        <v>59</v>
      </c>
      <c r="G2" s="108" t="s">
        <v>114</v>
      </c>
      <c r="H2" s="41" t="s">
        <v>59</v>
      </c>
      <c r="I2" s="105" t="s">
        <v>111</v>
      </c>
      <c r="J2" s="111" t="s">
        <v>113</v>
      </c>
      <c r="K2" s="25"/>
      <c r="L2" s="26" t="s">
        <v>59</v>
      </c>
      <c r="N2" s="97" t="s">
        <v>115</v>
      </c>
      <c r="O2" s="49" t="s">
        <v>59</v>
      </c>
      <c r="Q2" s="97" t="s">
        <v>88</v>
      </c>
      <c r="R2" s="49" t="s">
        <v>59</v>
      </c>
    </row>
    <row r="3" spans="1:18" ht="57.75" customHeight="1" x14ac:dyDescent="0.3">
      <c r="A3" s="103"/>
      <c r="B3" s="104"/>
      <c r="C3" s="106"/>
      <c r="D3" s="114" t="s">
        <v>26</v>
      </c>
      <c r="E3" s="106"/>
      <c r="F3" s="114" t="s">
        <v>26</v>
      </c>
      <c r="G3" s="109"/>
      <c r="H3" s="98" t="s">
        <v>26</v>
      </c>
      <c r="I3" s="106"/>
      <c r="J3" s="112"/>
      <c r="K3" s="25"/>
      <c r="L3" s="99" t="s">
        <v>26</v>
      </c>
      <c r="N3" s="97"/>
      <c r="O3" s="97" t="s">
        <v>26</v>
      </c>
      <c r="Q3" s="97"/>
      <c r="R3" s="97" t="s">
        <v>26</v>
      </c>
    </row>
    <row r="4" spans="1:18" ht="33.75" customHeight="1" x14ac:dyDescent="0.3">
      <c r="A4" s="103"/>
      <c r="B4" s="104"/>
      <c r="C4" s="107"/>
      <c r="D4" s="114"/>
      <c r="E4" s="107"/>
      <c r="F4" s="114"/>
      <c r="G4" s="110"/>
      <c r="H4" s="98"/>
      <c r="I4" s="107"/>
      <c r="J4" s="113"/>
      <c r="K4" s="25" t="s">
        <v>2</v>
      </c>
      <c r="L4" s="99"/>
      <c r="N4" s="97"/>
      <c r="O4" s="97"/>
      <c r="Q4" s="97"/>
      <c r="R4" s="97"/>
    </row>
    <row r="5" spans="1:18" ht="18.75" x14ac:dyDescent="0.3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5"/>
      <c r="L5" s="12">
        <v>11</v>
      </c>
      <c r="N5" s="12">
        <v>12</v>
      </c>
      <c r="O5" s="12">
        <v>13</v>
      </c>
      <c r="Q5" s="12">
        <v>14</v>
      </c>
      <c r="R5" s="12">
        <v>15</v>
      </c>
    </row>
    <row r="6" spans="1:18" ht="21" customHeight="1" x14ac:dyDescent="0.3">
      <c r="A6" s="6">
        <v>1</v>
      </c>
      <c r="B6" s="53" t="s">
        <v>3</v>
      </c>
      <c r="C6" s="54"/>
      <c r="D6" s="33"/>
      <c r="E6" s="32"/>
      <c r="F6" s="33"/>
      <c r="G6" s="32"/>
      <c r="H6" s="33"/>
      <c r="I6" s="33"/>
      <c r="J6" s="33"/>
      <c r="K6" s="33"/>
      <c r="L6" s="33"/>
      <c r="N6" s="33"/>
      <c r="O6" s="33"/>
      <c r="Q6" s="33"/>
      <c r="R6" s="33"/>
    </row>
    <row r="7" spans="1:18" ht="37.5" x14ac:dyDescent="0.3">
      <c r="A7" s="6">
        <v>2</v>
      </c>
      <c r="B7" s="53" t="s">
        <v>4</v>
      </c>
      <c r="C7" s="54"/>
      <c r="D7" s="33"/>
      <c r="E7" s="32"/>
      <c r="F7" s="33"/>
      <c r="G7" s="32"/>
      <c r="H7" s="33"/>
      <c r="I7" s="33"/>
      <c r="J7" s="33"/>
      <c r="K7" s="33"/>
      <c r="L7" s="33"/>
      <c r="N7" s="33"/>
      <c r="O7" s="33"/>
      <c r="Q7" s="33"/>
      <c r="R7" s="33"/>
    </row>
    <row r="8" spans="1:18" ht="20.25" x14ac:dyDescent="0.3">
      <c r="A8" s="6">
        <v>3</v>
      </c>
      <c r="B8" s="53" t="s">
        <v>5</v>
      </c>
      <c r="C8" s="54"/>
      <c r="D8" s="33"/>
      <c r="E8" s="32"/>
      <c r="F8" s="33"/>
      <c r="G8" s="32"/>
      <c r="H8" s="33"/>
      <c r="I8" s="33"/>
      <c r="J8" s="33"/>
      <c r="K8" s="33"/>
      <c r="L8" s="33"/>
      <c r="N8" s="33"/>
      <c r="O8" s="33"/>
      <c r="Q8" s="33"/>
      <c r="R8" s="33"/>
    </row>
    <row r="9" spans="1:18" ht="20.25" x14ac:dyDescent="0.3">
      <c r="A9" s="6">
        <v>4</v>
      </c>
      <c r="B9" s="10" t="s">
        <v>6</v>
      </c>
      <c r="C9" s="54"/>
      <c r="D9" s="33"/>
      <c r="E9" s="32"/>
      <c r="F9" s="33"/>
      <c r="G9" s="32"/>
      <c r="H9" s="33"/>
      <c r="I9" s="33"/>
      <c r="J9" s="33"/>
      <c r="K9" s="33"/>
      <c r="L9" s="33"/>
      <c r="N9" s="33"/>
      <c r="O9" s="33"/>
      <c r="Q9" s="33"/>
      <c r="R9" s="33"/>
    </row>
    <row r="10" spans="1:18" ht="20.25" x14ac:dyDescent="0.3">
      <c r="A10" s="6">
        <v>5</v>
      </c>
      <c r="B10" s="10" t="s">
        <v>7</v>
      </c>
      <c r="C10" s="54"/>
      <c r="D10" s="33"/>
      <c r="E10" s="32"/>
      <c r="F10" s="33"/>
      <c r="G10" s="32"/>
      <c r="H10" s="33"/>
      <c r="I10" s="33"/>
      <c r="J10" s="33"/>
      <c r="K10" s="33"/>
      <c r="L10" s="33"/>
      <c r="N10" s="33"/>
      <c r="O10" s="33"/>
      <c r="Q10" s="33"/>
      <c r="R10" s="33"/>
    </row>
    <row r="11" spans="1:18" s="3" customFormat="1" ht="20.25" x14ac:dyDescent="0.3">
      <c r="A11" s="55"/>
      <c r="B11" s="56" t="s">
        <v>60</v>
      </c>
      <c r="C11" s="57">
        <f t="shared" ref="C11" si="0">SUM(C6:C10)</f>
        <v>0</v>
      </c>
      <c r="D11" s="34">
        <f t="shared" ref="D11:L11" si="1">SUM(D6:D10)</f>
        <v>0</v>
      </c>
      <c r="E11" s="34">
        <f t="shared" si="1"/>
        <v>0</v>
      </c>
      <c r="F11" s="34">
        <f t="shared" si="1"/>
        <v>0</v>
      </c>
      <c r="G11" s="34">
        <f t="shared" si="1"/>
        <v>0</v>
      </c>
      <c r="H11" s="34">
        <f t="shared" si="1"/>
        <v>0</v>
      </c>
      <c r="I11" s="34">
        <f t="shared" si="1"/>
        <v>0</v>
      </c>
      <c r="J11" s="34">
        <f t="shared" si="1"/>
        <v>0</v>
      </c>
      <c r="K11" s="34">
        <f t="shared" si="1"/>
        <v>0</v>
      </c>
      <c r="L11" s="34">
        <f t="shared" si="1"/>
        <v>0</v>
      </c>
      <c r="N11" s="34">
        <f t="shared" ref="N11:O11" si="2">SUM(N6:N10)</f>
        <v>0</v>
      </c>
      <c r="O11" s="34">
        <f t="shared" si="2"/>
        <v>0</v>
      </c>
      <c r="Q11" s="34">
        <f t="shared" ref="Q11:R11" si="3">SUM(Q6:Q10)</f>
        <v>0</v>
      </c>
      <c r="R11" s="34">
        <f t="shared" si="3"/>
        <v>0</v>
      </c>
    </row>
    <row r="12" spans="1:18" ht="20.25" x14ac:dyDescent="0.3">
      <c r="A12" s="6">
        <v>6</v>
      </c>
      <c r="B12" s="10" t="s">
        <v>27</v>
      </c>
      <c r="C12" s="54"/>
      <c r="D12" s="33"/>
      <c r="E12" s="32"/>
      <c r="F12" s="33"/>
      <c r="G12" s="32"/>
      <c r="H12" s="33"/>
      <c r="I12" s="33"/>
      <c r="J12" s="33"/>
      <c r="K12" s="33"/>
      <c r="L12" s="33"/>
      <c r="N12" s="33"/>
      <c r="O12" s="33"/>
      <c r="Q12" s="33"/>
      <c r="R12" s="33"/>
    </row>
    <row r="13" spans="1:18" ht="20.25" x14ac:dyDescent="0.3">
      <c r="A13" s="6">
        <v>7</v>
      </c>
      <c r="B13" s="10" t="s">
        <v>28</v>
      </c>
      <c r="C13" s="54"/>
      <c r="D13" s="33"/>
      <c r="E13" s="32"/>
      <c r="F13" s="33"/>
      <c r="G13" s="32"/>
      <c r="H13" s="33"/>
      <c r="I13" s="33"/>
      <c r="J13" s="33"/>
      <c r="K13" s="33"/>
      <c r="L13" s="33"/>
      <c r="N13" s="33"/>
      <c r="O13" s="33"/>
      <c r="Q13" s="33"/>
      <c r="R13" s="33"/>
    </row>
    <row r="14" spans="1:18" ht="20.25" x14ac:dyDescent="0.3">
      <c r="A14" s="6">
        <v>8</v>
      </c>
      <c r="B14" s="10" t="s">
        <v>29</v>
      </c>
      <c r="C14" s="54"/>
      <c r="D14" s="33"/>
      <c r="E14" s="32"/>
      <c r="F14" s="33"/>
      <c r="G14" s="32"/>
      <c r="H14" s="33"/>
      <c r="I14" s="33"/>
      <c r="J14" s="33"/>
      <c r="K14" s="33"/>
      <c r="L14" s="33"/>
      <c r="N14" s="33"/>
      <c r="O14" s="33"/>
      <c r="Q14" s="33"/>
      <c r="R14" s="33"/>
    </row>
    <row r="15" spans="1:18" ht="20.25" x14ac:dyDescent="0.3">
      <c r="A15" s="6">
        <v>9</v>
      </c>
      <c r="B15" s="10" t="s">
        <v>71</v>
      </c>
      <c r="C15" s="54"/>
      <c r="D15" s="33"/>
      <c r="E15" s="32"/>
      <c r="F15" s="33"/>
      <c r="G15" s="32"/>
      <c r="H15" s="33"/>
      <c r="I15" s="33"/>
      <c r="J15" s="33"/>
      <c r="K15" s="33"/>
      <c r="L15" s="33"/>
      <c r="N15" s="33"/>
      <c r="O15" s="33"/>
      <c r="Q15" s="33"/>
      <c r="R15" s="33"/>
    </row>
    <row r="16" spans="1:18" ht="20.25" x14ac:dyDescent="0.3">
      <c r="A16" s="6">
        <v>10</v>
      </c>
      <c r="B16" s="10" t="s">
        <v>8</v>
      </c>
      <c r="C16" s="54"/>
      <c r="D16" s="33"/>
      <c r="E16" s="32"/>
      <c r="F16" s="33"/>
      <c r="G16" s="32"/>
      <c r="H16" s="33"/>
      <c r="I16" s="33"/>
      <c r="J16" s="33"/>
      <c r="K16" s="33"/>
      <c r="L16" s="33"/>
      <c r="N16" s="33"/>
      <c r="O16" s="33"/>
      <c r="Q16" s="33"/>
      <c r="R16" s="33"/>
    </row>
    <row r="17" spans="1:18" ht="20.25" x14ac:dyDescent="0.3">
      <c r="A17" s="6">
        <v>11</v>
      </c>
      <c r="B17" s="10" t="s">
        <v>9</v>
      </c>
      <c r="C17" s="54"/>
      <c r="D17" s="33"/>
      <c r="E17" s="32"/>
      <c r="F17" s="33"/>
      <c r="G17" s="32"/>
      <c r="H17" s="33"/>
      <c r="I17" s="33"/>
      <c r="J17" s="33"/>
      <c r="K17" s="33"/>
      <c r="L17" s="33"/>
      <c r="N17" s="33"/>
      <c r="O17" s="33"/>
      <c r="Q17" s="33"/>
      <c r="R17" s="33"/>
    </row>
    <row r="18" spans="1:18" s="3" customFormat="1" ht="20.25" x14ac:dyDescent="0.3">
      <c r="A18" s="55"/>
      <c r="B18" s="56" t="s">
        <v>30</v>
      </c>
      <c r="C18" s="57">
        <f t="shared" ref="C18" si="4">SUM(C12:C17)</f>
        <v>0</v>
      </c>
      <c r="D18" s="34">
        <f t="shared" ref="D18:L18" si="5">SUM(D12:D17)</f>
        <v>0</v>
      </c>
      <c r="E18" s="34">
        <f t="shared" si="5"/>
        <v>0</v>
      </c>
      <c r="F18" s="34">
        <f t="shared" si="5"/>
        <v>0</v>
      </c>
      <c r="G18" s="34">
        <f t="shared" si="5"/>
        <v>0</v>
      </c>
      <c r="H18" s="34">
        <f t="shared" si="5"/>
        <v>0</v>
      </c>
      <c r="I18" s="34">
        <f t="shared" si="5"/>
        <v>0</v>
      </c>
      <c r="J18" s="34">
        <f t="shared" si="5"/>
        <v>0</v>
      </c>
      <c r="K18" s="34">
        <f t="shared" si="5"/>
        <v>0</v>
      </c>
      <c r="L18" s="34">
        <f t="shared" si="5"/>
        <v>0</v>
      </c>
      <c r="N18" s="34">
        <f t="shared" ref="N18" si="6">SUM(N12:N17)</f>
        <v>0</v>
      </c>
      <c r="O18" s="34">
        <f t="shared" ref="O18" si="7">SUM(O12:O17)</f>
        <v>0</v>
      </c>
      <c r="Q18" s="34">
        <f t="shared" ref="Q18" si="8">SUM(Q12:Q17)</f>
        <v>0</v>
      </c>
      <c r="R18" s="34">
        <f t="shared" ref="R18" si="9">SUM(R12:R17)</f>
        <v>0</v>
      </c>
    </row>
    <row r="19" spans="1:18" ht="20.25" x14ac:dyDescent="0.3">
      <c r="A19" s="58">
        <v>12</v>
      </c>
      <c r="B19" s="59" t="s">
        <v>31</v>
      </c>
      <c r="C19" s="54"/>
      <c r="D19" s="33"/>
      <c r="E19" s="32"/>
      <c r="F19" s="33"/>
      <c r="G19" s="32"/>
      <c r="H19" s="33"/>
      <c r="I19" s="33"/>
      <c r="J19" s="33"/>
      <c r="K19" s="33"/>
      <c r="L19" s="33"/>
      <c r="N19" s="33"/>
      <c r="O19" s="33"/>
      <c r="Q19" s="33"/>
      <c r="R19" s="33"/>
    </row>
    <row r="20" spans="1:18" ht="20.25" x14ac:dyDescent="0.3">
      <c r="A20" s="58">
        <v>13</v>
      </c>
      <c r="B20" s="59" t="s">
        <v>32</v>
      </c>
      <c r="C20" s="54"/>
      <c r="D20" s="33"/>
      <c r="E20" s="32"/>
      <c r="F20" s="33"/>
      <c r="G20" s="32"/>
      <c r="H20" s="33"/>
      <c r="I20" s="33"/>
      <c r="J20" s="33"/>
      <c r="K20" s="33"/>
      <c r="L20" s="33"/>
      <c r="N20" s="33"/>
      <c r="O20" s="33"/>
      <c r="Q20" s="33"/>
      <c r="R20" s="33"/>
    </row>
    <row r="21" spans="1:18" s="3" customFormat="1" ht="20.25" x14ac:dyDescent="0.3">
      <c r="A21" s="58">
        <v>14</v>
      </c>
      <c r="B21" s="59" t="s">
        <v>10</v>
      </c>
      <c r="C21" s="54"/>
      <c r="D21" s="33"/>
      <c r="E21" s="32"/>
      <c r="F21" s="33"/>
      <c r="G21" s="32"/>
      <c r="H21" s="33"/>
      <c r="I21" s="33"/>
      <c r="J21" s="33"/>
      <c r="K21" s="33"/>
      <c r="L21" s="33"/>
      <c r="N21" s="33"/>
      <c r="O21" s="33"/>
      <c r="Q21" s="33"/>
      <c r="R21" s="33"/>
    </row>
    <row r="22" spans="1:18" ht="20.25" x14ac:dyDescent="0.3">
      <c r="A22" s="55"/>
      <c r="B22" s="56" t="s">
        <v>33</v>
      </c>
      <c r="C22" s="57">
        <f t="shared" ref="C22" si="10">SUM(C19:C21)</f>
        <v>0</v>
      </c>
      <c r="D22" s="34">
        <f t="shared" ref="D22:L22" si="11">SUM(D20:D21)</f>
        <v>0</v>
      </c>
      <c r="E22" s="34">
        <f t="shared" si="11"/>
        <v>0</v>
      </c>
      <c r="F22" s="34">
        <f t="shared" si="11"/>
        <v>0</v>
      </c>
      <c r="G22" s="34">
        <f t="shared" si="11"/>
        <v>0</v>
      </c>
      <c r="H22" s="34">
        <f t="shared" si="11"/>
        <v>0</v>
      </c>
      <c r="I22" s="34">
        <f t="shared" si="11"/>
        <v>0</v>
      </c>
      <c r="J22" s="34">
        <f t="shared" si="11"/>
        <v>0</v>
      </c>
      <c r="K22" s="34">
        <f t="shared" si="11"/>
        <v>0</v>
      </c>
      <c r="L22" s="34">
        <f t="shared" si="11"/>
        <v>0</v>
      </c>
      <c r="N22" s="34">
        <f t="shared" ref="N22" si="12">SUM(N20:N21)</f>
        <v>0</v>
      </c>
      <c r="O22" s="34">
        <f t="shared" ref="O22" si="13">SUM(O20:O21)</f>
        <v>0</v>
      </c>
      <c r="Q22" s="34">
        <f t="shared" ref="Q22" si="14">SUM(Q20:Q21)</f>
        <v>0</v>
      </c>
      <c r="R22" s="34">
        <f t="shared" ref="R22" si="15">SUM(R20:R21)</f>
        <v>0</v>
      </c>
    </row>
    <row r="23" spans="1:18" ht="20.25" x14ac:dyDescent="0.3">
      <c r="A23" s="60">
        <v>15</v>
      </c>
      <c r="B23" s="10" t="s">
        <v>11</v>
      </c>
      <c r="C23" s="54"/>
      <c r="D23" s="33"/>
      <c r="E23" s="32"/>
      <c r="F23" s="33"/>
      <c r="G23" s="32"/>
      <c r="H23" s="33"/>
      <c r="I23" s="33"/>
      <c r="J23" s="33"/>
      <c r="K23" s="33"/>
      <c r="L23" s="33"/>
      <c r="N23" s="33"/>
      <c r="O23" s="33"/>
      <c r="Q23" s="33"/>
      <c r="R23" s="33"/>
    </row>
    <row r="24" spans="1:18" ht="20.25" x14ac:dyDescent="0.3">
      <c r="A24" s="60">
        <v>16</v>
      </c>
      <c r="B24" s="10" t="s">
        <v>12</v>
      </c>
      <c r="C24" s="54"/>
      <c r="D24" s="33"/>
      <c r="E24" s="32"/>
      <c r="F24" s="33"/>
      <c r="G24" s="32"/>
      <c r="H24" s="33"/>
      <c r="I24" s="33"/>
      <c r="J24" s="33"/>
      <c r="K24" s="33"/>
      <c r="L24" s="33"/>
      <c r="N24" s="33"/>
      <c r="O24" s="33"/>
      <c r="Q24" s="33"/>
      <c r="R24" s="33"/>
    </row>
    <row r="25" spans="1:18" ht="20.25" x14ac:dyDescent="0.3">
      <c r="A25" s="60">
        <v>17</v>
      </c>
      <c r="B25" s="10" t="s">
        <v>13</v>
      </c>
      <c r="C25" s="54"/>
      <c r="D25" s="33"/>
      <c r="E25" s="32"/>
      <c r="F25" s="33"/>
      <c r="G25" s="32"/>
      <c r="H25" s="33"/>
      <c r="I25" s="33"/>
      <c r="J25" s="33"/>
      <c r="K25" s="33"/>
      <c r="L25" s="33"/>
      <c r="N25" s="33"/>
      <c r="O25" s="33"/>
      <c r="Q25" s="33"/>
      <c r="R25" s="33"/>
    </row>
    <row r="26" spans="1:18" ht="20.25" x14ac:dyDescent="0.3">
      <c r="A26" s="60">
        <v>18</v>
      </c>
      <c r="B26" s="10" t="s">
        <v>14</v>
      </c>
      <c r="C26" s="54"/>
      <c r="D26" s="33"/>
      <c r="E26" s="32"/>
      <c r="F26" s="33"/>
      <c r="G26" s="32"/>
      <c r="H26" s="33"/>
      <c r="I26" s="33"/>
      <c r="J26" s="33"/>
      <c r="K26" s="33"/>
      <c r="L26" s="33"/>
      <c r="N26" s="33"/>
      <c r="O26" s="33"/>
      <c r="Q26" s="33"/>
      <c r="R26" s="33"/>
    </row>
    <row r="27" spans="1:18" ht="20.25" x14ac:dyDescent="0.3">
      <c r="A27" s="60">
        <v>19</v>
      </c>
      <c r="B27" s="10" t="s">
        <v>15</v>
      </c>
      <c r="C27" s="54"/>
      <c r="D27" s="33"/>
      <c r="E27" s="32"/>
      <c r="F27" s="33"/>
      <c r="G27" s="32"/>
      <c r="H27" s="33"/>
      <c r="I27" s="33"/>
      <c r="J27" s="33"/>
      <c r="K27" s="33"/>
      <c r="L27" s="33"/>
      <c r="N27" s="33"/>
      <c r="O27" s="33"/>
      <c r="Q27" s="33"/>
      <c r="R27" s="33"/>
    </row>
    <row r="28" spans="1:18" ht="20.25" x14ac:dyDescent="0.3">
      <c r="A28" s="60">
        <v>20</v>
      </c>
      <c r="B28" s="10" t="s">
        <v>61</v>
      </c>
      <c r="C28" s="54"/>
      <c r="D28" s="33"/>
      <c r="E28" s="32"/>
      <c r="F28" s="33"/>
      <c r="G28" s="32"/>
      <c r="H28" s="33"/>
      <c r="I28" s="33"/>
      <c r="J28" s="33"/>
      <c r="K28" s="33"/>
      <c r="L28" s="33"/>
      <c r="N28" s="33"/>
      <c r="O28" s="33"/>
      <c r="Q28" s="33"/>
      <c r="R28" s="33"/>
    </row>
    <row r="29" spans="1:18" ht="20.25" x14ac:dyDescent="0.3">
      <c r="A29" s="60">
        <v>21</v>
      </c>
      <c r="B29" s="10" t="s">
        <v>16</v>
      </c>
      <c r="C29" s="54"/>
      <c r="D29" s="33"/>
      <c r="E29" s="32"/>
      <c r="F29" s="33"/>
      <c r="G29" s="32"/>
      <c r="H29" s="33"/>
      <c r="I29" s="33"/>
      <c r="J29" s="33"/>
      <c r="K29" s="33"/>
      <c r="L29" s="33"/>
      <c r="N29" s="33"/>
      <c r="O29" s="33"/>
      <c r="Q29" s="33"/>
      <c r="R29" s="33"/>
    </row>
    <row r="30" spans="1:18" ht="20.25" x14ac:dyDescent="0.3">
      <c r="A30" s="60">
        <v>22</v>
      </c>
      <c r="B30" s="10" t="s">
        <v>17</v>
      </c>
      <c r="C30" s="54"/>
      <c r="D30" s="33"/>
      <c r="E30" s="32"/>
      <c r="F30" s="33"/>
      <c r="G30" s="32"/>
      <c r="H30" s="33"/>
      <c r="I30" s="33"/>
      <c r="J30" s="33"/>
      <c r="K30" s="33"/>
      <c r="L30" s="33"/>
      <c r="N30" s="33"/>
      <c r="O30" s="33"/>
      <c r="Q30" s="33"/>
      <c r="R30" s="33"/>
    </row>
    <row r="31" spans="1:18" ht="20.25" x14ac:dyDescent="0.3">
      <c r="A31" s="60">
        <v>23</v>
      </c>
      <c r="B31" s="10" t="s">
        <v>62</v>
      </c>
      <c r="C31" s="54"/>
      <c r="D31" s="33"/>
      <c r="E31" s="32"/>
      <c r="F31" s="33"/>
      <c r="G31" s="32"/>
      <c r="H31" s="33"/>
      <c r="I31" s="33"/>
      <c r="J31" s="33"/>
      <c r="K31" s="33"/>
      <c r="L31" s="33"/>
      <c r="N31" s="33"/>
      <c r="O31" s="33"/>
      <c r="Q31" s="33"/>
      <c r="R31" s="33"/>
    </row>
    <row r="32" spans="1:18" ht="20.25" x14ac:dyDescent="0.3">
      <c r="A32" s="60">
        <v>24</v>
      </c>
      <c r="B32" s="10" t="s">
        <v>18</v>
      </c>
      <c r="C32" s="54"/>
      <c r="D32" s="33"/>
      <c r="E32" s="32"/>
      <c r="F32" s="33"/>
      <c r="G32" s="32"/>
      <c r="H32" s="33"/>
      <c r="I32" s="33"/>
      <c r="J32" s="33"/>
      <c r="K32" s="33"/>
      <c r="L32" s="33"/>
      <c r="N32" s="33"/>
      <c r="O32" s="33"/>
      <c r="Q32" s="33"/>
      <c r="R32" s="33"/>
    </row>
    <row r="33" spans="1:18" ht="20.25" x14ac:dyDescent="0.3">
      <c r="A33" s="60">
        <v>25</v>
      </c>
      <c r="B33" s="10" t="s">
        <v>19</v>
      </c>
      <c r="C33" s="54"/>
      <c r="D33" s="33"/>
      <c r="E33" s="32"/>
      <c r="F33" s="33"/>
      <c r="G33" s="32"/>
      <c r="H33" s="33"/>
      <c r="I33" s="33"/>
      <c r="J33" s="33"/>
      <c r="K33" s="33"/>
      <c r="L33" s="33"/>
      <c r="N33" s="33"/>
      <c r="O33" s="33"/>
      <c r="Q33" s="33"/>
      <c r="R33" s="33"/>
    </row>
    <row r="34" spans="1:18" ht="20.25" x14ac:dyDescent="0.3">
      <c r="A34" s="60">
        <v>26</v>
      </c>
      <c r="B34" s="10" t="s">
        <v>20</v>
      </c>
      <c r="C34" s="54"/>
      <c r="D34" s="33"/>
      <c r="E34" s="32"/>
      <c r="F34" s="33"/>
      <c r="G34" s="32"/>
      <c r="H34" s="33"/>
      <c r="I34" s="33"/>
      <c r="J34" s="33"/>
      <c r="K34" s="33"/>
      <c r="L34" s="33"/>
      <c r="N34" s="33"/>
      <c r="O34" s="33"/>
      <c r="Q34" s="33"/>
      <c r="R34" s="33"/>
    </row>
    <row r="35" spans="1:18" ht="20.25" x14ac:dyDescent="0.3">
      <c r="A35" s="60">
        <v>27</v>
      </c>
      <c r="B35" s="10" t="s">
        <v>21</v>
      </c>
      <c r="C35" s="54"/>
      <c r="D35" s="33"/>
      <c r="E35" s="32"/>
      <c r="F35" s="33"/>
      <c r="G35" s="32"/>
      <c r="H35" s="33"/>
      <c r="I35" s="33"/>
      <c r="J35" s="33"/>
      <c r="K35" s="33"/>
      <c r="L35" s="33"/>
      <c r="N35" s="33"/>
      <c r="O35" s="33"/>
      <c r="Q35" s="33"/>
      <c r="R35" s="33"/>
    </row>
    <row r="36" spans="1:18" ht="20.25" x14ac:dyDescent="0.3">
      <c r="A36" s="60">
        <v>28</v>
      </c>
      <c r="B36" s="10" t="s">
        <v>22</v>
      </c>
      <c r="C36" s="54"/>
      <c r="D36" s="33"/>
      <c r="E36" s="32"/>
      <c r="F36" s="33"/>
      <c r="G36" s="32"/>
      <c r="H36" s="33"/>
      <c r="I36" s="33"/>
      <c r="J36" s="33"/>
      <c r="K36" s="33"/>
      <c r="L36" s="33"/>
      <c r="N36" s="33"/>
      <c r="O36" s="33"/>
      <c r="Q36" s="33"/>
      <c r="R36" s="33"/>
    </row>
    <row r="37" spans="1:18" ht="20.25" x14ac:dyDescent="0.3">
      <c r="A37" s="60">
        <v>29</v>
      </c>
      <c r="B37" s="10" t="s">
        <v>63</v>
      </c>
      <c r="C37" s="54"/>
      <c r="D37" s="33"/>
      <c r="E37" s="32"/>
      <c r="F37" s="33"/>
      <c r="G37" s="32"/>
      <c r="H37" s="33"/>
      <c r="I37" s="33"/>
      <c r="J37" s="33"/>
      <c r="K37" s="33"/>
      <c r="L37" s="33"/>
      <c r="N37" s="33"/>
      <c r="O37" s="33"/>
      <c r="Q37" s="33"/>
      <c r="R37" s="33"/>
    </row>
    <row r="38" spans="1:18" ht="20.25" x14ac:dyDescent="0.3">
      <c r="A38" s="60">
        <v>30</v>
      </c>
      <c r="B38" s="10" t="s">
        <v>64</v>
      </c>
      <c r="C38" s="54"/>
      <c r="D38" s="33"/>
      <c r="E38" s="32"/>
      <c r="F38" s="33"/>
      <c r="G38" s="32"/>
      <c r="H38" s="33"/>
      <c r="I38" s="33"/>
      <c r="J38" s="33"/>
      <c r="K38" s="33"/>
      <c r="L38" s="33"/>
      <c r="N38" s="33"/>
      <c r="O38" s="33"/>
      <c r="Q38" s="33"/>
      <c r="R38" s="33"/>
    </row>
    <row r="39" spans="1:18" ht="20.25" x14ac:dyDescent="0.3">
      <c r="A39" s="60">
        <v>31</v>
      </c>
      <c r="B39" s="10" t="s">
        <v>65</v>
      </c>
      <c r="C39" s="54"/>
      <c r="D39" s="33"/>
      <c r="E39" s="32"/>
      <c r="F39" s="33"/>
      <c r="G39" s="32"/>
      <c r="H39" s="33"/>
      <c r="I39" s="33"/>
      <c r="J39" s="33"/>
      <c r="K39" s="33"/>
      <c r="L39" s="33"/>
      <c r="N39" s="33"/>
      <c r="O39" s="33"/>
      <c r="Q39" s="33"/>
      <c r="R39" s="33"/>
    </row>
    <row r="40" spans="1:18" ht="20.25" x14ac:dyDescent="0.3">
      <c r="A40" s="60">
        <v>32</v>
      </c>
      <c r="B40" s="10" t="s">
        <v>66</v>
      </c>
      <c r="C40" s="54"/>
      <c r="D40" s="33"/>
      <c r="E40" s="32"/>
      <c r="F40" s="33"/>
      <c r="G40" s="32"/>
      <c r="H40" s="33"/>
      <c r="I40" s="33"/>
      <c r="J40" s="33"/>
      <c r="K40" s="33"/>
      <c r="L40" s="33"/>
      <c r="N40" s="33"/>
      <c r="O40" s="33"/>
      <c r="Q40" s="33"/>
      <c r="R40" s="33"/>
    </row>
    <row r="41" spans="1:18" ht="31.5" customHeight="1" x14ac:dyDescent="0.3">
      <c r="A41" s="60">
        <v>33</v>
      </c>
      <c r="B41" s="10" t="s">
        <v>34</v>
      </c>
      <c r="C41" s="54">
        <v>347339</v>
      </c>
      <c r="D41" s="28">
        <v>163</v>
      </c>
      <c r="E41" s="29">
        <f>ROUND(C41/10*12,0)</f>
        <v>416807</v>
      </c>
      <c r="F41" s="30">
        <f>ROUND(D41/10*12,0)</f>
        <v>196</v>
      </c>
      <c r="G41" s="27">
        <v>403368</v>
      </c>
      <c r="H41" s="69">
        <v>210</v>
      </c>
      <c r="I41" s="28">
        <f>1251242-57404</f>
        <v>1193838</v>
      </c>
      <c r="J41" s="28">
        <f>G107-J103-J54</f>
        <v>343515.74</v>
      </c>
      <c r="K41" s="31">
        <v>10500</v>
      </c>
      <c r="L41" s="30">
        <f>H41</f>
        <v>210</v>
      </c>
      <c r="N41" s="30">
        <v>347339</v>
      </c>
      <c r="O41" s="30">
        <v>205</v>
      </c>
      <c r="Q41" s="30">
        <v>370453</v>
      </c>
      <c r="R41" s="30">
        <v>280</v>
      </c>
    </row>
    <row r="42" spans="1:18" ht="37.5" x14ac:dyDescent="0.3">
      <c r="A42" s="60">
        <v>34</v>
      </c>
      <c r="B42" s="10" t="s">
        <v>35</v>
      </c>
      <c r="C42" s="54"/>
      <c r="D42" s="33"/>
      <c r="E42" s="32"/>
      <c r="F42" s="33"/>
      <c r="G42" s="32"/>
      <c r="H42" s="33"/>
      <c r="I42" s="33"/>
      <c r="J42" s="33"/>
      <c r="K42" s="33"/>
      <c r="L42" s="33"/>
      <c r="N42" s="33"/>
      <c r="O42" s="33"/>
      <c r="Q42" s="33"/>
      <c r="R42" s="33"/>
    </row>
    <row r="43" spans="1:18" ht="20.25" x14ac:dyDescent="0.3">
      <c r="A43" s="60">
        <v>35</v>
      </c>
      <c r="B43" s="10" t="s">
        <v>67</v>
      </c>
      <c r="C43" s="54"/>
      <c r="D43" s="33"/>
      <c r="E43" s="32"/>
      <c r="F43" s="33"/>
      <c r="G43" s="32"/>
      <c r="H43" s="33"/>
      <c r="I43" s="33"/>
      <c r="J43" s="33"/>
      <c r="K43" s="33"/>
      <c r="L43" s="33"/>
      <c r="N43" s="33"/>
      <c r="O43" s="33"/>
      <c r="Q43" s="33"/>
      <c r="R43" s="33"/>
    </row>
    <row r="44" spans="1:18" ht="37.5" x14ac:dyDescent="0.3">
      <c r="A44" s="60">
        <v>36</v>
      </c>
      <c r="B44" s="61" t="s">
        <v>83</v>
      </c>
      <c r="C44" s="54"/>
      <c r="D44" s="33"/>
      <c r="E44" s="32"/>
      <c r="F44" s="33"/>
      <c r="G44" s="32"/>
      <c r="H44" s="33"/>
      <c r="I44" s="33"/>
      <c r="J44" s="33"/>
      <c r="K44" s="33"/>
      <c r="L44" s="33"/>
      <c r="N44" s="33"/>
      <c r="O44" s="33"/>
      <c r="Q44" s="33"/>
      <c r="R44" s="33"/>
    </row>
    <row r="45" spans="1:18" s="3" customFormat="1" ht="18.75" customHeight="1" x14ac:dyDescent="0.3">
      <c r="A45" s="60">
        <v>37</v>
      </c>
      <c r="B45" s="62" t="s">
        <v>84</v>
      </c>
      <c r="C45" s="54"/>
      <c r="D45" s="33"/>
      <c r="E45" s="32"/>
      <c r="F45" s="33"/>
      <c r="G45" s="32"/>
      <c r="H45" s="33"/>
      <c r="I45" s="33"/>
      <c r="J45" s="33"/>
      <c r="K45" s="33"/>
      <c r="L45" s="33"/>
      <c r="N45" s="33"/>
      <c r="O45" s="33"/>
      <c r="Q45" s="33"/>
      <c r="R45" s="33"/>
    </row>
    <row r="46" spans="1:18" ht="20.25" x14ac:dyDescent="0.3">
      <c r="A46" s="60">
        <v>38</v>
      </c>
      <c r="B46" s="62" t="s">
        <v>85</v>
      </c>
      <c r="C46" s="54"/>
      <c r="D46" s="33"/>
      <c r="E46" s="32"/>
      <c r="F46" s="33"/>
      <c r="G46" s="32"/>
      <c r="H46" s="33"/>
      <c r="I46" s="33"/>
      <c r="J46" s="33"/>
      <c r="K46" s="33"/>
      <c r="L46" s="33"/>
      <c r="N46" s="33"/>
      <c r="O46" s="33"/>
      <c r="Q46" s="33"/>
      <c r="R46" s="33"/>
    </row>
    <row r="47" spans="1:18" ht="20.25" x14ac:dyDescent="0.3">
      <c r="A47" s="60">
        <v>39</v>
      </c>
      <c r="B47" s="62" t="s">
        <v>86</v>
      </c>
      <c r="C47" s="54"/>
      <c r="D47" s="33"/>
      <c r="E47" s="32"/>
      <c r="F47" s="33"/>
      <c r="G47" s="32"/>
      <c r="H47" s="33"/>
      <c r="I47" s="33"/>
      <c r="J47" s="33"/>
      <c r="K47" s="33"/>
      <c r="L47" s="33"/>
      <c r="N47" s="33"/>
      <c r="O47" s="33"/>
      <c r="Q47" s="33"/>
      <c r="R47" s="33"/>
    </row>
    <row r="48" spans="1:18" s="3" customFormat="1" ht="37.5" x14ac:dyDescent="0.3">
      <c r="A48" s="55"/>
      <c r="B48" s="56" t="s">
        <v>36</v>
      </c>
      <c r="C48" s="68">
        <f t="shared" ref="C48:L48" si="16">SUM(C23:C47)</f>
        <v>347339</v>
      </c>
      <c r="D48" s="68">
        <f t="shared" si="16"/>
        <v>163</v>
      </c>
      <c r="E48" s="68">
        <f t="shared" si="16"/>
        <v>416807</v>
      </c>
      <c r="F48" s="68">
        <f t="shared" si="16"/>
        <v>196</v>
      </c>
      <c r="G48" s="68">
        <f t="shared" si="16"/>
        <v>403368</v>
      </c>
      <c r="H48" s="68">
        <f t="shared" si="16"/>
        <v>210</v>
      </c>
      <c r="I48" s="68">
        <f t="shared" si="16"/>
        <v>1193838</v>
      </c>
      <c r="J48" s="68">
        <f t="shared" si="16"/>
        <v>343515.74</v>
      </c>
      <c r="K48" s="68">
        <f t="shared" si="16"/>
        <v>10500</v>
      </c>
      <c r="L48" s="68">
        <f t="shared" si="16"/>
        <v>210</v>
      </c>
      <c r="N48" s="34">
        <f t="shared" ref="N48" si="17">SUM(N23:N47)</f>
        <v>347339</v>
      </c>
      <c r="O48" s="34">
        <f t="shared" ref="O48" si="18">SUM(O23:O47)</f>
        <v>205</v>
      </c>
      <c r="Q48" s="34">
        <f t="shared" ref="Q48" si="19">SUM(Q23:Q47)</f>
        <v>370453</v>
      </c>
      <c r="R48" s="34">
        <f t="shared" ref="R48" si="20">SUM(R23:R47)</f>
        <v>280</v>
      </c>
    </row>
    <row r="49" spans="1:19" ht="20.25" x14ac:dyDescent="0.3">
      <c r="A49" s="55"/>
      <c r="B49" s="56" t="s">
        <v>37</v>
      </c>
      <c r="C49" s="68">
        <f t="shared" ref="C49:L49" si="21">C11+C18+C22+C48</f>
        <v>347339</v>
      </c>
      <c r="D49" s="68">
        <f t="shared" si="21"/>
        <v>163</v>
      </c>
      <c r="E49" s="68">
        <f t="shared" si="21"/>
        <v>416807</v>
      </c>
      <c r="F49" s="68">
        <f t="shared" si="21"/>
        <v>196</v>
      </c>
      <c r="G49" s="68">
        <f t="shared" si="21"/>
        <v>403368</v>
      </c>
      <c r="H49" s="68">
        <f t="shared" si="21"/>
        <v>210</v>
      </c>
      <c r="I49" s="68">
        <f t="shared" si="21"/>
        <v>1193838</v>
      </c>
      <c r="J49" s="68">
        <f t="shared" si="21"/>
        <v>343515.74</v>
      </c>
      <c r="K49" s="68">
        <f t="shared" si="21"/>
        <v>10500</v>
      </c>
      <c r="L49" s="68">
        <f t="shared" si="21"/>
        <v>210</v>
      </c>
      <c r="N49" s="34">
        <f t="shared" ref="N49" si="22">N11+N18+N22+N48</f>
        <v>347339</v>
      </c>
      <c r="O49" s="34">
        <f t="shared" ref="O49" si="23">O11+O18+O22+O48</f>
        <v>205</v>
      </c>
      <c r="Q49" s="34">
        <f t="shared" ref="Q49" si="24">Q11+Q18+Q22+Q48</f>
        <v>370453</v>
      </c>
      <c r="R49" s="34">
        <f t="shared" ref="R49" si="25">R11+R18+R22+R48</f>
        <v>280</v>
      </c>
    </row>
    <row r="50" spans="1:19" ht="22.5" customHeight="1" x14ac:dyDescent="0.3">
      <c r="A50" s="8">
        <v>40</v>
      </c>
      <c r="B50" s="10" t="s">
        <v>89</v>
      </c>
      <c r="C50" s="54"/>
      <c r="D50" s="36"/>
      <c r="E50" s="35"/>
      <c r="F50" s="36"/>
      <c r="G50" s="35"/>
      <c r="H50" s="36"/>
      <c r="I50" s="36"/>
      <c r="J50" s="36"/>
      <c r="K50" s="36"/>
      <c r="L50" s="36"/>
      <c r="N50" s="36"/>
      <c r="O50" s="36"/>
      <c r="Q50" s="36"/>
      <c r="R50" s="36"/>
    </row>
    <row r="51" spans="1:19" ht="22.5" customHeight="1" x14ac:dyDescent="0.3">
      <c r="A51" s="55"/>
      <c r="B51" s="56" t="s">
        <v>90</v>
      </c>
      <c r="C51" s="57">
        <f t="shared" ref="C51:L51" si="26">C50</f>
        <v>0</v>
      </c>
      <c r="D51" s="57">
        <f t="shared" si="26"/>
        <v>0</v>
      </c>
      <c r="E51" s="57">
        <f t="shared" si="26"/>
        <v>0</v>
      </c>
      <c r="F51" s="57">
        <f t="shared" si="26"/>
        <v>0</v>
      </c>
      <c r="G51" s="57">
        <f t="shared" si="26"/>
        <v>0</v>
      </c>
      <c r="H51" s="57">
        <f t="shared" si="26"/>
        <v>0</v>
      </c>
      <c r="I51" s="57">
        <f t="shared" si="26"/>
        <v>0</v>
      </c>
      <c r="J51" s="57">
        <f t="shared" si="26"/>
        <v>0</v>
      </c>
      <c r="K51" s="57">
        <f t="shared" si="26"/>
        <v>0</v>
      </c>
      <c r="L51" s="57">
        <f t="shared" si="26"/>
        <v>0</v>
      </c>
      <c r="N51" s="34">
        <f t="shared" ref="N51" si="27">N50</f>
        <v>0</v>
      </c>
      <c r="O51" s="34">
        <f t="shared" ref="O51" si="28">O50</f>
        <v>0</v>
      </c>
      <c r="Q51" s="34">
        <f t="shared" ref="Q51" si="29">Q50</f>
        <v>0</v>
      </c>
      <c r="R51" s="34">
        <f t="shared" ref="R51" si="30">R50</f>
        <v>0</v>
      </c>
    </row>
    <row r="52" spans="1:19" ht="37.5" x14ac:dyDescent="0.3">
      <c r="A52" s="8">
        <v>41</v>
      </c>
      <c r="B52" s="53" t="s">
        <v>91</v>
      </c>
      <c r="C52" s="54"/>
      <c r="D52" s="36"/>
      <c r="E52" s="35"/>
      <c r="F52" s="36"/>
      <c r="G52" s="35"/>
      <c r="H52" s="36"/>
      <c r="I52" s="36"/>
      <c r="J52" s="36"/>
      <c r="K52" s="36"/>
      <c r="L52" s="36"/>
      <c r="N52" s="36"/>
      <c r="O52" s="36"/>
      <c r="Q52" s="36"/>
      <c r="R52" s="36"/>
    </row>
    <row r="53" spans="1:19" ht="20.25" x14ac:dyDescent="0.3">
      <c r="A53" s="55"/>
      <c r="B53" s="56" t="s">
        <v>38</v>
      </c>
      <c r="C53" s="57">
        <f t="shared" ref="C53:L53" si="31">C52</f>
        <v>0</v>
      </c>
      <c r="D53" s="57">
        <f t="shared" si="31"/>
        <v>0</v>
      </c>
      <c r="E53" s="57">
        <f t="shared" si="31"/>
        <v>0</v>
      </c>
      <c r="F53" s="57">
        <f t="shared" si="31"/>
        <v>0</v>
      </c>
      <c r="G53" s="57">
        <f t="shared" si="31"/>
        <v>0</v>
      </c>
      <c r="H53" s="57">
        <f t="shared" si="31"/>
        <v>0</v>
      </c>
      <c r="I53" s="57">
        <f t="shared" si="31"/>
        <v>0</v>
      </c>
      <c r="J53" s="57">
        <f t="shared" si="31"/>
        <v>0</v>
      </c>
      <c r="K53" s="57">
        <f t="shared" si="31"/>
        <v>0</v>
      </c>
      <c r="L53" s="57">
        <f t="shared" si="31"/>
        <v>0</v>
      </c>
      <c r="N53" s="34">
        <f t="shared" ref="N53" si="32">N52</f>
        <v>0</v>
      </c>
      <c r="O53" s="34">
        <f t="shared" ref="O53" si="33">O52</f>
        <v>0</v>
      </c>
      <c r="Q53" s="34">
        <f t="shared" ref="Q53" si="34">Q52</f>
        <v>0</v>
      </c>
      <c r="R53" s="34">
        <f t="shared" ref="R53" si="35">R52</f>
        <v>0</v>
      </c>
    </row>
    <row r="54" spans="1:19" s="4" customFormat="1" ht="101.25" customHeight="1" x14ac:dyDescent="0.3">
      <c r="A54" s="63">
        <v>42</v>
      </c>
      <c r="B54" s="10" t="s">
        <v>23</v>
      </c>
      <c r="C54" s="54">
        <v>12812</v>
      </c>
      <c r="D54" s="28"/>
      <c r="E54" s="29">
        <f>ROUND(C54/10*12,0)</f>
        <v>15374</v>
      </c>
      <c r="F54" s="30">
        <f>ROUND(D54/10*12,0)</f>
        <v>0</v>
      </c>
      <c r="G54" s="27">
        <v>16660</v>
      </c>
      <c r="H54" s="28">
        <v>10</v>
      </c>
      <c r="I54" s="71">
        <v>59049</v>
      </c>
      <c r="J54" s="28">
        <f>ROUND(I54*G106,0)</f>
        <v>17124</v>
      </c>
      <c r="K54" s="31">
        <v>10500</v>
      </c>
      <c r="L54" s="30">
        <f>H54</f>
        <v>10</v>
      </c>
      <c r="N54" s="30">
        <v>17124</v>
      </c>
      <c r="O54" s="30">
        <v>0</v>
      </c>
      <c r="P54" s="100" t="s">
        <v>116</v>
      </c>
      <c r="Q54" s="101"/>
      <c r="R54" s="101"/>
      <c r="S54" s="101"/>
    </row>
    <row r="55" spans="1:19" s="4" customFormat="1" ht="20.25" x14ac:dyDescent="0.3">
      <c r="A55" s="63">
        <v>43</v>
      </c>
      <c r="B55" s="10" t="s">
        <v>92</v>
      </c>
      <c r="C55" s="54"/>
      <c r="D55" s="36"/>
      <c r="E55" s="35"/>
      <c r="F55" s="36"/>
      <c r="G55" s="35"/>
      <c r="H55" s="36"/>
      <c r="I55" s="36"/>
      <c r="J55" s="36"/>
      <c r="K55" s="36"/>
      <c r="L55" s="36"/>
      <c r="N55" s="36"/>
      <c r="O55" s="36"/>
      <c r="Q55" s="36"/>
      <c r="R55" s="36"/>
    </row>
    <row r="56" spans="1:19" ht="20.25" x14ac:dyDescent="0.3">
      <c r="A56" s="63">
        <v>44</v>
      </c>
      <c r="B56" s="10" t="s">
        <v>39</v>
      </c>
      <c r="C56" s="54"/>
      <c r="D56" s="36"/>
      <c r="E56" s="35"/>
      <c r="F56" s="36"/>
      <c r="G56" s="35"/>
      <c r="H56" s="36"/>
      <c r="I56" s="36"/>
      <c r="J56" s="36"/>
      <c r="K56" s="36"/>
      <c r="L56" s="36"/>
      <c r="N56" s="36"/>
      <c r="O56" s="36"/>
      <c r="Q56" s="36"/>
      <c r="R56" s="36"/>
    </row>
    <row r="57" spans="1:19" ht="20.25" x14ac:dyDescent="0.3">
      <c r="A57" s="63">
        <v>45</v>
      </c>
      <c r="B57" s="10" t="s">
        <v>40</v>
      </c>
      <c r="C57" s="54"/>
      <c r="D57" s="36"/>
      <c r="E57" s="35"/>
      <c r="F57" s="36"/>
      <c r="G57" s="35"/>
      <c r="H57" s="36"/>
      <c r="I57" s="36"/>
      <c r="J57" s="36"/>
      <c r="K57" s="36"/>
      <c r="L57" s="36"/>
      <c r="N57" s="36"/>
      <c r="O57" s="36"/>
      <c r="Q57" s="36"/>
      <c r="R57" s="36"/>
    </row>
    <row r="58" spans="1:19" ht="20.25" x14ac:dyDescent="0.3">
      <c r="A58" s="63">
        <v>46</v>
      </c>
      <c r="B58" s="9" t="s">
        <v>41</v>
      </c>
      <c r="C58" s="54"/>
      <c r="D58" s="36"/>
      <c r="E58" s="35"/>
      <c r="F58" s="36"/>
      <c r="G58" s="35"/>
      <c r="H58" s="36"/>
      <c r="I58" s="36"/>
      <c r="J58" s="36"/>
      <c r="K58" s="36"/>
      <c r="L58" s="36"/>
      <c r="N58" s="36"/>
      <c r="O58" s="36"/>
      <c r="Q58" s="36"/>
      <c r="R58" s="36"/>
    </row>
    <row r="59" spans="1:19" ht="22.5" customHeight="1" x14ac:dyDescent="0.3">
      <c r="A59" s="55"/>
      <c r="B59" s="64" t="s">
        <v>43</v>
      </c>
      <c r="C59" s="57">
        <f t="shared" ref="C59:O59" si="36">SUM(C54:C58)</f>
        <v>12812</v>
      </c>
      <c r="D59" s="57">
        <f t="shared" si="36"/>
        <v>0</v>
      </c>
      <c r="E59" s="57">
        <f t="shared" si="36"/>
        <v>15374</v>
      </c>
      <c r="F59" s="57">
        <f t="shared" si="36"/>
        <v>0</v>
      </c>
      <c r="G59" s="57">
        <f t="shared" si="36"/>
        <v>16660</v>
      </c>
      <c r="H59" s="57">
        <f t="shared" si="36"/>
        <v>10</v>
      </c>
      <c r="I59" s="57">
        <f t="shared" si="36"/>
        <v>59049</v>
      </c>
      <c r="J59" s="57">
        <f t="shared" si="36"/>
        <v>17124</v>
      </c>
      <c r="K59" s="57">
        <f t="shared" si="36"/>
        <v>10500</v>
      </c>
      <c r="L59" s="57">
        <f t="shared" si="36"/>
        <v>10</v>
      </c>
      <c r="N59" s="57">
        <f t="shared" si="36"/>
        <v>17124</v>
      </c>
      <c r="O59" s="57">
        <f t="shared" si="36"/>
        <v>0</v>
      </c>
      <c r="Q59" s="36"/>
      <c r="R59" s="36"/>
    </row>
    <row r="60" spans="1:19" ht="20.25" customHeight="1" x14ac:dyDescent="0.3">
      <c r="A60" s="63">
        <v>47</v>
      </c>
      <c r="B60" s="10" t="s">
        <v>42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N60" s="54"/>
      <c r="O60" s="54"/>
      <c r="Q60" s="34">
        <f t="shared" ref="Q60" si="37">SUM(Q54:Q59)</f>
        <v>0</v>
      </c>
      <c r="R60" s="34">
        <f t="shared" ref="R60" si="38">SUM(R54:R59)</f>
        <v>0</v>
      </c>
    </row>
    <row r="61" spans="1:19" ht="20.25" x14ac:dyDescent="0.3">
      <c r="A61" s="63">
        <v>48</v>
      </c>
      <c r="B61" s="10" t="s">
        <v>93</v>
      </c>
      <c r="C61" s="54"/>
      <c r="D61" s="36"/>
      <c r="E61" s="35"/>
      <c r="F61" s="36"/>
      <c r="G61" s="35"/>
      <c r="H61" s="36"/>
      <c r="I61" s="36"/>
      <c r="J61" s="36"/>
      <c r="K61" s="36"/>
      <c r="L61" s="36"/>
      <c r="N61" s="36"/>
      <c r="O61" s="36"/>
      <c r="Q61" s="36"/>
      <c r="R61" s="36"/>
    </row>
    <row r="62" spans="1:19" ht="20.25" x14ac:dyDescent="0.3">
      <c r="A62" s="63">
        <v>49</v>
      </c>
      <c r="B62" s="10" t="s">
        <v>44</v>
      </c>
      <c r="C62" s="54"/>
      <c r="D62" s="36"/>
      <c r="E62" s="35"/>
      <c r="F62" s="36"/>
      <c r="G62" s="35"/>
      <c r="H62" s="36"/>
      <c r="I62" s="36"/>
      <c r="J62" s="36"/>
      <c r="K62" s="36"/>
      <c r="L62" s="36"/>
      <c r="N62" s="36"/>
      <c r="O62" s="36"/>
      <c r="Q62" s="36"/>
      <c r="R62" s="36"/>
    </row>
    <row r="63" spans="1:19" ht="20.25" x14ac:dyDescent="0.3">
      <c r="A63" s="63">
        <v>50</v>
      </c>
      <c r="B63" s="9" t="s">
        <v>45</v>
      </c>
      <c r="C63" s="54"/>
      <c r="D63" s="36"/>
      <c r="E63" s="35"/>
      <c r="F63" s="36"/>
      <c r="G63" s="35"/>
      <c r="H63" s="36"/>
      <c r="I63" s="36"/>
      <c r="J63" s="36"/>
      <c r="K63" s="36"/>
      <c r="L63" s="36"/>
      <c r="N63" s="36"/>
      <c r="O63" s="36"/>
      <c r="Q63" s="36"/>
      <c r="R63" s="36"/>
    </row>
    <row r="64" spans="1:19" ht="20.25" x14ac:dyDescent="0.3">
      <c r="A64" s="63">
        <v>51</v>
      </c>
      <c r="B64" s="10" t="s">
        <v>24</v>
      </c>
      <c r="C64" s="54"/>
      <c r="D64" s="36"/>
      <c r="E64" s="35"/>
      <c r="F64" s="36"/>
      <c r="G64" s="35"/>
      <c r="H64" s="36"/>
      <c r="I64" s="36"/>
      <c r="J64" s="36"/>
      <c r="K64" s="36"/>
      <c r="L64" s="36"/>
      <c r="N64" s="36"/>
      <c r="O64" s="36"/>
      <c r="Q64" s="36"/>
      <c r="R64" s="36"/>
    </row>
    <row r="65" spans="1:18" ht="20.25" x14ac:dyDescent="0.3">
      <c r="A65" s="63">
        <v>52</v>
      </c>
      <c r="B65" s="9" t="s">
        <v>46</v>
      </c>
      <c r="C65" s="54"/>
      <c r="D65" s="36"/>
      <c r="E65" s="35"/>
      <c r="F65" s="36"/>
      <c r="G65" s="35"/>
      <c r="H65" s="36"/>
      <c r="I65" s="36"/>
      <c r="J65" s="36"/>
      <c r="K65" s="36"/>
      <c r="L65" s="36"/>
      <c r="N65" s="36"/>
      <c r="O65" s="36"/>
      <c r="Q65" s="36"/>
      <c r="R65" s="36"/>
    </row>
    <row r="66" spans="1:18" ht="20.25" x14ac:dyDescent="0.3">
      <c r="A66" s="63">
        <v>53</v>
      </c>
      <c r="B66" s="10" t="s">
        <v>47</v>
      </c>
      <c r="C66" s="54"/>
      <c r="D66" s="36"/>
      <c r="E66" s="35"/>
      <c r="F66" s="36"/>
      <c r="G66" s="35"/>
      <c r="H66" s="36"/>
      <c r="I66" s="36"/>
      <c r="J66" s="36"/>
      <c r="K66" s="36"/>
      <c r="L66" s="36"/>
      <c r="N66" s="36"/>
      <c r="O66" s="36"/>
      <c r="Q66" s="36"/>
      <c r="R66" s="36"/>
    </row>
    <row r="67" spans="1:18" ht="20.25" x14ac:dyDescent="0.3">
      <c r="A67" s="63">
        <v>54</v>
      </c>
      <c r="B67" s="10" t="s">
        <v>48</v>
      </c>
      <c r="C67" s="54"/>
      <c r="D67" s="36"/>
      <c r="E67" s="35"/>
      <c r="F67" s="36"/>
      <c r="G67" s="35"/>
      <c r="H67" s="36"/>
      <c r="I67" s="36"/>
      <c r="J67" s="36"/>
      <c r="K67" s="36"/>
      <c r="L67" s="36"/>
      <c r="N67" s="36"/>
      <c r="O67" s="36"/>
      <c r="Q67" s="36"/>
      <c r="R67" s="36"/>
    </row>
    <row r="68" spans="1:18" ht="20.25" x14ac:dyDescent="0.3">
      <c r="A68" s="63">
        <v>55</v>
      </c>
      <c r="B68" s="10" t="s">
        <v>49</v>
      </c>
      <c r="C68" s="54"/>
      <c r="D68" s="36"/>
      <c r="E68" s="35"/>
      <c r="F68" s="36"/>
      <c r="G68" s="35"/>
      <c r="H68" s="36"/>
      <c r="I68" s="36"/>
      <c r="J68" s="36"/>
      <c r="K68" s="36"/>
      <c r="L68" s="36"/>
      <c r="N68" s="36"/>
      <c r="O68" s="36"/>
      <c r="Q68" s="36"/>
      <c r="R68" s="36"/>
    </row>
    <row r="69" spans="1:18" ht="20.25" x14ac:dyDescent="0.3">
      <c r="A69" s="63">
        <v>56</v>
      </c>
      <c r="B69" s="10" t="s">
        <v>50</v>
      </c>
      <c r="C69" s="54"/>
      <c r="D69" s="36"/>
      <c r="E69" s="35"/>
      <c r="F69" s="36"/>
      <c r="G69" s="35"/>
      <c r="H69" s="36"/>
      <c r="I69" s="36"/>
      <c r="J69" s="36"/>
      <c r="K69" s="36"/>
      <c r="L69" s="36"/>
      <c r="N69" s="36"/>
      <c r="O69" s="36"/>
      <c r="Q69" s="36"/>
      <c r="R69" s="36"/>
    </row>
    <row r="70" spans="1:18" ht="20.25" x14ac:dyDescent="0.3">
      <c r="A70" s="63">
        <v>57</v>
      </c>
      <c r="B70" s="10" t="s">
        <v>51</v>
      </c>
      <c r="C70" s="54"/>
      <c r="D70" s="36"/>
      <c r="E70" s="35"/>
      <c r="F70" s="36"/>
      <c r="G70" s="35"/>
      <c r="H70" s="36"/>
      <c r="I70" s="36"/>
      <c r="J70" s="36"/>
      <c r="K70" s="36"/>
      <c r="L70" s="36"/>
      <c r="N70" s="36"/>
      <c r="O70" s="36"/>
      <c r="Q70" s="36"/>
      <c r="R70" s="36"/>
    </row>
    <row r="71" spans="1:18" ht="20.25" x14ac:dyDescent="0.3">
      <c r="A71" s="63">
        <v>58</v>
      </c>
      <c r="B71" s="9" t="s">
        <v>52</v>
      </c>
      <c r="C71" s="54"/>
      <c r="D71" s="36"/>
      <c r="E71" s="35"/>
      <c r="F71" s="36"/>
      <c r="G71" s="35"/>
      <c r="H71" s="36"/>
      <c r="I71" s="36"/>
      <c r="J71" s="36"/>
      <c r="K71" s="36"/>
      <c r="L71" s="36"/>
      <c r="N71" s="36"/>
      <c r="O71" s="36"/>
      <c r="Q71" s="36"/>
      <c r="R71" s="36"/>
    </row>
    <row r="72" spans="1:18" ht="20.25" x14ac:dyDescent="0.3">
      <c r="A72" s="63">
        <v>59</v>
      </c>
      <c r="B72" s="65" t="s">
        <v>53</v>
      </c>
      <c r="C72" s="54"/>
      <c r="D72" s="36"/>
      <c r="E72" s="35"/>
      <c r="F72" s="36"/>
      <c r="G72" s="35"/>
      <c r="H72" s="36"/>
      <c r="I72" s="36"/>
      <c r="J72" s="36"/>
      <c r="K72" s="36"/>
      <c r="L72" s="36"/>
      <c r="N72" s="36"/>
      <c r="O72" s="36"/>
      <c r="Q72" s="36"/>
      <c r="R72" s="36"/>
    </row>
    <row r="73" spans="1:18" ht="20.25" x14ac:dyDescent="0.3">
      <c r="A73" s="63">
        <v>60</v>
      </c>
      <c r="B73" s="9" t="s">
        <v>54</v>
      </c>
      <c r="C73" s="54"/>
      <c r="D73" s="36"/>
      <c r="E73" s="35"/>
      <c r="F73" s="36"/>
      <c r="G73" s="35"/>
      <c r="H73" s="36"/>
      <c r="I73" s="36"/>
      <c r="J73" s="36"/>
      <c r="K73" s="36"/>
      <c r="L73" s="36"/>
      <c r="N73" s="36"/>
      <c r="O73" s="36"/>
      <c r="Q73" s="36"/>
      <c r="R73" s="36"/>
    </row>
    <row r="74" spans="1:18" ht="20.25" x14ac:dyDescent="0.3">
      <c r="A74" s="63">
        <v>61</v>
      </c>
      <c r="B74" s="9" t="s">
        <v>55</v>
      </c>
      <c r="C74" s="54"/>
      <c r="D74" s="36"/>
      <c r="E74" s="35"/>
      <c r="F74" s="36"/>
      <c r="G74" s="35"/>
      <c r="H74" s="36"/>
      <c r="I74" s="36"/>
      <c r="J74" s="36"/>
      <c r="K74" s="36"/>
      <c r="L74" s="36"/>
      <c r="N74" s="36"/>
      <c r="O74" s="36"/>
      <c r="Q74" s="36"/>
      <c r="R74" s="36"/>
    </row>
    <row r="75" spans="1:18" ht="20.25" x14ac:dyDescent="0.3">
      <c r="A75" s="63">
        <v>62</v>
      </c>
      <c r="B75" s="53" t="s">
        <v>69</v>
      </c>
      <c r="C75" s="54"/>
      <c r="D75" s="36"/>
      <c r="E75" s="35"/>
      <c r="F75" s="36"/>
      <c r="G75" s="35"/>
      <c r="H75" s="36"/>
      <c r="I75" s="36"/>
      <c r="J75" s="36"/>
      <c r="K75" s="36"/>
      <c r="L75" s="36"/>
      <c r="N75" s="36"/>
      <c r="O75" s="36"/>
      <c r="Q75" s="36"/>
      <c r="R75" s="36"/>
    </row>
    <row r="76" spans="1:18" ht="20.25" x14ac:dyDescent="0.3">
      <c r="A76" s="63">
        <v>63</v>
      </c>
      <c r="B76" s="53" t="s">
        <v>70</v>
      </c>
      <c r="C76" s="54"/>
      <c r="D76" s="36"/>
      <c r="E76" s="35"/>
      <c r="F76" s="36"/>
      <c r="G76" s="35"/>
      <c r="H76" s="36"/>
      <c r="I76" s="36"/>
      <c r="J76" s="36"/>
      <c r="K76" s="36"/>
      <c r="L76" s="36"/>
      <c r="N76" s="36"/>
      <c r="O76" s="36"/>
      <c r="Q76" s="36"/>
      <c r="R76" s="36"/>
    </row>
    <row r="77" spans="1:18" ht="20.25" x14ac:dyDescent="0.3">
      <c r="A77" s="63">
        <v>64</v>
      </c>
      <c r="B77" s="53" t="s">
        <v>72</v>
      </c>
      <c r="C77" s="54"/>
      <c r="D77" s="36"/>
      <c r="E77" s="35"/>
      <c r="F77" s="36"/>
      <c r="G77" s="35"/>
      <c r="H77" s="36"/>
      <c r="I77" s="36"/>
      <c r="J77" s="36"/>
      <c r="K77" s="36"/>
      <c r="L77" s="36"/>
      <c r="N77" s="36"/>
      <c r="O77" s="36"/>
      <c r="Q77" s="36"/>
      <c r="R77" s="36"/>
    </row>
    <row r="78" spans="1:18" ht="20.25" x14ac:dyDescent="0.3">
      <c r="A78" s="63">
        <v>65</v>
      </c>
      <c r="B78" s="53" t="s">
        <v>73</v>
      </c>
      <c r="C78" s="54"/>
      <c r="D78" s="36"/>
      <c r="E78" s="35"/>
      <c r="F78" s="36"/>
      <c r="G78" s="35"/>
      <c r="H78" s="36"/>
      <c r="I78" s="36"/>
      <c r="J78" s="36"/>
      <c r="K78" s="36"/>
      <c r="L78" s="36"/>
      <c r="N78" s="36"/>
      <c r="O78" s="36"/>
      <c r="Q78" s="36"/>
      <c r="R78" s="36"/>
    </row>
    <row r="79" spans="1:18" ht="20.25" x14ac:dyDescent="0.3">
      <c r="A79" s="63">
        <v>66</v>
      </c>
      <c r="B79" s="66" t="s">
        <v>75</v>
      </c>
      <c r="C79" s="54"/>
      <c r="D79" s="36"/>
      <c r="E79" s="35"/>
      <c r="F79" s="36"/>
      <c r="G79" s="35"/>
      <c r="H79" s="36"/>
      <c r="I79" s="36"/>
      <c r="J79" s="36"/>
      <c r="K79" s="36"/>
      <c r="L79" s="36"/>
      <c r="N79" s="36"/>
      <c r="O79" s="36"/>
      <c r="Q79" s="36"/>
      <c r="R79" s="36"/>
    </row>
    <row r="80" spans="1:18" ht="20.25" x14ac:dyDescent="0.3">
      <c r="A80" s="63">
        <v>67</v>
      </c>
      <c r="B80" s="67" t="s">
        <v>74</v>
      </c>
      <c r="C80" s="54"/>
      <c r="D80" s="36"/>
      <c r="E80" s="35"/>
      <c r="F80" s="36"/>
      <c r="G80" s="35"/>
      <c r="H80" s="36"/>
      <c r="I80" s="36"/>
      <c r="J80" s="36"/>
      <c r="K80" s="36"/>
      <c r="L80" s="36"/>
      <c r="N80" s="36"/>
      <c r="O80" s="36"/>
      <c r="Q80" s="36"/>
      <c r="R80" s="36"/>
    </row>
    <row r="81" spans="1:18" ht="20.25" x14ac:dyDescent="0.3">
      <c r="A81" s="63">
        <v>68</v>
      </c>
      <c r="B81" s="53" t="s">
        <v>76</v>
      </c>
      <c r="C81" s="54"/>
      <c r="D81" s="36"/>
      <c r="E81" s="35"/>
      <c r="F81" s="36"/>
      <c r="G81" s="35"/>
      <c r="H81" s="36"/>
      <c r="I81" s="36"/>
      <c r="J81" s="36"/>
      <c r="K81" s="36"/>
      <c r="L81" s="36"/>
      <c r="N81" s="36"/>
      <c r="O81" s="36"/>
      <c r="Q81" s="36"/>
      <c r="R81" s="36"/>
    </row>
    <row r="82" spans="1:18" ht="20.25" x14ac:dyDescent="0.3">
      <c r="A82" s="63">
        <v>69</v>
      </c>
      <c r="B82" s="53" t="s">
        <v>77</v>
      </c>
      <c r="C82" s="54"/>
      <c r="D82" s="36"/>
      <c r="E82" s="35"/>
      <c r="F82" s="36"/>
      <c r="G82" s="35"/>
      <c r="H82" s="36"/>
      <c r="I82" s="36"/>
      <c r="J82" s="36"/>
      <c r="K82" s="36"/>
      <c r="L82" s="36"/>
      <c r="N82" s="36"/>
      <c r="O82" s="36"/>
      <c r="Q82" s="36"/>
      <c r="R82" s="36"/>
    </row>
    <row r="83" spans="1:18" ht="20.25" x14ac:dyDescent="0.3">
      <c r="A83" s="63">
        <v>70</v>
      </c>
      <c r="B83" s="53" t="s">
        <v>78</v>
      </c>
      <c r="C83" s="54"/>
      <c r="D83" s="36"/>
      <c r="E83" s="35"/>
      <c r="F83" s="36"/>
      <c r="G83" s="35"/>
      <c r="H83" s="36"/>
      <c r="I83" s="36"/>
      <c r="J83" s="36"/>
      <c r="K83" s="36"/>
      <c r="L83" s="36"/>
      <c r="N83" s="36"/>
      <c r="O83" s="36"/>
      <c r="Q83" s="36"/>
      <c r="R83" s="36"/>
    </row>
    <row r="84" spans="1:18" ht="20.25" x14ac:dyDescent="0.3">
      <c r="A84" s="63">
        <v>71</v>
      </c>
      <c r="B84" s="53" t="s">
        <v>79</v>
      </c>
      <c r="C84" s="54"/>
      <c r="D84" s="36"/>
      <c r="E84" s="35"/>
      <c r="F84" s="36"/>
      <c r="G84" s="35"/>
      <c r="H84" s="36"/>
      <c r="I84" s="36"/>
      <c r="J84" s="36"/>
      <c r="K84" s="36"/>
      <c r="L84" s="36"/>
      <c r="N84" s="36"/>
      <c r="O84" s="36"/>
      <c r="Q84" s="36"/>
      <c r="R84" s="36"/>
    </row>
    <row r="85" spans="1:18" ht="20.25" x14ac:dyDescent="0.3">
      <c r="A85" s="63">
        <v>72</v>
      </c>
      <c r="B85" s="53" t="s">
        <v>94</v>
      </c>
      <c r="C85" s="54"/>
      <c r="D85" s="36"/>
      <c r="E85" s="35"/>
      <c r="F85" s="36"/>
      <c r="G85" s="35"/>
      <c r="H85" s="36"/>
      <c r="I85" s="36"/>
      <c r="J85" s="36"/>
      <c r="K85" s="36"/>
      <c r="L85" s="36"/>
      <c r="N85" s="36"/>
      <c r="O85" s="36"/>
      <c r="Q85" s="36"/>
      <c r="R85" s="36"/>
    </row>
    <row r="86" spans="1:18" ht="20.25" x14ac:dyDescent="0.3">
      <c r="A86" s="63">
        <v>73</v>
      </c>
      <c r="B86" s="53" t="s">
        <v>81</v>
      </c>
      <c r="C86" s="54"/>
      <c r="D86" s="36"/>
      <c r="E86" s="35"/>
      <c r="F86" s="36"/>
      <c r="G86" s="35"/>
      <c r="H86" s="36"/>
      <c r="I86" s="36"/>
      <c r="J86" s="36"/>
      <c r="K86" s="36"/>
      <c r="L86" s="36"/>
      <c r="N86" s="36"/>
      <c r="O86" s="36"/>
      <c r="Q86" s="36"/>
      <c r="R86" s="36"/>
    </row>
    <row r="87" spans="1:18" ht="20.25" x14ac:dyDescent="0.3">
      <c r="A87" s="63">
        <v>74</v>
      </c>
      <c r="B87" s="53" t="s">
        <v>95</v>
      </c>
      <c r="C87" s="54"/>
      <c r="D87" s="36"/>
      <c r="E87" s="35"/>
      <c r="F87" s="36"/>
      <c r="G87" s="35"/>
      <c r="H87" s="36"/>
      <c r="I87" s="36"/>
      <c r="J87" s="36"/>
      <c r="K87" s="36"/>
      <c r="L87" s="36"/>
      <c r="N87" s="36"/>
      <c r="O87" s="36"/>
      <c r="Q87" s="36"/>
      <c r="R87" s="36"/>
    </row>
    <row r="88" spans="1:18" ht="20.25" x14ac:dyDescent="0.3">
      <c r="A88" s="63">
        <v>75</v>
      </c>
      <c r="B88" s="53" t="s">
        <v>96</v>
      </c>
      <c r="C88" s="54"/>
      <c r="D88" s="36"/>
      <c r="E88" s="35"/>
      <c r="F88" s="36"/>
      <c r="G88" s="35"/>
      <c r="H88" s="36"/>
      <c r="I88" s="36"/>
      <c r="J88" s="36"/>
      <c r="K88" s="36"/>
      <c r="L88" s="36"/>
      <c r="N88" s="36"/>
      <c r="O88" s="36"/>
      <c r="Q88" s="36"/>
      <c r="R88" s="36"/>
    </row>
    <row r="89" spans="1:18" ht="20.25" x14ac:dyDescent="0.3">
      <c r="A89" s="63">
        <v>76</v>
      </c>
      <c r="B89" s="53" t="s">
        <v>97</v>
      </c>
      <c r="C89" s="54"/>
      <c r="D89" s="33"/>
      <c r="E89" s="32"/>
      <c r="F89" s="33"/>
      <c r="G89" s="32"/>
      <c r="H89" s="33"/>
      <c r="I89" s="33"/>
      <c r="J89" s="33"/>
      <c r="K89" s="33"/>
      <c r="L89" s="33"/>
      <c r="N89" s="33"/>
      <c r="O89" s="33"/>
      <c r="Q89" s="33"/>
      <c r="R89" s="33"/>
    </row>
    <row r="90" spans="1:18" ht="20.25" x14ac:dyDescent="0.3">
      <c r="A90" s="63">
        <v>77</v>
      </c>
      <c r="B90" s="53" t="s">
        <v>98</v>
      </c>
      <c r="C90" s="54"/>
      <c r="D90" s="33"/>
      <c r="E90" s="32"/>
      <c r="F90" s="33"/>
      <c r="G90" s="32"/>
      <c r="H90" s="33"/>
      <c r="I90" s="33"/>
      <c r="J90" s="33"/>
      <c r="K90" s="33"/>
      <c r="L90" s="33"/>
      <c r="N90" s="33"/>
      <c r="O90" s="33"/>
      <c r="Q90" s="33"/>
      <c r="R90" s="33"/>
    </row>
    <row r="91" spans="1:18" ht="37.5" x14ac:dyDescent="0.3">
      <c r="A91" s="63">
        <v>78</v>
      </c>
      <c r="B91" s="53" t="s">
        <v>99</v>
      </c>
      <c r="C91" s="54"/>
      <c r="D91" s="33"/>
      <c r="E91" s="32"/>
      <c r="F91" s="33"/>
      <c r="G91" s="32"/>
      <c r="H91" s="33"/>
      <c r="I91" s="33"/>
      <c r="J91" s="33"/>
      <c r="K91" s="33"/>
      <c r="L91" s="33"/>
      <c r="N91" s="33"/>
      <c r="O91" s="33"/>
      <c r="Q91" s="33"/>
      <c r="R91" s="33"/>
    </row>
    <row r="92" spans="1:18" ht="20.25" x14ac:dyDescent="0.3">
      <c r="A92" s="63">
        <v>79</v>
      </c>
      <c r="B92" s="53" t="s">
        <v>100</v>
      </c>
      <c r="C92" s="54"/>
      <c r="D92" s="33"/>
      <c r="E92" s="32"/>
      <c r="F92" s="33"/>
      <c r="G92" s="32"/>
      <c r="H92" s="33"/>
      <c r="I92" s="33"/>
      <c r="J92" s="33"/>
      <c r="K92" s="33"/>
      <c r="L92" s="33"/>
      <c r="N92" s="33"/>
      <c r="O92" s="33"/>
      <c r="Q92" s="33"/>
      <c r="R92" s="33"/>
    </row>
    <row r="93" spans="1:18" ht="20.25" x14ac:dyDescent="0.3">
      <c r="A93" s="63">
        <v>80</v>
      </c>
      <c r="B93" s="53" t="s">
        <v>101</v>
      </c>
      <c r="C93" s="54"/>
      <c r="D93" s="33"/>
      <c r="E93" s="32"/>
      <c r="F93" s="33"/>
      <c r="G93" s="32"/>
      <c r="H93" s="33"/>
      <c r="I93" s="33"/>
      <c r="J93" s="33"/>
      <c r="K93" s="33"/>
      <c r="L93" s="33"/>
      <c r="N93" s="33"/>
      <c r="O93" s="33"/>
      <c r="Q93" s="33"/>
      <c r="R93" s="33"/>
    </row>
    <row r="94" spans="1:18" ht="20.25" x14ac:dyDescent="0.3">
      <c r="A94" s="63">
        <v>81</v>
      </c>
      <c r="B94" s="53" t="s">
        <v>102</v>
      </c>
      <c r="C94" s="54"/>
      <c r="D94" s="33"/>
      <c r="E94" s="32"/>
      <c r="F94" s="33"/>
      <c r="G94" s="32"/>
      <c r="H94" s="33"/>
      <c r="I94" s="33"/>
      <c r="J94" s="33"/>
      <c r="K94" s="33"/>
      <c r="L94" s="33"/>
      <c r="N94" s="33"/>
      <c r="O94" s="33"/>
      <c r="Q94" s="33"/>
      <c r="R94" s="33"/>
    </row>
    <row r="95" spans="1:18" ht="20.25" x14ac:dyDescent="0.3">
      <c r="A95" s="63">
        <v>82</v>
      </c>
      <c r="B95" s="53" t="s">
        <v>103</v>
      </c>
      <c r="C95" s="54"/>
      <c r="D95" s="33"/>
      <c r="E95" s="32"/>
      <c r="F95" s="33"/>
      <c r="G95" s="32"/>
      <c r="H95" s="33"/>
      <c r="I95" s="33"/>
      <c r="J95" s="33"/>
      <c r="K95" s="33"/>
      <c r="L95" s="33"/>
      <c r="N95" s="33"/>
      <c r="O95" s="33"/>
      <c r="Q95" s="33"/>
      <c r="R95" s="33"/>
    </row>
    <row r="96" spans="1:18" ht="20.25" x14ac:dyDescent="0.3">
      <c r="A96" s="63">
        <v>83</v>
      </c>
      <c r="B96" s="53" t="s">
        <v>104</v>
      </c>
      <c r="C96" s="54"/>
      <c r="D96" s="33"/>
      <c r="E96" s="32"/>
      <c r="F96" s="33"/>
      <c r="G96" s="32"/>
      <c r="H96" s="33"/>
      <c r="I96" s="33"/>
      <c r="J96" s="33"/>
      <c r="K96" s="33"/>
      <c r="L96" s="33"/>
      <c r="N96" s="33"/>
      <c r="O96" s="33"/>
      <c r="Q96" s="33"/>
      <c r="R96" s="33"/>
    </row>
    <row r="97" spans="1:18" ht="20.25" x14ac:dyDescent="0.3">
      <c r="A97" s="63">
        <v>84</v>
      </c>
      <c r="B97" s="53" t="s">
        <v>105</v>
      </c>
      <c r="C97" s="54"/>
      <c r="D97" s="33"/>
      <c r="E97" s="32"/>
      <c r="F97" s="33"/>
      <c r="G97" s="32"/>
      <c r="H97" s="33"/>
      <c r="I97" s="33"/>
      <c r="J97" s="33"/>
      <c r="K97" s="33"/>
      <c r="L97" s="33"/>
      <c r="N97" s="33"/>
      <c r="O97" s="33"/>
      <c r="Q97" s="33"/>
      <c r="R97" s="33"/>
    </row>
    <row r="98" spans="1:18" ht="20.25" x14ac:dyDescent="0.3">
      <c r="A98" s="63">
        <v>85</v>
      </c>
      <c r="B98" s="53" t="s">
        <v>106</v>
      </c>
      <c r="C98" s="54"/>
      <c r="D98" s="33"/>
      <c r="E98" s="32"/>
      <c r="F98" s="33"/>
      <c r="G98" s="32"/>
      <c r="H98" s="33"/>
      <c r="I98" s="33"/>
      <c r="J98" s="33"/>
      <c r="K98" s="33"/>
      <c r="L98" s="33"/>
      <c r="N98" s="33"/>
      <c r="O98" s="33"/>
      <c r="Q98" s="33"/>
      <c r="R98" s="33"/>
    </row>
    <row r="99" spans="1:18" ht="20.25" x14ac:dyDescent="0.3">
      <c r="A99" s="63">
        <v>86</v>
      </c>
      <c r="B99" s="53" t="s">
        <v>107</v>
      </c>
      <c r="C99" s="54"/>
      <c r="D99" s="33"/>
      <c r="E99" s="32"/>
      <c r="F99" s="33"/>
      <c r="G99" s="32"/>
      <c r="H99" s="33"/>
      <c r="I99" s="33"/>
      <c r="J99" s="33"/>
      <c r="K99" s="33"/>
      <c r="L99" s="33"/>
      <c r="N99" s="33"/>
      <c r="O99" s="33"/>
      <c r="Q99" s="33"/>
      <c r="R99" s="33"/>
    </row>
    <row r="100" spans="1:18" ht="20.25" x14ac:dyDescent="0.3">
      <c r="A100" s="63">
        <v>87</v>
      </c>
      <c r="B100" s="53" t="s">
        <v>108</v>
      </c>
      <c r="C100" s="54"/>
      <c r="D100" s="33"/>
      <c r="E100" s="32"/>
      <c r="F100" s="33"/>
      <c r="G100" s="32"/>
      <c r="H100" s="33"/>
      <c r="I100" s="33"/>
      <c r="J100" s="33"/>
      <c r="K100" s="33"/>
      <c r="L100" s="33"/>
      <c r="N100" s="33"/>
      <c r="O100" s="33"/>
      <c r="Q100" s="33"/>
      <c r="R100" s="33"/>
    </row>
    <row r="101" spans="1:18" ht="20.25" x14ac:dyDescent="0.3">
      <c r="A101" s="55"/>
      <c r="B101" s="56" t="s">
        <v>25</v>
      </c>
      <c r="C101" s="57">
        <f>SUM(C60:C100)</f>
        <v>0</v>
      </c>
      <c r="D101" s="57">
        <f t="shared" ref="D101:L101" si="39">SUM(D60:D100)</f>
        <v>0</v>
      </c>
      <c r="E101" s="57">
        <f t="shared" si="39"/>
        <v>0</v>
      </c>
      <c r="F101" s="57">
        <f t="shared" si="39"/>
        <v>0</v>
      </c>
      <c r="G101" s="57">
        <f t="shared" si="39"/>
        <v>0</v>
      </c>
      <c r="H101" s="57">
        <f t="shared" si="39"/>
        <v>0</v>
      </c>
      <c r="I101" s="57">
        <f t="shared" si="39"/>
        <v>0</v>
      </c>
      <c r="J101" s="57">
        <f t="shared" si="39"/>
        <v>0</v>
      </c>
      <c r="K101" s="57">
        <f t="shared" si="39"/>
        <v>0</v>
      </c>
      <c r="L101" s="57">
        <f t="shared" si="39"/>
        <v>0</v>
      </c>
      <c r="N101" s="57">
        <f t="shared" ref="N101:O101" si="40">SUM(N60:N100)</f>
        <v>0</v>
      </c>
      <c r="O101" s="57">
        <f t="shared" si="40"/>
        <v>0</v>
      </c>
      <c r="Q101" s="33"/>
      <c r="R101" s="33"/>
    </row>
    <row r="102" spans="1:18" ht="20.25" x14ac:dyDescent="0.25">
      <c r="A102" s="42"/>
      <c r="B102" s="48" t="s">
        <v>87</v>
      </c>
      <c r="C102" s="34">
        <f>C49+C51+C53+C59+C101</f>
        <v>360151</v>
      </c>
      <c r="D102" s="34">
        <f t="shared" ref="D102:L102" si="41">D49+D51+D53+D59+D101</f>
        <v>163</v>
      </c>
      <c r="E102" s="34">
        <f t="shared" si="41"/>
        <v>432181</v>
      </c>
      <c r="F102" s="34">
        <f t="shared" si="41"/>
        <v>196</v>
      </c>
      <c r="G102" s="34">
        <f t="shared" si="41"/>
        <v>420028</v>
      </c>
      <c r="H102" s="34">
        <f t="shared" si="41"/>
        <v>220</v>
      </c>
      <c r="I102" s="34">
        <f t="shared" si="41"/>
        <v>1252887</v>
      </c>
      <c r="J102" s="34">
        <f t="shared" si="41"/>
        <v>360639.74</v>
      </c>
      <c r="K102" s="34">
        <f t="shared" si="41"/>
        <v>21000</v>
      </c>
      <c r="L102" s="34">
        <f t="shared" si="41"/>
        <v>220</v>
      </c>
      <c r="N102" s="34">
        <f t="shared" ref="N102:O102" si="42">N49+N51+N53+N59+N101</f>
        <v>364463</v>
      </c>
      <c r="O102" s="34">
        <f t="shared" si="42"/>
        <v>205</v>
      </c>
      <c r="Q102" s="34" t="e">
        <f>Q49+Q51+Q53+Q60+#REF!</f>
        <v>#REF!</v>
      </c>
      <c r="R102" s="34" t="e">
        <f>R49+R51+R53+R60+#REF!</f>
        <v>#REF!</v>
      </c>
    </row>
    <row r="103" spans="1:18" ht="40.5" customHeight="1" x14ac:dyDescent="0.3">
      <c r="A103" s="51"/>
      <c r="B103" s="50" t="s">
        <v>80</v>
      </c>
      <c r="C103" s="37">
        <v>5201</v>
      </c>
      <c r="D103" s="38"/>
      <c r="E103" s="39">
        <f>ROUND(C103/10*12,0)</f>
        <v>6241</v>
      </c>
      <c r="F103" s="30"/>
      <c r="G103" s="29">
        <f>E103</f>
        <v>6241</v>
      </c>
      <c r="H103" s="40"/>
      <c r="I103" s="30"/>
      <c r="J103" s="30">
        <f>G103</f>
        <v>6241</v>
      </c>
      <c r="K103" s="31"/>
      <c r="L103" s="40"/>
      <c r="N103" s="30">
        <v>7107</v>
      </c>
      <c r="O103" s="40"/>
      <c r="Q103" s="30">
        <f>N103</f>
        <v>7107</v>
      </c>
      <c r="R103" s="40"/>
    </row>
    <row r="104" spans="1:18" ht="35.25" customHeight="1" x14ac:dyDescent="0.3">
      <c r="A104" s="52"/>
      <c r="B104" s="7" t="s">
        <v>56</v>
      </c>
      <c r="C104" s="34">
        <f t="shared" ref="C104:L104" si="43">C102+C103</f>
        <v>365352</v>
      </c>
      <c r="D104" s="34">
        <f t="shared" si="43"/>
        <v>163</v>
      </c>
      <c r="E104" s="34">
        <f t="shared" si="43"/>
        <v>438422</v>
      </c>
      <c r="F104" s="34">
        <f t="shared" si="43"/>
        <v>196</v>
      </c>
      <c r="G104" s="34">
        <f t="shared" si="43"/>
        <v>426269</v>
      </c>
      <c r="H104" s="34">
        <f t="shared" si="43"/>
        <v>220</v>
      </c>
      <c r="I104" s="34">
        <f t="shared" si="43"/>
        <v>1252887</v>
      </c>
      <c r="J104" s="34">
        <f t="shared" si="43"/>
        <v>366880.74</v>
      </c>
      <c r="K104" s="34">
        <f t="shared" si="43"/>
        <v>21000</v>
      </c>
      <c r="L104" s="34">
        <f t="shared" si="43"/>
        <v>220</v>
      </c>
      <c r="N104" s="34">
        <f>N102+N103</f>
        <v>371570</v>
      </c>
      <c r="O104" s="34">
        <f>O102+O103</f>
        <v>205</v>
      </c>
      <c r="Q104" s="34" t="e">
        <f>Q102+Q103</f>
        <v>#REF!</v>
      </c>
      <c r="R104" s="34" t="e">
        <f>R102+R103</f>
        <v>#REF!</v>
      </c>
    </row>
    <row r="105" spans="1:18" ht="29.25" customHeight="1" x14ac:dyDescent="0.3">
      <c r="A105" s="13">
        <v>1</v>
      </c>
      <c r="B105" s="14" t="s">
        <v>112</v>
      </c>
      <c r="C105" s="22"/>
      <c r="D105" s="16"/>
      <c r="E105" s="22"/>
      <c r="F105" s="16"/>
      <c r="G105" s="17">
        <v>1265106</v>
      </c>
      <c r="H105" s="16"/>
      <c r="I105" s="16"/>
      <c r="J105" s="16"/>
      <c r="K105" s="18"/>
      <c r="L105" s="16"/>
      <c r="N105" s="16"/>
      <c r="O105" s="16"/>
      <c r="Q105" s="16"/>
      <c r="R105" s="16"/>
    </row>
    <row r="106" spans="1:18" ht="33" customHeight="1" x14ac:dyDescent="0.3">
      <c r="A106" s="13">
        <v>2</v>
      </c>
      <c r="B106" s="14" t="s">
        <v>82</v>
      </c>
      <c r="C106" s="22"/>
      <c r="D106" s="16"/>
      <c r="E106" s="22"/>
      <c r="F106" s="16"/>
      <c r="G106" s="19">
        <v>0.28999999999999998</v>
      </c>
      <c r="H106" s="16"/>
      <c r="I106" s="16"/>
      <c r="J106" s="16"/>
      <c r="K106" s="18"/>
      <c r="L106" s="16"/>
      <c r="N106" s="16"/>
      <c r="O106" s="16"/>
      <c r="Q106" s="16"/>
      <c r="R106" s="16"/>
    </row>
    <row r="107" spans="1:18" ht="37.5" customHeight="1" x14ac:dyDescent="0.3">
      <c r="A107" s="43"/>
      <c r="B107" s="43" t="s">
        <v>57</v>
      </c>
      <c r="C107" s="44"/>
      <c r="D107" s="45"/>
      <c r="E107" s="44"/>
      <c r="F107" s="45"/>
      <c r="G107" s="46">
        <f>ROUND(G106*G105,2)</f>
        <v>366880.74</v>
      </c>
      <c r="H107" s="45"/>
      <c r="I107" s="45"/>
      <c r="J107" s="45"/>
      <c r="K107" s="47"/>
      <c r="L107" s="45"/>
      <c r="N107" s="45"/>
      <c r="O107" s="45"/>
      <c r="Q107" s="45"/>
      <c r="R107" s="45"/>
    </row>
    <row r="108" spans="1:18" ht="44.25" customHeight="1" x14ac:dyDescent="0.3">
      <c r="A108" s="13"/>
      <c r="B108" s="13" t="s">
        <v>58</v>
      </c>
      <c r="C108" s="23"/>
      <c r="D108" s="20"/>
      <c r="E108" s="23"/>
      <c r="F108" s="20"/>
      <c r="G108" s="21">
        <f>G107-G104</f>
        <v>-59388.260000000009</v>
      </c>
      <c r="H108" s="20"/>
      <c r="I108" s="20"/>
      <c r="J108" s="20"/>
      <c r="K108" s="15"/>
      <c r="L108" s="20"/>
      <c r="N108" s="16"/>
      <c r="O108" s="16"/>
      <c r="Q108" s="16"/>
      <c r="R108" s="16"/>
    </row>
  </sheetData>
  <sheetProtection formatCells="0" formatColumns="0" formatRows="0"/>
  <mergeCells count="17">
    <mergeCell ref="A1:L1"/>
    <mergeCell ref="A2:A4"/>
    <mergeCell ref="B2:B4"/>
    <mergeCell ref="C2:C4"/>
    <mergeCell ref="E2:E4"/>
    <mergeCell ref="G2:G4"/>
    <mergeCell ref="I2:I4"/>
    <mergeCell ref="J2:J4"/>
    <mergeCell ref="D3:D4"/>
    <mergeCell ref="F3:F4"/>
    <mergeCell ref="Q2:Q4"/>
    <mergeCell ref="R3:R4"/>
    <mergeCell ref="H3:H4"/>
    <mergeCell ref="L3:L4"/>
    <mergeCell ref="P54:S54"/>
    <mergeCell ref="N2:N4"/>
    <mergeCell ref="O3:O4"/>
  </mergeCells>
  <conditionalFormatting sqref="C50:L50 C6:L10 C12:L17 C20:L21 C43:L45 C24:L41 C54:L58 N50:O50 N6:O10 N12:O17 N19:O21 N23:O47 N54:O58 N62:O100 N52:O52 Q55:R59 P54">
    <cfRule type="cellIs" dxfId="22" priority="23" operator="greaterThan">
      <formula>0</formula>
    </cfRule>
  </conditionalFormatting>
  <conditionalFormatting sqref="C61:L101">
    <cfRule type="cellIs" dxfId="21" priority="22" operator="greaterThan">
      <formula>0</formula>
    </cfRule>
  </conditionalFormatting>
  <conditionalFormatting sqref="C19:L19">
    <cfRule type="cellIs" dxfId="20" priority="20" operator="greaterThan">
      <formula>0</formula>
    </cfRule>
  </conditionalFormatting>
  <conditionalFormatting sqref="C23:L23">
    <cfRule type="cellIs" dxfId="19" priority="19" operator="greaterThan">
      <formula>0</formula>
    </cfRule>
  </conditionalFormatting>
  <conditionalFormatting sqref="C42:L42">
    <cfRule type="cellIs" dxfId="18" priority="18" operator="greaterThan">
      <formula>0</formula>
    </cfRule>
  </conditionalFormatting>
  <conditionalFormatting sqref="C46:L46">
    <cfRule type="cellIs" dxfId="17" priority="17" operator="greaterThan">
      <formula>0</formula>
    </cfRule>
  </conditionalFormatting>
  <conditionalFormatting sqref="C47:L47">
    <cfRule type="cellIs" dxfId="16" priority="16" operator="greaterThan">
      <formula>0</formula>
    </cfRule>
  </conditionalFormatting>
  <conditionalFormatting sqref="C52:L52">
    <cfRule type="cellIs" dxfId="15" priority="15" operator="greaterThan">
      <formula>0</formula>
    </cfRule>
  </conditionalFormatting>
  <conditionalFormatting sqref="C59:L59">
    <cfRule type="cellIs" dxfId="14" priority="14" operator="greaterThan">
      <formula>0</formula>
    </cfRule>
  </conditionalFormatting>
  <conditionalFormatting sqref="Q50:R50 Q6:R10 Q12:R17 Q19:R21 Q23:R47 Q61:R101 Q52:R52">
    <cfRule type="cellIs" dxfId="13" priority="4" operator="greaterThan">
      <formula>0</formula>
    </cfRule>
  </conditionalFormatting>
  <conditionalFormatting sqref="N59:O59">
    <cfRule type="cellIs" dxfId="12" priority="3" operator="greaterThan">
      <formula>0</formula>
    </cfRule>
  </conditionalFormatting>
  <conditionalFormatting sqref="N61:O61">
    <cfRule type="cellIs" dxfId="11" priority="2" operator="greaterThan">
      <formula>0</formula>
    </cfRule>
  </conditionalFormatting>
  <conditionalFormatting sqref="N101:O101">
    <cfRule type="cellIs" dxfId="10" priority="1" operator="greaterThan">
      <formula>0</formula>
    </cfRule>
  </conditionalFormatting>
  <printOptions horizontalCentered="1" verticalCentered="1"/>
  <pageMargins left="0.39370078740157483" right="0" top="0" bottom="0" header="0" footer="0"/>
  <pageSetup paperSize="8" scale="32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J96"/>
  <sheetViews>
    <sheetView tabSelected="1" view="pageBreakPreview" zoomScale="60" zoomScaleNormal="60" workbookViewId="0">
      <pane xSplit="1" ySplit="8" topLeftCell="B9" activePane="bottomRight" state="frozen"/>
      <selection activeCell="B2" sqref="B2:B3"/>
      <selection pane="topRight" activeCell="B2" sqref="B2:B3"/>
      <selection pane="bottomLeft" activeCell="B2" sqref="B2:B3"/>
      <selection pane="bottomRight" activeCell="C103" sqref="C103"/>
    </sheetView>
  </sheetViews>
  <sheetFormatPr defaultRowHeight="15.75" x14ac:dyDescent="0.25"/>
  <cols>
    <col min="1" max="1" width="6.140625" style="2" customWidth="1"/>
    <col min="2" max="2" width="42.28515625" style="2" customWidth="1"/>
    <col min="3" max="3" width="21.28515625" style="2" customWidth="1"/>
    <col min="4" max="4" width="19.42578125" style="2" customWidth="1"/>
    <col min="5" max="5" width="21.140625" style="2" customWidth="1"/>
    <col min="6" max="6" width="19.5703125" style="2" customWidth="1"/>
    <col min="7" max="7" width="22" style="2" customWidth="1"/>
    <col min="8" max="8" width="18.85546875" style="2" hidden="1" customWidth="1"/>
    <col min="9" max="9" width="34.140625" style="2" customWidth="1"/>
    <col min="10" max="10" width="39.42578125" style="2" customWidth="1"/>
    <col min="11" max="16384" width="9.140625" style="2"/>
  </cols>
  <sheetData>
    <row r="1" spans="1:10" ht="36.75" customHeight="1" x14ac:dyDescent="0.25">
      <c r="I1" s="115" t="s">
        <v>158</v>
      </c>
      <c r="J1" s="115"/>
    </row>
    <row r="2" spans="1:10" s="1" customFormat="1" ht="66.75" customHeight="1" x14ac:dyDescent="0.2">
      <c r="A2" s="102" t="s">
        <v>149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28.5" customHeight="1" x14ac:dyDescent="0.25">
      <c r="A3" s="103" t="s">
        <v>0</v>
      </c>
      <c r="B3" s="104" t="s">
        <v>1</v>
      </c>
      <c r="C3" s="105" t="s">
        <v>150</v>
      </c>
      <c r="D3" s="70" t="s">
        <v>119</v>
      </c>
      <c r="E3" s="105" t="s">
        <v>157</v>
      </c>
      <c r="F3" s="70" t="s">
        <v>119</v>
      </c>
      <c r="G3" s="116" t="s">
        <v>155</v>
      </c>
      <c r="H3" s="70" t="s">
        <v>119</v>
      </c>
      <c r="I3" s="105" t="s">
        <v>154</v>
      </c>
      <c r="J3" s="119" t="s">
        <v>156</v>
      </c>
    </row>
    <row r="4" spans="1:10" ht="57.75" customHeight="1" x14ac:dyDescent="0.25">
      <c r="A4" s="103"/>
      <c r="B4" s="104"/>
      <c r="C4" s="106"/>
      <c r="D4" s="114" t="s">
        <v>26</v>
      </c>
      <c r="E4" s="106"/>
      <c r="F4" s="114" t="s">
        <v>26</v>
      </c>
      <c r="G4" s="117"/>
      <c r="H4" s="98" t="s">
        <v>26</v>
      </c>
      <c r="I4" s="106"/>
      <c r="J4" s="120"/>
    </row>
    <row r="5" spans="1:10" ht="169.5" customHeight="1" x14ac:dyDescent="0.25">
      <c r="A5" s="103"/>
      <c r="B5" s="104"/>
      <c r="C5" s="107"/>
      <c r="D5" s="114"/>
      <c r="E5" s="107"/>
      <c r="F5" s="114"/>
      <c r="G5" s="118"/>
      <c r="H5" s="98"/>
      <c r="I5" s="107"/>
      <c r="J5" s="121"/>
    </row>
    <row r="6" spans="1:10" ht="18.75" x14ac:dyDescent="0.25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8</v>
      </c>
      <c r="J6" s="12">
        <v>9</v>
      </c>
    </row>
    <row r="7" spans="1:10" ht="49.5" hidden="1" x14ac:dyDescent="0.25">
      <c r="A7" s="72">
        <v>1</v>
      </c>
      <c r="B7" s="73" t="s">
        <v>3</v>
      </c>
      <c r="C7" s="54"/>
      <c r="D7" s="33"/>
      <c r="E7" s="32"/>
      <c r="F7" s="33"/>
      <c r="G7" s="32"/>
      <c r="H7" s="33"/>
      <c r="I7" s="33"/>
      <c r="J7" s="33"/>
    </row>
    <row r="8" spans="1:10" ht="49.5" hidden="1" x14ac:dyDescent="0.25">
      <c r="A8" s="72">
        <v>2</v>
      </c>
      <c r="B8" s="73" t="s">
        <v>4</v>
      </c>
      <c r="C8" s="54"/>
      <c r="D8" s="33"/>
      <c r="E8" s="32"/>
      <c r="F8" s="33"/>
      <c r="G8" s="32"/>
      <c r="H8" s="33"/>
      <c r="I8" s="33"/>
      <c r="J8" s="33"/>
    </row>
    <row r="9" spans="1:10" ht="33" hidden="1" x14ac:dyDescent="0.25">
      <c r="A9" s="72">
        <v>3</v>
      </c>
      <c r="B9" s="73" t="s">
        <v>5</v>
      </c>
      <c r="C9" s="54"/>
      <c r="D9" s="33"/>
      <c r="E9" s="32"/>
      <c r="F9" s="33"/>
      <c r="G9" s="32"/>
      <c r="H9" s="33"/>
      <c r="I9" s="33"/>
      <c r="J9" s="33"/>
    </row>
    <row r="10" spans="1:10" ht="33" hidden="1" x14ac:dyDescent="0.25">
      <c r="A10" s="72">
        <v>4</v>
      </c>
      <c r="B10" s="74" t="s">
        <v>6</v>
      </c>
      <c r="C10" s="54"/>
      <c r="D10" s="33"/>
      <c r="E10" s="32"/>
      <c r="F10" s="33"/>
      <c r="G10" s="32"/>
      <c r="H10" s="33"/>
      <c r="I10" s="33"/>
      <c r="J10" s="33"/>
    </row>
    <row r="11" spans="1:10" ht="33" hidden="1" x14ac:dyDescent="0.25">
      <c r="A11" s="72">
        <v>5</v>
      </c>
      <c r="B11" s="75" t="s">
        <v>7</v>
      </c>
      <c r="C11" s="54"/>
      <c r="D11" s="33"/>
      <c r="E11" s="32"/>
      <c r="F11" s="33"/>
      <c r="G11" s="32"/>
      <c r="H11" s="33"/>
      <c r="I11" s="33"/>
      <c r="J11" s="33"/>
    </row>
    <row r="12" spans="1:10" s="3" customFormat="1" ht="20.25" hidden="1" x14ac:dyDescent="0.25">
      <c r="A12" s="76"/>
      <c r="B12" s="77" t="s">
        <v>60</v>
      </c>
      <c r="C12" s="57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</row>
    <row r="13" spans="1:10" ht="20.25" hidden="1" x14ac:dyDescent="0.25">
      <c r="A13" s="72">
        <v>6</v>
      </c>
      <c r="B13" s="75" t="s">
        <v>27</v>
      </c>
      <c r="C13" s="54"/>
      <c r="D13" s="33"/>
      <c r="E13" s="32"/>
      <c r="F13" s="33"/>
      <c r="G13" s="32"/>
      <c r="H13" s="33"/>
      <c r="I13" s="33"/>
      <c r="J13" s="33"/>
    </row>
    <row r="14" spans="1:10" ht="33" hidden="1" x14ac:dyDescent="0.25">
      <c r="A14" s="72">
        <v>7</v>
      </c>
      <c r="B14" s="75" t="s">
        <v>28</v>
      </c>
      <c r="C14" s="54"/>
      <c r="D14" s="33"/>
      <c r="E14" s="32"/>
      <c r="F14" s="33"/>
      <c r="G14" s="32"/>
      <c r="H14" s="33"/>
      <c r="I14" s="33"/>
      <c r="J14" s="33"/>
    </row>
    <row r="15" spans="1:10" ht="20.25" hidden="1" x14ac:dyDescent="0.25">
      <c r="A15" s="72">
        <v>8</v>
      </c>
      <c r="B15" s="75" t="s">
        <v>29</v>
      </c>
      <c r="C15" s="54"/>
      <c r="D15" s="33"/>
      <c r="E15" s="32"/>
      <c r="F15" s="33"/>
      <c r="G15" s="32"/>
      <c r="H15" s="33"/>
      <c r="I15" s="33"/>
      <c r="J15" s="33"/>
    </row>
    <row r="16" spans="1:10" ht="33" hidden="1" x14ac:dyDescent="0.25">
      <c r="A16" s="72">
        <v>9</v>
      </c>
      <c r="B16" s="75" t="s">
        <v>71</v>
      </c>
      <c r="C16" s="54"/>
      <c r="D16" s="33"/>
      <c r="E16" s="32"/>
      <c r="F16" s="33"/>
      <c r="G16" s="32"/>
      <c r="H16" s="33"/>
      <c r="I16" s="33"/>
      <c r="J16" s="33"/>
    </row>
    <row r="17" spans="1:10" ht="33" hidden="1" x14ac:dyDescent="0.25">
      <c r="A17" s="72">
        <v>10</v>
      </c>
      <c r="B17" s="75" t="s">
        <v>8</v>
      </c>
      <c r="C17" s="54"/>
      <c r="D17" s="33"/>
      <c r="E17" s="32"/>
      <c r="F17" s="33"/>
      <c r="G17" s="32"/>
      <c r="H17" s="33"/>
      <c r="I17" s="33"/>
      <c r="J17" s="33"/>
    </row>
    <row r="18" spans="1:10" ht="33" hidden="1" x14ac:dyDescent="0.25">
      <c r="A18" s="72">
        <v>11</v>
      </c>
      <c r="B18" s="75" t="s">
        <v>9</v>
      </c>
      <c r="C18" s="54"/>
      <c r="D18" s="33"/>
      <c r="E18" s="32"/>
      <c r="F18" s="33"/>
      <c r="G18" s="32"/>
      <c r="H18" s="33"/>
      <c r="I18" s="33"/>
      <c r="J18" s="33"/>
    </row>
    <row r="19" spans="1:10" s="3" customFormat="1" ht="49.5" hidden="1" x14ac:dyDescent="0.25">
      <c r="A19" s="76"/>
      <c r="B19" s="77" t="s">
        <v>30</v>
      </c>
      <c r="C19" s="57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0</v>
      </c>
    </row>
    <row r="20" spans="1:10" ht="33" hidden="1" x14ac:dyDescent="0.25">
      <c r="A20" s="78">
        <v>12</v>
      </c>
      <c r="B20" s="79" t="s">
        <v>31</v>
      </c>
      <c r="C20" s="54"/>
      <c r="D20" s="33"/>
      <c r="E20" s="32"/>
      <c r="F20" s="33"/>
      <c r="G20" s="32"/>
      <c r="H20" s="33"/>
      <c r="I20" s="33"/>
      <c r="J20" s="33"/>
    </row>
    <row r="21" spans="1:10" ht="33" hidden="1" x14ac:dyDescent="0.25">
      <c r="A21" s="78">
        <v>13</v>
      </c>
      <c r="B21" s="79" t="s">
        <v>32</v>
      </c>
      <c r="C21" s="54"/>
      <c r="D21" s="33"/>
      <c r="E21" s="32"/>
      <c r="F21" s="33"/>
      <c r="G21" s="32"/>
      <c r="H21" s="33"/>
      <c r="I21" s="33"/>
      <c r="J21" s="33"/>
    </row>
    <row r="22" spans="1:10" s="3" customFormat="1" ht="20.25" hidden="1" x14ac:dyDescent="0.25">
      <c r="A22" s="78">
        <v>14</v>
      </c>
      <c r="B22" s="79" t="s">
        <v>145</v>
      </c>
      <c r="C22" s="54"/>
      <c r="D22" s="33"/>
      <c r="E22" s="32"/>
      <c r="F22" s="33"/>
      <c r="G22" s="32"/>
      <c r="H22" s="33"/>
      <c r="I22" s="33"/>
      <c r="J22" s="33"/>
    </row>
    <row r="23" spans="1:10" ht="49.5" hidden="1" x14ac:dyDescent="0.25">
      <c r="A23" s="76"/>
      <c r="B23" s="77" t="s">
        <v>33</v>
      </c>
      <c r="C23" s="57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</row>
    <row r="24" spans="1:10" ht="20.25" hidden="1" x14ac:dyDescent="0.25">
      <c r="A24" s="80">
        <v>15</v>
      </c>
      <c r="B24" s="75" t="s">
        <v>11</v>
      </c>
      <c r="C24" s="54"/>
      <c r="D24" s="33"/>
      <c r="E24" s="32"/>
      <c r="F24" s="33"/>
      <c r="G24" s="32"/>
      <c r="H24" s="33"/>
      <c r="I24" s="33"/>
      <c r="J24" s="33"/>
    </row>
    <row r="25" spans="1:10" ht="20.25" hidden="1" x14ac:dyDescent="0.25">
      <c r="A25" s="80">
        <v>16</v>
      </c>
      <c r="B25" s="75" t="s">
        <v>12</v>
      </c>
      <c r="C25" s="54"/>
      <c r="D25" s="33"/>
      <c r="E25" s="32"/>
      <c r="F25" s="33"/>
      <c r="G25" s="32"/>
      <c r="H25" s="33"/>
      <c r="I25" s="33"/>
      <c r="J25" s="33"/>
    </row>
    <row r="26" spans="1:10" ht="20.25" hidden="1" x14ac:dyDescent="0.25">
      <c r="A26" s="80">
        <v>17</v>
      </c>
      <c r="B26" s="75" t="s">
        <v>13</v>
      </c>
      <c r="C26" s="54"/>
      <c r="D26" s="33"/>
      <c r="E26" s="32"/>
      <c r="F26" s="33"/>
      <c r="G26" s="32"/>
      <c r="H26" s="33"/>
      <c r="I26" s="33"/>
      <c r="J26" s="33"/>
    </row>
    <row r="27" spans="1:10" ht="20.25" hidden="1" x14ac:dyDescent="0.25">
      <c r="A27" s="80">
        <v>18</v>
      </c>
      <c r="B27" s="75" t="s">
        <v>14</v>
      </c>
      <c r="C27" s="54"/>
      <c r="D27" s="33"/>
      <c r="E27" s="32"/>
      <c r="F27" s="33"/>
      <c r="G27" s="32"/>
      <c r="H27" s="33"/>
      <c r="I27" s="33"/>
      <c r="J27" s="33"/>
    </row>
    <row r="28" spans="1:10" ht="20.25" hidden="1" x14ac:dyDescent="0.25">
      <c r="A28" s="80">
        <v>19</v>
      </c>
      <c r="B28" s="75" t="s">
        <v>15</v>
      </c>
      <c r="C28" s="54"/>
      <c r="D28" s="33"/>
      <c r="E28" s="32"/>
      <c r="F28" s="33"/>
      <c r="G28" s="32"/>
      <c r="H28" s="33"/>
      <c r="I28" s="33"/>
      <c r="J28" s="33"/>
    </row>
    <row r="29" spans="1:10" ht="20.25" hidden="1" x14ac:dyDescent="0.25">
      <c r="A29" s="80">
        <v>20</v>
      </c>
      <c r="B29" s="75" t="s">
        <v>61</v>
      </c>
      <c r="C29" s="54"/>
      <c r="D29" s="33"/>
      <c r="E29" s="32"/>
      <c r="F29" s="33"/>
      <c r="G29" s="32"/>
      <c r="H29" s="33"/>
      <c r="I29" s="33"/>
      <c r="J29" s="33"/>
    </row>
    <row r="30" spans="1:10" ht="33" hidden="1" x14ac:dyDescent="0.25">
      <c r="A30" s="80">
        <v>21</v>
      </c>
      <c r="B30" s="75" t="s">
        <v>146</v>
      </c>
      <c r="C30" s="54"/>
      <c r="D30" s="33"/>
      <c r="E30" s="32"/>
      <c r="F30" s="33"/>
      <c r="G30" s="32"/>
      <c r="H30" s="33"/>
      <c r="I30" s="33"/>
      <c r="J30" s="33"/>
    </row>
    <row r="31" spans="1:10" ht="20.25" hidden="1" x14ac:dyDescent="0.25">
      <c r="A31" s="80">
        <v>22</v>
      </c>
      <c r="B31" s="75" t="s">
        <v>17</v>
      </c>
      <c r="C31" s="54"/>
      <c r="D31" s="33"/>
      <c r="E31" s="32"/>
      <c r="F31" s="33"/>
      <c r="G31" s="32"/>
      <c r="H31" s="33"/>
      <c r="I31" s="33"/>
      <c r="J31" s="33"/>
    </row>
    <row r="32" spans="1:10" ht="20.25" hidden="1" x14ac:dyDescent="0.25">
      <c r="A32" s="80">
        <v>23</v>
      </c>
      <c r="B32" s="75" t="s">
        <v>62</v>
      </c>
      <c r="C32" s="54"/>
      <c r="D32" s="33"/>
      <c r="E32" s="32"/>
      <c r="F32" s="33"/>
      <c r="G32" s="32"/>
      <c r="H32" s="33"/>
      <c r="I32" s="33"/>
      <c r="J32" s="33"/>
    </row>
    <row r="33" spans="1:10" ht="20.25" hidden="1" x14ac:dyDescent="0.25">
      <c r="A33" s="80">
        <v>24</v>
      </c>
      <c r="B33" s="75" t="s">
        <v>18</v>
      </c>
      <c r="C33" s="54"/>
      <c r="D33" s="33"/>
      <c r="E33" s="32"/>
      <c r="F33" s="33"/>
      <c r="G33" s="32"/>
      <c r="H33" s="33"/>
      <c r="I33" s="33"/>
      <c r="J33" s="33"/>
    </row>
    <row r="34" spans="1:10" ht="20.25" hidden="1" x14ac:dyDescent="0.25">
      <c r="A34" s="80">
        <v>25</v>
      </c>
      <c r="B34" s="75" t="s">
        <v>19</v>
      </c>
      <c r="C34" s="54"/>
      <c r="D34" s="33"/>
      <c r="E34" s="32"/>
      <c r="F34" s="33"/>
      <c r="G34" s="32"/>
      <c r="H34" s="33"/>
      <c r="I34" s="33"/>
      <c r="J34" s="33"/>
    </row>
    <row r="35" spans="1:10" ht="20.25" hidden="1" x14ac:dyDescent="0.25">
      <c r="A35" s="80">
        <v>26</v>
      </c>
      <c r="B35" s="75" t="s">
        <v>148</v>
      </c>
      <c r="C35" s="54"/>
      <c r="D35" s="33"/>
      <c r="E35" s="32"/>
      <c r="F35" s="33"/>
      <c r="G35" s="32"/>
      <c r="H35" s="33"/>
      <c r="I35" s="33"/>
      <c r="J35" s="33"/>
    </row>
    <row r="36" spans="1:10" ht="20.25" hidden="1" x14ac:dyDescent="0.25">
      <c r="A36" s="80">
        <v>27</v>
      </c>
      <c r="B36" s="75" t="s">
        <v>21</v>
      </c>
      <c r="C36" s="54"/>
      <c r="D36" s="33"/>
      <c r="E36" s="32"/>
      <c r="F36" s="33"/>
      <c r="G36" s="32"/>
      <c r="H36" s="33"/>
      <c r="I36" s="33"/>
      <c r="J36" s="33"/>
    </row>
    <row r="37" spans="1:10" ht="33" hidden="1" x14ac:dyDescent="0.25">
      <c r="A37" s="80">
        <v>28</v>
      </c>
      <c r="B37" s="75" t="s">
        <v>147</v>
      </c>
      <c r="C37" s="54"/>
      <c r="D37" s="33"/>
      <c r="E37" s="32"/>
      <c r="F37" s="33"/>
      <c r="G37" s="32"/>
      <c r="H37" s="33"/>
      <c r="I37" s="33"/>
      <c r="J37" s="33"/>
    </row>
    <row r="38" spans="1:10" ht="20.25" hidden="1" x14ac:dyDescent="0.25">
      <c r="A38" s="80">
        <v>29</v>
      </c>
      <c r="B38" s="75" t="s">
        <v>63</v>
      </c>
      <c r="C38" s="54"/>
      <c r="D38" s="33"/>
      <c r="E38" s="32"/>
      <c r="F38" s="33"/>
      <c r="G38" s="32"/>
      <c r="H38" s="33"/>
      <c r="I38" s="33"/>
      <c r="J38" s="33"/>
    </row>
    <row r="39" spans="1:10" ht="20.25" hidden="1" x14ac:dyDescent="0.25">
      <c r="A39" s="80">
        <v>30</v>
      </c>
      <c r="B39" s="75" t="s">
        <v>64</v>
      </c>
      <c r="C39" s="54"/>
      <c r="D39" s="33"/>
      <c r="E39" s="32"/>
      <c r="F39" s="33"/>
      <c r="G39" s="93"/>
      <c r="H39" s="33"/>
      <c r="I39" s="33"/>
      <c r="J39" s="33"/>
    </row>
    <row r="40" spans="1:10" ht="20.25" hidden="1" x14ac:dyDescent="0.25">
      <c r="A40" s="80">
        <v>31</v>
      </c>
      <c r="B40" s="75" t="s">
        <v>65</v>
      </c>
      <c r="C40" s="54"/>
      <c r="D40" s="33"/>
      <c r="E40" s="32"/>
      <c r="F40" s="33"/>
      <c r="G40" s="93"/>
      <c r="H40" s="33"/>
      <c r="I40" s="33"/>
      <c r="J40" s="33"/>
    </row>
    <row r="41" spans="1:10" ht="20.25" hidden="1" x14ac:dyDescent="0.25">
      <c r="A41" s="80">
        <v>32</v>
      </c>
      <c r="B41" s="75" t="s">
        <v>66</v>
      </c>
      <c r="C41" s="54"/>
      <c r="D41" s="33"/>
      <c r="E41" s="32"/>
      <c r="F41" s="33"/>
      <c r="G41" s="93"/>
      <c r="H41" s="33"/>
      <c r="I41" s="33"/>
      <c r="J41" s="33"/>
    </row>
    <row r="42" spans="1:10" ht="33" x14ac:dyDescent="0.25">
      <c r="A42" s="80">
        <v>33</v>
      </c>
      <c r="B42" s="75" t="s">
        <v>34</v>
      </c>
      <c r="C42" s="54">
        <v>219823</v>
      </c>
      <c r="D42" s="54">
        <v>353</v>
      </c>
      <c r="E42" s="29">
        <v>293097</v>
      </c>
      <c r="F42" s="30">
        <v>471</v>
      </c>
      <c r="G42" s="94">
        <v>332763</v>
      </c>
      <c r="H42" s="69">
        <v>210</v>
      </c>
      <c r="I42" s="28">
        <v>1153294</v>
      </c>
      <c r="J42" s="28">
        <v>293106.33333333331</v>
      </c>
    </row>
    <row r="43" spans="1:10" ht="66" hidden="1" x14ac:dyDescent="0.25">
      <c r="A43" s="80">
        <v>34</v>
      </c>
      <c r="B43" s="75" t="s">
        <v>35</v>
      </c>
      <c r="C43" s="54"/>
      <c r="D43" s="33"/>
      <c r="E43" s="32"/>
      <c r="F43" s="33"/>
      <c r="G43" s="93"/>
      <c r="H43" s="33"/>
      <c r="I43" s="33"/>
      <c r="J43" s="33"/>
    </row>
    <row r="44" spans="1:10" ht="49.5" hidden="1" x14ac:dyDescent="0.25">
      <c r="A44" s="80">
        <v>35</v>
      </c>
      <c r="B44" s="75" t="s">
        <v>68</v>
      </c>
      <c r="C44" s="54"/>
      <c r="D44" s="33"/>
      <c r="E44" s="32"/>
      <c r="F44" s="33"/>
      <c r="G44" s="93"/>
      <c r="H44" s="33"/>
      <c r="I44" s="33"/>
      <c r="J44" s="33"/>
    </row>
    <row r="45" spans="1:10" ht="33" hidden="1" x14ac:dyDescent="0.25">
      <c r="A45" s="80">
        <v>36</v>
      </c>
      <c r="B45" s="75" t="s">
        <v>118</v>
      </c>
      <c r="C45" s="54"/>
      <c r="D45" s="33"/>
      <c r="E45" s="32"/>
      <c r="F45" s="33"/>
      <c r="G45" s="93"/>
      <c r="H45" s="33"/>
      <c r="I45" s="33"/>
      <c r="J45" s="33"/>
    </row>
    <row r="46" spans="1:10" s="3" customFormat="1" ht="66" hidden="1" x14ac:dyDescent="0.25">
      <c r="A46" s="76"/>
      <c r="B46" s="77" t="s">
        <v>36</v>
      </c>
      <c r="C46" s="68">
        <v>219823</v>
      </c>
      <c r="D46" s="68">
        <v>353</v>
      </c>
      <c r="E46" s="68">
        <v>293097</v>
      </c>
      <c r="F46" s="68">
        <v>471</v>
      </c>
      <c r="G46" s="95">
        <v>332763</v>
      </c>
      <c r="H46" s="68">
        <v>210</v>
      </c>
      <c r="I46" s="68">
        <v>1153294</v>
      </c>
      <c r="J46" s="68">
        <v>293106.33333333331</v>
      </c>
    </row>
    <row r="47" spans="1:10" ht="20.25" hidden="1" x14ac:dyDescent="0.25">
      <c r="A47" s="76"/>
      <c r="B47" s="77" t="s">
        <v>37</v>
      </c>
      <c r="C47" s="68">
        <v>219823</v>
      </c>
      <c r="D47" s="68">
        <v>353</v>
      </c>
      <c r="E47" s="68">
        <v>293097</v>
      </c>
      <c r="F47" s="68">
        <v>471</v>
      </c>
      <c r="G47" s="95">
        <v>332763</v>
      </c>
      <c r="H47" s="68">
        <v>210</v>
      </c>
      <c r="I47" s="68">
        <v>1153294</v>
      </c>
      <c r="J47" s="68">
        <v>293106.33333333331</v>
      </c>
    </row>
    <row r="48" spans="1:10" ht="30" customHeight="1" x14ac:dyDescent="0.25">
      <c r="A48" s="81">
        <v>37</v>
      </c>
      <c r="B48" s="82" t="s">
        <v>23</v>
      </c>
      <c r="C48" s="54">
        <v>8465</v>
      </c>
      <c r="D48" s="54">
        <v>3</v>
      </c>
      <c r="E48" s="29">
        <v>11287</v>
      </c>
      <c r="F48" s="30">
        <v>4</v>
      </c>
      <c r="G48" s="96">
        <v>15893</v>
      </c>
      <c r="H48" s="36"/>
      <c r="I48" s="36">
        <v>54999</v>
      </c>
      <c r="J48" s="36">
        <v>14355</v>
      </c>
    </row>
    <row r="49" spans="1:10" s="4" customFormat="1" ht="20.25" hidden="1" x14ac:dyDescent="0.25">
      <c r="A49" s="80">
        <v>38</v>
      </c>
      <c r="B49" s="75" t="s">
        <v>39</v>
      </c>
      <c r="C49" s="54"/>
      <c r="D49" s="28"/>
      <c r="E49" s="29"/>
      <c r="F49" s="30"/>
      <c r="G49" s="94"/>
      <c r="H49" s="27"/>
      <c r="I49" s="36"/>
      <c r="J49" s="36"/>
    </row>
    <row r="50" spans="1:10" ht="33" hidden="1" x14ac:dyDescent="0.25">
      <c r="A50" s="80">
        <v>39</v>
      </c>
      <c r="B50" s="83" t="s">
        <v>41</v>
      </c>
      <c r="C50" s="54"/>
      <c r="D50" s="36"/>
      <c r="E50" s="35"/>
      <c r="F50" s="36"/>
      <c r="G50" s="96"/>
      <c r="H50" s="36"/>
      <c r="I50" s="36"/>
      <c r="J50" s="36"/>
    </row>
    <row r="51" spans="1:10" ht="33" hidden="1" x14ac:dyDescent="0.25">
      <c r="A51" s="80">
        <v>40</v>
      </c>
      <c r="B51" s="83" t="s">
        <v>143</v>
      </c>
      <c r="C51" s="54"/>
      <c r="D51" s="33"/>
      <c r="E51" s="32"/>
      <c r="F51" s="33"/>
      <c r="G51" s="32"/>
      <c r="H51" s="33"/>
      <c r="I51" s="33"/>
      <c r="J51" s="33"/>
    </row>
    <row r="52" spans="1:10" ht="49.5" hidden="1" x14ac:dyDescent="0.25">
      <c r="A52" s="76"/>
      <c r="B52" s="77" t="s">
        <v>43</v>
      </c>
      <c r="C52" s="68">
        <v>8465</v>
      </c>
      <c r="D52" s="68">
        <v>3</v>
      </c>
      <c r="E52" s="68">
        <v>11287</v>
      </c>
      <c r="F52" s="68">
        <v>4</v>
      </c>
      <c r="G52" s="68">
        <v>15893</v>
      </c>
      <c r="H52" s="68">
        <v>0</v>
      </c>
      <c r="I52" s="68">
        <v>54999</v>
      </c>
      <c r="J52" s="68">
        <v>14355</v>
      </c>
    </row>
    <row r="53" spans="1:10" ht="20.25" hidden="1" x14ac:dyDescent="0.25">
      <c r="A53" s="81">
        <v>41</v>
      </c>
      <c r="B53" s="83" t="s">
        <v>42</v>
      </c>
      <c r="C53" s="54"/>
      <c r="D53" s="36"/>
      <c r="E53" s="35"/>
      <c r="F53" s="36"/>
      <c r="G53" s="35"/>
      <c r="H53" s="36"/>
      <c r="I53" s="36"/>
      <c r="J53" s="36"/>
    </row>
    <row r="54" spans="1:10" ht="33" hidden="1" x14ac:dyDescent="0.25">
      <c r="A54" s="80">
        <v>42</v>
      </c>
      <c r="B54" s="83" t="s">
        <v>120</v>
      </c>
      <c r="C54" s="54"/>
      <c r="D54" s="36"/>
      <c r="E54" s="35"/>
      <c r="F54" s="36"/>
      <c r="G54" s="35"/>
      <c r="H54" s="36"/>
      <c r="I54" s="36"/>
      <c r="J54" s="36"/>
    </row>
    <row r="55" spans="1:10" ht="20.25" hidden="1" x14ac:dyDescent="0.25">
      <c r="A55" s="80">
        <v>43</v>
      </c>
      <c r="B55" s="83" t="s">
        <v>44</v>
      </c>
      <c r="C55" s="54"/>
      <c r="D55" s="36"/>
      <c r="E55" s="35"/>
      <c r="F55" s="36"/>
      <c r="G55" s="35"/>
      <c r="H55" s="36"/>
      <c r="I55" s="36"/>
      <c r="J55" s="36"/>
    </row>
    <row r="56" spans="1:10" ht="20.25" hidden="1" x14ac:dyDescent="0.25">
      <c r="A56" s="80">
        <v>44</v>
      </c>
      <c r="B56" s="83" t="s">
        <v>45</v>
      </c>
      <c r="C56" s="54"/>
      <c r="D56" s="36"/>
      <c r="E56" s="35"/>
      <c r="F56" s="36"/>
      <c r="G56" s="35"/>
      <c r="H56" s="36"/>
      <c r="I56" s="36"/>
      <c r="J56" s="36"/>
    </row>
    <row r="57" spans="1:10" ht="20.25" hidden="1" x14ac:dyDescent="0.25">
      <c r="A57" s="80">
        <v>45</v>
      </c>
      <c r="B57" s="83" t="s">
        <v>121</v>
      </c>
      <c r="C57" s="54"/>
      <c r="D57" s="36"/>
      <c r="E57" s="35"/>
      <c r="F57" s="36"/>
      <c r="G57" s="35"/>
      <c r="H57" s="36"/>
      <c r="I57" s="36"/>
      <c r="J57" s="36"/>
    </row>
    <row r="58" spans="1:10" ht="20.25" hidden="1" x14ac:dyDescent="0.25">
      <c r="A58" s="80">
        <v>46</v>
      </c>
      <c r="B58" s="83" t="s">
        <v>46</v>
      </c>
      <c r="C58" s="54"/>
      <c r="D58" s="36"/>
      <c r="E58" s="35"/>
      <c r="F58" s="36"/>
      <c r="G58" s="35"/>
      <c r="H58" s="36"/>
      <c r="I58" s="36"/>
      <c r="J58" s="36"/>
    </row>
    <row r="59" spans="1:10" ht="20.25" hidden="1" x14ac:dyDescent="0.25">
      <c r="A59" s="80">
        <v>47</v>
      </c>
      <c r="B59" s="83" t="s">
        <v>47</v>
      </c>
      <c r="C59" s="54"/>
      <c r="D59" s="36"/>
      <c r="E59" s="35"/>
      <c r="F59" s="36"/>
      <c r="G59" s="35"/>
      <c r="H59" s="36"/>
      <c r="I59" s="36"/>
      <c r="J59" s="36"/>
    </row>
    <row r="60" spans="1:10" ht="20.25" hidden="1" x14ac:dyDescent="0.25">
      <c r="A60" s="80">
        <v>48</v>
      </c>
      <c r="B60" s="83" t="s">
        <v>122</v>
      </c>
      <c r="C60" s="54"/>
      <c r="D60" s="36"/>
      <c r="E60" s="35"/>
      <c r="F60" s="36"/>
      <c r="G60" s="35"/>
      <c r="H60" s="36"/>
      <c r="I60" s="36"/>
      <c r="J60" s="36"/>
    </row>
    <row r="61" spans="1:10" ht="20.25" hidden="1" x14ac:dyDescent="0.25">
      <c r="A61" s="80">
        <v>49</v>
      </c>
      <c r="B61" s="83" t="s">
        <v>123</v>
      </c>
      <c r="C61" s="54"/>
      <c r="D61" s="36"/>
      <c r="E61" s="35"/>
      <c r="F61" s="36"/>
      <c r="G61" s="35"/>
      <c r="H61" s="36"/>
      <c r="I61" s="36"/>
      <c r="J61" s="36"/>
    </row>
    <row r="62" spans="1:10" ht="20.25" hidden="1" x14ac:dyDescent="0.25">
      <c r="A62" s="80">
        <v>50</v>
      </c>
      <c r="B62" s="83" t="s">
        <v>50</v>
      </c>
      <c r="C62" s="54"/>
      <c r="D62" s="36"/>
      <c r="E62" s="35"/>
      <c r="F62" s="36"/>
      <c r="G62" s="35"/>
      <c r="H62" s="36"/>
      <c r="I62" s="36"/>
      <c r="J62" s="36"/>
    </row>
    <row r="63" spans="1:10" ht="20.25" hidden="1" x14ac:dyDescent="0.25">
      <c r="A63" s="80">
        <v>51</v>
      </c>
      <c r="B63" s="83" t="s">
        <v>51</v>
      </c>
      <c r="C63" s="54"/>
      <c r="D63" s="36"/>
      <c r="E63" s="35"/>
      <c r="F63" s="36"/>
      <c r="G63" s="35"/>
      <c r="H63" s="36"/>
      <c r="I63" s="36"/>
      <c r="J63" s="36"/>
    </row>
    <row r="64" spans="1:10" ht="20.25" hidden="1" x14ac:dyDescent="0.25">
      <c r="A64" s="80">
        <v>52</v>
      </c>
      <c r="B64" s="83" t="s">
        <v>52</v>
      </c>
      <c r="C64" s="54"/>
      <c r="D64" s="36"/>
      <c r="E64" s="35"/>
      <c r="F64" s="36"/>
      <c r="G64" s="35"/>
      <c r="H64" s="36"/>
      <c r="I64" s="36"/>
      <c r="J64" s="36"/>
    </row>
    <row r="65" spans="1:10" ht="33" hidden="1" x14ac:dyDescent="0.25">
      <c r="A65" s="80">
        <v>53</v>
      </c>
      <c r="B65" s="83" t="s">
        <v>54</v>
      </c>
      <c r="C65" s="54"/>
      <c r="D65" s="36"/>
      <c r="E65" s="35"/>
      <c r="F65" s="36"/>
      <c r="G65" s="35"/>
      <c r="H65" s="36"/>
      <c r="I65" s="36"/>
      <c r="J65" s="36"/>
    </row>
    <row r="66" spans="1:10" ht="33" hidden="1" x14ac:dyDescent="0.25">
      <c r="A66" s="80">
        <v>54</v>
      </c>
      <c r="B66" s="83" t="s">
        <v>124</v>
      </c>
      <c r="C66" s="54"/>
      <c r="D66" s="36"/>
      <c r="E66" s="35"/>
      <c r="F66" s="36"/>
      <c r="G66" s="35"/>
      <c r="H66" s="36"/>
      <c r="I66" s="36"/>
      <c r="J66" s="36"/>
    </row>
    <row r="67" spans="1:10" ht="20.25" hidden="1" x14ac:dyDescent="0.25">
      <c r="A67" s="80">
        <v>55</v>
      </c>
      <c r="B67" s="83" t="s">
        <v>69</v>
      </c>
      <c r="C67" s="54"/>
      <c r="D67" s="36"/>
      <c r="E67" s="35"/>
      <c r="F67" s="36"/>
      <c r="G67" s="35"/>
      <c r="H67" s="36"/>
      <c r="I67" s="36"/>
      <c r="J67" s="36"/>
    </row>
    <row r="68" spans="1:10" ht="20.25" hidden="1" x14ac:dyDescent="0.25">
      <c r="A68" s="80">
        <v>56</v>
      </c>
      <c r="B68" s="83" t="s">
        <v>70</v>
      </c>
      <c r="C68" s="54"/>
      <c r="D68" s="36"/>
      <c r="E68" s="35"/>
      <c r="F68" s="36"/>
      <c r="G68" s="35"/>
      <c r="H68" s="36"/>
      <c r="I68" s="36"/>
      <c r="J68" s="36"/>
    </row>
    <row r="69" spans="1:10" ht="20.25" hidden="1" x14ac:dyDescent="0.25">
      <c r="A69" s="80">
        <v>57</v>
      </c>
      <c r="B69" s="83" t="s">
        <v>125</v>
      </c>
      <c r="C69" s="54"/>
      <c r="D69" s="36"/>
      <c r="E69" s="35"/>
      <c r="F69" s="36"/>
      <c r="G69" s="35"/>
      <c r="H69" s="36"/>
      <c r="I69" s="36"/>
      <c r="J69" s="36"/>
    </row>
    <row r="70" spans="1:10" ht="20.25" hidden="1" x14ac:dyDescent="0.25">
      <c r="A70" s="80">
        <v>58</v>
      </c>
      <c r="B70" s="83" t="s">
        <v>126</v>
      </c>
      <c r="C70" s="54"/>
      <c r="D70" s="36"/>
      <c r="E70" s="35"/>
      <c r="F70" s="36"/>
      <c r="G70" s="35"/>
      <c r="H70" s="36"/>
      <c r="I70" s="36"/>
      <c r="J70" s="36"/>
    </row>
    <row r="71" spans="1:10" ht="20.25" hidden="1" x14ac:dyDescent="0.25">
      <c r="A71" s="80">
        <v>59</v>
      </c>
      <c r="B71" s="83" t="s">
        <v>127</v>
      </c>
      <c r="C71" s="54"/>
      <c r="D71" s="36"/>
      <c r="E71" s="35"/>
      <c r="F71" s="36"/>
      <c r="G71" s="35"/>
      <c r="H71" s="36"/>
      <c r="I71" s="36"/>
      <c r="J71" s="36"/>
    </row>
    <row r="72" spans="1:10" ht="20.25" hidden="1" x14ac:dyDescent="0.25">
      <c r="A72" s="80">
        <v>60</v>
      </c>
      <c r="B72" s="83" t="s">
        <v>128</v>
      </c>
      <c r="C72" s="54"/>
      <c r="D72" s="36"/>
      <c r="E72" s="35"/>
      <c r="F72" s="36"/>
      <c r="G72" s="35"/>
      <c r="H72" s="36"/>
      <c r="I72" s="36"/>
      <c r="J72" s="36"/>
    </row>
    <row r="73" spans="1:10" ht="20.25" hidden="1" x14ac:dyDescent="0.25">
      <c r="A73" s="80">
        <v>61</v>
      </c>
      <c r="B73" s="83" t="s">
        <v>129</v>
      </c>
      <c r="C73" s="54"/>
      <c r="D73" s="36"/>
      <c r="E73" s="35"/>
      <c r="F73" s="36"/>
      <c r="G73" s="35"/>
      <c r="H73" s="36"/>
      <c r="I73" s="36"/>
      <c r="J73" s="36"/>
    </row>
    <row r="74" spans="1:10" ht="20.25" hidden="1" x14ac:dyDescent="0.25">
      <c r="A74" s="80">
        <v>62</v>
      </c>
      <c r="B74" s="83" t="s">
        <v>130</v>
      </c>
      <c r="C74" s="54"/>
      <c r="D74" s="36"/>
      <c r="E74" s="35"/>
      <c r="F74" s="36"/>
      <c r="G74" s="35"/>
      <c r="H74" s="36"/>
      <c r="I74" s="36"/>
      <c r="J74" s="36"/>
    </row>
    <row r="75" spans="1:10" ht="20.25" hidden="1" x14ac:dyDescent="0.25">
      <c r="A75" s="80">
        <v>63</v>
      </c>
      <c r="B75" s="83" t="s">
        <v>131</v>
      </c>
      <c r="C75" s="54"/>
      <c r="D75" s="36"/>
      <c r="E75" s="35"/>
      <c r="F75" s="36"/>
      <c r="G75" s="35"/>
      <c r="H75" s="36"/>
      <c r="I75" s="36"/>
      <c r="J75" s="36"/>
    </row>
    <row r="76" spans="1:10" ht="33" hidden="1" x14ac:dyDescent="0.25">
      <c r="A76" s="80">
        <v>64</v>
      </c>
      <c r="B76" s="83" t="s">
        <v>132</v>
      </c>
      <c r="C76" s="54"/>
      <c r="D76" s="36"/>
      <c r="E76" s="35"/>
      <c r="F76" s="36"/>
      <c r="G76" s="35"/>
      <c r="H76" s="36"/>
      <c r="I76" s="36"/>
      <c r="J76" s="36"/>
    </row>
    <row r="77" spans="1:10" ht="20.25" hidden="1" x14ac:dyDescent="0.25">
      <c r="A77" s="80">
        <v>65</v>
      </c>
      <c r="B77" s="83" t="s">
        <v>133</v>
      </c>
      <c r="C77" s="54"/>
      <c r="D77" s="36"/>
      <c r="E77" s="35"/>
      <c r="F77" s="36"/>
      <c r="G77" s="35"/>
      <c r="H77" s="36"/>
      <c r="I77" s="36"/>
      <c r="J77" s="36"/>
    </row>
    <row r="78" spans="1:10" ht="20.25" hidden="1" x14ac:dyDescent="0.25">
      <c r="A78" s="80">
        <v>66</v>
      </c>
      <c r="B78" s="83" t="s">
        <v>134</v>
      </c>
      <c r="C78" s="54"/>
      <c r="D78" s="36"/>
      <c r="E78" s="35"/>
      <c r="F78" s="36"/>
      <c r="G78" s="35"/>
      <c r="H78" s="36"/>
      <c r="I78" s="36"/>
      <c r="J78" s="36"/>
    </row>
    <row r="79" spans="1:10" ht="20.25" hidden="1" x14ac:dyDescent="0.25">
      <c r="A79" s="80">
        <v>67</v>
      </c>
      <c r="B79" s="83" t="s">
        <v>135</v>
      </c>
      <c r="C79" s="54"/>
      <c r="D79" s="36"/>
      <c r="E79" s="35"/>
      <c r="F79" s="36"/>
      <c r="G79" s="35"/>
      <c r="H79" s="36"/>
      <c r="I79" s="36"/>
      <c r="J79" s="36"/>
    </row>
    <row r="80" spans="1:10" ht="20.25" hidden="1" x14ac:dyDescent="0.25">
      <c r="A80" s="80">
        <v>68</v>
      </c>
      <c r="B80" s="83" t="s">
        <v>136</v>
      </c>
      <c r="C80" s="54"/>
      <c r="D80" s="36"/>
      <c r="E80" s="35"/>
      <c r="F80" s="36"/>
      <c r="G80" s="35"/>
      <c r="H80" s="36"/>
      <c r="I80" s="36"/>
      <c r="J80" s="36"/>
    </row>
    <row r="81" spans="1:10" ht="20.25" hidden="1" x14ac:dyDescent="0.25">
      <c r="A81" s="80">
        <v>69</v>
      </c>
      <c r="B81" s="83" t="s">
        <v>137</v>
      </c>
      <c r="C81" s="54"/>
      <c r="D81" s="36"/>
      <c r="E81" s="35"/>
      <c r="F81" s="36"/>
      <c r="G81" s="35"/>
      <c r="H81" s="36"/>
      <c r="I81" s="36"/>
      <c r="J81" s="36"/>
    </row>
    <row r="82" spans="1:10" ht="20.25" hidden="1" x14ac:dyDescent="0.25">
      <c r="A82" s="80">
        <v>70</v>
      </c>
      <c r="B82" s="83" t="s">
        <v>138</v>
      </c>
      <c r="C82" s="54"/>
      <c r="D82" s="36"/>
      <c r="E82" s="35"/>
      <c r="F82" s="36"/>
      <c r="G82" s="35"/>
      <c r="H82" s="36"/>
      <c r="I82" s="36"/>
      <c r="J82" s="36"/>
    </row>
    <row r="83" spans="1:10" ht="20.25" hidden="1" x14ac:dyDescent="0.25">
      <c r="A83" s="80">
        <v>71</v>
      </c>
      <c r="B83" s="83" t="s">
        <v>139</v>
      </c>
      <c r="C83" s="54"/>
      <c r="D83" s="36"/>
      <c r="E83" s="35"/>
      <c r="F83" s="36"/>
      <c r="G83" s="35"/>
      <c r="H83" s="36"/>
      <c r="I83" s="36"/>
      <c r="J83" s="36"/>
    </row>
    <row r="84" spans="1:10" ht="20.25" hidden="1" x14ac:dyDescent="0.25">
      <c r="A84" s="80">
        <v>72</v>
      </c>
      <c r="B84" s="83" t="s">
        <v>140</v>
      </c>
      <c r="C84" s="54"/>
      <c r="D84" s="33"/>
      <c r="E84" s="32"/>
      <c r="F84" s="33"/>
      <c r="G84" s="32"/>
      <c r="H84" s="33"/>
      <c r="I84" s="33"/>
      <c r="J84" s="33"/>
    </row>
    <row r="85" spans="1:10" ht="20.25" hidden="1" x14ac:dyDescent="0.25">
      <c r="A85" s="80">
        <v>73</v>
      </c>
      <c r="B85" s="83" t="s">
        <v>141</v>
      </c>
      <c r="C85" s="54"/>
      <c r="D85" s="33"/>
      <c r="E85" s="32"/>
      <c r="F85" s="33"/>
      <c r="G85" s="32"/>
      <c r="H85" s="33"/>
      <c r="I85" s="33"/>
      <c r="J85" s="33"/>
    </row>
    <row r="86" spans="1:10" ht="20.25" hidden="1" x14ac:dyDescent="0.25">
      <c r="A86" s="80">
        <v>74</v>
      </c>
      <c r="B86" s="83" t="s">
        <v>142</v>
      </c>
      <c r="C86" s="54"/>
      <c r="D86" s="33"/>
      <c r="E86" s="32"/>
      <c r="F86" s="33"/>
      <c r="G86" s="32"/>
      <c r="H86" s="33"/>
      <c r="I86" s="33"/>
      <c r="J86" s="33"/>
    </row>
    <row r="87" spans="1:10" ht="33" hidden="1" x14ac:dyDescent="0.25">
      <c r="A87" s="80">
        <v>75</v>
      </c>
      <c r="B87" s="83" t="s">
        <v>144</v>
      </c>
      <c r="C87" s="54"/>
      <c r="D87" s="33"/>
      <c r="E87" s="32"/>
      <c r="F87" s="33"/>
      <c r="G87" s="32"/>
      <c r="H87" s="33"/>
      <c r="I87" s="33"/>
      <c r="J87" s="33"/>
    </row>
    <row r="88" spans="1:10" ht="20.25" hidden="1" x14ac:dyDescent="0.25">
      <c r="A88" s="80">
        <v>76</v>
      </c>
      <c r="B88" s="83" t="s">
        <v>151</v>
      </c>
      <c r="C88" s="54"/>
      <c r="D88" s="33"/>
      <c r="E88" s="32"/>
      <c r="F88" s="33"/>
      <c r="G88" s="32"/>
      <c r="H88" s="33"/>
      <c r="I88" s="33"/>
      <c r="J88" s="33"/>
    </row>
    <row r="89" spans="1:10" ht="18.75" hidden="1" x14ac:dyDescent="0.25">
      <c r="A89" s="84"/>
      <c r="B89" s="85" t="s">
        <v>25</v>
      </c>
      <c r="C89" s="86">
        <v>0</v>
      </c>
      <c r="D89" s="86">
        <v>0</v>
      </c>
      <c r="E89" s="86">
        <v>0</v>
      </c>
      <c r="F89" s="86">
        <v>0</v>
      </c>
      <c r="G89" s="86">
        <v>0</v>
      </c>
      <c r="H89" s="86">
        <v>0</v>
      </c>
      <c r="I89" s="86">
        <v>0</v>
      </c>
      <c r="J89" s="86">
        <v>0</v>
      </c>
    </row>
    <row r="90" spans="1:10" ht="20.25" x14ac:dyDescent="0.3">
      <c r="A90" s="88"/>
      <c r="B90" s="89" t="s">
        <v>56</v>
      </c>
      <c r="C90" s="34">
        <v>228288</v>
      </c>
      <c r="D90" s="34">
        <v>356</v>
      </c>
      <c r="E90" s="34">
        <v>304384</v>
      </c>
      <c r="F90" s="34">
        <v>475</v>
      </c>
      <c r="G90" s="34">
        <v>348656</v>
      </c>
      <c r="H90" s="34">
        <v>210</v>
      </c>
      <c r="I90" s="34">
        <v>1208293</v>
      </c>
      <c r="J90" s="34">
        <v>307461.33333333331</v>
      </c>
    </row>
    <row r="91" spans="1:10" ht="60.75" x14ac:dyDescent="0.3">
      <c r="A91" s="51"/>
      <c r="B91" s="50" t="s">
        <v>80</v>
      </c>
      <c r="C91" s="39">
        <v>5927</v>
      </c>
      <c r="D91" s="38"/>
      <c r="E91" s="39">
        <v>7902.6666666666661</v>
      </c>
      <c r="F91" s="30"/>
      <c r="G91" s="29">
        <v>7902.6666666666661</v>
      </c>
      <c r="H91" s="40"/>
      <c r="I91" s="30"/>
      <c r="J91" s="30">
        <v>7902.6666666666661</v>
      </c>
    </row>
    <row r="92" spans="1:10" ht="20.25" x14ac:dyDescent="0.3">
      <c r="A92" s="52"/>
      <c r="B92" s="7" t="s">
        <v>56</v>
      </c>
      <c r="C92" s="34">
        <v>234215</v>
      </c>
      <c r="D92" s="34">
        <v>356</v>
      </c>
      <c r="E92" s="34">
        <v>312286.66666666669</v>
      </c>
      <c r="F92" s="34">
        <v>475</v>
      </c>
      <c r="G92" s="34">
        <v>356558.66666666669</v>
      </c>
      <c r="H92" s="34">
        <v>210</v>
      </c>
      <c r="I92" s="34">
        <v>1208293</v>
      </c>
      <c r="J92" s="34">
        <v>315364</v>
      </c>
    </row>
    <row r="93" spans="1:10" ht="58.5" x14ac:dyDescent="0.3">
      <c r="A93" s="90">
        <v>1</v>
      </c>
      <c r="B93" s="91" t="s">
        <v>152</v>
      </c>
      <c r="C93" s="22">
        <v>-49518</v>
      </c>
      <c r="D93" s="16"/>
      <c r="E93" s="22"/>
      <c r="F93" s="16"/>
      <c r="G93" s="17">
        <v>1208293</v>
      </c>
      <c r="H93" s="16"/>
      <c r="I93" s="16"/>
      <c r="J93" s="16">
        <v>0</v>
      </c>
    </row>
    <row r="94" spans="1:10" ht="58.5" x14ac:dyDescent="0.3">
      <c r="A94" s="90">
        <v>2</v>
      </c>
      <c r="B94" s="91" t="s">
        <v>153</v>
      </c>
      <c r="C94" s="22"/>
      <c r="D94" s="16"/>
      <c r="E94" s="22"/>
      <c r="F94" s="16"/>
      <c r="G94" s="87">
        <v>0.26100000000000001</v>
      </c>
      <c r="H94" s="16"/>
      <c r="I94" s="16"/>
      <c r="J94" s="16"/>
    </row>
    <row r="95" spans="1:10" ht="37.5" customHeight="1" x14ac:dyDescent="0.3">
      <c r="A95" s="92"/>
      <c r="B95" s="92" t="s">
        <v>57</v>
      </c>
      <c r="C95" s="44"/>
      <c r="D95" s="45"/>
      <c r="E95" s="44"/>
      <c r="F95" s="45"/>
      <c r="G95" s="46">
        <v>315364</v>
      </c>
      <c r="H95" s="45"/>
      <c r="I95" s="45"/>
      <c r="J95" s="45"/>
    </row>
    <row r="96" spans="1:10" ht="44.25" customHeight="1" x14ac:dyDescent="0.3">
      <c r="A96" s="90"/>
      <c r="B96" s="90" t="s">
        <v>58</v>
      </c>
      <c r="C96" s="23"/>
      <c r="D96" s="20"/>
      <c r="E96" s="23"/>
      <c r="F96" s="20"/>
      <c r="G96" s="21">
        <v>-41194.666666666686</v>
      </c>
      <c r="H96" s="20"/>
      <c r="I96" s="20"/>
      <c r="J96" s="20"/>
    </row>
  </sheetData>
  <sheetProtection formatCells="0" formatColumns="0" formatRows="0"/>
  <mergeCells count="12">
    <mergeCell ref="I1:J1"/>
    <mergeCell ref="A2:J2"/>
    <mergeCell ref="A3:A5"/>
    <mergeCell ref="B3:B5"/>
    <mergeCell ref="C3:C5"/>
    <mergeCell ref="E3:E5"/>
    <mergeCell ref="G3:G5"/>
    <mergeCell ref="I3:I5"/>
    <mergeCell ref="J3:J5"/>
    <mergeCell ref="D4:D5"/>
    <mergeCell ref="F4:F5"/>
    <mergeCell ref="H4:H5"/>
  </mergeCells>
  <conditionalFormatting sqref="C7:J11 C13:J18 C21:J22 C53:J53 C54:F56 G54:H55 I54:J58 C44:J44 C49:J50 C25:J42 C59:J89">
    <cfRule type="cellIs" dxfId="9" priority="29" operator="greaterThan">
      <formula>0</formula>
    </cfRule>
  </conditionalFormatting>
  <conditionalFormatting sqref="G56:H56 C57:H58">
    <cfRule type="cellIs" dxfId="8" priority="28" operator="greaterThan">
      <formula>0</formula>
    </cfRule>
  </conditionalFormatting>
  <conditionalFormatting sqref="C20:J20">
    <cfRule type="cellIs" dxfId="7" priority="27" operator="greaterThan">
      <formula>0</formula>
    </cfRule>
  </conditionalFormatting>
  <conditionalFormatting sqref="C24:J24">
    <cfRule type="cellIs" dxfId="6" priority="26" operator="greaterThan">
      <formula>0</formula>
    </cfRule>
  </conditionalFormatting>
  <conditionalFormatting sqref="C43:J43">
    <cfRule type="cellIs" dxfId="5" priority="25" operator="greaterThan">
      <formula>0</formula>
    </cfRule>
  </conditionalFormatting>
  <conditionalFormatting sqref="C45:J45">
    <cfRule type="cellIs" dxfId="4" priority="23" operator="greaterThan">
      <formula>0</formula>
    </cfRule>
  </conditionalFormatting>
  <conditionalFormatting sqref="G48:J48">
    <cfRule type="cellIs" dxfId="3" priority="22" operator="greaterThan">
      <formula>0</formula>
    </cfRule>
  </conditionalFormatting>
  <conditionalFormatting sqref="E48:F48">
    <cfRule type="cellIs" dxfId="2" priority="14" operator="greaterThan">
      <formula>0</formula>
    </cfRule>
  </conditionalFormatting>
  <conditionalFormatting sqref="C48:D48">
    <cfRule type="cellIs" dxfId="1" priority="10" operator="greaterThan">
      <formula>0</formula>
    </cfRule>
  </conditionalFormatting>
  <conditionalFormatting sqref="C51:J51">
    <cfRule type="cellIs" dxfId="0" priority="8" operator="greaterThan">
      <formula>0</formula>
    </cfRule>
  </conditionalFormatting>
  <printOptions horizontalCentered="1"/>
  <pageMargins left="0.19685039370078741" right="0" top="0.59055118110236227" bottom="0" header="0" footer="0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СМП (новый перечень МО)</vt:lpstr>
      <vt:lpstr>СМП_2026 год</vt:lpstr>
      <vt:lpstr>'СМП (новый перечень МО)'!Заголовки_для_печати</vt:lpstr>
      <vt:lpstr>'СМП_2026 год'!Заголовки_для_печати</vt:lpstr>
      <vt:lpstr>'СМП_2026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2025-12-29T14:28:31Z</cp:lastPrinted>
  <dcterms:created xsi:type="dcterms:W3CDTF">2016-06-29T14:30:20Z</dcterms:created>
  <dcterms:modified xsi:type="dcterms:W3CDTF">2025-12-29T14:28:44Z</dcterms:modified>
</cp:coreProperties>
</file>