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7120" windowHeight="11460" activeTab="3"/>
  </bookViews>
  <sheets>
    <sheet name="АПП_забол_АНАЛИЗ_спец-ти (2)" sheetId="3" r:id="rId1"/>
    <sheet name="ЗАТО (НМП)" sheetId="2" r:id="rId2"/>
    <sheet name="2026_НМП (Анализ)_" sheetId="1" r:id="rId3"/>
    <sheet name="НМП_на 2026 год" sheetId="4" r:id="rId4"/>
  </sheets>
  <externalReferences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3">#REF!</definedName>
    <definedName name="Database">#REF!</definedName>
    <definedName name="Kbcn" localSheetId="2">#REF!</definedName>
    <definedName name="Kbcn" localSheetId="0">#REF!</definedName>
    <definedName name="Kbcn" localSheetId="3">#REF!</definedName>
    <definedName name="Kbcn">#REF!</definedName>
    <definedName name="res2_range" localSheetId="2">#REF!</definedName>
    <definedName name="res2_range" localSheetId="0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>#REF!</definedName>
    <definedName name="_xlnm.Print_Area" localSheetId="2">'2026_НМП (Анализ)_'!$A$1:$AA$97</definedName>
    <definedName name="_xlnm.Print_Area" localSheetId="0">'АПП_забол_АНАЛИЗ_спец-ти (2)'!$A$1:$W$58</definedName>
    <definedName name="_xlnm.Print_Area" localSheetId="1">'ЗАТО (НМП)'!$A$1:$E$18</definedName>
    <definedName name="_xlnm.Print_Area" localSheetId="3">'НМП_на 2026 год'!$A$1:$V$97</definedName>
    <definedName name="соимость" localSheetId="2">#REF!</definedName>
    <definedName name="соимость" localSheetId="0">#REF!</definedName>
    <definedName name="соимость" localSheetId="3">#REF!</definedName>
    <definedName name="соимость">#REF!</definedName>
    <definedName name="ттт" localSheetId="2">#REF!</definedName>
    <definedName name="ттт" localSheetId="0">#REF!</definedName>
    <definedName name="ттт" localSheetId="3">#REF!</definedName>
    <definedName name="ттт">#REF!</definedName>
    <definedName name="ЭКО" localSheetId="2">#REF!</definedName>
    <definedName name="ЭКО" localSheetId="0">#REF!</definedName>
    <definedName name="ЭКО" localSheetId="3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D15" i="2"/>
  <c r="E14" i="2"/>
  <c r="E17" i="2" s="1"/>
  <c r="D14" i="2"/>
  <c r="E13" i="2"/>
  <c r="D13" i="2"/>
  <c r="E16" i="2" l="1"/>
  <c r="E18" i="2" s="1"/>
</calcChain>
</file>

<file path=xl/sharedStrings.xml><?xml version="1.0" encoding="utf-8"?>
<sst xmlns="http://schemas.openxmlformats.org/spreadsheetml/2006/main" count="412" uniqueCount="290">
  <si>
    <t>АНАЛИЗ по неотложной медицинской помощи на 2026 год</t>
  </si>
  <si>
    <t xml:space="preserve">№ </t>
  </si>
  <si>
    <t>Наименование МО</t>
  </si>
  <si>
    <t>Распределено на 2025г. (Протокол №17 от 12.09.2025)</t>
  </si>
  <si>
    <t>в том числе:</t>
  </si>
  <si>
    <t>Факт 
за 9 мес. 2025г.</t>
  </si>
  <si>
    <t>в том числе</t>
  </si>
  <si>
    <t>ФАКТ  9 мес. 2025г, досчитанный до года</t>
  </si>
  <si>
    <t>Заявленные объемы МО в ГИС ОМС на 2026 год</t>
  </si>
  <si>
    <t xml:space="preserve">Расчет объемов планируемых на 2026 год </t>
  </si>
  <si>
    <r>
      <t xml:space="preserve">Отклонение: Проект на 2026 год-Заявленные объемы на 2026 год
</t>
    </r>
    <r>
      <rPr>
        <sz val="13"/>
        <color theme="1"/>
        <rFont val="Times New Roman"/>
        <family val="1"/>
        <charset val="204"/>
      </rPr>
      <t>("-" - заявленые на 2026г. выше распределенных на 2026г.)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</si>
  <si>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2026 год-Распределенные объемы решением  Комиссии от 12.09.2025 (Протокол №17)
</t>
    </r>
    <r>
      <rPr>
        <sz val="13"/>
        <color theme="1"/>
        <rFont val="Times New Roman"/>
        <family val="1"/>
        <charset val="204"/>
      </rPr>
      <t>("+" - проект на 2026 год выше распределенных на 2025г.)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</si>
  <si>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2026 год- ФАКТ за 2025 год, исходя из факта за 9 мес. 2025 года
</t>
    </r>
    <r>
      <rPr>
        <sz val="13"/>
        <color theme="1"/>
        <rFont val="Times New Roman"/>
        <family val="1"/>
        <charset val="204"/>
      </rPr>
      <t>("+" - проект на 2026 год выше факта за 2025г.)</t>
    </r>
    <r>
      <rPr>
        <sz val="14"/>
        <color theme="1"/>
        <rFont val="Times New Roman"/>
        <family val="1"/>
        <charset val="204"/>
      </rPr>
      <t xml:space="preserve">
гр.17-гр.11</t>
    </r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</si>
  <si>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</si>
  <si>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</si>
  <si>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</si>
  <si>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</si>
  <si>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</si>
  <si>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</si>
  <si>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</si>
  <si>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</si>
  <si>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</si>
  <si>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</si>
  <si>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</si>
  <si>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</si>
  <si>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</si>
  <si>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</si>
  <si>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</si>
  <si>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</si>
  <si>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</si>
  <si>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</si>
  <si>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</si>
  <si>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</si>
  <si>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</si>
  <si>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</si>
  <si>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</si>
  <si>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</si>
  <si>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</si>
  <si>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</si>
  <si>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</si>
  <si>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</si>
  <si>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</si>
  <si>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</si>
  <si>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</si>
  <si>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</si>
  <si>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</si>
  <si>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</si>
  <si>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</si>
  <si>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</si>
  <si>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</si>
  <si>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</si>
  <si>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</si>
  <si>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</si>
  <si>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</si>
  <si>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</si>
  <si>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</si>
  <si>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</si>
  <si>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</si>
  <si>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</si>
  <si>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</si>
  <si>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</si>
  <si>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</si>
  <si>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</si>
  <si>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</si>
  <si>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</si>
  <si>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</si>
  <si>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</si>
  <si>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</si>
  <si>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</si>
  <si>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</si>
  <si>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</si>
  <si>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</si>
  <si>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</si>
  <si>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</si>
  <si>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</si>
  <si>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</si>
  <si>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</si>
  <si>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</si>
  <si>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</si>
  <si>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</si>
  <si>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</si>
  <si>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</si>
  <si>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</si>
  <si>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</si>
  <si>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</si>
  <si>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</si>
  <si>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</si>
  <si>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</si>
  <si>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</si>
  <si>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</si>
  <si>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</si>
  <si>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</si>
  <si>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</si>
  <si>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</si>
  <si>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</si>
  <si>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</si>
  <si>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</si>
  <si>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</si>
  <si>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</si>
  <si>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</si>
  <si>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</si>
  <si>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</si>
  <si>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</si>
  <si>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</si>
  <si>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</si>
  <si>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</si>
  <si>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</t>
  </si>
  <si>
    <t>Федеральный норматив на 1 застрахованное лицо на 2026 год</t>
  </si>
  <si>
    <t>Количество посещений (строка 1*строку2)</t>
  </si>
  <si>
    <t>Отклонение</t>
  </si>
  <si>
    <t>Разбивка исходя из факта 9 мес. 2025г., досчитанных до года</t>
  </si>
  <si>
    <t>Распределение объемов ЗАТО в части неотложной медицинской помощи на 2026 год</t>
  </si>
  <si>
    <t>№ п/п</t>
  </si>
  <si>
    <t>Наименование показателей</t>
  </si>
  <si>
    <t>Единицы измерения</t>
  </si>
  <si>
    <t>Мощность, заявленная МО в ГИС ОМС на 2023 год</t>
  </si>
  <si>
    <t>Расчет показателей в соответствии с федеральными нормативами  на 2026 год</t>
  </si>
  <si>
    <t>Численность застрахованных жителей ЗАТО, прикрепленных к ФГБУЗ "МСЧ 59" ФМБА России по состоянию на 01.01.2025</t>
  </si>
  <si>
    <t>человек</t>
  </si>
  <si>
    <t xml:space="preserve">Федеральный норматив на 1 застрахованное лицо на 2026 год </t>
  </si>
  <si>
    <t>посещений</t>
  </si>
  <si>
    <t>Планируемое количество объемов медицинской помощи, предоставляемой в амбулаторных условиях  в неотложной форме на 2026 год 
(стр. 1*стр.2)</t>
  </si>
  <si>
    <t>3.1</t>
  </si>
  <si>
    <t>Мощность, заявленная МО в ГИС ОМС на 2026 год ФГБУЗ "МСЧ №59" ФМБА России</t>
  </si>
  <si>
    <t>3.2</t>
  </si>
  <si>
    <t xml:space="preserve"> Мощность, заявленная МО в ГИС ОМС на 2026 год ООО "Медицинская клиника "Здоровье"</t>
  </si>
  <si>
    <t>Итого</t>
  </si>
  <si>
    <t>терапия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</si>
  <si>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</si>
  <si>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</si>
  <si>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</si>
  <si>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</si>
  <si>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</si>
  <si>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</si>
  <si>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</si>
  <si>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2025г.
</t>
    </r>
    <r>
      <rPr>
        <b/>
        <sz val="7.5"/>
        <rFont val="Tahoma"/>
        <family val="2"/>
        <charset val="204"/>
      </rPr>
      <t xml:space="preserve">(№548-пП от 16.06.2025г.)
</t>
    </r>
  </si>
  <si>
    <t>Посещения с профилактической целью</t>
  </si>
  <si>
    <t>Объемы медицинской помощи</t>
  </si>
  <si>
    <r>
      <t xml:space="preserve">Факт за 8 месяцев 2025г. </t>
    </r>
    <r>
      <rPr>
        <sz val="7"/>
        <color theme="1"/>
        <rFont val="Tahoma"/>
        <family val="2"/>
        <charset val="204"/>
      </rPr>
      <t xml:space="preserve">
(факт за 8 мес. 2025г. по форме ФМПП)</t>
    </r>
  </si>
  <si>
    <r>
      <t xml:space="preserve">Факт 8 месяцев 2025г.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2025г. по форме ФМПП)</t>
    </r>
  </si>
  <si>
    <t>Объемы заявленные медицинскими организациями на 2026 год , за исключением МСЧ 59 и ООО "МК Здоровье"</t>
  </si>
  <si>
    <t>Объемы заявленные МСЧ 59 и ООО "МК Здоровье" на 2025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</si>
  <si>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2026г., исходя из факта 9 мес. 2025 года, доведенного до года</t>
  </si>
  <si>
    <t>ИТОГО
на 2026г.
заявленные мо объемы  с учетом МТР (гр. 6+гр.7+гр.8)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</si>
  <si>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ТПОМС на 2025г.</t>
    </r>
    <r>
      <rPr>
        <sz val="7"/>
        <color theme="1"/>
        <rFont val="Tahoma"/>
        <family val="2"/>
        <charset val="204"/>
      </rPr>
      <t xml:space="preserve">
("+" заявлено на 2026г. больше, чем в ТПОМС на 2025г.; 
"-" - заявлено на 2026г. меньше, чем в проекте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</si>
  <si>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>заявленные объемы на 2026г. - факт 2025г. из 9 мес. 2025г.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</si>
  <si>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</si>
  <si>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 гр12=гр.13+гр.14+гр.15</t>
  </si>
  <si>
    <t>Коэффициенты Распределенных объемов на 2026 год к заявленным объемам медицинскими организациями на 2026 год</t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</si>
  <si>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проект ТПОМС на 2026г. </t>
    </r>
    <r>
      <rPr>
        <sz val="7"/>
        <color theme="1"/>
        <rFont val="Tahoma"/>
        <family val="2"/>
        <charset val="204"/>
      </rPr>
      <t xml:space="preserve">
("+"- распределено на 2026г. больше проекта ТПОМС на 2025г.; 
"-" - распределено на 2026г. меньше проекта ТПОМС на 2025г.)</t>
    </r>
  </si>
  <si>
    <r>
      <t xml:space="preserve">Отклонение V
</t>
    </r>
    <r>
      <rPr>
        <b/>
        <sz val="7"/>
        <color theme="1"/>
        <rFont val="Tahoma"/>
        <family val="2"/>
        <charset val="204"/>
      </rPr>
      <t xml:space="preserve">распределено на 2026г. - факт 2025г. </t>
    </r>
    <r>
      <rPr>
        <sz val="7"/>
        <color theme="1"/>
        <rFont val="Tahoma"/>
        <family val="2"/>
        <charset val="204"/>
      </rPr>
      <t xml:space="preserve">
("+" заявлено на 2026г. больше факта за 2025г.; "-" - заявлено на 2025г. меньше факта за 2025г.</t>
    </r>
  </si>
  <si>
    <t>посещения с профилак- тической целью</t>
  </si>
  <si>
    <r>
      <t xml:space="preserve">Корректировка заявленных медицинскими организациями объемов с целью приведения к нормативу, </t>
    </r>
    <r>
      <rPr>
        <i/>
        <sz val="8"/>
        <rFont val="Tahoma"/>
        <family val="2"/>
        <charset val="204"/>
      </rPr>
      <t>за исключением МСЧ №59</t>
    </r>
  </si>
  <si>
    <r>
      <t xml:space="preserve">Корректировка заявленных медицинскими организациями объемов с целью приведения к нормативу </t>
    </r>
    <r>
      <rPr>
        <i/>
        <sz val="8"/>
        <rFont val="Tahoma"/>
        <family val="2"/>
        <charset val="204"/>
      </rPr>
      <t>МСЧ №59</t>
    </r>
  </si>
  <si>
    <t>Объемы по медицинскими организациями на 2026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</si>
  <si>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</si>
  <si>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</si>
  <si>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1</t>
  </si>
  <si>
    <t>2</t>
  </si>
  <si>
    <t>3</t>
  </si>
  <si>
    <t>4</t>
  </si>
  <si>
    <t>5</t>
  </si>
  <si>
    <t>6</t>
  </si>
  <si>
    <t>11.1</t>
  </si>
  <si>
    <t>11.2</t>
  </si>
  <si>
    <t>11.3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</si>
  <si>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</si>
  <si>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</si>
  <si>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</si>
  <si>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</si>
  <si>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</si>
  <si>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</si>
  <si>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</si>
  <si>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</si>
  <si>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</si>
  <si>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</si>
  <si>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</si>
  <si>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</si>
  <si>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</si>
  <si>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</si>
  <si>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</si>
  <si>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</si>
  <si>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</si>
  <si>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</si>
  <si>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</si>
  <si>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</si>
  <si>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</si>
  <si>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</si>
  <si>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</si>
  <si>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</si>
  <si>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</si>
  <si>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</si>
  <si>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</si>
  <si>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</si>
  <si>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</si>
  <si>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</si>
  <si>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</si>
  <si>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</si>
  <si>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</si>
  <si>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</si>
  <si>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</si>
  <si>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</si>
  <si>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</si>
  <si>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</si>
  <si>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</si>
  <si>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</si>
  <si>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</si>
  <si>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</si>
  <si>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</si>
  <si>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</si>
  <si>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</si>
  <si>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</si>
  <si>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</si>
  <si>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</si>
  <si>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</si>
  <si>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</si>
  <si>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</si>
  <si>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</si>
  <si>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</si>
  <si>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</si>
  <si>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</si>
  <si>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</si>
  <si>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</si>
  <si>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</si>
  <si>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</si>
  <si>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</si>
  <si>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</si>
  <si>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</si>
  <si>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</si>
  <si>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</si>
  <si>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</si>
  <si>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</si>
  <si>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</si>
  <si>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</si>
  <si>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</si>
  <si>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</si>
  <si>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</si>
  <si>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</si>
  <si>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</si>
  <si>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</si>
  <si>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</si>
  <si>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</si>
  <si>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</si>
  <si>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</si>
  <si>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</si>
  <si>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Фельдшер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</si>
  <si>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</si>
  <si>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</si>
  <si>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</si>
  <si>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</si>
  <si>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</si>
  <si>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</si>
  <si>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Приложение №1.2.2</t>
  </si>
  <si>
    <t>Приложение №1.2.3</t>
  </si>
  <si>
    <t>Приложение №1.2.2.2</t>
  </si>
  <si>
    <t>Неотложная медицинская помощь по специалистам (количество посещений)</t>
  </si>
  <si>
    <t>ИТОГО</t>
  </si>
  <si>
    <t>ИТОГО посещений с учетом стоматологии</t>
  </si>
  <si>
    <t>Акушерство - гинекология</t>
  </si>
  <si>
    <t>Отоларингология, включая сурдолгию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</si>
  <si>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</si>
  <si>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</si>
  <si>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</si>
  <si>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</si>
  <si>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</si>
  <si>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</si>
  <si>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</si>
  <si>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</si>
  <si>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</si>
  <si>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</si>
  <si>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</si>
  <si>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</si>
  <si>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</si>
  <si>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</si>
  <si>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</si>
  <si>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</si>
  <si>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</si>
  <si>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</si>
  <si>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 «Пензенская РБ»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</si>
  <si>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</si>
  <si>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</si>
  <si>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</si>
  <si>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</si>
  <si>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ПО»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</si>
  <si>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</si>
  <si>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</si>
  <si>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Коэффициент корректировки заявленных объемов МО по МСЧ 59 и ООО МК Здоровье  в ГИС ОМС на 2026 год</t>
  </si>
  <si>
    <t>Коэффициент корректировки заявленных объемов МО, за исключением МСЧ 59 и ООО МК Здоровье  в ГИС ОМС на 2026 год</t>
  </si>
  <si>
    <t>Приложение №1.2.2.4</t>
  </si>
  <si>
    <t xml:space="preserve">Проект распределения объемов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2026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</si>
</sst>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_-* #,##0.00000_р_._-;\-* #,##0.00000_р_._-;_-* &quot;-&quot;????_р_._-;_-@_-"/>
    <numFmt numFmtId="168" formatCode="#,##0_ ;\-#,##0\ "/>
    <numFmt numFmtId="169" formatCode="#,##0.00_ ;\-#,##0.00\ "/>
    <numFmt numFmtId="170" formatCode="_-* #,##0_р_._-;\-* #,##0_р_._-;_-* &quot;-&quot;????_р_._-;_-@_-"/>
    <numFmt numFmtId="171" formatCode="#,##0.000000_ ;\-#,##0.000000\ "/>
    <numFmt numFmtId="172" formatCode="###\ ###\ ###\ ##0"/>
    <numFmt numFmtId="173" formatCode="_-* #,##0.000000\ _₽_-;\-* #,##0.000000\ _₽_-;_-* &quot;-&quot;??????\ _₽_-;_-@_-"/>
    <numFmt numFmtId="174" formatCode="_-* #,##0\ _₽_-;\-* #,##0\ _₽_-;_-* &quot;-&quot;??\ _₽_-;_-@_-"/>
    <numFmt numFmtId="175" formatCode="#,##0.000000"/>
    <numFmt numFmtId="176" formatCode="###\ ###\ ###\ ##0.00"/>
  </numFmts>
  <fonts count="5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7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color theme="1"/>
      <name val="Tahoma"/>
      <family val="2"/>
      <charset val="204"/>
    </font>
    <font>
      <sz val="7"/>
      <color theme="1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2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3" fillId="0" borderId="0"/>
    <xf numFmtId="0" fontId="29" fillId="0" borderId="0"/>
    <xf numFmtId="43" fontId="29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8" fillId="3" borderId="0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65" fontId="16" fillId="8" borderId="6" xfId="5" applyNumberFormat="1" applyFont="1" applyFill="1" applyBorder="1" applyAlignment="1">
      <alignment wrapText="1"/>
    </xf>
    <xf numFmtId="165" fontId="16" fillId="0" borderId="6" xfId="5" applyNumberFormat="1" applyFont="1" applyFill="1" applyBorder="1" applyAlignment="1">
      <alignment wrapText="1"/>
    </xf>
    <xf numFmtId="0" fontId="2" fillId="3" borderId="6" xfId="1" applyFont="1" applyFill="1" applyBorder="1"/>
    <xf numFmtId="165" fontId="11" fillId="0" borderId="6" xfId="5" applyNumberFormat="1" applyFont="1" applyFill="1" applyBorder="1" applyAlignment="1">
      <alignment wrapText="1"/>
    </xf>
    <xf numFmtId="165" fontId="11" fillId="8" borderId="6" xfId="5" applyNumberFormat="1" applyFont="1" applyFill="1" applyBorder="1" applyAlignment="1">
      <alignment wrapText="1"/>
    </xf>
    <xf numFmtId="165" fontId="16" fillId="7" borderId="6" xfId="5" applyNumberFormat="1" applyFont="1" applyFill="1" applyBorder="1" applyAlignment="1">
      <alignment wrapText="1"/>
    </xf>
    <xf numFmtId="165" fontId="16" fillId="9" borderId="6" xfId="5" applyNumberFormat="1" applyFont="1" applyFill="1" applyBorder="1" applyAlignment="1">
      <alignment wrapText="1"/>
    </xf>
    <xf numFmtId="165" fontId="2" fillId="0" borderId="0" xfId="1" applyNumberFormat="1" applyFont="1" applyFill="1"/>
    <xf numFmtId="0" fontId="11" fillId="0" borderId="6" xfId="6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left" vertical="center" wrapText="1"/>
    </xf>
    <xf numFmtId="165" fontId="18" fillId="5" borderId="6" xfId="7" applyNumberFormat="1" applyFont="1" applyFill="1" applyBorder="1" applyAlignment="1">
      <alignment horizontal="center" vertical="center" wrapText="1"/>
    </xf>
    <xf numFmtId="165" fontId="18" fillId="3" borderId="6" xfId="7" applyNumberFormat="1" applyFont="1" applyFill="1" applyBorder="1" applyAlignment="1">
      <alignment horizontal="center" vertical="center" wrapText="1"/>
    </xf>
    <xf numFmtId="165" fontId="10" fillId="5" borderId="6" xfId="7" applyNumberFormat="1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left" vertical="center" wrapText="1"/>
    </xf>
    <xf numFmtId="0" fontId="19" fillId="3" borderId="6" xfId="1" applyFont="1" applyFill="1" applyBorder="1"/>
    <xf numFmtId="0" fontId="19" fillId="0" borderId="0" xfId="1" applyFont="1" applyFill="1"/>
    <xf numFmtId="165" fontId="20" fillId="7" borderId="6" xfId="5" applyNumberFormat="1" applyFont="1" applyFill="1" applyBorder="1" applyAlignment="1">
      <alignment wrapText="1"/>
    </xf>
    <xf numFmtId="165" fontId="20" fillId="0" borderId="6" xfId="5" applyNumberFormat="1" applyFont="1" applyFill="1" applyBorder="1" applyAlignment="1">
      <alignment wrapText="1"/>
    </xf>
    <xf numFmtId="0" fontId="17" fillId="5" borderId="9" xfId="4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8" fillId="6" borderId="6" xfId="7" applyNumberFormat="1" applyFont="1" applyFill="1" applyBorder="1" applyAlignment="1">
      <alignment horizontal="center" vertical="center"/>
    </xf>
    <xf numFmtId="165" fontId="10" fillId="6" borderId="6" xfId="7" applyNumberFormat="1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21" fillId="3" borderId="6" xfId="1" applyFont="1" applyFill="1" applyBorder="1"/>
    <xf numFmtId="0" fontId="21" fillId="0" borderId="0" xfId="1" applyFont="1" applyFill="1"/>
    <xf numFmtId="0" fontId="11" fillId="9" borderId="6" xfId="6" applyFont="1" applyFill="1" applyBorder="1" applyAlignment="1">
      <alignment horizontal="left" vertical="center" wrapText="1"/>
    </xf>
    <xf numFmtId="0" fontId="2" fillId="9" borderId="0" xfId="1" applyFont="1" applyFill="1"/>
    <xf numFmtId="0" fontId="11" fillId="0" borderId="5" xfId="6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/>
    </xf>
    <xf numFmtId="0" fontId="24" fillId="0" borderId="7" xfId="8" applyFont="1" applyFill="1" applyBorder="1"/>
    <xf numFmtId="0" fontId="24" fillId="9" borderId="9" xfId="8" applyFont="1" applyFill="1" applyBorder="1" applyAlignment="1">
      <alignment wrapText="1"/>
    </xf>
    <xf numFmtId="0" fontId="25" fillId="5" borderId="11" xfId="8" applyFont="1" applyFill="1" applyBorder="1"/>
    <xf numFmtId="0" fontId="25" fillId="5" borderId="12" xfId="8" applyFont="1" applyFill="1" applyBorder="1" applyAlignment="1">
      <alignment horizontal="left" wrapText="1"/>
    </xf>
    <xf numFmtId="0" fontId="18" fillId="0" borderId="6" xfId="1" applyFont="1" applyFill="1" applyBorder="1"/>
    <xf numFmtId="0" fontId="18" fillId="0" borderId="6" xfId="1" applyFont="1" applyFill="1" applyBorder="1" applyAlignment="1">
      <alignment wrapText="1"/>
    </xf>
    <xf numFmtId="165" fontId="2" fillId="0" borderId="6" xfId="1" applyNumberFormat="1" applyFont="1" applyFill="1" applyBorder="1"/>
    <xf numFmtId="0" fontId="2" fillId="0" borderId="6" xfId="1" applyFont="1" applyFill="1" applyBorder="1"/>
    <xf numFmtId="0" fontId="2" fillId="9" borderId="6" xfId="1" applyFont="1" applyFill="1" applyBorder="1"/>
    <xf numFmtId="164" fontId="16" fillId="0" borderId="6" xfId="5" applyNumberFormat="1" applyFont="1" applyFill="1" applyBorder="1" applyAlignment="1">
      <alignment wrapText="1"/>
    </xf>
    <xf numFmtId="166" fontId="16" fillId="9" borderId="6" xfId="5" applyNumberFormat="1" applyFont="1" applyFill="1" applyBorder="1" applyAlignment="1">
      <alignment wrapText="1"/>
    </xf>
    <xf numFmtId="165" fontId="26" fillId="0" borderId="6" xfId="5" applyNumberFormat="1" applyFont="1" applyFill="1" applyBorder="1" applyAlignment="1">
      <alignment wrapText="1"/>
    </xf>
    <xf numFmtId="165" fontId="18" fillId="9" borderId="6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6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 vertical="center"/>
    </xf>
    <xf numFmtId="167" fontId="11" fillId="0" borderId="6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 vertical="center" wrapText="1"/>
    </xf>
    <xf numFmtId="169" fontId="11" fillId="0" borderId="6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/>
    </xf>
    <xf numFmtId="0" fontId="18" fillId="0" borderId="6" xfId="6" applyFont="1" applyFill="1" applyBorder="1" applyAlignment="1">
      <alignment horizontal="left" vertical="center" wrapText="1"/>
    </xf>
    <xf numFmtId="167" fontId="10" fillId="0" borderId="6" xfId="1" applyNumberFormat="1" applyFont="1" applyFill="1" applyBorder="1" applyAlignment="1">
      <alignment horizontal="center" vertical="center"/>
    </xf>
    <xf numFmtId="170" fontId="10" fillId="0" borderId="6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 vertical="center" wrapText="1"/>
    </xf>
    <xf numFmtId="49" fontId="18" fillId="8" borderId="6" xfId="1" applyNumberFormat="1" applyFont="1" applyFill="1" applyBorder="1" applyAlignment="1">
      <alignment horizontal="center" vertical="center"/>
    </xf>
    <xf numFmtId="0" fontId="18" fillId="8" borderId="6" xfId="6" applyFont="1" applyFill="1" applyBorder="1" applyAlignment="1">
      <alignment horizontal="left" vertical="center" wrapText="1"/>
    </xf>
    <xf numFmtId="167" fontId="10" fillId="8" borderId="6" xfId="1" applyNumberFormat="1" applyFont="1" applyFill="1" applyBorder="1" applyAlignment="1">
      <alignment horizontal="center" vertical="center"/>
    </xf>
    <xf numFmtId="168" fontId="10" fillId="8" borderId="6" xfId="1" applyNumberFormat="1" applyFont="1" applyFill="1" applyBorder="1" applyAlignment="1">
      <alignment horizontal="center" vertical="center" wrapText="1"/>
    </xf>
    <xf numFmtId="49" fontId="18" fillId="9" borderId="6" xfId="1" applyNumberFormat="1" applyFont="1" applyFill="1" applyBorder="1" applyAlignment="1">
      <alignment horizontal="center" vertical="center"/>
    </xf>
    <xf numFmtId="0" fontId="18" fillId="9" borderId="6" xfId="6" applyFont="1" applyFill="1" applyBorder="1" applyAlignment="1">
      <alignment horizontal="left" vertical="center" wrapText="1"/>
    </xf>
    <xf numFmtId="167" fontId="10" fillId="9" borderId="6" xfId="1" applyNumberFormat="1" applyFont="1" applyFill="1" applyBorder="1" applyAlignment="1">
      <alignment horizontal="center" vertical="center"/>
    </xf>
    <xf numFmtId="168" fontId="10" fillId="9" borderId="6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/>
    <xf numFmtId="171" fontId="11" fillId="0" borderId="6" xfId="1" applyNumberFormat="1" applyFont="1" applyFill="1" applyBorder="1" applyAlignment="1">
      <alignment horizontal="center" vertical="center" wrapText="1"/>
    </xf>
    <xf numFmtId="0" fontId="30" fillId="0" borderId="0" xfId="9" applyFont="1"/>
    <xf numFmtId="0" fontId="31" fillId="0" borderId="0" xfId="9" applyFont="1"/>
    <xf numFmtId="0" fontId="32" fillId="0" borderId="1" xfId="9" applyFont="1" applyBorder="1" applyAlignment="1">
      <alignment vertical="center"/>
    </xf>
    <xf numFmtId="0" fontId="30" fillId="0" borderId="1" xfId="9" applyFont="1" applyBorder="1"/>
    <xf numFmtId="0" fontId="2" fillId="0" borderId="0" xfId="9" applyFont="1"/>
    <xf numFmtId="0" fontId="30" fillId="0" borderId="0" xfId="9" applyFont="1" applyBorder="1"/>
    <xf numFmtId="0" fontId="33" fillId="0" borderId="6" xfId="9" applyFont="1" applyBorder="1" applyAlignment="1">
      <alignment horizontal="center" vertical="center" wrapText="1"/>
    </xf>
    <xf numFmtId="0" fontId="30" fillId="0" borderId="6" xfId="9" applyFont="1" applyBorder="1"/>
    <xf numFmtId="0" fontId="30" fillId="0" borderId="2" xfId="9" applyFont="1" applyBorder="1"/>
    <xf numFmtId="0" fontId="42" fillId="0" borderId="2" xfId="9" applyFont="1" applyBorder="1" applyAlignment="1">
      <alignment horizontal="center" vertical="center" wrapText="1"/>
    </xf>
    <xf numFmtId="0" fontId="40" fillId="13" borderId="2" xfId="9" applyFont="1" applyFill="1" applyBorder="1" applyAlignment="1">
      <alignment horizontal="center" vertical="center" wrapText="1"/>
    </xf>
    <xf numFmtId="0" fontId="40" fillId="13" borderId="17" xfId="9" applyFont="1" applyFill="1" applyBorder="1" applyAlignment="1">
      <alignment horizontal="center" vertical="center" wrapText="1"/>
    </xf>
    <xf numFmtId="0" fontId="40" fillId="7" borderId="5" xfId="9" applyFont="1" applyFill="1" applyBorder="1" applyAlignment="1">
      <alignment horizontal="center" vertical="center" wrapText="1"/>
    </xf>
    <xf numFmtId="0" fontId="40" fillId="7" borderId="2" xfId="9" applyFont="1" applyFill="1" applyBorder="1" applyAlignment="1">
      <alignment horizontal="center" vertical="center" wrapText="1"/>
    </xf>
    <xf numFmtId="0" fontId="33" fillId="0" borderId="6" xfId="9" applyFont="1" applyBorder="1" applyAlignment="1">
      <alignment horizontal="center" vertical="center"/>
    </xf>
    <xf numFmtId="0" fontId="37" fillId="0" borderId="6" xfId="9" applyFont="1" applyBorder="1" applyAlignment="1">
      <alignment horizontal="center" vertical="center" wrapText="1"/>
    </xf>
    <xf numFmtId="0" fontId="37" fillId="0" borderId="6" xfId="9" applyFont="1" applyBorder="1" applyAlignment="1">
      <alignment horizontal="center" vertical="center"/>
    </xf>
    <xf numFmtId="0" fontId="37" fillId="0" borderId="7" xfId="9" applyFont="1" applyBorder="1" applyAlignment="1">
      <alignment horizontal="center" vertical="center"/>
    </xf>
    <xf numFmtId="49" fontId="33" fillId="0" borderId="6" xfId="9" applyNumberFormat="1" applyFont="1" applyFill="1" applyBorder="1" applyAlignment="1">
      <alignment horizontal="center" vertical="center"/>
    </xf>
    <xf numFmtId="0" fontId="37" fillId="13" borderId="9" xfId="9" applyFont="1" applyFill="1" applyBorder="1" applyAlignment="1">
      <alignment horizontal="center" vertical="center"/>
    </xf>
    <xf numFmtId="0" fontId="37" fillId="13" borderId="6" xfId="9" applyFont="1" applyFill="1" applyBorder="1" applyAlignment="1">
      <alignment horizontal="center" vertical="center"/>
    </xf>
    <xf numFmtId="0" fontId="37" fillId="13" borderId="18" xfId="9" applyFont="1" applyFill="1" applyBorder="1" applyAlignment="1">
      <alignment horizontal="center" vertical="center"/>
    </xf>
    <xf numFmtId="0" fontId="37" fillId="7" borderId="9" xfId="9" applyFont="1" applyFill="1" applyBorder="1" applyAlignment="1">
      <alignment horizontal="center" vertical="center"/>
    </xf>
    <xf numFmtId="0" fontId="37" fillId="7" borderId="6" xfId="9" applyFont="1" applyFill="1" applyBorder="1" applyAlignment="1">
      <alignment horizontal="center" vertical="center"/>
    </xf>
    <xf numFmtId="0" fontId="42" fillId="14" borderId="6" xfId="9" applyFont="1" applyFill="1" applyBorder="1" applyAlignment="1">
      <alignment vertical="center" wrapText="1"/>
    </xf>
    <xf numFmtId="0" fontId="33" fillId="14" borderId="6" xfId="9" applyFont="1" applyFill="1" applyBorder="1" applyAlignment="1">
      <alignment horizontal="center" vertical="center" wrapText="1"/>
    </xf>
    <xf numFmtId="172" fontId="36" fillId="2" borderId="6" xfId="9" applyNumberFormat="1" applyFont="1" applyFill="1" applyBorder="1" applyAlignment="1">
      <alignment horizontal="center" vertical="center" wrapText="1"/>
    </xf>
    <xf numFmtId="172" fontId="36" fillId="14" borderId="6" xfId="9" applyNumberFormat="1" applyFont="1" applyFill="1" applyBorder="1" applyAlignment="1">
      <alignment horizontal="center" vertical="center" wrapText="1"/>
    </xf>
    <xf numFmtId="172" fontId="36" fillId="0" borderId="6" xfId="9" applyNumberFormat="1" applyFont="1" applyFill="1" applyBorder="1" applyAlignment="1">
      <alignment horizontal="center" vertical="center" wrapText="1"/>
    </xf>
    <xf numFmtId="172" fontId="36" fillId="11" borderId="6" xfId="9" applyNumberFormat="1" applyFont="1" applyFill="1" applyBorder="1" applyAlignment="1">
      <alignment horizontal="center" vertical="center" wrapText="1"/>
    </xf>
    <xf numFmtId="172" fontId="38" fillId="6" borderId="6" xfId="9" applyNumberFormat="1" applyFont="1" applyFill="1" applyBorder="1" applyAlignment="1">
      <alignment horizontal="center" vertical="center" wrapText="1"/>
    </xf>
    <xf numFmtId="172" fontId="36" fillId="9" borderId="6" xfId="9" applyNumberFormat="1" applyFont="1" applyFill="1" applyBorder="1" applyAlignment="1">
      <alignment horizontal="center" vertical="center" wrapText="1"/>
    </xf>
    <xf numFmtId="172" fontId="36" fillId="9" borderId="7" xfId="9" applyNumberFormat="1" applyFont="1" applyFill="1" applyBorder="1" applyAlignment="1">
      <alignment horizontal="center" vertical="center" wrapText="1"/>
    </xf>
    <xf numFmtId="172" fontId="42" fillId="0" borderId="6" xfId="9" applyNumberFormat="1" applyFont="1" applyFill="1" applyBorder="1" applyAlignment="1">
      <alignment horizontal="center" vertical="center" wrapText="1"/>
    </xf>
    <xf numFmtId="172" fontId="40" fillId="13" borderId="9" xfId="9" applyNumberFormat="1" applyFont="1" applyFill="1" applyBorder="1" applyAlignment="1">
      <alignment horizontal="center" vertical="center" wrapText="1"/>
    </xf>
    <xf numFmtId="172" fontId="36" fillId="13" borderId="6" xfId="9" applyNumberFormat="1" applyFont="1" applyFill="1" applyBorder="1" applyAlignment="1">
      <alignment horizontal="center" vertical="center" wrapText="1"/>
    </xf>
    <xf numFmtId="172" fontId="36" fillId="13" borderId="18" xfId="9" applyNumberFormat="1" applyFont="1" applyFill="1" applyBorder="1" applyAlignment="1">
      <alignment horizontal="center" vertical="center" wrapText="1"/>
    </xf>
    <xf numFmtId="173" fontId="36" fillId="7" borderId="9" xfId="9" applyNumberFormat="1" applyFont="1" applyFill="1" applyBorder="1" applyAlignment="1">
      <alignment horizontal="center" vertical="center" wrapText="1"/>
    </xf>
    <xf numFmtId="173" fontId="36" fillId="7" borderId="6" xfId="9" applyNumberFormat="1" applyFont="1" applyFill="1" applyBorder="1" applyAlignment="1">
      <alignment horizontal="center" vertical="center" wrapText="1"/>
    </xf>
    <xf numFmtId="174" fontId="31" fillId="0" borderId="0" xfId="10" applyNumberFormat="1" applyFont="1"/>
    <xf numFmtId="172" fontId="30" fillId="0" borderId="0" xfId="9" applyNumberFormat="1" applyFont="1"/>
    <xf numFmtId="172" fontId="44" fillId="11" borderId="6" xfId="9" applyNumberFormat="1" applyFont="1" applyFill="1" applyBorder="1" applyAlignment="1">
      <alignment horizontal="center" vertical="center" wrapText="1"/>
    </xf>
    <xf numFmtId="172" fontId="36" fillId="15" borderId="6" xfId="9" applyNumberFormat="1" applyFont="1" applyFill="1" applyBorder="1" applyAlignment="1">
      <alignment horizontal="center" vertical="center" wrapText="1"/>
    </xf>
    <xf numFmtId="172" fontId="36" fillId="8" borderId="6" xfId="9" applyNumberFormat="1" applyFont="1" applyFill="1" applyBorder="1" applyAlignment="1">
      <alignment horizontal="center" vertical="center" wrapText="1"/>
    </xf>
    <xf numFmtId="172" fontId="38" fillId="8" borderId="6" xfId="9" applyNumberFormat="1" applyFont="1" applyFill="1" applyBorder="1" applyAlignment="1">
      <alignment horizontal="center" vertical="center" wrapText="1"/>
    </xf>
    <xf numFmtId="172" fontId="36" fillId="14" borderId="7" xfId="9" applyNumberFormat="1" applyFont="1" applyFill="1" applyBorder="1" applyAlignment="1">
      <alignment horizontal="center" vertical="center" wrapText="1"/>
    </xf>
    <xf numFmtId="0" fontId="36" fillId="2" borderId="6" xfId="9" applyFont="1" applyFill="1" applyBorder="1" applyAlignment="1">
      <alignment horizontal="center" vertical="center" wrapText="1"/>
    </xf>
    <xf numFmtId="0" fontId="36" fillId="14" borderId="6" xfId="9" applyFont="1" applyFill="1" applyBorder="1" applyAlignment="1">
      <alignment horizontal="center" vertical="center" wrapText="1"/>
    </xf>
    <xf numFmtId="0" fontId="36" fillId="11" borderId="6" xfId="9" applyFont="1" applyFill="1" applyBorder="1" applyAlignment="1">
      <alignment horizontal="center" vertical="center" wrapText="1"/>
    </xf>
    <xf numFmtId="0" fontId="38" fillId="6" borderId="6" xfId="9" applyFont="1" applyFill="1" applyBorder="1" applyAlignment="1">
      <alignment horizontal="center" vertical="center" wrapText="1"/>
    </xf>
    <xf numFmtId="0" fontId="36" fillId="14" borderId="7" xfId="9" applyFont="1" applyFill="1" applyBorder="1" applyAlignment="1">
      <alignment horizontal="center" vertical="center" wrapText="1"/>
    </xf>
    <xf numFmtId="0" fontId="40" fillId="13" borderId="9" xfId="9" applyFont="1" applyFill="1" applyBorder="1" applyAlignment="1">
      <alignment horizontal="center" vertical="center" wrapText="1"/>
    </xf>
    <xf numFmtId="0" fontId="36" fillId="13" borderId="18" xfId="9" applyFont="1" applyFill="1" applyBorder="1" applyAlignment="1">
      <alignment horizontal="center" vertical="center" wrapText="1"/>
    </xf>
    <xf numFmtId="0" fontId="44" fillId="11" borderId="6" xfId="9" applyFont="1" applyFill="1" applyBorder="1" applyAlignment="1">
      <alignment horizontal="center" vertical="center" wrapText="1"/>
    </xf>
    <xf numFmtId="0" fontId="36" fillId="15" borderId="6" xfId="9" applyFont="1" applyFill="1" applyBorder="1" applyAlignment="1">
      <alignment horizontal="center" vertical="center" wrapText="1"/>
    </xf>
    <xf numFmtId="0" fontId="38" fillId="14" borderId="6" xfId="9" applyFont="1" applyFill="1" applyBorder="1" applyAlignment="1">
      <alignment vertical="center" wrapText="1"/>
    </xf>
    <xf numFmtId="0" fontId="39" fillId="14" borderId="6" xfId="9" applyFont="1" applyFill="1" applyBorder="1" applyAlignment="1">
      <alignment horizontal="center" vertical="center" wrapText="1"/>
    </xf>
    <xf numFmtId="172" fontId="45" fillId="12" borderId="6" xfId="9" applyNumberFormat="1" applyFont="1" applyFill="1" applyBorder="1" applyAlignment="1">
      <alignment horizontal="center" vertical="center" wrapText="1"/>
    </xf>
    <xf numFmtId="172" fontId="40" fillId="12" borderId="6" xfId="9" applyNumberFormat="1" applyFont="1" applyFill="1" applyBorder="1" applyAlignment="1">
      <alignment horizontal="center" vertical="center" wrapText="1"/>
    </xf>
    <xf numFmtId="172" fontId="38" fillId="12" borderId="6" xfId="9" applyNumberFormat="1" applyFont="1" applyFill="1" applyBorder="1" applyAlignment="1">
      <alignment horizontal="center" vertical="center" wrapText="1"/>
    </xf>
    <xf numFmtId="172" fontId="40" fillId="12" borderId="7" xfId="9" applyNumberFormat="1" applyFont="1" applyFill="1" applyBorder="1" applyAlignment="1">
      <alignment horizontal="center" vertical="center" wrapText="1"/>
    </xf>
    <xf numFmtId="172" fontId="40" fillId="12" borderId="19" xfId="9" applyNumberFormat="1" applyFont="1" applyFill="1" applyBorder="1" applyAlignment="1">
      <alignment horizontal="center" vertical="center" wrapText="1"/>
    </xf>
    <xf numFmtId="172" fontId="40" fillId="12" borderId="20" xfId="9" applyNumberFormat="1" applyFont="1" applyFill="1" applyBorder="1" applyAlignment="1">
      <alignment horizontal="center" vertical="center" wrapText="1"/>
    </xf>
    <xf numFmtId="175" fontId="40" fillId="12" borderId="9" xfId="9" applyNumberFormat="1" applyFont="1" applyFill="1" applyBorder="1" applyAlignment="1">
      <alignment horizontal="center" vertical="center" wrapText="1"/>
    </xf>
    <xf numFmtId="175" fontId="40" fillId="12" borderId="6" xfId="9" applyNumberFormat="1" applyFont="1" applyFill="1" applyBorder="1" applyAlignment="1">
      <alignment horizontal="center" vertical="center" wrapText="1"/>
    </xf>
    <xf numFmtId="0" fontId="46" fillId="14" borderId="7" xfId="9" applyFont="1" applyFill="1" applyBorder="1" applyAlignment="1">
      <alignment vertical="center" wrapText="1"/>
    </xf>
    <xf numFmtId="0" fontId="46" fillId="14" borderId="6" xfId="9" applyFont="1" applyFill="1" applyBorder="1" applyAlignment="1">
      <alignment horizontal="center" vertical="center" wrapText="1"/>
    </xf>
    <xf numFmtId="172" fontId="46" fillId="14" borderId="6" xfId="9" applyNumberFormat="1" applyFont="1" applyFill="1" applyBorder="1" applyAlignment="1">
      <alignment horizontal="center" vertical="center" wrapText="1"/>
    </xf>
    <xf numFmtId="176" fontId="46" fillId="14" borderId="6" xfId="9" applyNumberFormat="1" applyFont="1" applyFill="1" applyBorder="1" applyAlignment="1">
      <alignment horizontal="center" vertical="center" wrapText="1"/>
    </xf>
    <xf numFmtId="0" fontId="46" fillId="14" borderId="0" xfId="9" applyFont="1" applyFill="1" applyBorder="1" applyAlignment="1">
      <alignment vertical="center" wrapText="1"/>
    </xf>
    <xf numFmtId="0" fontId="46" fillId="14" borderId="0" xfId="9" applyFont="1" applyFill="1" applyBorder="1" applyAlignment="1">
      <alignment horizontal="center" vertical="center" wrapText="1"/>
    </xf>
    <xf numFmtId="172" fontId="46" fillId="14" borderId="0" xfId="9" applyNumberFormat="1" applyFont="1" applyFill="1" applyBorder="1" applyAlignment="1">
      <alignment horizontal="center" vertical="center" wrapText="1"/>
    </xf>
    <xf numFmtId="176" fontId="46" fillId="14" borderId="0" xfId="9" applyNumberFormat="1" applyFont="1" applyFill="1" applyBorder="1" applyAlignment="1">
      <alignment horizontal="center" vertical="center" wrapText="1"/>
    </xf>
    <xf numFmtId="41" fontId="30" fillId="0" borderId="0" xfId="9" applyNumberFormat="1" applyFont="1"/>
    <xf numFmtId="172" fontId="30" fillId="0" borderId="0" xfId="9" applyNumberFormat="1" applyFont="1" applyAlignment="1">
      <alignment horizontal="center"/>
    </xf>
    <xf numFmtId="172" fontId="42" fillId="14" borderId="6" xfId="9" applyNumberFormat="1" applyFont="1" applyFill="1" applyBorder="1" applyAlignment="1">
      <alignment horizontal="center" vertical="center" wrapText="1"/>
    </xf>
    <xf numFmtId="164" fontId="47" fillId="0" borderId="6" xfId="5" applyNumberFormat="1" applyFont="1" applyFill="1" applyBorder="1" applyAlignment="1">
      <alignment wrapText="1"/>
    </xf>
    <xf numFmtId="172" fontId="30" fillId="0" borderId="6" xfId="9" applyNumberFormat="1" applyFont="1" applyBorder="1"/>
    <xf numFmtId="174" fontId="30" fillId="0" borderId="6" xfId="10" applyNumberFormat="1" applyFont="1" applyBorder="1"/>
    <xf numFmtId="3" fontId="48" fillId="0" borderId="6" xfId="9" applyNumberFormat="1" applyFont="1" applyBorder="1" applyAlignment="1">
      <alignment horizontal="center" wrapText="1"/>
    </xf>
    <xf numFmtId="0" fontId="30" fillId="0" borderId="6" xfId="9" applyFont="1" applyBorder="1" applyAlignment="1">
      <alignment horizontal="right"/>
    </xf>
    <xf numFmtId="0" fontId="48" fillId="0" borderId="6" xfId="9" applyFont="1" applyBorder="1" applyAlignment="1">
      <alignment wrapText="1"/>
    </xf>
    <xf numFmtId="0" fontId="48" fillId="0" borderId="0" xfId="9" applyFont="1" applyBorder="1" applyAlignment="1">
      <alignment wrapText="1"/>
    </xf>
    <xf numFmtId="3" fontId="48" fillId="0" borderId="0" xfId="9" applyNumberFormat="1" applyFont="1" applyBorder="1" applyAlignment="1">
      <alignment horizontal="center" wrapText="1"/>
    </xf>
    <xf numFmtId="3" fontId="49" fillId="0" borderId="6" xfId="9" applyNumberFormat="1" applyFont="1" applyBorder="1" applyAlignment="1">
      <alignment horizontal="center" wrapText="1"/>
    </xf>
    <xf numFmtId="3" fontId="30" fillId="0" borderId="6" xfId="9" applyNumberFormat="1" applyFont="1" applyBorder="1"/>
    <xf numFmtId="3" fontId="30" fillId="0" borderId="0" xfId="9" applyNumberFormat="1" applyFont="1" applyBorder="1"/>
    <xf numFmtId="0" fontId="5" fillId="0" borderId="2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5" fillId="0" borderId="6" xfId="2" applyFont="1" applyFill="1" applyBorder="1" applyAlignment="1">
      <alignment horizontal="center" vertical="center" wrapText="1"/>
    </xf>
    <xf numFmtId="0" fontId="5" fillId="9" borderId="6" xfId="2" applyFont="1" applyFill="1" applyBorder="1" applyAlignment="1">
      <alignment horizontal="center" vertical="center" wrapText="1"/>
    </xf>
    <xf numFmtId="0" fontId="5" fillId="16" borderId="6" xfId="2" applyFont="1" applyFill="1" applyBorder="1" applyAlignment="1">
      <alignment horizontal="center" vertical="center" wrapText="1"/>
    </xf>
    <xf numFmtId="0" fontId="24" fillId="0" borderId="6" xfId="4" applyFont="1" applyFill="1" applyBorder="1" applyAlignment="1">
      <alignment horizontal="center"/>
    </xf>
    <xf numFmtId="0" fontId="51" fillId="0" borderId="6" xfId="8" applyFont="1" applyFill="1" applyBorder="1" applyAlignment="1">
      <alignment wrapText="1"/>
    </xf>
    <xf numFmtId="165" fontId="8" fillId="0" borderId="6" xfId="7" applyNumberFormat="1" applyFont="1" applyFill="1" applyBorder="1" applyAlignment="1">
      <alignment horizontal="center" vertical="center"/>
    </xf>
    <xf numFmtId="165" fontId="16" fillId="6" borderId="6" xfId="5" applyNumberFormat="1" applyFont="1" applyFill="1" applyBorder="1" applyAlignment="1">
      <alignment wrapText="1"/>
    </xf>
    <xf numFmtId="0" fontId="51" fillId="0" borderId="6" xfId="6" applyFont="1" applyFill="1" applyBorder="1" applyAlignment="1">
      <alignment vertical="top" wrapText="1"/>
    </xf>
    <xf numFmtId="0" fontId="24" fillId="0" borderId="6" xfId="6" applyFont="1" applyFill="1" applyBorder="1" applyAlignment="1">
      <alignment vertical="top" wrapText="1"/>
    </xf>
    <xf numFmtId="0" fontId="25" fillId="5" borderId="6" xfId="8" applyFont="1" applyFill="1" applyBorder="1"/>
    <xf numFmtId="0" fontId="25" fillId="5" borderId="6" xfId="8" applyFont="1" applyFill="1" applyBorder="1" applyAlignment="1">
      <alignment horizontal="left" wrapText="1"/>
    </xf>
    <xf numFmtId="0" fontId="24" fillId="0" borderId="2" xfId="8" applyFont="1" applyFill="1" applyBorder="1"/>
    <xf numFmtId="0" fontId="24" fillId="0" borderId="5" xfId="2" applyFont="1" applyFill="1" applyBorder="1" applyAlignment="1">
      <alignment wrapText="1"/>
    </xf>
    <xf numFmtId="0" fontId="24" fillId="0" borderId="6" xfId="8" applyFont="1" applyFill="1" applyBorder="1" applyAlignment="1">
      <alignment horizontal="right"/>
    </xf>
    <xf numFmtId="0" fontId="24" fillId="8" borderId="6" xfId="8" applyFont="1" applyFill="1" applyBorder="1"/>
    <xf numFmtId="0" fontId="24" fillId="8" borderId="6" xfId="6" applyFont="1" applyFill="1" applyBorder="1" applyAlignment="1">
      <alignment vertical="top" wrapText="1"/>
    </xf>
    <xf numFmtId="0" fontId="24" fillId="0" borderId="6" xfId="8" applyFont="1" applyFill="1" applyBorder="1"/>
    <xf numFmtId="0" fontId="24" fillId="0" borderId="6" xfId="6" applyFont="1" applyFill="1" applyBorder="1" applyAlignment="1">
      <alignment horizontal="left" vertical="center" wrapText="1"/>
    </xf>
    <xf numFmtId="0" fontId="24" fillId="6" borderId="6" xfId="8" applyFont="1" applyFill="1" applyBorder="1"/>
    <xf numFmtId="0" fontId="24" fillId="9" borderId="6" xfId="8" applyFont="1" applyFill="1" applyBorder="1" applyAlignment="1">
      <alignment wrapText="1"/>
    </xf>
    <xf numFmtId="0" fontId="52" fillId="0" borderId="6" xfId="0" applyFont="1" applyBorder="1" applyAlignment="1">
      <alignment vertical="center" wrapText="1"/>
    </xf>
    <xf numFmtId="166" fontId="8" fillId="0" borderId="6" xfId="7" applyNumberFormat="1" applyFont="1" applyFill="1" applyBorder="1" applyAlignment="1">
      <alignment horizontal="center" vertical="center"/>
    </xf>
    <xf numFmtId="165" fontId="11" fillId="6" borderId="6" xfId="5" applyNumberFormat="1" applyFont="1" applyFill="1" applyBorder="1" applyAlignment="1">
      <alignment wrapText="1"/>
    </xf>
    <xf numFmtId="0" fontId="30" fillId="0" borderId="0" xfId="9" applyFont="1" applyAlignment="1">
      <alignment horizontal="center"/>
    </xf>
    <xf numFmtId="0" fontId="40" fillId="11" borderId="6" xfId="9" applyFont="1" applyFill="1" applyBorder="1" applyAlignment="1">
      <alignment horizontal="center" vertical="center" wrapText="1"/>
    </xf>
    <xf numFmtId="0" fontId="38" fillId="12" borderId="2" xfId="9" applyFont="1" applyFill="1" applyBorder="1" applyAlignment="1">
      <alignment horizontal="center" vertical="center" wrapText="1"/>
    </xf>
    <xf numFmtId="0" fontId="38" fillId="12" borderId="10" xfId="9" applyFont="1" applyFill="1" applyBorder="1" applyAlignment="1">
      <alignment horizontal="center" vertical="center" wrapText="1"/>
    </xf>
    <xf numFmtId="0" fontId="37" fillId="0" borderId="6" xfId="9" applyFont="1" applyBorder="1" applyAlignment="1">
      <alignment horizontal="center" vertical="center" wrapText="1"/>
    </xf>
    <xf numFmtId="0" fontId="37" fillId="0" borderId="7" xfId="9" applyFont="1" applyBorder="1" applyAlignment="1">
      <alignment horizontal="center" vertical="center" wrapText="1"/>
    </xf>
    <xf numFmtId="0" fontId="38" fillId="0" borderId="2" xfId="9" applyFont="1" applyBorder="1" applyAlignment="1">
      <alignment horizontal="center" vertical="center" wrapText="1"/>
    </xf>
    <xf numFmtId="0" fontId="38" fillId="0" borderId="10" xfId="9" applyFont="1" applyBorder="1" applyAlignment="1">
      <alignment horizontal="center" vertical="center" wrapText="1"/>
    </xf>
    <xf numFmtId="0" fontId="42" fillId="0" borderId="3" xfId="9" applyFont="1" applyFill="1" applyBorder="1" applyAlignment="1">
      <alignment horizontal="center" vertical="center" wrapText="1"/>
    </xf>
    <xf numFmtId="0" fontId="42" fillId="0" borderId="5" xfId="9" applyFont="1" applyFill="1" applyBorder="1" applyAlignment="1">
      <alignment horizontal="center" vertical="center" wrapText="1"/>
    </xf>
    <xf numFmtId="0" fontId="2" fillId="0" borderId="0" xfId="9" applyFont="1" applyAlignment="1">
      <alignment horizontal="left" vertical="center" wrapText="1"/>
    </xf>
    <xf numFmtId="0" fontId="33" fillId="0" borderId="6" xfId="9" applyFont="1" applyBorder="1" applyAlignment="1">
      <alignment horizontal="center" vertical="center" wrapText="1"/>
    </xf>
    <xf numFmtId="0" fontId="34" fillId="2" borderId="6" xfId="9" applyFont="1" applyFill="1" applyBorder="1" applyAlignment="1">
      <alignment horizontal="center" vertical="center" wrapText="1"/>
    </xf>
    <xf numFmtId="0" fontId="36" fillId="0" borderId="6" xfId="9" applyFont="1" applyFill="1" applyBorder="1" applyAlignment="1">
      <alignment horizontal="center" vertical="center" wrapText="1"/>
    </xf>
    <xf numFmtId="0" fontId="38" fillId="10" borderId="6" xfId="9" applyFont="1" applyFill="1" applyBorder="1" applyAlignment="1">
      <alignment horizontal="center" vertical="center" wrapText="1"/>
    </xf>
    <xf numFmtId="0" fontId="38" fillId="11" borderId="6" xfId="9" applyFont="1" applyFill="1" applyBorder="1" applyAlignment="1">
      <alignment horizontal="center" vertical="center" wrapText="1"/>
    </xf>
    <xf numFmtId="0" fontId="40" fillId="13" borderId="13" xfId="9" applyFont="1" applyFill="1" applyBorder="1" applyAlignment="1">
      <alignment horizontal="center" vertical="center" wrapText="1"/>
    </xf>
    <xf numFmtId="0" fontId="40" fillId="13" borderId="9" xfId="9" applyFont="1" applyFill="1" applyBorder="1" applyAlignment="1">
      <alignment horizontal="center" vertical="center" wrapText="1"/>
    </xf>
    <xf numFmtId="0" fontId="40" fillId="13" borderId="14" xfId="9" applyFont="1" applyFill="1" applyBorder="1" applyAlignment="1">
      <alignment horizontal="center" vertical="center" wrapText="1"/>
    </xf>
    <xf numFmtId="0" fontId="40" fillId="13" borderId="15" xfId="9" applyFont="1" applyFill="1" applyBorder="1" applyAlignment="1">
      <alignment horizontal="center" vertical="center" wrapText="1"/>
    </xf>
    <xf numFmtId="0" fontId="40" fillId="13" borderId="16" xfId="9" applyFont="1" applyFill="1" applyBorder="1" applyAlignment="1">
      <alignment horizontal="center" vertical="center" wrapText="1"/>
    </xf>
    <xf numFmtId="0" fontId="40" fillId="7" borderId="8" xfId="9" applyFont="1" applyFill="1" applyBorder="1" applyAlignment="1">
      <alignment horizontal="center" vertical="center" wrapText="1"/>
    </xf>
    <xf numFmtId="0" fontId="40" fillId="7" borderId="9" xfId="9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9" fillId="7" borderId="7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9" fillId="7" borderId="9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 wrapText="1"/>
    </xf>
    <xf numFmtId="0" fontId="9" fillId="5" borderId="10" xfId="2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0" fontId="53" fillId="0" borderId="0" xfId="1" applyFont="1" applyFill="1" applyAlignment="1">
      <alignment horizontal="center" vertical="center" wrapText="1"/>
    </xf>
    <xf numFmtId="0" fontId="50" fillId="0" borderId="1" xfId="1" applyFont="1" applyFill="1" applyBorder="1" applyAlignment="1">
      <alignment horizontal="left" vertical="center" wrapText="1"/>
    </xf>
    <xf numFmtId="0" fontId="32" fillId="0" borderId="3" xfId="2" applyFont="1" applyBorder="1" applyAlignment="1">
      <alignment horizontal="center" vertical="center"/>
    </xf>
    <xf numFmtId="0" fontId="32" fillId="0" borderId="4" xfId="2" applyFont="1" applyBorder="1" applyAlignment="1">
      <alignment horizontal="center" vertical="center"/>
    </xf>
    <xf numFmtId="0" fontId="32" fillId="0" borderId="5" xfId="2" applyFont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5" xfId="8"/>
    <cellStyle name="Обычный 2" xfId="1"/>
    <cellStyle name="Обычный 2 243" xfId="3"/>
    <cellStyle name="Обычный 26" xfId="9"/>
    <cellStyle name="Обычный_Объемы по поликлинике и стоматологии по факту 1-го пол. 2005 г." xfId="2"/>
    <cellStyle name="Обычный_Список  ЛПУ" xfId="6"/>
    <cellStyle name="Обычный_форма4(нов.)" xfId="4"/>
    <cellStyle name="Финансовый 11 2" xfId="5"/>
    <cellStyle name="Финансовый 2 3" xfId="7"/>
    <cellStyle name="Финансовый 2 5" xfId="10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НМП_заявлено"/>
      <sheetName val="2023_НМП (Анализ)"/>
      <sheetName val="2026_НМП (Анализ)_"/>
      <sheetName val="ЗАТО (НМП)"/>
      <sheetName val="ТПОМС_изм в 766-пП"/>
      <sheetName val="Свод (короткий_)"/>
      <sheetName val="АПП_забол_АНАЛИЗ_спец-ти"/>
      <sheetName val="АПП_забол_АНАЛИЗ_спец-ти (2)"/>
      <sheetName val="НМП_на 2026 год (в ТПОМС)"/>
      <sheetName val="Свод"/>
      <sheetName val="СВОД_НМП"/>
      <sheetName val="НМП_на 2026 год_корректировка"/>
      <sheetName val="НМП_на 2026 год_Итого"/>
    </sheetNames>
    <sheetDataSet>
      <sheetData sheetId="0">
        <row r="53">
          <cell r="V53">
            <v>29607</v>
          </cell>
        </row>
        <row r="70">
          <cell r="V70">
            <v>498</v>
          </cell>
        </row>
      </sheetData>
      <sheetData sheetId="1">
        <row r="53">
          <cell r="Q53" t="e">
            <v>#REF!</v>
          </cell>
        </row>
        <row r="73">
          <cell r="Q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5"/>
  <sheetViews>
    <sheetView view="pageBreakPreview" zoomScaleNormal="110" zoomScaleSheetLayoutView="100" workbookViewId="0">
      <pane xSplit="3" ySplit="10" topLeftCell="K11" activePane="bottomRight" state="frozen"/>
      <selection activeCell="Y8" sqref="Y8"/>
      <selection pane="topRight" activeCell="Y8" sqref="Y8"/>
      <selection pane="bottomLeft" activeCell="Y8" sqref="Y8"/>
      <selection pane="bottomRight" activeCell="R3" sqref="R3"/>
    </sheetView>
  </sheetViews>
  <sheetFormatPr defaultRowHeight="15" x14ac:dyDescent="0.25"/>
  <cols>
    <col min="1" max="1" width="33" style="94" customWidth="1"/>
    <col min="2" max="2" width="4.42578125" style="94" customWidth="1"/>
    <col min="3" max="3" width="13.42578125" style="94" customWidth="1"/>
    <col min="4" max="4" width="11.28515625" style="94" customWidth="1"/>
    <col min="5" max="5" width="14.85546875" style="94" customWidth="1"/>
    <col min="6" max="6" width="16.42578125" style="94" customWidth="1"/>
    <col min="7" max="7" width="17.42578125" style="94" customWidth="1"/>
    <col min="8" max="8" width="19.140625" style="94" customWidth="1"/>
    <col min="9" max="9" width="14.85546875" style="94" customWidth="1"/>
    <col min="10" max="10" width="16.140625" style="94" customWidth="1"/>
    <col min="11" max="14" width="15.28515625" style="94" customWidth="1"/>
    <col min="15" max="15" width="16.5703125" style="94" customWidth="1"/>
    <col min="16" max="16" width="16.7109375" style="94" customWidth="1"/>
    <col min="17" max="17" width="14.42578125" style="94" customWidth="1"/>
    <col min="18" max="18" width="25.28515625" style="94" customWidth="1"/>
    <col min="19" max="19" width="18" style="94" customWidth="1"/>
    <col min="20" max="20" width="13" style="94" customWidth="1"/>
    <col min="21" max="21" width="20.42578125" style="94" customWidth="1"/>
    <col min="22" max="22" width="17.5703125" style="94" customWidth="1"/>
    <col min="23" max="23" width="15.28515625" style="94" customWidth="1"/>
    <col min="24" max="24" width="2.5703125" style="94" customWidth="1"/>
    <col min="25" max="25" width="9.5703125" style="95" customWidth="1"/>
    <col min="26" max="16384" width="9.140625" style="94"/>
  </cols>
  <sheetData>
    <row r="1" spans="1:27" ht="3.75" customHeight="1" x14ac:dyDescent="0.25"/>
    <row r="2" spans="1:27" ht="15" customHeight="1" x14ac:dyDescent="0.25">
      <c r="A2" s="217" t="s">
        <v>129</v>
      </c>
      <c r="B2" s="217"/>
      <c r="C2" s="217"/>
      <c r="D2" s="217"/>
      <c r="E2" s="217"/>
      <c r="F2" s="217"/>
      <c r="G2" s="217"/>
      <c r="H2" s="217"/>
      <c r="I2" s="217"/>
      <c r="J2" s="217"/>
      <c r="R2" s="207" t="s">
        <v>252</v>
      </c>
      <c r="S2" s="207"/>
      <c r="T2" s="207"/>
    </row>
    <row r="3" spans="1:27" ht="22.5" customHeight="1" thickBot="1" x14ac:dyDescent="0.3">
      <c r="A3" s="96" t="s">
        <v>130</v>
      </c>
      <c r="B3" s="97"/>
      <c r="C3" s="97"/>
      <c r="D3" s="98"/>
      <c r="E3" s="98"/>
      <c r="F3" s="97"/>
      <c r="G3" s="99"/>
    </row>
    <row r="4" spans="1:27" ht="11.25" hidden="1" customHeight="1" x14ac:dyDescent="0.25">
      <c r="A4" s="218" t="s">
        <v>131</v>
      </c>
      <c r="B4" s="218" t="s">
        <v>132</v>
      </c>
      <c r="C4" s="218" t="s">
        <v>133</v>
      </c>
      <c r="D4" s="218"/>
      <c r="E4" s="218"/>
      <c r="F4" s="218" t="s">
        <v>134</v>
      </c>
      <c r="G4" s="218"/>
      <c r="H4" s="218" t="s">
        <v>134</v>
      </c>
      <c r="I4" s="218" t="s">
        <v>134</v>
      </c>
      <c r="J4" s="100"/>
      <c r="K4" s="101"/>
      <c r="L4" s="101"/>
      <c r="M4" s="101"/>
      <c r="N4" s="101"/>
      <c r="O4" s="101"/>
      <c r="P4" s="99"/>
      <c r="Q4" s="99"/>
      <c r="R4" s="99"/>
      <c r="S4" s="99"/>
      <c r="T4" s="99"/>
      <c r="U4" s="99"/>
    </row>
    <row r="5" spans="1:27" ht="17.25" hidden="1" customHeight="1" x14ac:dyDescent="0.25">
      <c r="A5" s="218"/>
      <c r="B5" s="218"/>
      <c r="C5" s="219" t="s">
        <v>135</v>
      </c>
      <c r="D5" s="100"/>
      <c r="E5" s="100"/>
      <c r="F5" s="218" t="s">
        <v>136</v>
      </c>
      <c r="G5" s="218"/>
      <c r="H5" s="218" t="s">
        <v>137</v>
      </c>
      <c r="I5" s="218" t="s">
        <v>137</v>
      </c>
      <c r="J5" s="100"/>
      <c r="K5" s="101"/>
      <c r="L5" s="101"/>
      <c r="M5" s="101"/>
      <c r="N5" s="102"/>
      <c r="O5" s="102"/>
      <c r="P5" s="99"/>
      <c r="Q5" s="99"/>
      <c r="R5" s="99"/>
      <c r="S5" s="99"/>
      <c r="T5" s="99"/>
      <c r="U5" s="99"/>
    </row>
    <row r="6" spans="1:27" ht="40.5" customHeight="1" x14ac:dyDescent="0.25">
      <c r="A6" s="218"/>
      <c r="B6" s="218"/>
      <c r="C6" s="219"/>
      <c r="D6" s="220" t="s">
        <v>138</v>
      </c>
      <c r="E6" s="221" t="s">
        <v>139</v>
      </c>
      <c r="F6" s="222" t="s">
        <v>140</v>
      </c>
      <c r="G6" s="222" t="s">
        <v>141</v>
      </c>
      <c r="H6" s="208" t="s">
        <v>142</v>
      </c>
      <c r="I6" s="209" t="s">
        <v>143</v>
      </c>
      <c r="J6" s="211" t="s">
        <v>144</v>
      </c>
      <c r="K6" s="212" t="s">
        <v>145</v>
      </c>
      <c r="L6" s="213" t="s">
        <v>146</v>
      </c>
      <c r="M6" s="215" t="s">
        <v>6</v>
      </c>
      <c r="N6" s="216"/>
      <c r="O6" s="223" t="s">
        <v>147</v>
      </c>
      <c r="P6" s="225" t="s">
        <v>4</v>
      </c>
      <c r="Q6" s="226"/>
      <c r="R6" s="227"/>
      <c r="S6" s="228" t="s">
        <v>148</v>
      </c>
      <c r="T6" s="228"/>
      <c r="U6" s="229"/>
      <c r="V6" s="211" t="s">
        <v>149</v>
      </c>
      <c r="W6" s="211" t="s">
        <v>150</v>
      </c>
    </row>
    <row r="7" spans="1:27" ht="104.25" customHeight="1" x14ac:dyDescent="0.25">
      <c r="A7" s="218"/>
      <c r="B7" s="218"/>
      <c r="C7" s="219"/>
      <c r="D7" s="220"/>
      <c r="E7" s="221"/>
      <c r="F7" s="222" t="s">
        <v>151</v>
      </c>
      <c r="G7" s="222" t="s">
        <v>151</v>
      </c>
      <c r="H7" s="208"/>
      <c r="I7" s="210"/>
      <c r="J7" s="211"/>
      <c r="K7" s="212"/>
      <c r="L7" s="214"/>
      <c r="M7" s="103" t="s">
        <v>152</v>
      </c>
      <c r="N7" s="103" t="s">
        <v>153</v>
      </c>
      <c r="O7" s="224"/>
      <c r="P7" s="104" t="s">
        <v>154</v>
      </c>
      <c r="Q7" s="104" t="s">
        <v>155</v>
      </c>
      <c r="R7" s="105" t="s">
        <v>156</v>
      </c>
      <c r="S7" s="106" t="s">
        <v>154</v>
      </c>
      <c r="T7" s="107" t="s">
        <v>155</v>
      </c>
      <c r="U7" s="107" t="s">
        <v>156</v>
      </c>
      <c r="V7" s="211"/>
      <c r="W7" s="211"/>
    </row>
    <row r="8" spans="1:27" ht="12.75" customHeight="1" x14ac:dyDescent="0.25">
      <c r="A8" s="100" t="s">
        <v>157</v>
      </c>
      <c r="B8" s="100" t="s">
        <v>158</v>
      </c>
      <c r="C8" s="108" t="s">
        <v>159</v>
      </c>
      <c r="D8" s="109" t="s">
        <v>160</v>
      </c>
      <c r="E8" s="108" t="s">
        <v>161</v>
      </c>
      <c r="F8" s="100" t="s">
        <v>162</v>
      </c>
      <c r="G8" s="108">
        <v>7</v>
      </c>
      <c r="H8" s="110">
        <v>8</v>
      </c>
      <c r="I8" s="100">
        <v>9</v>
      </c>
      <c r="J8" s="110">
        <v>10</v>
      </c>
      <c r="K8" s="111">
        <v>11</v>
      </c>
      <c r="L8" s="112" t="s">
        <v>163</v>
      </c>
      <c r="M8" s="112" t="s">
        <v>164</v>
      </c>
      <c r="N8" s="112" t="s">
        <v>165</v>
      </c>
      <c r="O8" s="113">
        <v>12</v>
      </c>
      <c r="P8" s="114">
        <v>13</v>
      </c>
      <c r="Q8" s="114">
        <v>14</v>
      </c>
      <c r="R8" s="115">
        <v>15</v>
      </c>
      <c r="S8" s="116">
        <v>16</v>
      </c>
      <c r="T8" s="117">
        <v>17</v>
      </c>
      <c r="U8" s="117">
        <v>18</v>
      </c>
      <c r="V8" s="109">
        <v>19</v>
      </c>
      <c r="W8" s="110">
        <v>20</v>
      </c>
    </row>
    <row r="9" spans="1:27" ht="16.5" customHeight="1" x14ac:dyDescent="0.25">
      <c r="A9" s="118" t="s">
        <v>166</v>
      </c>
      <c r="B9" s="119" t="s">
        <v>157</v>
      </c>
      <c r="C9" s="120">
        <v>5437</v>
      </c>
      <c r="D9" s="121">
        <v>3598</v>
      </c>
      <c r="E9" s="122">
        <v>5397</v>
      </c>
      <c r="F9" s="123">
        <v>5961</v>
      </c>
      <c r="G9" s="123">
        <v>70</v>
      </c>
      <c r="H9" s="123">
        <v>515</v>
      </c>
      <c r="I9" s="124">
        <v>6546</v>
      </c>
      <c r="J9" s="125">
        <v>1109</v>
      </c>
      <c r="K9" s="126">
        <v>1149</v>
      </c>
      <c r="L9" s="126">
        <v>0</v>
      </c>
      <c r="M9" s="127"/>
      <c r="N9" s="127"/>
      <c r="O9" s="128">
        <v>6546</v>
      </c>
      <c r="P9" s="129">
        <v>5961</v>
      </c>
      <c r="Q9" s="129">
        <v>70</v>
      </c>
      <c r="R9" s="130">
        <v>515</v>
      </c>
      <c r="S9" s="131">
        <v>1</v>
      </c>
      <c r="T9" s="132">
        <v>1</v>
      </c>
      <c r="U9" s="132">
        <v>1</v>
      </c>
      <c r="V9" s="121">
        <v>1109</v>
      </c>
      <c r="W9" s="121">
        <v>1149</v>
      </c>
      <c r="Y9" s="133"/>
      <c r="AA9" s="134"/>
    </row>
    <row r="10" spans="1:27" ht="16.5" customHeight="1" x14ac:dyDescent="0.25">
      <c r="A10" s="118" t="s">
        <v>167</v>
      </c>
      <c r="B10" s="119" t="s">
        <v>158</v>
      </c>
      <c r="C10" s="120">
        <v>0</v>
      </c>
      <c r="D10" s="121">
        <v>0</v>
      </c>
      <c r="E10" s="122">
        <v>0</v>
      </c>
      <c r="F10" s="135"/>
      <c r="G10" s="135"/>
      <c r="H10" s="123"/>
      <c r="I10" s="124">
        <v>0</v>
      </c>
      <c r="J10" s="122">
        <v>0</v>
      </c>
      <c r="K10" s="126">
        <v>0</v>
      </c>
      <c r="L10" s="126">
        <v>0</v>
      </c>
      <c r="M10" s="127"/>
      <c r="N10" s="127"/>
      <c r="O10" s="128">
        <v>0</v>
      </c>
      <c r="P10" s="129">
        <v>0</v>
      </c>
      <c r="Q10" s="129">
        <v>0</v>
      </c>
      <c r="R10" s="130">
        <v>0</v>
      </c>
      <c r="S10" s="131">
        <v>0</v>
      </c>
      <c r="T10" s="132">
        <v>0</v>
      </c>
      <c r="U10" s="132">
        <v>0</v>
      </c>
      <c r="V10" s="121">
        <v>0</v>
      </c>
      <c r="W10" s="121">
        <v>0</v>
      </c>
      <c r="Y10" s="133"/>
      <c r="AA10" s="134"/>
    </row>
    <row r="11" spans="1:27" ht="16.5" customHeight="1" x14ac:dyDescent="0.25">
      <c r="A11" s="118" t="s">
        <v>168</v>
      </c>
      <c r="B11" s="119" t="s">
        <v>159</v>
      </c>
      <c r="C11" s="120">
        <v>0</v>
      </c>
      <c r="D11" s="121">
        <v>0</v>
      </c>
      <c r="E11" s="122">
        <v>0</v>
      </c>
      <c r="F11" s="123"/>
      <c r="G11" s="123"/>
      <c r="H11" s="123"/>
      <c r="I11" s="124">
        <v>0</v>
      </c>
      <c r="J11" s="122">
        <v>0</v>
      </c>
      <c r="K11" s="126">
        <v>0</v>
      </c>
      <c r="L11" s="126">
        <v>0</v>
      </c>
      <c r="M11" s="127"/>
      <c r="N11" s="127"/>
      <c r="O11" s="128">
        <v>0</v>
      </c>
      <c r="P11" s="129">
        <v>0</v>
      </c>
      <c r="Q11" s="129">
        <v>0</v>
      </c>
      <c r="R11" s="130">
        <v>0</v>
      </c>
      <c r="S11" s="131">
        <v>0</v>
      </c>
      <c r="T11" s="132">
        <v>0</v>
      </c>
      <c r="U11" s="132">
        <v>0</v>
      </c>
      <c r="V11" s="121">
        <v>0</v>
      </c>
      <c r="W11" s="121">
        <v>0</v>
      </c>
      <c r="Y11" s="133"/>
      <c r="AA11" s="134"/>
    </row>
    <row r="12" spans="1:27" ht="16.5" customHeight="1" x14ac:dyDescent="0.25">
      <c r="A12" s="118" t="s">
        <v>169</v>
      </c>
      <c r="B12" s="119" t="s">
        <v>160</v>
      </c>
      <c r="C12" s="120">
        <v>80</v>
      </c>
      <c r="D12" s="121">
        <v>13</v>
      </c>
      <c r="E12" s="122">
        <v>20</v>
      </c>
      <c r="F12" s="123">
        <v>40</v>
      </c>
      <c r="G12" s="123">
        <v>0</v>
      </c>
      <c r="H12" s="123">
        <v>64</v>
      </c>
      <c r="I12" s="124">
        <v>104</v>
      </c>
      <c r="J12" s="122">
        <v>24</v>
      </c>
      <c r="K12" s="126">
        <v>84</v>
      </c>
      <c r="L12" s="126">
        <v>0</v>
      </c>
      <c r="M12" s="127"/>
      <c r="N12" s="127"/>
      <c r="O12" s="128">
        <v>104</v>
      </c>
      <c r="P12" s="129">
        <v>40</v>
      </c>
      <c r="Q12" s="129">
        <v>0</v>
      </c>
      <c r="R12" s="130">
        <v>64</v>
      </c>
      <c r="S12" s="131">
        <v>1</v>
      </c>
      <c r="T12" s="132">
        <v>0</v>
      </c>
      <c r="U12" s="132">
        <v>1</v>
      </c>
      <c r="V12" s="121">
        <v>24</v>
      </c>
      <c r="W12" s="121">
        <v>84</v>
      </c>
      <c r="Y12" s="133"/>
      <c r="AA12" s="134"/>
    </row>
    <row r="13" spans="1:27" ht="16.5" customHeight="1" x14ac:dyDescent="0.25">
      <c r="A13" s="118" t="s">
        <v>170</v>
      </c>
      <c r="B13" s="119" t="s">
        <v>161</v>
      </c>
      <c r="C13" s="120">
        <v>0</v>
      </c>
      <c r="D13" s="121">
        <v>0</v>
      </c>
      <c r="E13" s="122">
        <v>0</v>
      </c>
      <c r="F13" s="123"/>
      <c r="G13" s="123"/>
      <c r="H13" s="123"/>
      <c r="I13" s="124">
        <v>0</v>
      </c>
      <c r="J13" s="122">
        <v>0</v>
      </c>
      <c r="K13" s="126">
        <v>0</v>
      </c>
      <c r="L13" s="126">
        <v>0</v>
      </c>
      <c r="M13" s="127"/>
      <c r="N13" s="127"/>
      <c r="O13" s="128">
        <v>0</v>
      </c>
      <c r="P13" s="129">
        <v>0</v>
      </c>
      <c r="Q13" s="129">
        <v>0</v>
      </c>
      <c r="R13" s="130">
        <v>0</v>
      </c>
      <c r="S13" s="131">
        <v>0</v>
      </c>
      <c r="T13" s="132">
        <v>0</v>
      </c>
      <c r="U13" s="132">
        <v>0</v>
      </c>
      <c r="V13" s="121">
        <v>0</v>
      </c>
      <c r="W13" s="121">
        <v>0</v>
      </c>
      <c r="Y13" s="133"/>
      <c r="AA13" s="134"/>
    </row>
    <row r="14" spans="1:27" ht="16.5" customHeight="1" x14ac:dyDescent="0.25">
      <c r="A14" s="118" t="s">
        <v>171</v>
      </c>
      <c r="B14" s="119" t="s">
        <v>172</v>
      </c>
      <c r="C14" s="120">
        <v>0</v>
      </c>
      <c r="D14" s="121">
        <v>0</v>
      </c>
      <c r="E14" s="122">
        <v>0</v>
      </c>
      <c r="F14" s="123"/>
      <c r="G14" s="123"/>
      <c r="H14" s="123"/>
      <c r="I14" s="124">
        <v>0</v>
      </c>
      <c r="J14" s="122">
        <v>0</v>
      </c>
      <c r="K14" s="126">
        <v>0</v>
      </c>
      <c r="L14" s="126">
        <v>0</v>
      </c>
      <c r="M14" s="127"/>
      <c r="N14" s="127"/>
      <c r="O14" s="128">
        <v>0</v>
      </c>
      <c r="P14" s="129">
        <v>0</v>
      </c>
      <c r="Q14" s="129">
        <v>0</v>
      </c>
      <c r="R14" s="130">
        <v>0</v>
      </c>
      <c r="S14" s="131">
        <v>0</v>
      </c>
      <c r="T14" s="132">
        <v>0</v>
      </c>
      <c r="U14" s="132">
        <v>0</v>
      </c>
      <c r="V14" s="121">
        <v>0</v>
      </c>
      <c r="W14" s="121">
        <v>0</v>
      </c>
      <c r="Y14" s="133"/>
      <c r="AA14" s="134"/>
    </row>
    <row r="15" spans="1:27" ht="16.5" customHeight="1" x14ac:dyDescent="0.25">
      <c r="A15" s="118" t="s">
        <v>173</v>
      </c>
      <c r="B15" s="119" t="s">
        <v>162</v>
      </c>
      <c r="C15" s="120">
        <v>0</v>
      </c>
      <c r="D15" s="121">
        <v>0</v>
      </c>
      <c r="E15" s="122">
        <v>0</v>
      </c>
      <c r="F15" s="123"/>
      <c r="G15" s="123"/>
      <c r="H15" s="123"/>
      <c r="I15" s="124">
        <v>0</v>
      </c>
      <c r="J15" s="122">
        <v>0</v>
      </c>
      <c r="K15" s="126">
        <v>0</v>
      </c>
      <c r="L15" s="126">
        <v>0</v>
      </c>
      <c r="M15" s="127"/>
      <c r="N15" s="127"/>
      <c r="O15" s="128">
        <v>0</v>
      </c>
      <c r="P15" s="129">
        <v>0</v>
      </c>
      <c r="Q15" s="129">
        <v>0</v>
      </c>
      <c r="R15" s="130">
        <v>0</v>
      </c>
      <c r="S15" s="131">
        <v>0</v>
      </c>
      <c r="T15" s="132">
        <v>0</v>
      </c>
      <c r="U15" s="132">
        <v>0</v>
      </c>
      <c r="V15" s="121">
        <v>0</v>
      </c>
      <c r="W15" s="121">
        <v>0</v>
      </c>
      <c r="Y15" s="133"/>
      <c r="AA15" s="134"/>
    </row>
    <row r="16" spans="1:27" ht="16.5" customHeight="1" x14ac:dyDescent="0.25">
      <c r="A16" s="118" t="s">
        <v>174</v>
      </c>
      <c r="B16" s="119" t="s">
        <v>175</v>
      </c>
      <c r="C16" s="120">
        <v>84</v>
      </c>
      <c r="D16" s="121">
        <v>18</v>
      </c>
      <c r="E16" s="122">
        <v>27</v>
      </c>
      <c r="F16" s="123">
        <v>56</v>
      </c>
      <c r="G16" s="123">
        <v>0</v>
      </c>
      <c r="H16" s="123">
        <v>3</v>
      </c>
      <c r="I16" s="124">
        <v>59</v>
      </c>
      <c r="J16" s="122">
        <v>-25</v>
      </c>
      <c r="K16" s="126">
        <v>32</v>
      </c>
      <c r="L16" s="126">
        <v>0</v>
      </c>
      <c r="M16" s="127"/>
      <c r="N16" s="127"/>
      <c r="O16" s="128">
        <v>59</v>
      </c>
      <c r="P16" s="129">
        <v>56</v>
      </c>
      <c r="Q16" s="129">
        <v>0</v>
      </c>
      <c r="R16" s="130">
        <v>3</v>
      </c>
      <c r="S16" s="131">
        <v>1</v>
      </c>
      <c r="T16" s="132">
        <v>0</v>
      </c>
      <c r="U16" s="132">
        <v>1</v>
      </c>
      <c r="V16" s="121">
        <v>-25</v>
      </c>
      <c r="W16" s="121">
        <v>32</v>
      </c>
      <c r="Y16" s="133"/>
      <c r="AA16" s="134"/>
    </row>
    <row r="17" spans="1:27" ht="16.5" customHeight="1" x14ac:dyDescent="0.25">
      <c r="A17" s="118" t="s">
        <v>176</v>
      </c>
      <c r="B17" s="119" t="s">
        <v>177</v>
      </c>
      <c r="C17" s="120">
        <v>13147</v>
      </c>
      <c r="D17" s="121">
        <v>6000</v>
      </c>
      <c r="E17" s="122">
        <v>9000</v>
      </c>
      <c r="F17" s="123">
        <v>12856</v>
      </c>
      <c r="G17" s="123">
        <v>0</v>
      </c>
      <c r="H17" s="123">
        <v>69</v>
      </c>
      <c r="I17" s="124">
        <v>12925</v>
      </c>
      <c r="J17" s="122">
        <v>-222</v>
      </c>
      <c r="K17" s="126">
        <v>3925</v>
      </c>
      <c r="L17" s="126">
        <v>0</v>
      </c>
      <c r="M17" s="127"/>
      <c r="N17" s="127"/>
      <c r="O17" s="128">
        <v>12925</v>
      </c>
      <c r="P17" s="129">
        <v>12856</v>
      </c>
      <c r="Q17" s="129">
        <v>0</v>
      </c>
      <c r="R17" s="130">
        <v>69</v>
      </c>
      <c r="S17" s="131">
        <v>1</v>
      </c>
      <c r="T17" s="132">
        <v>0</v>
      </c>
      <c r="U17" s="132">
        <v>1</v>
      </c>
      <c r="V17" s="121">
        <v>-222</v>
      </c>
      <c r="W17" s="121">
        <v>3925</v>
      </c>
      <c r="Y17" s="133"/>
      <c r="AA17" s="134"/>
    </row>
    <row r="18" spans="1:27" ht="16.5" customHeight="1" x14ac:dyDescent="0.25">
      <c r="A18" s="118" t="s">
        <v>178</v>
      </c>
      <c r="B18" s="119" t="s">
        <v>179</v>
      </c>
      <c r="C18" s="120">
        <v>4771</v>
      </c>
      <c r="D18" s="121">
        <v>2651</v>
      </c>
      <c r="E18" s="122">
        <v>3977</v>
      </c>
      <c r="F18" s="123">
        <v>5084</v>
      </c>
      <c r="G18" s="123">
        <v>0</v>
      </c>
      <c r="H18" s="123">
        <v>55</v>
      </c>
      <c r="I18" s="124">
        <v>5139</v>
      </c>
      <c r="J18" s="122">
        <v>368</v>
      </c>
      <c r="K18" s="126">
        <v>1162</v>
      </c>
      <c r="L18" s="126">
        <v>0</v>
      </c>
      <c r="M18" s="127"/>
      <c r="N18" s="127"/>
      <c r="O18" s="128">
        <v>5139</v>
      </c>
      <c r="P18" s="129">
        <v>5084</v>
      </c>
      <c r="Q18" s="129">
        <v>0</v>
      </c>
      <c r="R18" s="130">
        <v>55</v>
      </c>
      <c r="S18" s="131">
        <v>1</v>
      </c>
      <c r="T18" s="132">
        <v>0</v>
      </c>
      <c r="U18" s="132">
        <v>1</v>
      </c>
      <c r="V18" s="121">
        <v>368</v>
      </c>
      <c r="W18" s="136">
        <v>1162</v>
      </c>
      <c r="Y18" s="133"/>
      <c r="AA18" s="134"/>
    </row>
    <row r="19" spans="1:27" ht="16.5" customHeight="1" x14ac:dyDescent="0.25">
      <c r="A19" s="118" t="s">
        <v>180</v>
      </c>
      <c r="B19" s="119" t="s">
        <v>181</v>
      </c>
      <c r="C19" s="120">
        <v>0</v>
      </c>
      <c r="D19" s="121">
        <v>0</v>
      </c>
      <c r="E19" s="122">
        <v>0</v>
      </c>
      <c r="F19" s="135"/>
      <c r="G19" s="135"/>
      <c r="H19" s="123"/>
      <c r="I19" s="124">
        <v>0</v>
      </c>
      <c r="J19" s="122">
        <v>0</v>
      </c>
      <c r="K19" s="126">
        <v>0</v>
      </c>
      <c r="L19" s="126">
        <v>0</v>
      </c>
      <c r="M19" s="127"/>
      <c r="N19" s="127"/>
      <c r="O19" s="128">
        <v>0</v>
      </c>
      <c r="P19" s="129">
        <v>0</v>
      </c>
      <c r="Q19" s="129">
        <v>0</v>
      </c>
      <c r="R19" s="130">
        <v>0</v>
      </c>
      <c r="S19" s="131">
        <v>0</v>
      </c>
      <c r="T19" s="132">
        <v>0</v>
      </c>
      <c r="U19" s="132">
        <v>0</v>
      </c>
      <c r="V19" s="121">
        <v>0</v>
      </c>
      <c r="W19" s="121">
        <v>0</v>
      </c>
      <c r="Y19" s="133"/>
      <c r="AA19" s="134"/>
    </row>
    <row r="20" spans="1:27" ht="16.5" customHeight="1" x14ac:dyDescent="0.25">
      <c r="A20" s="118" t="s">
        <v>182</v>
      </c>
      <c r="B20" s="119" t="s">
        <v>183</v>
      </c>
      <c r="C20" s="120">
        <v>0</v>
      </c>
      <c r="D20" s="121">
        <v>0</v>
      </c>
      <c r="E20" s="122">
        <v>0</v>
      </c>
      <c r="F20" s="135"/>
      <c r="G20" s="135"/>
      <c r="H20" s="123"/>
      <c r="I20" s="124">
        <v>0</v>
      </c>
      <c r="J20" s="122">
        <v>0</v>
      </c>
      <c r="K20" s="126">
        <v>0</v>
      </c>
      <c r="L20" s="126">
        <v>0</v>
      </c>
      <c r="M20" s="127"/>
      <c r="N20" s="127"/>
      <c r="O20" s="128">
        <v>0</v>
      </c>
      <c r="P20" s="129">
        <v>0</v>
      </c>
      <c r="Q20" s="129">
        <v>0</v>
      </c>
      <c r="R20" s="130">
        <v>0</v>
      </c>
      <c r="S20" s="131">
        <v>0</v>
      </c>
      <c r="T20" s="132">
        <v>0</v>
      </c>
      <c r="U20" s="132">
        <v>0</v>
      </c>
      <c r="V20" s="121">
        <v>0</v>
      </c>
      <c r="W20" s="121">
        <v>0</v>
      </c>
      <c r="Y20" s="133"/>
      <c r="AA20" s="134"/>
    </row>
    <row r="21" spans="1:27" ht="16.5" customHeight="1" x14ac:dyDescent="0.25">
      <c r="A21" s="118" t="s">
        <v>184</v>
      </c>
      <c r="B21" s="119" t="s">
        <v>185</v>
      </c>
      <c r="C21" s="120">
        <v>7005</v>
      </c>
      <c r="D21" s="121">
        <v>4402</v>
      </c>
      <c r="E21" s="122">
        <v>6603</v>
      </c>
      <c r="F21" s="123">
        <v>6924</v>
      </c>
      <c r="G21" s="123">
        <v>190</v>
      </c>
      <c r="H21" s="123">
        <v>107</v>
      </c>
      <c r="I21" s="124">
        <v>7221</v>
      </c>
      <c r="J21" s="122">
        <v>216</v>
      </c>
      <c r="K21" s="126">
        <v>618</v>
      </c>
      <c r="L21" s="126">
        <v>0</v>
      </c>
      <c r="M21" s="127"/>
      <c r="N21" s="127"/>
      <c r="O21" s="128">
        <v>7221</v>
      </c>
      <c r="P21" s="129">
        <v>6924</v>
      </c>
      <c r="Q21" s="129">
        <v>190</v>
      </c>
      <c r="R21" s="130">
        <v>107</v>
      </c>
      <c r="S21" s="131">
        <v>1</v>
      </c>
      <c r="T21" s="132">
        <v>1</v>
      </c>
      <c r="U21" s="132">
        <v>1</v>
      </c>
      <c r="V21" s="121">
        <v>216</v>
      </c>
      <c r="W21" s="121">
        <v>618</v>
      </c>
      <c r="Y21" s="133"/>
      <c r="AA21" s="134"/>
    </row>
    <row r="22" spans="1:27" ht="16.5" customHeight="1" x14ac:dyDescent="0.25">
      <c r="A22" s="118" t="s">
        <v>186</v>
      </c>
      <c r="B22" s="119" t="s">
        <v>187</v>
      </c>
      <c r="C22" s="120">
        <v>4129</v>
      </c>
      <c r="D22" s="121">
        <v>3270</v>
      </c>
      <c r="E22" s="122">
        <v>4905</v>
      </c>
      <c r="F22" s="123">
        <v>3959</v>
      </c>
      <c r="G22" s="123">
        <v>0</v>
      </c>
      <c r="H22" s="123">
        <v>103</v>
      </c>
      <c r="I22" s="124">
        <v>4062</v>
      </c>
      <c r="J22" s="122">
        <v>-67</v>
      </c>
      <c r="K22" s="126">
        <v>-843</v>
      </c>
      <c r="L22" s="126">
        <v>0</v>
      </c>
      <c r="M22" s="127"/>
      <c r="N22" s="127"/>
      <c r="O22" s="128">
        <v>4062</v>
      </c>
      <c r="P22" s="129">
        <v>3959</v>
      </c>
      <c r="Q22" s="129">
        <v>0</v>
      </c>
      <c r="R22" s="130">
        <v>103</v>
      </c>
      <c r="S22" s="131">
        <v>1</v>
      </c>
      <c r="T22" s="132">
        <v>0</v>
      </c>
      <c r="U22" s="132">
        <v>1</v>
      </c>
      <c r="V22" s="121">
        <v>-67</v>
      </c>
      <c r="W22" s="121">
        <v>-843</v>
      </c>
      <c r="Y22" s="133"/>
      <c r="AA22" s="134"/>
    </row>
    <row r="23" spans="1:27" ht="16.5" customHeight="1" x14ac:dyDescent="0.25">
      <c r="A23" s="118" t="s">
        <v>188</v>
      </c>
      <c r="B23" s="119" t="s">
        <v>189</v>
      </c>
      <c r="C23" s="120">
        <v>0</v>
      </c>
      <c r="D23" s="121">
        <v>0</v>
      </c>
      <c r="E23" s="122">
        <v>0</v>
      </c>
      <c r="F23" s="135"/>
      <c r="G23" s="135"/>
      <c r="H23" s="123"/>
      <c r="I23" s="124">
        <v>0</v>
      </c>
      <c r="J23" s="122">
        <v>0</v>
      </c>
      <c r="K23" s="126">
        <v>0</v>
      </c>
      <c r="L23" s="126">
        <v>0</v>
      </c>
      <c r="M23" s="127"/>
      <c r="N23" s="127"/>
      <c r="O23" s="128">
        <v>0</v>
      </c>
      <c r="P23" s="129">
        <v>0</v>
      </c>
      <c r="Q23" s="129">
        <v>0</v>
      </c>
      <c r="R23" s="130">
        <v>0</v>
      </c>
      <c r="S23" s="131">
        <v>0</v>
      </c>
      <c r="T23" s="132">
        <v>0</v>
      </c>
      <c r="U23" s="132">
        <v>0</v>
      </c>
      <c r="V23" s="121">
        <v>0</v>
      </c>
      <c r="W23" s="121">
        <v>0</v>
      </c>
      <c r="Y23" s="133"/>
      <c r="AA23" s="134"/>
    </row>
    <row r="24" spans="1:27" x14ac:dyDescent="0.25">
      <c r="A24" s="118" t="s">
        <v>190</v>
      </c>
      <c r="B24" s="119" t="s">
        <v>191</v>
      </c>
      <c r="C24" s="120">
        <v>0</v>
      </c>
      <c r="D24" s="121">
        <v>0</v>
      </c>
      <c r="E24" s="122">
        <v>0</v>
      </c>
      <c r="F24" s="135"/>
      <c r="G24" s="135"/>
      <c r="H24" s="123"/>
      <c r="I24" s="124">
        <v>0</v>
      </c>
      <c r="J24" s="122">
        <v>0</v>
      </c>
      <c r="K24" s="126">
        <v>0</v>
      </c>
      <c r="L24" s="126">
        <v>0</v>
      </c>
      <c r="M24" s="127"/>
      <c r="N24" s="127"/>
      <c r="O24" s="128">
        <v>0</v>
      </c>
      <c r="P24" s="129">
        <v>0</v>
      </c>
      <c r="Q24" s="129">
        <v>0</v>
      </c>
      <c r="R24" s="130">
        <v>0</v>
      </c>
      <c r="S24" s="131">
        <v>0</v>
      </c>
      <c r="T24" s="132">
        <v>0</v>
      </c>
      <c r="U24" s="132">
        <v>0</v>
      </c>
      <c r="V24" s="121">
        <v>0</v>
      </c>
      <c r="W24" s="121">
        <v>0</v>
      </c>
      <c r="Y24" s="133"/>
      <c r="AA24" s="134"/>
    </row>
    <row r="25" spans="1:27" ht="16.5" customHeight="1" x14ac:dyDescent="0.25">
      <c r="A25" s="118" t="s">
        <v>192</v>
      </c>
      <c r="B25" s="119" t="s">
        <v>193</v>
      </c>
      <c r="C25" s="120">
        <v>0</v>
      </c>
      <c r="D25" s="121">
        <v>0</v>
      </c>
      <c r="E25" s="122">
        <v>0</v>
      </c>
      <c r="F25" s="135"/>
      <c r="G25" s="135"/>
      <c r="H25" s="123"/>
      <c r="I25" s="124">
        <v>0</v>
      </c>
      <c r="J25" s="125">
        <v>0</v>
      </c>
      <c r="K25" s="126">
        <v>0</v>
      </c>
      <c r="L25" s="126">
        <v>0</v>
      </c>
      <c r="M25" s="127"/>
      <c r="N25" s="127"/>
      <c r="O25" s="128">
        <v>0</v>
      </c>
      <c r="P25" s="129">
        <v>0</v>
      </c>
      <c r="Q25" s="129">
        <v>0</v>
      </c>
      <c r="R25" s="130">
        <v>0</v>
      </c>
      <c r="S25" s="131">
        <v>0</v>
      </c>
      <c r="T25" s="132">
        <v>0</v>
      </c>
      <c r="U25" s="132">
        <v>0</v>
      </c>
      <c r="V25" s="121">
        <v>0</v>
      </c>
      <c r="W25" s="121">
        <v>0</v>
      </c>
      <c r="Y25" s="133"/>
      <c r="AA25" s="134"/>
    </row>
    <row r="26" spans="1:27" ht="16.5" customHeight="1" x14ac:dyDescent="0.25">
      <c r="A26" s="118" t="s">
        <v>194</v>
      </c>
      <c r="B26" s="119" t="s">
        <v>195</v>
      </c>
      <c r="C26" s="120">
        <v>0</v>
      </c>
      <c r="D26" s="121">
        <v>0</v>
      </c>
      <c r="E26" s="122">
        <v>0</v>
      </c>
      <c r="F26" s="135"/>
      <c r="G26" s="135"/>
      <c r="H26" s="123"/>
      <c r="I26" s="124">
        <v>0</v>
      </c>
      <c r="J26" s="125">
        <v>0</v>
      </c>
      <c r="K26" s="126">
        <v>0</v>
      </c>
      <c r="L26" s="126">
        <v>0</v>
      </c>
      <c r="M26" s="127"/>
      <c r="N26" s="127"/>
      <c r="O26" s="128">
        <v>0</v>
      </c>
      <c r="P26" s="129">
        <v>0</v>
      </c>
      <c r="Q26" s="129">
        <v>0</v>
      </c>
      <c r="R26" s="130">
        <v>0</v>
      </c>
      <c r="S26" s="131">
        <v>0</v>
      </c>
      <c r="T26" s="132">
        <v>0</v>
      </c>
      <c r="U26" s="132">
        <v>0</v>
      </c>
      <c r="V26" s="121">
        <v>0</v>
      </c>
      <c r="W26" s="121">
        <v>0</v>
      </c>
      <c r="Y26" s="133"/>
      <c r="AA26" s="134"/>
    </row>
    <row r="27" spans="1:27" ht="16.5" customHeight="1" x14ac:dyDescent="0.25">
      <c r="A27" s="118" t="s">
        <v>196</v>
      </c>
      <c r="B27" s="119" t="s">
        <v>197</v>
      </c>
      <c r="C27" s="120">
        <v>5134</v>
      </c>
      <c r="D27" s="121">
        <v>3947</v>
      </c>
      <c r="E27" s="137">
        <v>5921</v>
      </c>
      <c r="F27" s="123">
        <v>5194</v>
      </c>
      <c r="G27" s="123">
        <v>7</v>
      </c>
      <c r="H27" s="123">
        <v>123</v>
      </c>
      <c r="I27" s="124">
        <v>5324</v>
      </c>
      <c r="J27" s="125">
        <v>190</v>
      </c>
      <c r="K27" s="126">
        <v>-597</v>
      </c>
      <c r="L27" s="126">
        <v>0</v>
      </c>
      <c r="M27" s="127"/>
      <c r="N27" s="127"/>
      <c r="O27" s="128">
        <v>5324</v>
      </c>
      <c r="P27" s="129">
        <v>5194</v>
      </c>
      <c r="Q27" s="129">
        <v>7</v>
      </c>
      <c r="R27" s="130">
        <v>123</v>
      </c>
      <c r="S27" s="131">
        <v>1</v>
      </c>
      <c r="T27" s="132">
        <v>1</v>
      </c>
      <c r="U27" s="132">
        <v>1</v>
      </c>
      <c r="V27" s="121">
        <v>190</v>
      </c>
      <c r="W27" s="121">
        <v>-597</v>
      </c>
      <c r="Y27" s="133"/>
      <c r="AA27" s="134"/>
    </row>
    <row r="28" spans="1:27" ht="16.5" customHeight="1" x14ac:dyDescent="0.25">
      <c r="A28" s="118" t="s">
        <v>198</v>
      </c>
      <c r="B28" s="119" t="s">
        <v>199</v>
      </c>
      <c r="C28" s="120">
        <v>20394</v>
      </c>
      <c r="D28" s="121">
        <v>14736</v>
      </c>
      <c r="E28" s="121">
        <v>22104</v>
      </c>
      <c r="F28" s="123">
        <v>20219</v>
      </c>
      <c r="G28" s="123">
        <v>0</v>
      </c>
      <c r="H28" s="123">
        <v>233</v>
      </c>
      <c r="I28" s="124">
        <v>20452</v>
      </c>
      <c r="J28" s="125">
        <v>58</v>
      </c>
      <c r="K28" s="126">
        <v>-1652</v>
      </c>
      <c r="L28" s="126">
        <v>0</v>
      </c>
      <c r="M28" s="127"/>
      <c r="N28" s="127"/>
      <c r="O28" s="128">
        <v>20452</v>
      </c>
      <c r="P28" s="129">
        <v>20219</v>
      </c>
      <c r="Q28" s="129">
        <v>0</v>
      </c>
      <c r="R28" s="130">
        <v>233</v>
      </c>
      <c r="S28" s="131">
        <v>1</v>
      </c>
      <c r="T28" s="132">
        <v>0</v>
      </c>
      <c r="U28" s="132">
        <v>1</v>
      </c>
      <c r="V28" s="121">
        <v>58</v>
      </c>
      <c r="W28" s="121">
        <v>-1652</v>
      </c>
      <c r="Y28" s="133"/>
      <c r="AA28" s="134"/>
    </row>
    <row r="29" spans="1:27" ht="16.5" customHeight="1" x14ac:dyDescent="0.25">
      <c r="A29" s="118" t="s">
        <v>200</v>
      </c>
      <c r="B29" s="119" t="s">
        <v>201</v>
      </c>
      <c r="C29" s="120">
        <v>0</v>
      </c>
      <c r="D29" s="121">
        <v>0</v>
      </c>
      <c r="E29" s="121">
        <v>0</v>
      </c>
      <c r="F29" s="135"/>
      <c r="G29" s="135"/>
      <c r="H29" s="123"/>
      <c r="I29" s="124">
        <v>0</v>
      </c>
      <c r="J29" s="125">
        <v>0</v>
      </c>
      <c r="K29" s="126">
        <v>0</v>
      </c>
      <c r="L29" s="126">
        <v>0</v>
      </c>
      <c r="M29" s="127"/>
      <c r="N29" s="127"/>
      <c r="O29" s="128">
        <v>0</v>
      </c>
      <c r="P29" s="129">
        <v>0</v>
      </c>
      <c r="Q29" s="129">
        <v>0</v>
      </c>
      <c r="R29" s="130">
        <v>0</v>
      </c>
      <c r="S29" s="131">
        <v>0</v>
      </c>
      <c r="T29" s="132">
        <v>0</v>
      </c>
      <c r="U29" s="132">
        <v>0</v>
      </c>
      <c r="V29" s="121">
        <v>0</v>
      </c>
      <c r="W29" s="121">
        <v>0</v>
      </c>
      <c r="Y29" s="133"/>
      <c r="AA29" s="134"/>
    </row>
    <row r="30" spans="1:27" ht="16.5" customHeight="1" x14ac:dyDescent="0.25">
      <c r="A30" s="118" t="s">
        <v>202</v>
      </c>
      <c r="B30" s="119" t="s">
        <v>203</v>
      </c>
      <c r="C30" s="120">
        <v>109841</v>
      </c>
      <c r="D30" s="121">
        <v>72561</v>
      </c>
      <c r="E30" s="121">
        <v>108842</v>
      </c>
      <c r="F30" s="123">
        <v>115673</v>
      </c>
      <c r="G30" s="123">
        <v>3799</v>
      </c>
      <c r="H30" s="123">
        <v>563</v>
      </c>
      <c r="I30" s="124">
        <v>120035</v>
      </c>
      <c r="J30" s="125">
        <v>10194</v>
      </c>
      <c r="K30" s="126">
        <v>11193</v>
      </c>
      <c r="L30" s="126">
        <v>0</v>
      </c>
      <c r="M30" s="127"/>
      <c r="N30" s="127"/>
      <c r="O30" s="128">
        <v>120035</v>
      </c>
      <c r="P30" s="129">
        <v>115673</v>
      </c>
      <c r="Q30" s="129">
        <v>3799</v>
      </c>
      <c r="R30" s="130">
        <v>563</v>
      </c>
      <c r="S30" s="131">
        <v>1</v>
      </c>
      <c r="T30" s="132">
        <v>1</v>
      </c>
      <c r="U30" s="132">
        <v>1</v>
      </c>
      <c r="V30" s="121">
        <v>10194</v>
      </c>
      <c r="W30" s="136">
        <v>11193</v>
      </c>
      <c r="Y30" s="133"/>
      <c r="AA30" s="134"/>
    </row>
    <row r="31" spans="1:27" ht="16.5" customHeight="1" x14ac:dyDescent="0.25">
      <c r="A31" s="118" t="s">
        <v>204</v>
      </c>
      <c r="B31" s="119" t="s">
        <v>205</v>
      </c>
      <c r="C31" s="120">
        <v>0</v>
      </c>
      <c r="D31" s="121">
        <v>0</v>
      </c>
      <c r="E31" s="121">
        <v>0</v>
      </c>
      <c r="F31" s="135"/>
      <c r="G31" s="135"/>
      <c r="H31" s="123"/>
      <c r="I31" s="124">
        <v>0</v>
      </c>
      <c r="J31" s="125">
        <v>0</v>
      </c>
      <c r="K31" s="126">
        <v>0</v>
      </c>
      <c r="L31" s="126">
        <v>0</v>
      </c>
      <c r="M31" s="127"/>
      <c r="N31" s="127"/>
      <c r="O31" s="128">
        <v>0</v>
      </c>
      <c r="P31" s="129">
        <v>0</v>
      </c>
      <c r="Q31" s="129">
        <v>0</v>
      </c>
      <c r="R31" s="130">
        <v>0</v>
      </c>
      <c r="S31" s="131">
        <v>0</v>
      </c>
      <c r="T31" s="132">
        <v>0</v>
      </c>
      <c r="U31" s="132">
        <v>0</v>
      </c>
      <c r="V31" s="121">
        <v>0</v>
      </c>
      <c r="W31" s="121">
        <v>0</v>
      </c>
      <c r="Y31" s="133"/>
      <c r="AA31" s="134"/>
    </row>
    <row r="32" spans="1:27" ht="16.5" customHeight="1" x14ac:dyDescent="0.25">
      <c r="A32" s="118" t="s">
        <v>206</v>
      </c>
      <c r="B32" s="119" t="s">
        <v>207</v>
      </c>
      <c r="C32" s="120">
        <v>0</v>
      </c>
      <c r="D32" s="121">
        <v>0</v>
      </c>
      <c r="E32" s="121">
        <v>0</v>
      </c>
      <c r="F32" s="135"/>
      <c r="G32" s="135"/>
      <c r="H32" s="123"/>
      <c r="I32" s="124">
        <v>0</v>
      </c>
      <c r="J32" s="125">
        <v>0</v>
      </c>
      <c r="K32" s="126">
        <v>0</v>
      </c>
      <c r="L32" s="126">
        <v>0</v>
      </c>
      <c r="M32" s="127"/>
      <c r="N32" s="127"/>
      <c r="O32" s="128">
        <v>0</v>
      </c>
      <c r="P32" s="129">
        <v>0</v>
      </c>
      <c r="Q32" s="129">
        <v>0</v>
      </c>
      <c r="R32" s="130">
        <v>0</v>
      </c>
      <c r="S32" s="131">
        <v>0</v>
      </c>
      <c r="T32" s="132">
        <v>0</v>
      </c>
      <c r="U32" s="132">
        <v>0</v>
      </c>
      <c r="V32" s="121">
        <v>0</v>
      </c>
      <c r="W32" s="121">
        <v>0</v>
      </c>
      <c r="Y32" s="133"/>
      <c r="AA32" s="134"/>
    </row>
    <row r="33" spans="1:27" ht="16.5" customHeight="1" x14ac:dyDescent="0.25">
      <c r="A33" s="118" t="s">
        <v>208</v>
      </c>
      <c r="B33" s="119" t="s">
        <v>209</v>
      </c>
      <c r="C33" s="120">
        <v>0</v>
      </c>
      <c r="D33" s="121">
        <v>0</v>
      </c>
      <c r="E33" s="121">
        <v>0</v>
      </c>
      <c r="F33" s="135"/>
      <c r="G33" s="135"/>
      <c r="H33" s="123"/>
      <c r="I33" s="124">
        <v>0</v>
      </c>
      <c r="J33" s="125">
        <v>0</v>
      </c>
      <c r="K33" s="126">
        <v>0</v>
      </c>
      <c r="L33" s="126">
        <v>0</v>
      </c>
      <c r="M33" s="127"/>
      <c r="N33" s="127"/>
      <c r="O33" s="128">
        <v>0</v>
      </c>
      <c r="P33" s="129">
        <v>0</v>
      </c>
      <c r="Q33" s="129">
        <v>0</v>
      </c>
      <c r="R33" s="130">
        <v>0</v>
      </c>
      <c r="S33" s="131">
        <v>0</v>
      </c>
      <c r="T33" s="132">
        <v>0</v>
      </c>
      <c r="U33" s="132">
        <v>0</v>
      </c>
      <c r="V33" s="121">
        <v>0</v>
      </c>
      <c r="W33" s="121">
        <v>0</v>
      </c>
      <c r="Y33" s="133"/>
      <c r="AA33" s="134"/>
    </row>
    <row r="34" spans="1:27" ht="16.5" customHeight="1" x14ac:dyDescent="0.25">
      <c r="A34" s="118" t="s">
        <v>210</v>
      </c>
      <c r="B34" s="119" t="s">
        <v>211</v>
      </c>
      <c r="C34" s="120">
        <v>0</v>
      </c>
      <c r="D34" s="121">
        <v>0</v>
      </c>
      <c r="E34" s="121">
        <v>0</v>
      </c>
      <c r="F34" s="135"/>
      <c r="G34" s="135"/>
      <c r="H34" s="123"/>
      <c r="I34" s="124">
        <v>0</v>
      </c>
      <c r="J34" s="125">
        <v>0</v>
      </c>
      <c r="K34" s="126">
        <v>0</v>
      </c>
      <c r="L34" s="126">
        <v>0</v>
      </c>
      <c r="M34" s="127"/>
      <c r="N34" s="127"/>
      <c r="O34" s="128">
        <v>0</v>
      </c>
      <c r="P34" s="129">
        <v>0</v>
      </c>
      <c r="Q34" s="129">
        <v>0</v>
      </c>
      <c r="R34" s="130">
        <v>0</v>
      </c>
      <c r="S34" s="131">
        <v>0</v>
      </c>
      <c r="T34" s="132">
        <v>0</v>
      </c>
      <c r="U34" s="132">
        <v>0</v>
      </c>
      <c r="V34" s="121">
        <v>0</v>
      </c>
      <c r="W34" s="121">
        <v>0</v>
      </c>
      <c r="Y34" s="133"/>
      <c r="AA34" s="134"/>
    </row>
    <row r="35" spans="1:27" ht="16.5" customHeight="1" x14ac:dyDescent="0.25">
      <c r="A35" s="118" t="s">
        <v>212</v>
      </c>
      <c r="B35" s="119" t="s">
        <v>213</v>
      </c>
      <c r="C35" s="120">
        <v>0</v>
      </c>
      <c r="D35" s="121">
        <v>0</v>
      </c>
      <c r="E35" s="121">
        <v>0</v>
      </c>
      <c r="F35" s="135"/>
      <c r="G35" s="135"/>
      <c r="H35" s="123"/>
      <c r="I35" s="124">
        <v>0</v>
      </c>
      <c r="J35" s="125">
        <v>0</v>
      </c>
      <c r="K35" s="126">
        <v>0</v>
      </c>
      <c r="L35" s="126">
        <v>0</v>
      </c>
      <c r="M35" s="127"/>
      <c r="N35" s="127"/>
      <c r="O35" s="128">
        <v>0</v>
      </c>
      <c r="P35" s="129">
        <v>0</v>
      </c>
      <c r="Q35" s="129">
        <v>0</v>
      </c>
      <c r="R35" s="130">
        <v>0</v>
      </c>
      <c r="S35" s="131">
        <v>0</v>
      </c>
      <c r="T35" s="132">
        <v>0</v>
      </c>
      <c r="U35" s="132">
        <v>0</v>
      </c>
      <c r="V35" s="121">
        <v>0</v>
      </c>
      <c r="W35" s="121">
        <v>0</v>
      </c>
      <c r="Y35" s="133"/>
      <c r="AA35" s="134"/>
    </row>
    <row r="36" spans="1:27" ht="16.5" customHeight="1" x14ac:dyDescent="0.25">
      <c r="A36" s="118" t="s">
        <v>214</v>
      </c>
      <c r="B36" s="119" t="s">
        <v>215</v>
      </c>
      <c r="C36" s="120">
        <v>0</v>
      </c>
      <c r="D36" s="121">
        <v>0</v>
      </c>
      <c r="E36" s="121">
        <v>0</v>
      </c>
      <c r="F36" s="135"/>
      <c r="G36" s="135"/>
      <c r="H36" s="123"/>
      <c r="I36" s="124">
        <v>0</v>
      </c>
      <c r="J36" s="125">
        <v>0</v>
      </c>
      <c r="K36" s="126">
        <v>0</v>
      </c>
      <c r="L36" s="126">
        <v>0</v>
      </c>
      <c r="M36" s="127"/>
      <c r="N36" s="127"/>
      <c r="O36" s="128">
        <v>0</v>
      </c>
      <c r="P36" s="129">
        <v>0</v>
      </c>
      <c r="Q36" s="129">
        <v>0</v>
      </c>
      <c r="R36" s="130">
        <v>0</v>
      </c>
      <c r="S36" s="131">
        <v>0</v>
      </c>
      <c r="T36" s="132">
        <v>0</v>
      </c>
      <c r="U36" s="132">
        <v>0</v>
      </c>
      <c r="V36" s="121">
        <v>0</v>
      </c>
      <c r="W36" s="121">
        <v>0</v>
      </c>
      <c r="Y36" s="133"/>
      <c r="AA36" s="134"/>
    </row>
    <row r="37" spans="1:27" ht="16.5" customHeight="1" x14ac:dyDescent="0.25">
      <c r="A37" s="118" t="s">
        <v>216</v>
      </c>
      <c r="B37" s="119" t="s">
        <v>217</v>
      </c>
      <c r="C37" s="120">
        <v>247056</v>
      </c>
      <c r="D37" s="121">
        <v>207252</v>
      </c>
      <c r="E37" s="137">
        <v>310878</v>
      </c>
      <c r="F37" s="123">
        <v>234678</v>
      </c>
      <c r="G37" s="123">
        <v>18699</v>
      </c>
      <c r="H37" s="123">
        <v>1398</v>
      </c>
      <c r="I37" s="138">
        <v>254775</v>
      </c>
      <c r="J37" s="125">
        <v>7719</v>
      </c>
      <c r="K37" s="126">
        <v>-56103</v>
      </c>
      <c r="L37" s="126">
        <v>-406</v>
      </c>
      <c r="M37" s="127"/>
      <c r="N37" s="127">
        <v>-406</v>
      </c>
      <c r="O37" s="128">
        <v>254369</v>
      </c>
      <c r="P37" s="129">
        <v>234678</v>
      </c>
      <c r="Q37" s="129">
        <v>18293</v>
      </c>
      <c r="R37" s="130">
        <v>1398</v>
      </c>
      <c r="S37" s="131">
        <v>1</v>
      </c>
      <c r="T37" s="132">
        <v>0.97828760896304612</v>
      </c>
      <c r="U37" s="132">
        <v>1</v>
      </c>
      <c r="V37" s="121">
        <v>7313</v>
      </c>
      <c r="W37" s="121">
        <v>-56509</v>
      </c>
      <c r="Y37" s="133"/>
      <c r="AA37" s="134"/>
    </row>
    <row r="38" spans="1:27" ht="16.5" customHeight="1" x14ac:dyDescent="0.25">
      <c r="A38" s="118" t="s">
        <v>218</v>
      </c>
      <c r="B38" s="119" t="s">
        <v>219</v>
      </c>
      <c r="C38" s="120">
        <v>0</v>
      </c>
      <c r="D38" s="121">
        <v>0</v>
      </c>
      <c r="E38" s="121">
        <v>0</v>
      </c>
      <c r="F38" s="135"/>
      <c r="G38" s="135"/>
      <c r="H38" s="123"/>
      <c r="I38" s="124">
        <v>0</v>
      </c>
      <c r="J38" s="125">
        <v>0</v>
      </c>
      <c r="K38" s="126">
        <v>0</v>
      </c>
      <c r="L38" s="126">
        <v>0</v>
      </c>
      <c r="M38" s="127"/>
      <c r="N38" s="127"/>
      <c r="O38" s="128">
        <v>0</v>
      </c>
      <c r="P38" s="129">
        <v>0</v>
      </c>
      <c r="Q38" s="129">
        <v>0</v>
      </c>
      <c r="R38" s="130">
        <v>0</v>
      </c>
      <c r="S38" s="131">
        <v>0</v>
      </c>
      <c r="T38" s="132">
        <v>0</v>
      </c>
      <c r="U38" s="132">
        <v>0</v>
      </c>
      <c r="V38" s="121">
        <v>0</v>
      </c>
      <c r="W38" s="121">
        <v>0</v>
      </c>
      <c r="Y38" s="133"/>
      <c r="AA38" s="134"/>
    </row>
    <row r="39" spans="1:27" ht="16.5" customHeight="1" x14ac:dyDescent="0.25">
      <c r="A39" s="118" t="s">
        <v>220</v>
      </c>
      <c r="B39" s="119" t="s">
        <v>221</v>
      </c>
      <c r="C39" s="120">
        <v>0</v>
      </c>
      <c r="D39" s="121">
        <v>0</v>
      </c>
      <c r="E39" s="121">
        <v>0</v>
      </c>
      <c r="F39" s="135"/>
      <c r="G39" s="135"/>
      <c r="H39" s="123"/>
      <c r="I39" s="124">
        <v>0</v>
      </c>
      <c r="J39" s="125">
        <v>0</v>
      </c>
      <c r="K39" s="126">
        <v>0</v>
      </c>
      <c r="L39" s="126">
        <v>0</v>
      </c>
      <c r="M39" s="127"/>
      <c r="N39" s="127"/>
      <c r="O39" s="128">
        <v>0</v>
      </c>
      <c r="P39" s="129">
        <v>0</v>
      </c>
      <c r="Q39" s="129">
        <v>0</v>
      </c>
      <c r="R39" s="130">
        <v>0</v>
      </c>
      <c r="S39" s="131">
        <v>0</v>
      </c>
      <c r="T39" s="132">
        <v>0</v>
      </c>
      <c r="U39" s="132">
        <v>0</v>
      </c>
      <c r="V39" s="121">
        <v>0</v>
      </c>
      <c r="W39" s="121">
        <v>0</v>
      </c>
      <c r="Y39" s="133"/>
      <c r="AA39" s="134"/>
    </row>
    <row r="40" spans="1:27" ht="16.5" customHeight="1" x14ac:dyDescent="0.25">
      <c r="A40" s="118" t="s">
        <v>222</v>
      </c>
      <c r="B40" s="119" t="s">
        <v>223</v>
      </c>
      <c r="C40" s="120">
        <v>72401</v>
      </c>
      <c r="D40" s="121">
        <v>59634</v>
      </c>
      <c r="E40" s="121">
        <v>89451</v>
      </c>
      <c r="F40" s="123">
        <v>70940</v>
      </c>
      <c r="G40" s="123">
        <v>5600</v>
      </c>
      <c r="H40" s="123">
        <v>1952</v>
      </c>
      <c r="I40" s="138">
        <v>78492</v>
      </c>
      <c r="J40" s="125">
        <v>6091</v>
      </c>
      <c r="K40" s="126">
        <v>-10959</v>
      </c>
      <c r="L40" s="126">
        <v>0</v>
      </c>
      <c r="M40" s="127"/>
      <c r="N40" s="127"/>
      <c r="O40" s="128">
        <v>78492</v>
      </c>
      <c r="P40" s="129">
        <v>70940</v>
      </c>
      <c r="Q40" s="129">
        <v>5600</v>
      </c>
      <c r="R40" s="130">
        <v>1952</v>
      </c>
      <c r="S40" s="131">
        <v>1</v>
      </c>
      <c r="T40" s="132">
        <v>1</v>
      </c>
      <c r="U40" s="132">
        <v>1</v>
      </c>
      <c r="V40" s="121">
        <v>6091</v>
      </c>
      <c r="W40" s="121">
        <v>-10959</v>
      </c>
      <c r="Y40" s="133"/>
      <c r="AA40" s="134"/>
    </row>
    <row r="41" spans="1:27" ht="16.5" customHeight="1" x14ac:dyDescent="0.25">
      <c r="A41" s="118" t="s">
        <v>224</v>
      </c>
      <c r="B41" s="119" t="s">
        <v>225</v>
      </c>
      <c r="C41" s="120">
        <v>7640</v>
      </c>
      <c r="D41" s="121">
        <v>5297</v>
      </c>
      <c r="E41" s="121">
        <v>7946</v>
      </c>
      <c r="F41" s="123">
        <v>6934</v>
      </c>
      <c r="G41" s="123">
        <v>300</v>
      </c>
      <c r="H41" s="123">
        <v>64</v>
      </c>
      <c r="I41" s="138">
        <v>7298</v>
      </c>
      <c r="J41" s="125">
        <v>-342</v>
      </c>
      <c r="K41" s="126">
        <v>-648</v>
      </c>
      <c r="L41" s="126">
        <v>0</v>
      </c>
      <c r="M41" s="127"/>
      <c r="N41" s="127"/>
      <c r="O41" s="128">
        <v>7298</v>
      </c>
      <c r="P41" s="129">
        <v>6934</v>
      </c>
      <c r="Q41" s="129">
        <v>300</v>
      </c>
      <c r="R41" s="130">
        <v>64</v>
      </c>
      <c r="S41" s="131">
        <v>1</v>
      </c>
      <c r="T41" s="132">
        <v>1</v>
      </c>
      <c r="U41" s="132">
        <v>1</v>
      </c>
      <c r="V41" s="121">
        <v>-342</v>
      </c>
      <c r="W41" s="121">
        <v>-648</v>
      </c>
      <c r="Y41" s="133"/>
      <c r="AA41" s="134"/>
    </row>
    <row r="42" spans="1:27" ht="16.5" customHeight="1" x14ac:dyDescent="0.25">
      <c r="A42" s="118" t="s">
        <v>226</v>
      </c>
      <c r="B42" s="119" t="s">
        <v>227</v>
      </c>
      <c r="C42" s="120">
        <v>0</v>
      </c>
      <c r="D42" s="121">
        <v>0</v>
      </c>
      <c r="E42" s="121">
        <v>0</v>
      </c>
      <c r="F42" s="135"/>
      <c r="G42" s="135"/>
      <c r="H42" s="123"/>
      <c r="I42" s="124">
        <v>0</v>
      </c>
      <c r="J42" s="125">
        <v>0</v>
      </c>
      <c r="K42" s="126">
        <v>0</v>
      </c>
      <c r="L42" s="126">
        <v>0</v>
      </c>
      <c r="M42" s="127"/>
      <c r="N42" s="127"/>
      <c r="O42" s="128">
        <v>0</v>
      </c>
      <c r="P42" s="129">
        <v>0</v>
      </c>
      <c r="Q42" s="129">
        <v>0</v>
      </c>
      <c r="R42" s="130">
        <v>0</v>
      </c>
      <c r="S42" s="131">
        <v>0</v>
      </c>
      <c r="T42" s="132">
        <v>0</v>
      </c>
      <c r="U42" s="132">
        <v>0</v>
      </c>
      <c r="V42" s="121">
        <v>0</v>
      </c>
      <c r="W42" s="121">
        <v>0</v>
      </c>
      <c r="Y42" s="133"/>
      <c r="AA42" s="134"/>
    </row>
    <row r="43" spans="1:27" ht="16.5" customHeight="1" x14ac:dyDescent="0.25">
      <c r="A43" s="118" t="s">
        <v>228</v>
      </c>
      <c r="B43" s="119" t="s">
        <v>229</v>
      </c>
      <c r="C43" s="120">
        <v>31590</v>
      </c>
      <c r="D43" s="121">
        <v>25334</v>
      </c>
      <c r="E43" s="121">
        <v>38001</v>
      </c>
      <c r="F43" s="123">
        <v>29885</v>
      </c>
      <c r="G43" s="123">
        <v>1440</v>
      </c>
      <c r="H43" s="123">
        <v>718</v>
      </c>
      <c r="I43" s="138">
        <v>32043</v>
      </c>
      <c r="J43" s="125">
        <v>453</v>
      </c>
      <c r="K43" s="126">
        <v>-5958</v>
      </c>
      <c r="L43" s="126">
        <v>0</v>
      </c>
      <c r="M43" s="127"/>
      <c r="N43" s="127"/>
      <c r="O43" s="128">
        <v>32043</v>
      </c>
      <c r="P43" s="129">
        <v>29885</v>
      </c>
      <c r="Q43" s="129">
        <v>1440</v>
      </c>
      <c r="R43" s="130">
        <v>718</v>
      </c>
      <c r="S43" s="131">
        <v>1</v>
      </c>
      <c r="T43" s="132">
        <v>1</v>
      </c>
      <c r="U43" s="132">
        <v>1</v>
      </c>
      <c r="V43" s="121">
        <v>453</v>
      </c>
      <c r="W43" s="121">
        <v>-5958</v>
      </c>
      <c r="Y43" s="133"/>
      <c r="AA43" s="134"/>
    </row>
    <row r="44" spans="1:27" ht="16.5" customHeight="1" x14ac:dyDescent="0.25">
      <c r="A44" s="118" t="s">
        <v>230</v>
      </c>
      <c r="B44" s="119" t="s">
        <v>231</v>
      </c>
      <c r="C44" s="120">
        <v>0</v>
      </c>
      <c r="D44" s="121">
        <v>0</v>
      </c>
      <c r="E44" s="121">
        <v>0</v>
      </c>
      <c r="F44" s="135"/>
      <c r="G44" s="135"/>
      <c r="H44" s="123"/>
      <c r="I44" s="124">
        <v>0</v>
      </c>
      <c r="J44" s="125">
        <v>0</v>
      </c>
      <c r="K44" s="126">
        <v>0</v>
      </c>
      <c r="L44" s="126">
        <v>0</v>
      </c>
      <c r="M44" s="127"/>
      <c r="N44" s="127"/>
      <c r="O44" s="128">
        <v>0</v>
      </c>
      <c r="P44" s="129">
        <v>0</v>
      </c>
      <c r="Q44" s="129">
        <v>0</v>
      </c>
      <c r="R44" s="130">
        <v>0</v>
      </c>
      <c r="S44" s="131">
        <v>0</v>
      </c>
      <c r="T44" s="132">
        <v>0</v>
      </c>
      <c r="U44" s="132">
        <v>0</v>
      </c>
      <c r="V44" s="121">
        <v>0</v>
      </c>
      <c r="W44" s="121">
        <v>0</v>
      </c>
      <c r="Y44" s="133"/>
      <c r="AA44" s="134"/>
    </row>
    <row r="45" spans="1:27" ht="30" customHeight="1" x14ac:dyDescent="0.25">
      <c r="A45" s="118" t="s">
        <v>232</v>
      </c>
      <c r="B45" s="119" t="s">
        <v>233</v>
      </c>
      <c r="C45" s="120">
        <v>24387</v>
      </c>
      <c r="D45" s="121">
        <v>14580</v>
      </c>
      <c r="E45" s="137">
        <v>21870</v>
      </c>
      <c r="F45" s="123">
        <v>22900</v>
      </c>
      <c r="G45" s="123"/>
      <c r="H45" s="123">
        <v>7375</v>
      </c>
      <c r="I45" s="124">
        <v>30275</v>
      </c>
      <c r="J45" s="125">
        <v>5888</v>
      </c>
      <c r="K45" s="126">
        <v>8405</v>
      </c>
      <c r="L45" s="126">
        <v>0</v>
      </c>
      <c r="M45" s="127"/>
      <c r="N45" s="127"/>
      <c r="O45" s="128">
        <v>30275</v>
      </c>
      <c r="P45" s="129">
        <v>22900</v>
      </c>
      <c r="Q45" s="129">
        <v>0</v>
      </c>
      <c r="R45" s="130">
        <v>7375</v>
      </c>
      <c r="S45" s="131">
        <v>1</v>
      </c>
      <c r="T45" s="132">
        <v>0</v>
      </c>
      <c r="U45" s="132">
        <v>1</v>
      </c>
      <c r="V45" s="121">
        <v>5888</v>
      </c>
      <c r="W45" s="136">
        <v>8405</v>
      </c>
      <c r="Y45" s="133"/>
      <c r="AA45" s="134"/>
    </row>
    <row r="46" spans="1:27" ht="16.5" customHeight="1" x14ac:dyDescent="0.25">
      <c r="A46" s="118" t="s">
        <v>234</v>
      </c>
      <c r="B46" s="119" t="s">
        <v>235</v>
      </c>
      <c r="C46" s="120">
        <v>41</v>
      </c>
      <c r="D46" s="121">
        <v>64</v>
      </c>
      <c r="E46" s="121">
        <v>96</v>
      </c>
      <c r="F46" s="123">
        <v>101</v>
      </c>
      <c r="G46" s="123"/>
      <c r="H46" s="123">
        <v>5</v>
      </c>
      <c r="I46" s="124">
        <v>106</v>
      </c>
      <c r="J46" s="125">
        <v>65</v>
      </c>
      <c r="K46" s="126">
        <v>10</v>
      </c>
      <c r="L46" s="126">
        <v>0</v>
      </c>
      <c r="M46" s="127"/>
      <c r="N46" s="127"/>
      <c r="O46" s="128">
        <v>106</v>
      </c>
      <c r="P46" s="129">
        <v>101</v>
      </c>
      <c r="Q46" s="129">
        <v>0</v>
      </c>
      <c r="R46" s="130">
        <v>5</v>
      </c>
      <c r="S46" s="131">
        <v>1</v>
      </c>
      <c r="T46" s="132">
        <v>0</v>
      </c>
      <c r="U46" s="132">
        <v>1</v>
      </c>
      <c r="V46" s="121">
        <v>65</v>
      </c>
      <c r="W46" s="136">
        <v>10</v>
      </c>
      <c r="Y46" s="133"/>
      <c r="AA46" s="134"/>
    </row>
    <row r="47" spans="1:27" ht="16.5" customHeight="1" x14ac:dyDescent="0.25">
      <c r="A47" s="118" t="s">
        <v>236</v>
      </c>
      <c r="B47" s="119" t="s">
        <v>237</v>
      </c>
      <c r="C47" s="120">
        <v>0</v>
      </c>
      <c r="D47" s="121">
        <v>0</v>
      </c>
      <c r="E47" s="121">
        <v>0</v>
      </c>
      <c r="F47" s="123">
        <v>0</v>
      </c>
      <c r="G47" s="123"/>
      <c r="H47" s="123">
        <v>0</v>
      </c>
      <c r="I47" s="124">
        <v>0</v>
      </c>
      <c r="J47" s="125">
        <v>0</v>
      </c>
      <c r="K47" s="126">
        <v>0</v>
      </c>
      <c r="L47" s="126">
        <v>0</v>
      </c>
      <c r="M47" s="127"/>
      <c r="N47" s="127"/>
      <c r="O47" s="128">
        <v>0</v>
      </c>
      <c r="P47" s="129">
        <v>0</v>
      </c>
      <c r="Q47" s="129">
        <v>0</v>
      </c>
      <c r="R47" s="130">
        <v>0</v>
      </c>
      <c r="S47" s="131">
        <v>0</v>
      </c>
      <c r="T47" s="132">
        <v>0</v>
      </c>
      <c r="U47" s="132">
        <v>0</v>
      </c>
      <c r="V47" s="121">
        <v>0</v>
      </c>
      <c r="W47" s="121">
        <v>0</v>
      </c>
      <c r="Y47" s="133"/>
      <c r="AA47" s="134"/>
    </row>
    <row r="48" spans="1:27" ht="27" customHeight="1" x14ac:dyDescent="0.25">
      <c r="A48" s="118" t="s">
        <v>238</v>
      </c>
      <c r="B48" s="119" t="s">
        <v>239</v>
      </c>
      <c r="C48" s="120">
        <v>0</v>
      </c>
      <c r="D48" s="121">
        <v>0</v>
      </c>
      <c r="E48" s="121">
        <v>0</v>
      </c>
      <c r="F48" s="123">
        <v>0</v>
      </c>
      <c r="G48" s="123"/>
      <c r="H48" s="123">
        <v>0</v>
      </c>
      <c r="I48" s="124">
        <v>0</v>
      </c>
      <c r="J48" s="125">
        <v>0</v>
      </c>
      <c r="K48" s="126">
        <v>0</v>
      </c>
      <c r="L48" s="126">
        <v>0</v>
      </c>
      <c r="M48" s="127"/>
      <c r="N48" s="127"/>
      <c r="O48" s="128">
        <v>0</v>
      </c>
      <c r="P48" s="129">
        <v>0</v>
      </c>
      <c r="Q48" s="129">
        <v>0</v>
      </c>
      <c r="R48" s="130">
        <v>0</v>
      </c>
      <c r="S48" s="131">
        <v>0</v>
      </c>
      <c r="T48" s="132">
        <v>0</v>
      </c>
      <c r="U48" s="132">
        <v>0</v>
      </c>
      <c r="V48" s="121">
        <v>0</v>
      </c>
      <c r="W48" s="121">
        <v>0</v>
      </c>
      <c r="Y48" s="133"/>
      <c r="AA48" s="134"/>
    </row>
    <row r="49" spans="1:27" ht="16.5" customHeight="1" x14ac:dyDescent="0.25">
      <c r="A49" s="118" t="s">
        <v>240</v>
      </c>
      <c r="B49" s="119" t="s">
        <v>241</v>
      </c>
      <c r="C49" s="120">
        <v>0</v>
      </c>
      <c r="D49" s="121">
        <v>0</v>
      </c>
      <c r="E49" s="121">
        <v>0</v>
      </c>
      <c r="F49" s="123">
        <v>0</v>
      </c>
      <c r="G49" s="123"/>
      <c r="H49" s="123">
        <v>0</v>
      </c>
      <c r="I49" s="124">
        <v>0</v>
      </c>
      <c r="J49" s="121">
        <v>0</v>
      </c>
      <c r="K49" s="139">
        <v>0</v>
      </c>
      <c r="L49" s="139">
        <v>0</v>
      </c>
      <c r="M49" s="127"/>
      <c r="N49" s="127"/>
      <c r="O49" s="128">
        <v>0</v>
      </c>
      <c r="P49" s="129">
        <v>0</v>
      </c>
      <c r="Q49" s="129">
        <v>0</v>
      </c>
      <c r="R49" s="130">
        <v>0</v>
      </c>
      <c r="S49" s="131">
        <v>0</v>
      </c>
      <c r="T49" s="132">
        <v>0</v>
      </c>
      <c r="U49" s="132">
        <v>0</v>
      </c>
      <c r="V49" s="121">
        <v>0</v>
      </c>
      <c r="W49" s="121">
        <v>0</v>
      </c>
      <c r="Y49" s="133"/>
      <c r="AA49" s="134"/>
    </row>
    <row r="50" spans="1:27" ht="41.25" customHeight="1" x14ac:dyDescent="0.25">
      <c r="A50" s="118" t="s">
        <v>242</v>
      </c>
      <c r="B50" s="119" t="s">
        <v>243</v>
      </c>
      <c r="C50" s="140" t="s">
        <v>244</v>
      </c>
      <c r="D50" s="141" t="s">
        <v>244</v>
      </c>
      <c r="E50" s="141" t="s">
        <v>244</v>
      </c>
      <c r="F50" s="142" t="s">
        <v>244</v>
      </c>
      <c r="G50" s="142" t="s">
        <v>244</v>
      </c>
      <c r="H50" s="142" t="s">
        <v>244</v>
      </c>
      <c r="I50" s="143" t="s">
        <v>244</v>
      </c>
      <c r="J50" s="141" t="s">
        <v>244</v>
      </c>
      <c r="K50" s="144" t="s">
        <v>244</v>
      </c>
      <c r="L50" s="144">
        <v>0</v>
      </c>
      <c r="M50" s="127"/>
      <c r="N50" s="127"/>
      <c r="O50" s="145" t="s">
        <v>244</v>
      </c>
      <c r="P50" s="129" t="s">
        <v>244</v>
      </c>
      <c r="Q50" s="129" t="s">
        <v>244</v>
      </c>
      <c r="R50" s="146" t="s">
        <v>244</v>
      </c>
      <c r="S50" s="131">
        <v>0</v>
      </c>
      <c r="T50" s="132">
        <v>0</v>
      </c>
      <c r="U50" s="132">
        <v>0</v>
      </c>
      <c r="V50" s="141" t="s">
        <v>244</v>
      </c>
      <c r="W50" s="141" t="s">
        <v>244</v>
      </c>
      <c r="Y50" s="133"/>
      <c r="AA50" s="134"/>
    </row>
    <row r="51" spans="1:27" ht="18.75" customHeight="1" x14ac:dyDescent="0.25">
      <c r="A51" s="118" t="s">
        <v>245</v>
      </c>
      <c r="B51" s="119">
        <v>41</v>
      </c>
      <c r="C51" s="120">
        <v>105218</v>
      </c>
      <c r="D51" s="121">
        <v>24410</v>
      </c>
      <c r="E51" s="121">
        <v>36615</v>
      </c>
      <c r="F51" s="123">
        <v>100722</v>
      </c>
      <c r="G51" s="147"/>
      <c r="H51" s="142"/>
      <c r="I51" s="143">
        <v>100722</v>
      </c>
      <c r="J51" s="121">
        <v>-4496</v>
      </c>
      <c r="K51" s="139">
        <v>64107</v>
      </c>
      <c r="L51" s="139">
        <v>-32694</v>
      </c>
      <c r="M51" s="127">
        <v>-32694</v>
      </c>
      <c r="N51" s="127"/>
      <c r="O51" s="128">
        <v>68028</v>
      </c>
      <c r="P51" s="129">
        <v>68028</v>
      </c>
      <c r="Q51" s="129">
        <v>0</v>
      </c>
      <c r="R51" s="130">
        <v>0</v>
      </c>
      <c r="S51" s="131">
        <v>0.67540358610829809</v>
      </c>
      <c r="T51" s="132">
        <v>0</v>
      </c>
      <c r="U51" s="132">
        <v>0</v>
      </c>
      <c r="V51" s="141">
        <v>-37190</v>
      </c>
      <c r="W51" s="148">
        <v>31413</v>
      </c>
      <c r="Y51" s="133"/>
      <c r="AA51" s="134"/>
    </row>
    <row r="52" spans="1:27" ht="30.75" customHeight="1" thickBot="1" x14ac:dyDescent="0.3">
      <c r="A52" s="149" t="s">
        <v>246</v>
      </c>
      <c r="B52" s="150" t="s">
        <v>247</v>
      </c>
      <c r="C52" s="151">
        <v>658355</v>
      </c>
      <c r="D52" s="152">
        <v>447767</v>
      </c>
      <c r="E52" s="152">
        <v>671653</v>
      </c>
      <c r="F52" s="153">
        <v>642126</v>
      </c>
      <c r="G52" s="153">
        <v>30105</v>
      </c>
      <c r="H52" s="152">
        <v>13347</v>
      </c>
      <c r="I52" s="153">
        <v>685578</v>
      </c>
      <c r="J52" s="152">
        <v>27223</v>
      </c>
      <c r="K52" s="154">
        <v>13925</v>
      </c>
      <c r="L52" s="154">
        <v>-33100</v>
      </c>
      <c r="M52" s="154">
        <v>-32694</v>
      </c>
      <c r="N52" s="152">
        <v>-406</v>
      </c>
      <c r="O52" s="155">
        <v>652478</v>
      </c>
      <c r="P52" s="156">
        <v>609432</v>
      </c>
      <c r="Q52" s="156">
        <v>29699</v>
      </c>
      <c r="R52" s="156">
        <v>13347</v>
      </c>
      <c r="S52" s="157">
        <v>0.94908475906597767</v>
      </c>
      <c r="T52" s="158">
        <v>0.98651386812821795</v>
      </c>
      <c r="U52" s="158">
        <v>1</v>
      </c>
      <c r="V52" s="152">
        <v>-5877</v>
      </c>
      <c r="W52" s="152">
        <v>-19175</v>
      </c>
      <c r="Y52" s="133"/>
      <c r="AA52" s="134"/>
    </row>
    <row r="53" spans="1:27" hidden="1" x14ac:dyDescent="0.25">
      <c r="A53" s="159" t="s">
        <v>248</v>
      </c>
      <c r="B53" s="160" t="s">
        <v>249</v>
      </c>
      <c r="C53" s="161">
        <v>228675</v>
      </c>
      <c r="F53" s="162">
        <v>7387762.2199999997</v>
      </c>
      <c r="G53" s="162"/>
      <c r="H53" s="161">
        <v>115927</v>
      </c>
      <c r="I53" s="161">
        <v>1005217</v>
      </c>
      <c r="T53" s="94">
        <v>0</v>
      </c>
    </row>
    <row r="54" spans="1:27" x14ac:dyDescent="0.25">
      <c r="A54" s="163"/>
      <c r="B54" s="164"/>
      <c r="C54" s="165"/>
      <c r="F54" s="166"/>
      <c r="G54" s="166"/>
      <c r="H54" s="165"/>
      <c r="I54" s="165"/>
      <c r="O54" s="134">
        <v>0</v>
      </c>
    </row>
    <row r="55" spans="1:27" x14ac:dyDescent="0.25">
      <c r="F55" s="167">
        <v>0</v>
      </c>
      <c r="G55" s="167">
        <v>0</v>
      </c>
      <c r="H55" s="167">
        <v>0</v>
      </c>
      <c r="I55" s="167">
        <v>0</v>
      </c>
      <c r="M55" s="168"/>
    </row>
    <row r="56" spans="1:27" x14ac:dyDescent="0.25">
      <c r="A56" s="101" t="s">
        <v>250</v>
      </c>
      <c r="B56" s="101"/>
      <c r="C56" s="169">
        <v>1208293</v>
      </c>
      <c r="D56" s="170">
        <v>0.54</v>
      </c>
      <c r="E56" s="171"/>
      <c r="F56" s="172"/>
      <c r="G56" s="172"/>
      <c r="H56" s="101"/>
      <c r="I56" s="173">
        <v>652478</v>
      </c>
      <c r="J56" s="174"/>
      <c r="K56" s="175"/>
      <c r="L56" s="176"/>
      <c r="M56" s="177"/>
      <c r="O56" s="173"/>
      <c r="P56" s="178"/>
      <c r="Q56" s="178"/>
      <c r="R56" s="173"/>
      <c r="S56" s="173"/>
      <c r="T56" s="173"/>
      <c r="U56" s="173"/>
      <c r="V56" s="171"/>
      <c r="W56" s="101"/>
    </row>
    <row r="57" spans="1:27" x14ac:dyDescent="0.25">
      <c r="A57" s="101" t="s">
        <v>109</v>
      </c>
      <c r="B57" s="101"/>
      <c r="C57" s="101"/>
      <c r="D57" s="101"/>
      <c r="E57" s="101"/>
      <c r="F57" s="101"/>
      <c r="G57" s="101"/>
      <c r="H57" s="101"/>
      <c r="I57" s="173">
        <v>33100</v>
      </c>
      <c r="J57" s="101"/>
      <c r="K57" s="179"/>
      <c r="L57" s="180"/>
      <c r="M57" s="99"/>
      <c r="O57" s="173">
        <v>0</v>
      </c>
      <c r="P57" s="178"/>
      <c r="Q57" s="178"/>
      <c r="R57" s="173"/>
      <c r="S57" s="173"/>
      <c r="T57" s="173"/>
      <c r="U57" s="173"/>
      <c r="V57" s="101"/>
      <c r="W57" s="101"/>
    </row>
    <row r="58" spans="1:27" x14ac:dyDescent="0.25">
      <c r="A58" s="94" t="s">
        <v>251</v>
      </c>
      <c r="P58" s="173"/>
    </row>
    <row r="59" spans="1:27" x14ac:dyDescent="0.25">
      <c r="T59" s="94">
        <v>0</v>
      </c>
    </row>
    <row r="60" spans="1:27" x14ac:dyDescent="0.25">
      <c r="T60" s="94">
        <v>0</v>
      </c>
    </row>
    <row r="61" spans="1:27" x14ac:dyDescent="0.25">
      <c r="T61" s="94">
        <v>0</v>
      </c>
    </row>
    <row r="62" spans="1:27" x14ac:dyDescent="0.25">
      <c r="T62" s="94">
        <v>0</v>
      </c>
    </row>
    <row r="63" spans="1:27" x14ac:dyDescent="0.25">
      <c r="T63" s="94">
        <v>0</v>
      </c>
    </row>
    <row r="64" spans="1:27" x14ac:dyDescent="0.25">
      <c r="T64" s="94">
        <v>0</v>
      </c>
    </row>
    <row r="65" spans="20:20" x14ac:dyDescent="0.25">
      <c r="T65" s="94">
        <v>0</v>
      </c>
    </row>
    <row r="66" spans="20:20" x14ac:dyDescent="0.25">
      <c r="T66" s="94">
        <v>0</v>
      </c>
    </row>
    <row r="67" spans="20:20" x14ac:dyDescent="0.25">
      <c r="T67" s="94">
        <v>0</v>
      </c>
    </row>
    <row r="68" spans="20:20" x14ac:dyDescent="0.25">
      <c r="T68" s="94">
        <v>0</v>
      </c>
    </row>
    <row r="69" spans="20:20" x14ac:dyDescent="0.25">
      <c r="T69" s="94">
        <v>0</v>
      </c>
    </row>
    <row r="70" spans="20:20" x14ac:dyDescent="0.25">
      <c r="T70" s="94">
        <v>0</v>
      </c>
    </row>
    <row r="71" spans="20:20" x14ac:dyDescent="0.25">
      <c r="T71" s="94">
        <v>0</v>
      </c>
    </row>
    <row r="72" spans="20:20" x14ac:dyDescent="0.25">
      <c r="T72" s="94">
        <v>0</v>
      </c>
    </row>
    <row r="73" spans="20:20" x14ac:dyDescent="0.25">
      <c r="T73" s="94">
        <v>0</v>
      </c>
    </row>
    <row r="74" spans="20:20" x14ac:dyDescent="0.25">
      <c r="T74" s="94">
        <v>0</v>
      </c>
    </row>
    <row r="75" spans="20:20" x14ac:dyDescent="0.25">
      <c r="T75" s="94">
        <v>0</v>
      </c>
    </row>
    <row r="76" spans="20:20" x14ac:dyDescent="0.25">
      <c r="T76" s="94">
        <v>0</v>
      </c>
    </row>
    <row r="77" spans="20:20" x14ac:dyDescent="0.25">
      <c r="T77" s="94">
        <v>0</v>
      </c>
    </row>
    <row r="78" spans="20:20" x14ac:dyDescent="0.25">
      <c r="T78" s="94">
        <v>0</v>
      </c>
    </row>
    <row r="79" spans="20:20" x14ac:dyDescent="0.25">
      <c r="T79" s="94">
        <v>0</v>
      </c>
    </row>
    <row r="80" spans="20:20" x14ac:dyDescent="0.25">
      <c r="T80" s="94">
        <v>0</v>
      </c>
    </row>
    <row r="81" spans="20:20" x14ac:dyDescent="0.25">
      <c r="T81" s="94">
        <v>0</v>
      </c>
    </row>
    <row r="82" spans="20:20" x14ac:dyDescent="0.25">
      <c r="T82" s="94">
        <v>0</v>
      </c>
    </row>
    <row r="83" spans="20:20" x14ac:dyDescent="0.25">
      <c r="T83" s="94">
        <v>0</v>
      </c>
    </row>
    <row r="84" spans="20:20" x14ac:dyDescent="0.25">
      <c r="T84" s="94">
        <v>0</v>
      </c>
    </row>
    <row r="85" spans="20:20" x14ac:dyDescent="0.25">
      <c r="T85" s="94">
        <v>0</v>
      </c>
    </row>
    <row r="86" spans="20:20" x14ac:dyDescent="0.25">
      <c r="T86" s="94">
        <v>0</v>
      </c>
    </row>
    <row r="87" spans="20:20" x14ac:dyDescent="0.25">
      <c r="T87" s="94">
        <v>0</v>
      </c>
    </row>
    <row r="88" spans="20:20" x14ac:dyDescent="0.25">
      <c r="T88" s="94">
        <v>0</v>
      </c>
    </row>
    <row r="89" spans="20:20" x14ac:dyDescent="0.25">
      <c r="T89" s="94">
        <v>0</v>
      </c>
    </row>
    <row r="90" spans="20:20" x14ac:dyDescent="0.25">
      <c r="T90" s="94">
        <v>0</v>
      </c>
    </row>
    <row r="91" spans="20:20" x14ac:dyDescent="0.25">
      <c r="T91" s="94">
        <v>0</v>
      </c>
    </row>
    <row r="92" spans="20:20" x14ac:dyDescent="0.25">
      <c r="T92" s="94">
        <v>0</v>
      </c>
    </row>
    <row r="93" spans="20:20" x14ac:dyDescent="0.25">
      <c r="T93" s="94">
        <v>0</v>
      </c>
    </row>
    <row r="94" spans="20:20" x14ac:dyDescent="0.25">
      <c r="T94" s="94">
        <v>0</v>
      </c>
    </row>
    <row r="95" spans="20:20" x14ac:dyDescent="0.25">
      <c r="T95" s="94">
        <v>0</v>
      </c>
    </row>
  </sheetData>
  <mergeCells count="22">
    <mergeCell ref="W6:W7"/>
    <mergeCell ref="F6:F7"/>
    <mergeCell ref="O6:O7"/>
    <mergeCell ref="P6:R6"/>
    <mergeCell ref="S6:U6"/>
    <mergeCell ref="V6:V7"/>
    <mergeCell ref="G6:G7"/>
    <mergeCell ref="R2:T2"/>
    <mergeCell ref="H6:H7"/>
    <mergeCell ref="I6:I7"/>
    <mergeCell ref="J6:J7"/>
    <mergeCell ref="K6:K7"/>
    <mergeCell ref="L6:L7"/>
    <mergeCell ref="M6:N6"/>
    <mergeCell ref="A2:J2"/>
    <mergeCell ref="A4:A7"/>
    <mergeCell ref="B4:B7"/>
    <mergeCell ref="C4:I4"/>
    <mergeCell ref="C5:C7"/>
    <mergeCell ref="F5:I5"/>
    <mergeCell ref="D6:D7"/>
    <mergeCell ref="E6:E7"/>
  </mergeCells>
  <conditionalFormatting sqref="K24:L50 K51:M51 M9:M50 N9:N51">
    <cfRule type="cellIs" dxfId="50" priority="7" operator="lessThan">
      <formula>0</formula>
    </cfRule>
  </conditionalFormatting>
  <conditionalFormatting sqref="V9:V51">
    <cfRule type="cellIs" dxfId="49" priority="6" operator="lessThan">
      <formula>0</formula>
    </cfRule>
  </conditionalFormatting>
  <conditionalFormatting sqref="W9:W51">
    <cfRule type="cellIs" dxfId="48" priority="5" operator="lessThan">
      <formula>0</formula>
    </cfRule>
  </conditionalFormatting>
  <conditionalFormatting sqref="J9:J49">
    <cfRule type="cellIs" dxfId="47" priority="4" operator="lessThan">
      <formula>0</formula>
    </cfRule>
  </conditionalFormatting>
  <conditionalFormatting sqref="AA9:AA52">
    <cfRule type="cellIs" dxfId="46" priority="3" operator="greaterThan">
      <formula>0</formula>
    </cfRule>
  </conditionalFormatting>
  <conditionalFormatting sqref="J51">
    <cfRule type="cellIs" dxfId="45" priority="2" operator="lessThan">
      <formula>0</formula>
    </cfRule>
  </conditionalFormatting>
  <conditionalFormatting sqref="K9:L23">
    <cfRule type="cellIs" dxfId="44" priority="1" operator="lessThan">
      <formula>0</formula>
    </cfRule>
  </conditionalFormatting>
  <printOptions horizontalCentered="1"/>
  <pageMargins left="0.11811023622047245" right="0" top="0" bottom="0" header="0" footer="0"/>
  <pageSetup paperSize="8" scale="79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F18"/>
  <sheetViews>
    <sheetView view="pageBreakPreview" zoomScale="60" zoomScaleNormal="50" workbookViewId="0">
      <pane xSplit="2" ySplit="10" topLeftCell="C11" activePane="bottomRight" state="frozen"/>
      <selection activeCell="Y8" sqref="Y8"/>
      <selection pane="topRight" activeCell="Y8" sqref="Y8"/>
      <selection pane="bottomLeft" activeCell="Y8" sqref="Y8"/>
      <selection pane="bottomRight" activeCell="A4" sqref="A4:E7"/>
    </sheetView>
  </sheetViews>
  <sheetFormatPr defaultRowHeight="12.75" x14ac:dyDescent="0.2"/>
  <cols>
    <col min="1" max="1" width="6.140625" style="1" customWidth="1"/>
    <col min="2" max="2" width="87.28515625" style="1" customWidth="1"/>
    <col min="3" max="3" width="22" style="1" customWidth="1"/>
    <col min="4" max="4" width="24.85546875" style="1" hidden="1" customWidth="1"/>
    <col min="5" max="5" width="37.85546875" style="1" customWidth="1"/>
    <col min="6" max="16384" width="9.140625" style="1"/>
  </cols>
  <sheetData>
    <row r="1" spans="1:5" ht="3" customHeight="1" x14ac:dyDescent="0.2"/>
    <row r="2" spans="1:5" ht="44.25" customHeight="1" x14ac:dyDescent="0.2">
      <c r="C2" s="230" t="s">
        <v>254</v>
      </c>
      <c r="D2" s="230"/>
      <c r="E2" s="230"/>
    </row>
    <row r="3" spans="1:5" ht="12.75" hidden="1" customHeight="1" x14ac:dyDescent="0.2"/>
    <row r="4" spans="1:5" ht="6.75" customHeight="1" x14ac:dyDescent="0.2">
      <c r="A4" s="231" t="s">
        <v>111</v>
      </c>
      <c r="B4" s="232"/>
      <c r="C4" s="232"/>
      <c r="D4" s="232"/>
      <c r="E4" s="232"/>
    </row>
    <row r="5" spans="1:5" ht="2.25" hidden="1" customHeight="1" x14ac:dyDescent="0.2">
      <c r="A5" s="232"/>
      <c r="B5" s="232"/>
      <c r="C5" s="232"/>
      <c r="D5" s="232"/>
      <c r="E5" s="232"/>
    </row>
    <row r="6" spans="1:5" ht="21.75" hidden="1" customHeight="1" x14ac:dyDescent="0.2">
      <c r="A6" s="232"/>
      <c r="B6" s="232"/>
      <c r="C6" s="232"/>
      <c r="D6" s="232"/>
      <c r="E6" s="232"/>
    </row>
    <row r="7" spans="1:5" s="2" customFormat="1" ht="87.75" customHeight="1" x14ac:dyDescent="0.25">
      <c r="A7" s="232"/>
      <c r="B7" s="232"/>
      <c r="C7" s="232"/>
      <c r="D7" s="232"/>
      <c r="E7" s="232"/>
    </row>
    <row r="8" spans="1:5" ht="51.75" customHeight="1" x14ac:dyDescent="0.2">
      <c r="A8" s="233" t="s">
        <v>112</v>
      </c>
      <c r="B8" s="234" t="s">
        <v>113</v>
      </c>
      <c r="C8" s="235" t="s">
        <v>114</v>
      </c>
      <c r="D8" s="235" t="s">
        <v>115</v>
      </c>
      <c r="E8" s="235" t="s">
        <v>116</v>
      </c>
    </row>
    <row r="9" spans="1:5" ht="42.75" customHeight="1" x14ac:dyDescent="0.2">
      <c r="A9" s="233"/>
      <c r="B9" s="234"/>
      <c r="C9" s="235"/>
      <c r="D9" s="235"/>
      <c r="E9" s="235"/>
    </row>
    <row r="10" spans="1:5" ht="18.75" x14ac:dyDescent="0.3">
      <c r="A10" s="72">
        <v>1</v>
      </c>
      <c r="B10" s="73">
        <v>2</v>
      </c>
      <c r="C10" s="74">
        <v>3</v>
      </c>
      <c r="D10" s="74">
        <v>4</v>
      </c>
      <c r="E10" s="74">
        <v>4</v>
      </c>
    </row>
    <row r="11" spans="1:5" ht="56.25" customHeight="1" x14ac:dyDescent="0.2">
      <c r="A11" s="75">
        <v>1</v>
      </c>
      <c r="B11" s="43" t="s">
        <v>117</v>
      </c>
      <c r="C11" s="76" t="s">
        <v>118</v>
      </c>
      <c r="D11" s="76">
        <v>0</v>
      </c>
      <c r="E11" s="77">
        <v>54999</v>
      </c>
    </row>
    <row r="12" spans="1:5" ht="53.25" customHeight="1" x14ac:dyDescent="0.2">
      <c r="A12" s="75">
        <v>2</v>
      </c>
      <c r="B12" s="43" t="s">
        <v>119</v>
      </c>
      <c r="C12" s="76" t="s">
        <v>120</v>
      </c>
      <c r="D12" s="76">
        <v>0</v>
      </c>
      <c r="E12" s="78">
        <v>0.54</v>
      </c>
    </row>
    <row r="13" spans="1:5" ht="93.75" customHeight="1" x14ac:dyDescent="0.2">
      <c r="A13" s="79">
        <v>3</v>
      </c>
      <c r="B13" s="80" t="s">
        <v>121</v>
      </c>
      <c r="C13" s="81" t="s">
        <v>120</v>
      </c>
      <c r="D13" s="82" t="e">
        <f>D14+D15</f>
        <v>#REF!</v>
      </c>
      <c r="E13" s="83">
        <f>ROUND(E11*E12,0)</f>
        <v>29699</v>
      </c>
    </row>
    <row r="14" spans="1:5" ht="56.25" customHeight="1" x14ac:dyDescent="0.2">
      <c r="A14" s="84" t="s">
        <v>122</v>
      </c>
      <c r="B14" s="85" t="s">
        <v>123</v>
      </c>
      <c r="C14" s="86" t="s">
        <v>120</v>
      </c>
      <c r="D14" s="87" t="e">
        <f>'[2]2023_НМП (Анализ)'!Q53</f>
        <v>#REF!</v>
      </c>
      <c r="E14" s="87">
        <f>'[2]2026_НМП_заявлено'!V53</f>
        <v>29607</v>
      </c>
    </row>
    <row r="15" spans="1:5" ht="53.25" customHeight="1" x14ac:dyDescent="0.2">
      <c r="A15" s="84" t="s">
        <v>124</v>
      </c>
      <c r="B15" s="85" t="s">
        <v>125</v>
      </c>
      <c r="C15" s="86" t="s">
        <v>120</v>
      </c>
      <c r="D15" s="87">
        <f>'[2]2023_НМП (Анализ)'!Q73</f>
        <v>0</v>
      </c>
      <c r="E15" s="87">
        <f>'[2]2026_НМП_заявлено'!V70</f>
        <v>498</v>
      </c>
    </row>
    <row r="16" spans="1:5" ht="53.25" customHeight="1" x14ac:dyDescent="0.2">
      <c r="A16" s="84"/>
      <c r="B16" s="85" t="s">
        <v>126</v>
      </c>
      <c r="C16" s="86"/>
      <c r="D16" s="87"/>
      <c r="E16" s="87">
        <f>E14+E15</f>
        <v>30105</v>
      </c>
    </row>
    <row r="17" spans="1:6" ht="53.25" customHeight="1" x14ac:dyDescent="0.2">
      <c r="A17" s="88"/>
      <c r="B17" s="89" t="s">
        <v>109</v>
      </c>
      <c r="C17" s="90"/>
      <c r="D17" s="91"/>
      <c r="E17" s="91">
        <f>E13-E14-E15</f>
        <v>-406</v>
      </c>
      <c r="F17" s="1" t="s">
        <v>127</v>
      </c>
    </row>
    <row r="18" spans="1:6" ht="42.75" customHeight="1" x14ac:dyDescent="0.3">
      <c r="A18" s="92"/>
      <c r="B18" s="43" t="s">
        <v>128</v>
      </c>
      <c r="C18" s="92"/>
      <c r="D18" s="92"/>
      <c r="E18" s="93">
        <f>E17/E16</f>
        <v>-1.3486131871782096E-2</v>
      </c>
    </row>
  </sheetData>
  <mergeCells count="7">
    <mergeCell ref="C2:E2"/>
    <mergeCell ref="A4:E7"/>
    <mergeCell ref="A8:A9"/>
    <mergeCell ref="B8:B9"/>
    <mergeCell ref="C8:C9"/>
    <mergeCell ref="D8:D9"/>
    <mergeCell ref="E8:E9"/>
  </mergeCells>
  <printOptions horizontalCentered="1"/>
  <pageMargins left="0.59055118110236227" right="0" top="0" bottom="0.19685039370078741" header="0" footer="0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98"/>
  <sheetViews>
    <sheetView view="pageBreakPreview" zoomScale="70" zoomScaleNormal="70" zoomScaleSheetLayoutView="70" workbookViewId="0">
      <pane xSplit="2" ySplit="7" topLeftCell="C8" activePane="bottomRight" state="frozen"/>
      <selection activeCell="Y8" sqref="Y8"/>
      <selection pane="topRight" activeCell="Y8" sqref="Y8"/>
      <selection pane="bottomLeft" activeCell="Y8" sqref="Y8"/>
      <selection pane="bottomRight" activeCell="C7" sqref="C7"/>
    </sheetView>
  </sheetViews>
  <sheetFormatPr defaultRowHeight="12.75" x14ac:dyDescent="0.2"/>
  <cols>
    <col min="1" max="1" width="5.85546875" style="1" customWidth="1"/>
    <col min="2" max="2" width="82.28515625" style="1" customWidth="1"/>
    <col min="3" max="3" width="23.42578125" style="1" customWidth="1"/>
    <col min="4" max="4" width="15.5703125" style="1" hidden="1" customWidth="1"/>
    <col min="5" max="5" width="19.28515625" style="1" customWidth="1"/>
    <col min="6" max="6" width="16.5703125" style="1" customWidth="1"/>
    <col min="7" max="7" width="17.5703125" style="1" customWidth="1"/>
    <col min="8" max="8" width="1.140625" style="1" customWidth="1"/>
    <col min="9" max="9" width="16.7109375" style="1" customWidth="1"/>
    <col min="10" max="10" width="20" style="1" customWidth="1"/>
    <col min="11" max="11" width="18" style="1" customWidth="1"/>
    <col min="12" max="12" width="23.5703125" style="1" customWidth="1"/>
    <col min="13" max="14" width="18.5703125" style="1" customWidth="1"/>
    <col min="15" max="15" width="16.5703125" style="1" customWidth="1"/>
    <col min="16" max="16" width="21.28515625" style="1" customWidth="1"/>
    <col min="17" max="17" width="19.7109375" style="1" customWidth="1"/>
    <col min="18" max="18" width="23.42578125" style="1" customWidth="1"/>
    <col min="19" max="19" width="30.42578125" style="1" customWidth="1"/>
    <col min="20" max="20" width="16.7109375" style="1" customWidth="1"/>
    <col min="21" max="21" width="18" style="1" customWidth="1"/>
    <col min="22" max="22" width="17.85546875" style="1" customWidth="1"/>
    <col min="23" max="24" width="33.140625" style="1" customWidth="1"/>
    <col min="25" max="25" width="34.42578125" style="1" customWidth="1"/>
    <col min="26" max="16384" width="9.140625" style="1"/>
  </cols>
  <sheetData>
    <row r="1" spans="1:27" ht="3" customHeight="1" x14ac:dyDescent="0.2"/>
    <row r="2" spans="1:27" ht="6" customHeight="1" x14ac:dyDescent="0.2">
      <c r="P2" s="241"/>
      <c r="Q2" s="241"/>
    </row>
    <row r="3" spans="1:27" s="2" customFormat="1" ht="61.5" customHeight="1" x14ac:dyDescent="0.25">
      <c r="A3" s="242" t="s">
        <v>0</v>
      </c>
      <c r="B3" s="242"/>
      <c r="I3" s="262" t="s">
        <v>253</v>
      </c>
      <c r="J3" s="262"/>
      <c r="K3" s="262"/>
      <c r="L3" s="262"/>
    </row>
    <row r="4" spans="1:27" ht="29.25" customHeight="1" x14ac:dyDescent="0.2">
      <c r="A4" s="243" t="s">
        <v>1</v>
      </c>
      <c r="B4" s="245" t="s">
        <v>2</v>
      </c>
      <c r="C4" s="247" t="s">
        <v>3</v>
      </c>
      <c r="D4" s="249" t="s">
        <v>4</v>
      </c>
      <c r="E4" s="250"/>
      <c r="F4" s="250"/>
      <c r="G4" s="251"/>
      <c r="H4" s="3"/>
      <c r="I4" s="252" t="s">
        <v>5</v>
      </c>
      <c r="J4" s="254" t="s">
        <v>6</v>
      </c>
      <c r="K4" s="255"/>
      <c r="L4" s="256"/>
      <c r="M4" s="257" t="s">
        <v>7</v>
      </c>
      <c r="N4" s="259" t="s">
        <v>6</v>
      </c>
      <c r="O4" s="260"/>
      <c r="P4" s="261"/>
      <c r="Q4" s="263" t="s">
        <v>8</v>
      </c>
      <c r="R4" s="4" t="s">
        <v>4</v>
      </c>
      <c r="S4" s="265" t="s">
        <v>9</v>
      </c>
      <c r="T4" s="236" t="s">
        <v>4</v>
      </c>
      <c r="U4" s="237"/>
      <c r="V4" s="238"/>
      <c r="W4" s="239" t="s">
        <v>10</v>
      </c>
      <c r="X4" s="239" t="s">
        <v>11</v>
      </c>
      <c r="Y4" s="239" t="s">
        <v>12</v>
      </c>
    </row>
    <row r="5" spans="1:27" ht="138" customHeight="1" x14ac:dyDescent="0.2">
      <c r="A5" s="244"/>
      <c r="B5" s="246"/>
      <c r="C5" s="248"/>
      <c r="D5" s="5" t="s">
        <v>13</v>
      </c>
      <c r="E5" s="6" t="s">
        <v>14</v>
      </c>
      <c r="F5" s="6" t="s">
        <v>15</v>
      </c>
      <c r="G5" s="6" t="s">
        <v>16</v>
      </c>
      <c r="H5" s="3"/>
      <c r="I5" s="253"/>
      <c r="J5" s="5" t="s">
        <v>13</v>
      </c>
      <c r="K5" s="6" t="s">
        <v>15</v>
      </c>
      <c r="L5" s="6" t="s">
        <v>16</v>
      </c>
      <c r="M5" s="258"/>
      <c r="N5" s="5" t="s">
        <v>13</v>
      </c>
      <c r="O5" s="6" t="s">
        <v>15</v>
      </c>
      <c r="P5" s="6" t="s">
        <v>16</v>
      </c>
      <c r="Q5" s="264"/>
      <c r="R5" s="4" t="s">
        <v>17</v>
      </c>
      <c r="S5" s="266"/>
      <c r="T5" s="7" t="s">
        <v>18</v>
      </c>
      <c r="U5" s="7" t="s">
        <v>19</v>
      </c>
      <c r="V5" s="7" t="s">
        <v>17</v>
      </c>
      <c r="W5" s="240"/>
      <c r="X5" s="240"/>
      <c r="Y5" s="240"/>
    </row>
    <row r="6" spans="1:27" ht="15.75" x14ac:dyDescent="0.2">
      <c r="A6" s="8">
        <v>1</v>
      </c>
      <c r="B6" s="9">
        <v>2</v>
      </c>
      <c r="C6" s="10">
        <v>3</v>
      </c>
      <c r="D6" s="9">
        <v>21</v>
      </c>
      <c r="E6" s="10">
        <v>4</v>
      </c>
      <c r="F6" s="10">
        <v>5</v>
      </c>
      <c r="G6" s="10">
        <v>6</v>
      </c>
      <c r="H6" s="11"/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  <c r="Q6" s="8">
        <v>15</v>
      </c>
      <c r="R6" s="9">
        <v>16</v>
      </c>
      <c r="S6" s="10">
        <v>17</v>
      </c>
      <c r="T6" s="10">
        <v>18</v>
      </c>
      <c r="U6" s="10">
        <v>19</v>
      </c>
      <c r="V6" s="10">
        <v>20</v>
      </c>
      <c r="W6" s="10">
        <v>21</v>
      </c>
      <c r="X6" s="10">
        <v>22</v>
      </c>
      <c r="Y6" s="10">
        <v>23</v>
      </c>
    </row>
    <row r="7" spans="1:27" ht="37.5" x14ac:dyDescent="0.3">
      <c r="A7" s="13">
        <v>1</v>
      </c>
      <c r="B7" s="14" t="s">
        <v>20</v>
      </c>
      <c r="C7" s="15">
        <v>16325</v>
      </c>
      <c r="D7" s="16"/>
      <c r="E7" s="16">
        <v>15384</v>
      </c>
      <c r="F7" s="16">
        <v>941</v>
      </c>
      <c r="G7" s="16">
        <v>0</v>
      </c>
      <c r="H7" s="17"/>
      <c r="I7" s="18">
        <v>12302</v>
      </c>
      <c r="J7" s="18">
        <v>11898</v>
      </c>
      <c r="K7" s="18">
        <v>404</v>
      </c>
      <c r="L7" s="18">
        <v>0</v>
      </c>
      <c r="M7" s="19">
        <v>16403</v>
      </c>
      <c r="N7" s="18">
        <v>15864</v>
      </c>
      <c r="O7" s="18">
        <v>539</v>
      </c>
      <c r="P7" s="18">
        <v>0</v>
      </c>
      <c r="Q7" s="15">
        <v>16325</v>
      </c>
      <c r="R7" s="16">
        <v>0</v>
      </c>
      <c r="S7" s="20">
        <v>16325</v>
      </c>
      <c r="T7" s="16">
        <v>15786</v>
      </c>
      <c r="U7" s="16">
        <v>539</v>
      </c>
      <c r="V7" s="16">
        <v>0</v>
      </c>
      <c r="W7" s="21">
        <v>0</v>
      </c>
      <c r="X7" s="21">
        <v>0</v>
      </c>
      <c r="Y7" s="21">
        <v>-78</v>
      </c>
      <c r="AA7" s="22">
        <v>0</v>
      </c>
    </row>
    <row r="8" spans="1:27" ht="37.5" x14ac:dyDescent="0.3">
      <c r="A8" s="13">
        <v>2</v>
      </c>
      <c r="B8" s="14" t="s">
        <v>21</v>
      </c>
      <c r="C8" s="15">
        <v>38626</v>
      </c>
      <c r="D8" s="16"/>
      <c r="E8" s="16">
        <v>35521</v>
      </c>
      <c r="F8" s="16">
        <v>3105</v>
      </c>
      <c r="G8" s="16">
        <v>0</v>
      </c>
      <c r="H8" s="17"/>
      <c r="I8" s="18">
        <v>29890</v>
      </c>
      <c r="J8" s="18">
        <v>28248</v>
      </c>
      <c r="K8" s="18">
        <v>1642</v>
      </c>
      <c r="L8" s="18">
        <v>0</v>
      </c>
      <c r="M8" s="19">
        <v>39853</v>
      </c>
      <c r="N8" s="18">
        <v>37664</v>
      </c>
      <c r="O8" s="18">
        <v>2189</v>
      </c>
      <c r="P8" s="18">
        <v>0</v>
      </c>
      <c r="Q8" s="15">
        <v>40914</v>
      </c>
      <c r="R8" s="16">
        <v>0</v>
      </c>
      <c r="S8" s="20">
        <v>40914</v>
      </c>
      <c r="T8" s="16">
        <v>38725</v>
      </c>
      <c r="U8" s="16">
        <v>2189</v>
      </c>
      <c r="V8" s="16">
        <v>0</v>
      </c>
      <c r="W8" s="21">
        <v>0</v>
      </c>
      <c r="X8" s="21">
        <v>2288</v>
      </c>
      <c r="Y8" s="21">
        <v>1061</v>
      </c>
      <c r="AA8" s="22">
        <v>0</v>
      </c>
    </row>
    <row r="9" spans="1:27" ht="18.75" x14ac:dyDescent="0.3">
      <c r="A9" s="13">
        <v>3</v>
      </c>
      <c r="B9" s="14" t="s">
        <v>22</v>
      </c>
      <c r="C9" s="15">
        <v>0</v>
      </c>
      <c r="D9" s="16"/>
      <c r="E9" s="16">
        <v>0</v>
      </c>
      <c r="F9" s="16">
        <v>0</v>
      </c>
      <c r="G9" s="16">
        <v>0</v>
      </c>
      <c r="H9" s="17"/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8">
        <v>0</v>
      </c>
      <c r="O9" s="18">
        <v>0</v>
      </c>
      <c r="P9" s="18">
        <v>0</v>
      </c>
      <c r="Q9" s="15">
        <v>0</v>
      </c>
      <c r="R9" s="16">
        <v>0</v>
      </c>
      <c r="S9" s="20">
        <v>0</v>
      </c>
      <c r="T9" s="16">
        <v>0</v>
      </c>
      <c r="U9" s="16">
        <v>0</v>
      </c>
      <c r="V9" s="16">
        <v>0</v>
      </c>
      <c r="W9" s="21">
        <v>0</v>
      </c>
      <c r="X9" s="21">
        <v>0</v>
      </c>
      <c r="Y9" s="21">
        <v>0</v>
      </c>
      <c r="AA9" s="22">
        <v>0</v>
      </c>
    </row>
    <row r="10" spans="1:27" ht="24.75" customHeight="1" x14ac:dyDescent="0.3">
      <c r="A10" s="13">
        <v>4</v>
      </c>
      <c r="B10" s="23" t="s">
        <v>23</v>
      </c>
      <c r="C10" s="15">
        <v>0</v>
      </c>
      <c r="D10" s="16"/>
      <c r="E10" s="16">
        <v>0</v>
      </c>
      <c r="F10" s="16">
        <v>0</v>
      </c>
      <c r="G10" s="16">
        <v>0</v>
      </c>
      <c r="H10" s="17"/>
      <c r="I10" s="18">
        <v>0</v>
      </c>
      <c r="J10" s="18">
        <v>0</v>
      </c>
      <c r="K10" s="18">
        <v>0</v>
      </c>
      <c r="L10" s="18">
        <v>0</v>
      </c>
      <c r="M10" s="19">
        <v>0</v>
      </c>
      <c r="N10" s="18">
        <v>0</v>
      </c>
      <c r="O10" s="18">
        <v>0</v>
      </c>
      <c r="P10" s="18">
        <v>0</v>
      </c>
      <c r="Q10" s="15">
        <v>0</v>
      </c>
      <c r="R10" s="16">
        <v>0</v>
      </c>
      <c r="S10" s="20">
        <v>0</v>
      </c>
      <c r="T10" s="16">
        <v>0</v>
      </c>
      <c r="U10" s="16">
        <v>0</v>
      </c>
      <c r="V10" s="16">
        <v>0</v>
      </c>
      <c r="W10" s="21">
        <v>0</v>
      </c>
      <c r="X10" s="21">
        <v>0</v>
      </c>
      <c r="Y10" s="21">
        <v>0</v>
      </c>
      <c r="AA10" s="22">
        <v>0</v>
      </c>
    </row>
    <row r="11" spans="1:27" ht="27.75" customHeight="1" x14ac:dyDescent="0.3">
      <c r="A11" s="24">
        <v>5</v>
      </c>
      <c r="B11" s="25" t="s">
        <v>24</v>
      </c>
      <c r="C11" s="15">
        <v>19480</v>
      </c>
      <c r="D11" s="16"/>
      <c r="E11" s="16">
        <v>19480</v>
      </c>
      <c r="F11" s="16">
        <v>0</v>
      </c>
      <c r="G11" s="16">
        <v>0</v>
      </c>
      <c r="H11" s="17"/>
      <c r="I11" s="18">
        <v>15267</v>
      </c>
      <c r="J11" s="18">
        <v>15267</v>
      </c>
      <c r="K11" s="18">
        <v>0</v>
      </c>
      <c r="L11" s="18">
        <v>0</v>
      </c>
      <c r="M11" s="19">
        <v>20356</v>
      </c>
      <c r="N11" s="18">
        <v>20356</v>
      </c>
      <c r="O11" s="18">
        <v>0</v>
      </c>
      <c r="P11" s="18">
        <v>0</v>
      </c>
      <c r="Q11" s="15">
        <v>19480</v>
      </c>
      <c r="R11" s="16">
        <v>0</v>
      </c>
      <c r="S11" s="20">
        <v>19480</v>
      </c>
      <c r="T11" s="16">
        <v>19480</v>
      </c>
      <c r="U11" s="16">
        <v>0</v>
      </c>
      <c r="V11" s="16">
        <v>0</v>
      </c>
      <c r="W11" s="21">
        <v>0</v>
      </c>
      <c r="X11" s="21">
        <v>0</v>
      </c>
      <c r="Y11" s="21">
        <v>-876</v>
      </c>
      <c r="AA11" s="22">
        <v>0</v>
      </c>
    </row>
    <row r="12" spans="1:27" ht="18.75" x14ac:dyDescent="0.2">
      <c r="A12" s="26"/>
      <c r="B12" s="27" t="s">
        <v>25</v>
      </c>
      <c r="C12" s="28">
        <v>74431</v>
      </c>
      <c r="D12" s="28">
        <v>0</v>
      </c>
      <c r="E12" s="28">
        <v>70385</v>
      </c>
      <c r="F12" s="28">
        <v>4046</v>
      </c>
      <c r="G12" s="28">
        <v>0</v>
      </c>
      <c r="H12" s="29"/>
      <c r="I12" s="30">
        <v>57459</v>
      </c>
      <c r="J12" s="30">
        <v>55413</v>
      </c>
      <c r="K12" s="30">
        <v>2046</v>
      </c>
      <c r="L12" s="30">
        <v>0</v>
      </c>
      <c r="M12" s="30">
        <v>76612</v>
      </c>
      <c r="N12" s="30">
        <v>73884</v>
      </c>
      <c r="O12" s="30">
        <v>2728</v>
      </c>
      <c r="P12" s="30">
        <v>0</v>
      </c>
      <c r="Q12" s="28">
        <v>76719</v>
      </c>
      <c r="R12" s="28">
        <v>0</v>
      </c>
      <c r="S12" s="28">
        <v>76719</v>
      </c>
      <c r="T12" s="28">
        <v>73991</v>
      </c>
      <c r="U12" s="28">
        <v>2728</v>
      </c>
      <c r="V12" s="28">
        <v>0</v>
      </c>
      <c r="W12" s="28">
        <v>0</v>
      </c>
      <c r="X12" s="28">
        <v>2288</v>
      </c>
      <c r="Y12" s="28">
        <v>107</v>
      </c>
      <c r="AA12" s="22">
        <v>0</v>
      </c>
    </row>
    <row r="13" spans="1:27" s="34" customFormat="1" ht="22.5" customHeight="1" x14ac:dyDescent="0.3">
      <c r="A13" s="31">
        <v>6</v>
      </c>
      <c r="B13" s="32" t="s">
        <v>26</v>
      </c>
      <c r="C13" s="15">
        <v>130784</v>
      </c>
      <c r="D13" s="16"/>
      <c r="E13" s="16">
        <v>130784</v>
      </c>
      <c r="F13" s="16">
        <v>0</v>
      </c>
      <c r="G13" s="16">
        <v>0</v>
      </c>
      <c r="H13" s="33"/>
      <c r="I13" s="18">
        <v>106259</v>
      </c>
      <c r="J13" s="18">
        <v>106259</v>
      </c>
      <c r="K13" s="18">
        <v>0</v>
      </c>
      <c r="L13" s="18">
        <v>0</v>
      </c>
      <c r="M13" s="15">
        <v>141679</v>
      </c>
      <c r="N13" s="18">
        <v>141679</v>
      </c>
      <c r="O13" s="18">
        <v>0</v>
      </c>
      <c r="P13" s="18">
        <v>0</v>
      </c>
      <c r="Q13" s="15">
        <v>143862</v>
      </c>
      <c r="R13" s="16">
        <v>0</v>
      </c>
      <c r="S13" s="20">
        <v>134142</v>
      </c>
      <c r="T13" s="16">
        <v>134142</v>
      </c>
      <c r="U13" s="16">
        <v>0</v>
      </c>
      <c r="V13" s="16">
        <v>0</v>
      </c>
      <c r="W13" s="21">
        <v>-9720</v>
      </c>
      <c r="X13" s="21">
        <v>3358</v>
      </c>
      <c r="Y13" s="21">
        <v>-7537</v>
      </c>
      <c r="AA13" s="22">
        <v>0</v>
      </c>
    </row>
    <row r="14" spans="1:27" ht="22.5" customHeight="1" x14ac:dyDescent="0.3">
      <c r="A14" s="13">
        <v>7</v>
      </c>
      <c r="B14" s="23" t="s">
        <v>27</v>
      </c>
      <c r="C14" s="15">
        <v>62426</v>
      </c>
      <c r="D14" s="16"/>
      <c r="E14" s="16">
        <v>13727</v>
      </c>
      <c r="F14" s="16">
        <v>48699</v>
      </c>
      <c r="G14" s="16">
        <v>0</v>
      </c>
      <c r="H14" s="17"/>
      <c r="I14" s="18">
        <v>48348</v>
      </c>
      <c r="J14" s="18">
        <v>10508</v>
      </c>
      <c r="K14" s="18">
        <v>37840</v>
      </c>
      <c r="L14" s="18">
        <v>0</v>
      </c>
      <c r="M14" s="15">
        <v>64464</v>
      </c>
      <c r="N14" s="18">
        <v>14011</v>
      </c>
      <c r="O14" s="18">
        <v>50453</v>
      </c>
      <c r="P14" s="18">
        <v>0</v>
      </c>
      <c r="Q14" s="15">
        <v>62712</v>
      </c>
      <c r="R14" s="16">
        <v>0</v>
      </c>
      <c r="S14" s="20">
        <v>62712</v>
      </c>
      <c r="T14" s="16">
        <v>12259</v>
      </c>
      <c r="U14" s="16">
        <v>50453</v>
      </c>
      <c r="V14" s="16">
        <v>0</v>
      </c>
      <c r="W14" s="21">
        <v>0</v>
      </c>
      <c r="X14" s="21">
        <v>286</v>
      </c>
      <c r="Y14" s="21">
        <v>-1752</v>
      </c>
      <c r="AA14" s="22">
        <v>0</v>
      </c>
    </row>
    <row r="15" spans="1:27" ht="22.5" customHeight="1" x14ac:dyDescent="0.3">
      <c r="A15" s="13">
        <v>8</v>
      </c>
      <c r="B15" s="23" t="s">
        <v>28</v>
      </c>
      <c r="C15" s="15">
        <v>1370</v>
      </c>
      <c r="D15" s="16"/>
      <c r="E15" s="16">
        <v>1370</v>
      </c>
      <c r="F15" s="16">
        <v>0</v>
      </c>
      <c r="G15" s="16">
        <v>0</v>
      </c>
      <c r="H15" s="17"/>
      <c r="I15" s="18">
        <v>809</v>
      </c>
      <c r="J15" s="18">
        <v>809</v>
      </c>
      <c r="K15" s="18">
        <v>0</v>
      </c>
      <c r="L15" s="18">
        <v>0</v>
      </c>
      <c r="M15" s="15">
        <v>1079</v>
      </c>
      <c r="N15" s="18">
        <v>1079</v>
      </c>
      <c r="O15" s="18">
        <v>0</v>
      </c>
      <c r="P15" s="18">
        <v>0</v>
      </c>
      <c r="Q15" s="15">
        <v>1370</v>
      </c>
      <c r="R15" s="16">
        <v>0</v>
      </c>
      <c r="S15" s="20">
        <v>1370</v>
      </c>
      <c r="T15" s="16">
        <v>1370</v>
      </c>
      <c r="U15" s="16">
        <v>0</v>
      </c>
      <c r="V15" s="16">
        <v>0</v>
      </c>
      <c r="W15" s="21">
        <v>0</v>
      </c>
      <c r="X15" s="21">
        <v>0</v>
      </c>
      <c r="Y15" s="21">
        <v>291</v>
      </c>
      <c r="AA15" s="22">
        <v>0</v>
      </c>
    </row>
    <row r="16" spans="1:27" ht="22.5" customHeight="1" x14ac:dyDescent="0.3">
      <c r="A16" s="13">
        <v>9</v>
      </c>
      <c r="B16" s="23" t="s">
        <v>29</v>
      </c>
      <c r="C16" s="15">
        <v>18756</v>
      </c>
      <c r="D16" s="16"/>
      <c r="E16" s="16">
        <v>0</v>
      </c>
      <c r="F16" s="16">
        <v>0</v>
      </c>
      <c r="G16" s="16">
        <v>18756</v>
      </c>
      <c r="H16" s="17"/>
      <c r="I16" s="18">
        <v>15761</v>
      </c>
      <c r="J16" s="18">
        <v>0</v>
      </c>
      <c r="K16" s="18">
        <v>0</v>
      </c>
      <c r="L16" s="18">
        <v>15761</v>
      </c>
      <c r="M16" s="15">
        <v>21015</v>
      </c>
      <c r="N16" s="18">
        <v>0</v>
      </c>
      <c r="O16" s="18">
        <v>0</v>
      </c>
      <c r="P16" s="18">
        <v>21015</v>
      </c>
      <c r="Q16" s="15">
        <v>22900</v>
      </c>
      <c r="R16" s="16">
        <v>22900</v>
      </c>
      <c r="S16" s="35">
        <v>22900</v>
      </c>
      <c r="T16" s="16">
        <v>0</v>
      </c>
      <c r="U16" s="36"/>
      <c r="V16" s="36">
        <v>22900</v>
      </c>
      <c r="W16" s="21">
        <v>0</v>
      </c>
      <c r="X16" s="21">
        <v>4144</v>
      </c>
      <c r="Y16" s="21">
        <v>1885</v>
      </c>
      <c r="AA16" s="22">
        <v>0</v>
      </c>
    </row>
    <row r="17" spans="1:27" ht="20.25" customHeight="1" x14ac:dyDescent="0.3">
      <c r="A17" s="13">
        <v>10</v>
      </c>
      <c r="B17" s="23" t="s">
        <v>30</v>
      </c>
      <c r="C17" s="15">
        <v>0</v>
      </c>
      <c r="D17" s="16"/>
      <c r="E17" s="16">
        <v>0</v>
      </c>
      <c r="F17" s="16">
        <v>0</v>
      </c>
      <c r="G17" s="16">
        <v>0</v>
      </c>
      <c r="H17" s="17"/>
      <c r="I17" s="18">
        <v>0</v>
      </c>
      <c r="J17" s="18">
        <v>0</v>
      </c>
      <c r="K17" s="18">
        <v>0</v>
      </c>
      <c r="L17" s="18">
        <v>0</v>
      </c>
      <c r="M17" s="15">
        <v>0</v>
      </c>
      <c r="N17" s="18">
        <v>0</v>
      </c>
      <c r="O17" s="18">
        <v>0</v>
      </c>
      <c r="P17" s="18">
        <v>0</v>
      </c>
      <c r="Q17" s="15">
        <v>0</v>
      </c>
      <c r="R17" s="16">
        <v>0</v>
      </c>
      <c r="S17" s="20">
        <v>0</v>
      </c>
      <c r="T17" s="16">
        <v>0</v>
      </c>
      <c r="U17" s="16">
        <v>0</v>
      </c>
      <c r="V17" s="16">
        <v>0</v>
      </c>
      <c r="W17" s="21">
        <v>0</v>
      </c>
      <c r="X17" s="21">
        <v>0</v>
      </c>
      <c r="Y17" s="21">
        <v>0</v>
      </c>
      <c r="AA17" s="22">
        <v>0</v>
      </c>
    </row>
    <row r="18" spans="1:27" ht="20.25" customHeight="1" x14ac:dyDescent="0.3">
      <c r="A18" s="24">
        <v>11</v>
      </c>
      <c r="B18" s="25" t="s">
        <v>31</v>
      </c>
      <c r="C18" s="15">
        <v>38073</v>
      </c>
      <c r="D18" s="16"/>
      <c r="E18" s="16">
        <v>38073</v>
      </c>
      <c r="F18" s="16">
        <v>0</v>
      </c>
      <c r="G18" s="16">
        <v>0</v>
      </c>
      <c r="H18" s="17"/>
      <c r="I18" s="18">
        <v>28746</v>
      </c>
      <c r="J18" s="18">
        <v>28746</v>
      </c>
      <c r="K18" s="18">
        <v>0</v>
      </c>
      <c r="L18" s="18">
        <v>0</v>
      </c>
      <c r="M18" s="15">
        <v>38328</v>
      </c>
      <c r="N18" s="18">
        <v>38328</v>
      </c>
      <c r="O18" s="18">
        <v>0</v>
      </c>
      <c r="P18" s="18">
        <v>0</v>
      </c>
      <c r="Q18" s="15">
        <v>38073</v>
      </c>
      <c r="R18" s="16">
        <v>0</v>
      </c>
      <c r="S18" s="20">
        <v>38073</v>
      </c>
      <c r="T18" s="16">
        <v>38073</v>
      </c>
      <c r="U18" s="16">
        <v>0</v>
      </c>
      <c r="V18" s="16">
        <v>0</v>
      </c>
      <c r="W18" s="21">
        <v>0</v>
      </c>
      <c r="X18" s="21">
        <v>0</v>
      </c>
      <c r="Y18" s="21">
        <v>-255</v>
      </c>
      <c r="AA18" s="22">
        <v>0</v>
      </c>
    </row>
    <row r="19" spans="1:27" ht="18.75" x14ac:dyDescent="0.2">
      <c r="A19" s="26"/>
      <c r="B19" s="37" t="s">
        <v>32</v>
      </c>
      <c r="C19" s="28">
        <v>251409</v>
      </c>
      <c r="D19" s="28">
        <v>0</v>
      </c>
      <c r="E19" s="28">
        <v>183954</v>
      </c>
      <c r="F19" s="28">
        <v>48699</v>
      </c>
      <c r="G19" s="28">
        <v>18756</v>
      </c>
      <c r="H19" s="29"/>
      <c r="I19" s="30">
        <v>199923</v>
      </c>
      <c r="J19" s="30">
        <v>146322</v>
      </c>
      <c r="K19" s="30">
        <v>37840</v>
      </c>
      <c r="L19" s="30">
        <v>15761</v>
      </c>
      <c r="M19" s="28">
        <v>266565</v>
      </c>
      <c r="N19" s="28">
        <v>195097</v>
      </c>
      <c r="O19" s="28">
        <v>50453</v>
      </c>
      <c r="P19" s="28">
        <v>21015</v>
      </c>
      <c r="Q19" s="28">
        <v>268917</v>
      </c>
      <c r="R19" s="28">
        <v>22900</v>
      </c>
      <c r="S19" s="28">
        <v>259197</v>
      </c>
      <c r="T19" s="28">
        <v>185844</v>
      </c>
      <c r="U19" s="28">
        <v>50453</v>
      </c>
      <c r="V19" s="28">
        <v>22900</v>
      </c>
      <c r="W19" s="28">
        <v>-9720</v>
      </c>
      <c r="X19" s="28">
        <v>7788</v>
      </c>
      <c r="Y19" s="28">
        <v>-7368</v>
      </c>
      <c r="AA19" s="22">
        <v>0</v>
      </c>
    </row>
    <row r="20" spans="1:27" ht="26.25" customHeight="1" x14ac:dyDescent="0.3">
      <c r="A20" s="38">
        <v>12</v>
      </c>
      <c r="B20" s="39" t="s">
        <v>33</v>
      </c>
      <c r="C20" s="15">
        <v>0</v>
      </c>
      <c r="D20" s="16"/>
      <c r="E20" s="16">
        <v>0</v>
      </c>
      <c r="F20" s="16">
        <v>0</v>
      </c>
      <c r="G20" s="16">
        <v>0</v>
      </c>
      <c r="H20" s="17"/>
      <c r="I20" s="18">
        <v>0</v>
      </c>
      <c r="J20" s="18">
        <v>0</v>
      </c>
      <c r="K20" s="18">
        <v>0</v>
      </c>
      <c r="L20" s="18">
        <v>0</v>
      </c>
      <c r="M20" s="15">
        <v>0</v>
      </c>
      <c r="N20" s="18">
        <v>0</v>
      </c>
      <c r="O20" s="18">
        <v>0</v>
      </c>
      <c r="P20" s="18">
        <v>0</v>
      </c>
      <c r="Q20" s="15">
        <v>0</v>
      </c>
      <c r="R20" s="16">
        <v>0</v>
      </c>
      <c r="S20" s="20">
        <v>0</v>
      </c>
      <c r="T20" s="16">
        <v>0</v>
      </c>
      <c r="U20" s="16">
        <v>0</v>
      </c>
      <c r="V20" s="16">
        <v>0</v>
      </c>
      <c r="W20" s="21">
        <v>0</v>
      </c>
      <c r="X20" s="21">
        <v>0</v>
      </c>
      <c r="Y20" s="21">
        <v>0</v>
      </c>
      <c r="AA20" s="22">
        <v>0</v>
      </c>
    </row>
    <row r="21" spans="1:27" ht="26.25" customHeight="1" x14ac:dyDescent="0.3">
      <c r="A21" s="40">
        <v>13</v>
      </c>
      <c r="B21" s="41" t="s">
        <v>34</v>
      </c>
      <c r="C21" s="15">
        <v>8169</v>
      </c>
      <c r="D21" s="16"/>
      <c r="E21" s="16">
        <v>6893</v>
      </c>
      <c r="F21" s="16">
        <v>1276</v>
      </c>
      <c r="G21" s="16">
        <v>0</v>
      </c>
      <c r="H21" s="17"/>
      <c r="I21" s="18">
        <v>6236</v>
      </c>
      <c r="J21" s="18">
        <v>5014</v>
      </c>
      <c r="K21" s="18">
        <v>1222</v>
      </c>
      <c r="L21" s="18">
        <v>0</v>
      </c>
      <c r="M21" s="15">
        <v>8314</v>
      </c>
      <c r="N21" s="18">
        <v>6685</v>
      </c>
      <c r="O21" s="18">
        <v>1629</v>
      </c>
      <c r="P21" s="18">
        <v>0</v>
      </c>
      <c r="Q21" s="15">
        <v>8316</v>
      </c>
      <c r="R21" s="16">
        <v>0</v>
      </c>
      <c r="S21" s="20">
        <v>8316</v>
      </c>
      <c r="T21" s="16">
        <v>6687</v>
      </c>
      <c r="U21" s="16">
        <v>1629</v>
      </c>
      <c r="V21" s="16">
        <v>0</v>
      </c>
      <c r="W21" s="21">
        <v>0</v>
      </c>
      <c r="X21" s="21">
        <v>147</v>
      </c>
      <c r="Y21" s="21">
        <v>2</v>
      </c>
      <c r="AA21" s="22">
        <v>0</v>
      </c>
    </row>
    <row r="22" spans="1:27" ht="26.25" customHeight="1" x14ac:dyDescent="0.3">
      <c r="A22" s="42">
        <v>14</v>
      </c>
      <c r="B22" s="25" t="s">
        <v>35</v>
      </c>
      <c r="C22" s="15">
        <v>24593</v>
      </c>
      <c r="D22" s="16"/>
      <c r="E22" s="16">
        <v>24576</v>
      </c>
      <c r="F22" s="16">
        <v>17</v>
      </c>
      <c r="G22" s="16">
        <v>0</v>
      </c>
      <c r="H22" s="17"/>
      <c r="I22" s="18">
        <v>13110</v>
      </c>
      <c r="J22" s="18">
        <v>13097</v>
      </c>
      <c r="K22" s="18">
        <v>13</v>
      </c>
      <c r="L22" s="18">
        <v>0</v>
      </c>
      <c r="M22" s="15">
        <v>17480</v>
      </c>
      <c r="N22" s="18">
        <v>17463</v>
      </c>
      <c r="O22" s="18">
        <v>17</v>
      </c>
      <c r="P22" s="18">
        <v>0</v>
      </c>
      <c r="Q22" s="15">
        <v>24628</v>
      </c>
      <c r="R22" s="16">
        <v>0</v>
      </c>
      <c r="S22" s="20">
        <v>24628</v>
      </c>
      <c r="T22" s="16">
        <v>24611</v>
      </c>
      <c r="U22" s="16">
        <v>17</v>
      </c>
      <c r="V22" s="16">
        <v>0</v>
      </c>
      <c r="W22" s="21">
        <v>0</v>
      </c>
      <c r="X22" s="21">
        <v>35</v>
      </c>
      <c r="Y22" s="21">
        <v>7148</v>
      </c>
      <c r="AA22" s="22">
        <v>0</v>
      </c>
    </row>
    <row r="23" spans="1:27" ht="21" customHeight="1" x14ac:dyDescent="0.2">
      <c r="A23" s="26"/>
      <c r="B23" s="37" t="s">
        <v>36</v>
      </c>
      <c r="C23" s="28">
        <v>32762</v>
      </c>
      <c r="D23" s="28">
        <v>0</v>
      </c>
      <c r="E23" s="28">
        <v>31469</v>
      </c>
      <c r="F23" s="28">
        <v>1293</v>
      </c>
      <c r="G23" s="28">
        <v>0</v>
      </c>
      <c r="H23" s="29"/>
      <c r="I23" s="30">
        <v>19346</v>
      </c>
      <c r="J23" s="30">
        <v>18111</v>
      </c>
      <c r="K23" s="30">
        <v>1235</v>
      </c>
      <c r="L23" s="30">
        <v>0</v>
      </c>
      <c r="M23" s="28">
        <v>25794</v>
      </c>
      <c r="N23" s="28">
        <v>24148</v>
      </c>
      <c r="O23" s="28">
        <v>1646</v>
      </c>
      <c r="P23" s="28">
        <v>0</v>
      </c>
      <c r="Q23" s="28">
        <v>32944</v>
      </c>
      <c r="R23" s="28">
        <v>0</v>
      </c>
      <c r="S23" s="28">
        <v>32944</v>
      </c>
      <c r="T23" s="28">
        <v>31298</v>
      </c>
      <c r="U23" s="28">
        <v>1646</v>
      </c>
      <c r="V23" s="28">
        <v>0</v>
      </c>
      <c r="W23" s="28">
        <v>0</v>
      </c>
      <c r="X23" s="28">
        <v>182</v>
      </c>
      <c r="Y23" s="28">
        <v>7150</v>
      </c>
      <c r="AA23" s="22">
        <v>0</v>
      </c>
    </row>
    <row r="24" spans="1:27" ht="18.75" x14ac:dyDescent="0.3">
      <c r="A24" s="38">
        <v>15</v>
      </c>
      <c r="B24" s="32" t="s">
        <v>37</v>
      </c>
      <c r="C24" s="15">
        <v>11207</v>
      </c>
      <c r="D24" s="16"/>
      <c r="E24" s="16">
        <v>11207</v>
      </c>
      <c r="F24" s="16">
        <v>0</v>
      </c>
      <c r="G24" s="16">
        <v>0</v>
      </c>
      <c r="H24" s="17"/>
      <c r="I24" s="18">
        <v>10001</v>
      </c>
      <c r="J24" s="18">
        <v>10001</v>
      </c>
      <c r="K24" s="18">
        <v>0</v>
      </c>
      <c r="L24" s="18">
        <v>0</v>
      </c>
      <c r="M24" s="15">
        <v>13335</v>
      </c>
      <c r="N24" s="18">
        <v>13335</v>
      </c>
      <c r="O24" s="18">
        <v>0</v>
      </c>
      <c r="P24" s="18">
        <v>0</v>
      </c>
      <c r="Q24" s="15">
        <v>15136</v>
      </c>
      <c r="R24" s="16">
        <v>0</v>
      </c>
      <c r="S24" s="20">
        <v>13440</v>
      </c>
      <c r="T24" s="16">
        <v>13440</v>
      </c>
      <c r="U24" s="16">
        <v>0</v>
      </c>
      <c r="V24" s="16">
        <v>0</v>
      </c>
      <c r="W24" s="21">
        <v>-1696</v>
      </c>
      <c r="X24" s="21">
        <v>2233</v>
      </c>
      <c r="Y24" s="21">
        <v>105</v>
      </c>
      <c r="AA24" s="22">
        <v>0</v>
      </c>
    </row>
    <row r="25" spans="1:27" ht="18.75" x14ac:dyDescent="0.3">
      <c r="A25" s="40">
        <v>16</v>
      </c>
      <c r="B25" s="23" t="s">
        <v>38</v>
      </c>
      <c r="C25" s="15">
        <v>11323</v>
      </c>
      <c r="D25" s="16"/>
      <c r="E25" s="16">
        <v>11323</v>
      </c>
      <c r="F25" s="16">
        <v>0</v>
      </c>
      <c r="G25" s="16">
        <v>0</v>
      </c>
      <c r="H25" s="17"/>
      <c r="I25" s="18">
        <v>8158</v>
      </c>
      <c r="J25" s="18">
        <v>8158</v>
      </c>
      <c r="K25" s="18">
        <v>0</v>
      </c>
      <c r="L25" s="18">
        <v>0</v>
      </c>
      <c r="M25" s="15">
        <v>10877</v>
      </c>
      <c r="N25" s="18">
        <v>10877</v>
      </c>
      <c r="O25" s="18">
        <v>0</v>
      </c>
      <c r="P25" s="18">
        <v>0</v>
      </c>
      <c r="Q25" s="15">
        <v>11264</v>
      </c>
      <c r="R25" s="16">
        <v>0</v>
      </c>
      <c r="S25" s="20">
        <v>9568</v>
      </c>
      <c r="T25" s="16">
        <v>9568</v>
      </c>
      <c r="U25" s="16">
        <v>0</v>
      </c>
      <c r="V25" s="16">
        <v>0</v>
      </c>
      <c r="W25" s="21">
        <v>-1696</v>
      </c>
      <c r="X25" s="21">
        <v>-1755</v>
      </c>
      <c r="Y25" s="21">
        <v>-1309</v>
      </c>
      <c r="AA25" s="22">
        <v>0</v>
      </c>
    </row>
    <row r="26" spans="1:27" ht="18.75" x14ac:dyDescent="0.3">
      <c r="A26" s="40">
        <v>17</v>
      </c>
      <c r="B26" s="23" t="s">
        <v>39</v>
      </c>
      <c r="C26" s="15">
        <v>15608</v>
      </c>
      <c r="D26" s="16"/>
      <c r="E26" s="16">
        <v>15608</v>
      </c>
      <c r="F26" s="16">
        <v>0</v>
      </c>
      <c r="G26" s="16">
        <v>0</v>
      </c>
      <c r="H26" s="17"/>
      <c r="I26" s="18">
        <v>12311</v>
      </c>
      <c r="J26" s="18">
        <v>12311</v>
      </c>
      <c r="K26" s="18">
        <v>0</v>
      </c>
      <c r="L26" s="18">
        <v>0</v>
      </c>
      <c r="M26" s="15">
        <v>16415</v>
      </c>
      <c r="N26" s="18">
        <v>16415</v>
      </c>
      <c r="O26" s="18">
        <v>0</v>
      </c>
      <c r="P26" s="18">
        <v>0</v>
      </c>
      <c r="Q26" s="15">
        <v>16600</v>
      </c>
      <c r="R26" s="16">
        <v>0</v>
      </c>
      <c r="S26" s="20">
        <v>14761</v>
      </c>
      <c r="T26" s="16">
        <v>14761</v>
      </c>
      <c r="U26" s="16">
        <v>0</v>
      </c>
      <c r="V26" s="16">
        <v>0</v>
      </c>
      <c r="W26" s="21">
        <v>-1839</v>
      </c>
      <c r="X26" s="21">
        <v>-847</v>
      </c>
      <c r="Y26" s="21">
        <v>-1654</v>
      </c>
      <c r="AA26" s="22">
        <v>0</v>
      </c>
    </row>
    <row r="27" spans="1:27" ht="18.75" x14ac:dyDescent="0.3">
      <c r="A27" s="40">
        <v>18</v>
      </c>
      <c r="B27" s="23" t="s">
        <v>40</v>
      </c>
      <c r="C27" s="15">
        <v>14140</v>
      </c>
      <c r="D27" s="16"/>
      <c r="E27" s="16">
        <v>14140</v>
      </c>
      <c r="F27" s="16">
        <v>0</v>
      </c>
      <c r="G27" s="16">
        <v>0</v>
      </c>
      <c r="H27" s="17"/>
      <c r="I27" s="18">
        <v>12418</v>
      </c>
      <c r="J27" s="18">
        <v>12418</v>
      </c>
      <c r="K27" s="18">
        <v>0</v>
      </c>
      <c r="L27" s="18">
        <v>0</v>
      </c>
      <c r="M27" s="15">
        <v>16557</v>
      </c>
      <c r="N27" s="18">
        <v>16557</v>
      </c>
      <c r="O27" s="18">
        <v>0</v>
      </c>
      <c r="P27" s="18">
        <v>0</v>
      </c>
      <c r="Q27" s="15">
        <v>15392</v>
      </c>
      <c r="R27" s="16">
        <v>0</v>
      </c>
      <c r="S27" s="20">
        <v>13907</v>
      </c>
      <c r="T27" s="16">
        <v>13907</v>
      </c>
      <c r="U27" s="16">
        <v>0</v>
      </c>
      <c r="V27" s="16">
        <v>0</v>
      </c>
      <c r="W27" s="21">
        <v>-1485</v>
      </c>
      <c r="X27" s="21">
        <v>-233</v>
      </c>
      <c r="Y27" s="21">
        <v>-2650</v>
      </c>
      <c r="AA27" s="22">
        <v>0</v>
      </c>
    </row>
    <row r="28" spans="1:27" ht="18.75" x14ac:dyDescent="0.3">
      <c r="A28" s="40">
        <v>19</v>
      </c>
      <c r="B28" s="23" t="s">
        <v>41</v>
      </c>
      <c r="C28" s="15">
        <v>10942</v>
      </c>
      <c r="D28" s="16"/>
      <c r="E28" s="16">
        <v>10942</v>
      </c>
      <c r="F28" s="16">
        <v>0</v>
      </c>
      <c r="G28" s="16">
        <v>0</v>
      </c>
      <c r="H28" s="17"/>
      <c r="I28" s="18">
        <v>7765</v>
      </c>
      <c r="J28" s="18">
        <v>7765</v>
      </c>
      <c r="K28" s="18">
        <v>0</v>
      </c>
      <c r="L28" s="18">
        <v>0</v>
      </c>
      <c r="M28" s="15">
        <v>10353</v>
      </c>
      <c r="N28" s="18">
        <v>10353</v>
      </c>
      <c r="O28" s="18">
        <v>0</v>
      </c>
      <c r="P28" s="18">
        <v>0</v>
      </c>
      <c r="Q28" s="15">
        <v>12036</v>
      </c>
      <c r="R28" s="16">
        <v>0</v>
      </c>
      <c r="S28" s="20">
        <v>9847</v>
      </c>
      <c r="T28" s="16">
        <v>9847</v>
      </c>
      <c r="U28" s="16">
        <v>0</v>
      </c>
      <c r="V28" s="16">
        <v>0</v>
      </c>
      <c r="W28" s="21">
        <v>-2189</v>
      </c>
      <c r="X28" s="21">
        <v>-1095</v>
      </c>
      <c r="Y28" s="21">
        <v>-506</v>
      </c>
      <c r="AA28" s="22">
        <v>0</v>
      </c>
    </row>
    <row r="29" spans="1:27" ht="18.75" x14ac:dyDescent="0.3">
      <c r="A29" s="40">
        <v>20</v>
      </c>
      <c r="B29" s="23" t="s">
        <v>42</v>
      </c>
      <c r="C29" s="15">
        <v>4106</v>
      </c>
      <c r="D29" s="16"/>
      <c r="E29" s="16">
        <v>4106</v>
      </c>
      <c r="F29" s="16">
        <v>0</v>
      </c>
      <c r="G29" s="16">
        <v>0</v>
      </c>
      <c r="H29" s="17"/>
      <c r="I29" s="18">
        <v>2364</v>
      </c>
      <c r="J29" s="18">
        <v>2364</v>
      </c>
      <c r="K29" s="18">
        <v>0</v>
      </c>
      <c r="L29" s="18">
        <v>0</v>
      </c>
      <c r="M29" s="15">
        <v>3152</v>
      </c>
      <c r="N29" s="18">
        <v>3152</v>
      </c>
      <c r="O29" s="18">
        <v>0</v>
      </c>
      <c r="P29" s="18">
        <v>0</v>
      </c>
      <c r="Q29" s="15">
        <v>4200</v>
      </c>
      <c r="R29" s="16">
        <v>0</v>
      </c>
      <c r="S29" s="20">
        <v>3135</v>
      </c>
      <c r="T29" s="16">
        <v>3135</v>
      </c>
      <c r="U29" s="16">
        <v>0</v>
      </c>
      <c r="V29" s="16">
        <v>0</v>
      </c>
      <c r="W29" s="21">
        <v>-1065</v>
      </c>
      <c r="X29" s="21">
        <v>-971</v>
      </c>
      <c r="Y29" s="21">
        <v>-17</v>
      </c>
      <c r="AA29" s="22">
        <v>0</v>
      </c>
    </row>
    <row r="30" spans="1:27" ht="18.75" x14ac:dyDescent="0.3">
      <c r="A30" s="40">
        <v>21</v>
      </c>
      <c r="B30" s="23" t="s">
        <v>43</v>
      </c>
      <c r="C30" s="15">
        <v>20742</v>
      </c>
      <c r="D30" s="16"/>
      <c r="E30" s="16">
        <v>19027</v>
      </c>
      <c r="F30" s="16">
        <v>1715</v>
      </c>
      <c r="G30" s="16">
        <v>0</v>
      </c>
      <c r="H30" s="17"/>
      <c r="I30" s="18">
        <v>22536</v>
      </c>
      <c r="J30" s="18">
        <v>21015</v>
      </c>
      <c r="K30" s="18">
        <v>1521</v>
      </c>
      <c r="L30" s="18">
        <v>0</v>
      </c>
      <c r="M30" s="15">
        <v>30048</v>
      </c>
      <c r="N30" s="18">
        <v>28020</v>
      </c>
      <c r="O30" s="18">
        <v>2028</v>
      </c>
      <c r="P30" s="18">
        <v>0</v>
      </c>
      <c r="Q30" s="15">
        <v>35200</v>
      </c>
      <c r="R30" s="16">
        <v>0</v>
      </c>
      <c r="S30" s="20">
        <v>32928</v>
      </c>
      <c r="T30" s="16">
        <v>30900</v>
      </c>
      <c r="U30" s="16">
        <v>2028</v>
      </c>
      <c r="V30" s="16">
        <v>0</v>
      </c>
      <c r="W30" s="21">
        <v>-2272</v>
      </c>
      <c r="X30" s="21">
        <v>12186</v>
      </c>
      <c r="Y30" s="21">
        <v>2880</v>
      </c>
      <c r="AA30" s="22">
        <v>0</v>
      </c>
    </row>
    <row r="31" spans="1:27" ht="18.75" x14ac:dyDescent="0.3">
      <c r="A31" s="40">
        <v>22</v>
      </c>
      <c r="B31" s="23" t="s">
        <v>44</v>
      </c>
      <c r="C31" s="15">
        <v>10190</v>
      </c>
      <c r="D31" s="16"/>
      <c r="E31" s="16">
        <v>10190</v>
      </c>
      <c r="F31" s="16">
        <v>0</v>
      </c>
      <c r="G31" s="16">
        <v>0</v>
      </c>
      <c r="H31" s="17"/>
      <c r="I31" s="18">
        <v>7409</v>
      </c>
      <c r="J31" s="18">
        <v>7409</v>
      </c>
      <c r="K31" s="18">
        <v>0</v>
      </c>
      <c r="L31" s="18">
        <v>0</v>
      </c>
      <c r="M31" s="15">
        <v>9879</v>
      </c>
      <c r="N31" s="18">
        <v>9879</v>
      </c>
      <c r="O31" s="18">
        <v>0</v>
      </c>
      <c r="P31" s="18">
        <v>0</v>
      </c>
      <c r="Q31" s="15">
        <v>12096</v>
      </c>
      <c r="R31" s="16">
        <v>0</v>
      </c>
      <c r="S31" s="20">
        <v>11064</v>
      </c>
      <c r="T31" s="16">
        <v>11064</v>
      </c>
      <c r="U31" s="16">
        <v>0</v>
      </c>
      <c r="V31" s="16">
        <v>0</v>
      </c>
      <c r="W31" s="21">
        <v>-1032</v>
      </c>
      <c r="X31" s="21">
        <v>874</v>
      </c>
      <c r="Y31" s="21">
        <v>1185</v>
      </c>
      <c r="AA31" s="22">
        <v>0</v>
      </c>
    </row>
    <row r="32" spans="1:27" ht="18.75" x14ac:dyDescent="0.3">
      <c r="A32" s="40">
        <v>23</v>
      </c>
      <c r="B32" s="23" t="s">
        <v>45</v>
      </c>
      <c r="C32" s="15">
        <v>3550</v>
      </c>
      <c r="D32" s="16"/>
      <c r="E32" s="16">
        <v>3550</v>
      </c>
      <c r="F32" s="16">
        <v>0</v>
      </c>
      <c r="G32" s="16">
        <v>0</v>
      </c>
      <c r="H32" s="17"/>
      <c r="I32" s="18">
        <v>2011</v>
      </c>
      <c r="J32" s="18">
        <v>2011</v>
      </c>
      <c r="K32" s="18">
        <v>0</v>
      </c>
      <c r="L32" s="18">
        <v>0</v>
      </c>
      <c r="M32" s="15">
        <v>2681</v>
      </c>
      <c r="N32" s="18">
        <v>2681</v>
      </c>
      <c r="O32" s="18">
        <v>0</v>
      </c>
      <c r="P32" s="18">
        <v>0</v>
      </c>
      <c r="Q32" s="15">
        <v>3550</v>
      </c>
      <c r="R32" s="16">
        <v>0</v>
      </c>
      <c r="S32" s="20">
        <v>3390</v>
      </c>
      <c r="T32" s="16">
        <v>3390</v>
      </c>
      <c r="U32" s="16">
        <v>0</v>
      </c>
      <c r="V32" s="16">
        <v>0</v>
      </c>
      <c r="W32" s="21">
        <v>-160</v>
      </c>
      <c r="X32" s="21">
        <v>-160</v>
      </c>
      <c r="Y32" s="21">
        <v>709</v>
      </c>
      <c r="AA32" s="22">
        <v>0</v>
      </c>
    </row>
    <row r="33" spans="1:27" ht="18.75" x14ac:dyDescent="0.3">
      <c r="A33" s="40">
        <v>24</v>
      </c>
      <c r="B33" s="23" t="s">
        <v>46</v>
      </c>
      <c r="C33" s="15">
        <v>4634</v>
      </c>
      <c r="D33" s="16"/>
      <c r="E33" s="16">
        <v>4634</v>
      </c>
      <c r="F33" s="16">
        <v>0</v>
      </c>
      <c r="G33" s="16">
        <v>0</v>
      </c>
      <c r="H33" s="17"/>
      <c r="I33" s="18">
        <v>3443</v>
      </c>
      <c r="J33" s="18">
        <v>3443</v>
      </c>
      <c r="K33" s="18">
        <v>0</v>
      </c>
      <c r="L33" s="18">
        <v>0</v>
      </c>
      <c r="M33" s="15">
        <v>4591</v>
      </c>
      <c r="N33" s="18">
        <v>4591</v>
      </c>
      <c r="O33" s="18">
        <v>0</v>
      </c>
      <c r="P33" s="18">
        <v>0</v>
      </c>
      <c r="Q33" s="15">
        <v>4800</v>
      </c>
      <c r="R33" s="16">
        <v>0</v>
      </c>
      <c r="S33" s="20">
        <v>4376</v>
      </c>
      <c r="T33" s="16">
        <v>4376</v>
      </c>
      <c r="U33" s="16">
        <v>0</v>
      </c>
      <c r="V33" s="16">
        <v>0</v>
      </c>
      <c r="W33" s="21">
        <v>-424</v>
      </c>
      <c r="X33" s="21">
        <v>-258</v>
      </c>
      <c r="Y33" s="21">
        <v>-215</v>
      </c>
      <c r="AA33" s="22">
        <v>0</v>
      </c>
    </row>
    <row r="34" spans="1:27" ht="18.75" x14ac:dyDescent="0.3">
      <c r="A34" s="40">
        <v>25</v>
      </c>
      <c r="B34" s="23" t="s">
        <v>47</v>
      </c>
      <c r="C34" s="15">
        <v>7801</v>
      </c>
      <c r="D34" s="16"/>
      <c r="E34" s="16">
        <v>7801</v>
      </c>
      <c r="F34" s="16">
        <v>0</v>
      </c>
      <c r="G34" s="16">
        <v>0</v>
      </c>
      <c r="H34" s="17"/>
      <c r="I34" s="18">
        <v>5175</v>
      </c>
      <c r="J34" s="18">
        <v>5175</v>
      </c>
      <c r="K34" s="18">
        <v>0</v>
      </c>
      <c r="L34" s="18">
        <v>0</v>
      </c>
      <c r="M34" s="15">
        <v>6900</v>
      </c>
      <c r="N34" s="18">
        <v>6900</v>
      </c>
      <c r="O34" s="18">
        <v>0</v>
      </c>
      <c r="P34" s="18">
        <v>0</v>
      </c>
      <c r="Q34" s="15">
        <v>8319</v>
      </c>
      <c r="R34" s="16">
        <v>0</v>
      </c>
      <c r="S34" s="20">
        <v>7540</v>
      </c>
      <c r="T34" s="16">
        <v>7540</v>
      </c>
      <c r="U34" s="16">
        <v>0</v>
      </c>
      <c r="V34" s="16">
        <v>0</v>
      </c>
      <c r="W34" s="21">
        <v>-779</v>
      </c>
      <c r="X34" s="21">
        <v>-261</v>
      </c>
      <c r="Y34" s="21">
        <v>640</v>
      </c>
      <c r="AA34" s="22">
        <v>0</v>
      </c>
    </row>
    <row r="35" spans="1:27" ht="18.75" x14ac:dyDescent="0.3">
      <c r="A35" s="40">
        <v>26</v>
      </c>
      <c r="B35" s="23" t="s">
        <v>48</v>
      </c>
      <c r="C35" s="15">
        <v>19868</v>
      </c>
      <c r="D35" s="16"/>
      <c r="E35" s="16">
        <v>19864</v>
      </c>
      <c r="F35" s="16">
        <v>4</v>
      </c>
      <c r="G35" s="16">
        <v>0</v>
      </c>
      <c r="H35" s="17"/>
      <c r="I35" s="18">
        <v>12260</v>
      </c>
      <c r="J35" s="18">
        <v>12260</v>
      </c>
      <c r="K35" s="18">
        <v>0</v>
      </c>
      <c r="L35" s="18">
        <v>0</v>
      </c>
      <c r="M35" s="15">
        <v>16347</v>
      </c>
      <c r="N35" s="18">
        <v>16347</v>
      </c>
      <c r="O35" s="18">
        <v>0</v>
      </c>
      <c r="P35" s="18">
        <v>0</v>
      </c>
      <c r="Q35" s="15">
        <v>24778</v>
      </c>
      <c r="R35" s="16">
        <v>0</v>
      </c>
      <c r="S35" s="20">
        <v>22636</v>
      </c>
      <c r="T35" s="16">
        <v>22636</v>
      </c>
      <c r="U35" s="16">
        <v>0</v>
      </c>
      <c r="V35" s="16">
        <v>0</v>
      </c>
      <c r="W35" s="21">
        <v>-2142</v>
      </c>
      <c r="X35" s="21">
        <v>2768</v>
      </c>
      <c r="Y35" s="21">
        <v>6289</v>
      </c>
      <c r="AA35" s="22">
        <v>0</v>
      </c>
    </row>
    <row r="36" spans="1:27" ht="18.75" x14ac:dyDescent="0.3">
      <c r="A36" s="40">
        <v>27</v>
      </c>
      <c r="B36" s="23" t="s">
        <v>49</v>
      </c>
      <c r="C36" s="15">
        <v>9863</v>
      </c>
      <c r="D36" s="16"/>
      <c r="E36" s="16">
        <v>9863</v>
      </c>
      <c r="F36" s="16">
        <v>0</v>
      </c>
      <c r="G36" s="16">
        <v>0</v>
      </c>
      <c r="H36" s="17"/>
      <c r="I36" s="18">
        <v>6145</v>
      </c>
      <c r="J36" s="18">
        <v>6145</v>
      </c>
      <c r="K36" s="18">
        <v>0</v>
      </c>
      <c r="L36" s="18">
        <v>0</v>
      </c>
      <c r="M36" s="15">
        <v>8193</v>
      </c>
      <c r="N36" s="18">
        <v>8193</v>
      </c>
      <c r="O36" s="18">
        <v>0</v>
      </c>
      <c r="P36" s="18">
        <v>0</v>
      </c>
      <c r="Q36" s="15">
        <v>9863</v>
      </c>
      <c r="R36" s="16">
        <v>0</v>
      </c>
      <c r="S36" s="20">
        <v>8580</v>
      </c>
      <c r="T36" s="16">
        <v>8580</v>
      </c>
      <c r="U36" s="16">
        <v>0</v>
      </c>
      <c r="V36" s="16">
        <v>0</v>
      </c>
      <c r="W36" s="21">
        <v>-1283</v>
      </c>
      <c r="X36" s="21">
        <v>-1283</v>
      </c>
      <c r="Y36" s="21">
        <v>387</v>
      </c>
      <c r="AA36" s="22">
        <v>0</v>
      </c>
    </row>
    <row r="37" spans="1:27" ht="18.75" x14ac:dyDescent="0.3">
      <c r="A37" s="40">
        <v>28</v>
      </c>
      <c r="B37" s="23" t="s">
        <v>50</v>
      </c>
      <c r="C37" s="15">
        <v>20523</v>
      </c>
      <c r="D37" s="16"/>
      <c r="E37" s="16">
        <v>17680</v>
      </c>
      <c r="F37" s="16">
        <v>2843</v>
      </c>
      <c r="G37" s="16">
        <v>0</v>
      </c>
      <c r="H37" s="17"/>
      <c r="I37" s="18">
        <v>16155</v>
      </c>
      <c r="J37" s="18">
        <v>14369</v>
      </c>
      <c r="K37" s="18">
        <v>1786</v>
      </c>
      <c r="L37" s="18">
        <v>0</v>
      </c>
      <c r="M37" s="15">
        <v>21540</v>
      </c>
      <c r="N37" s="18">
        <v>19159</v>
      </c>
      <c r="O37" s="18">
        <v>2381</v>
      </c>
      <c r="P37" s="18">
        <v>0</v>
      </c>
      <c r="Q37" s="15">
        <v>20600</v>
      </c>
      <c r="R37" s="16">
        <v>0</v>
      </c>
      <c r="S37" s="20">
        <v>20600</v>
      </c>
      <c r="T37" s="16">
        <v>18219</v>
      </c>
      <c r="U37" s="16">
        <v>2381</v>
      </c>
      <c r="V37" s="16">
        <v>0</v>
      </c>
      <c r="W37" s="21">
        <v>0</v>
      </c>
      <c r="X37" s="21">
        <v>77</v>
      </c>
      <c r="Y37" s="21">
        <v>-940</v>
      </c>
      <c r="AA37" s="22">
        <v>0</v>
      </c>
    </row>
    <row r="38" spans="1:27" ht="18.75" x14ac:dyDescent="0.3">
      <c r="A38" s="40">
        <v>29</v>
      </c>
      <c r="B38" s="23" t="s">
        <v>51</v>
      </c>
      <c r="C38" s="15">
        <v>4195</v>
      </c>
      <c r="D38" s="16"/>
      <c r="E38" s="16">
        <v>4195</v>
      </c>
      <c r="F38" s="16">
        <v>0</v>
      </c>
      <c r="G38" s="16">
        <v>0</v>
      </c>
      <c r="H38" s="17"/>
      <c r="I38" s="18">
        <v>3324</v>
      </c>
      <c r="J38" s="18">
        <v>3324</v>
      </c>
      <c r="K38" s="18">
        <v>0</v>
      </c>
      <c r="L38" s="18">
        <v>0</v>
      </c>
      <c r="M38" s="15">
        <v>4432</v>
      </c>
      <c r="N38" s="18">
        <v>4432</v>
      </c>
      <c r="O38" s="18">
        <v>0</v>
      </c>
      <c r="P38" s="18">
        <v>0</v>
      </c>
      <c r="Q38" s="15">
        <v>4195</v>
      </c>
      <c r="R38" s="16">
        <v>0</v>
      </c>
      <c r="S38" s="20">
        <v>3401</v>
      </c>
      <c r="T38" s="16">
        <v>3401</v>
      </c>
      <c r="U38" s="16">
        <v>0</v>
      </c>
      <c r="V38" s="16">
        <v>0</v>
      </c>
      <c r="W38" s="21">
        <v>-794</v>
      </c>
      <c r="X38" s="21">
        <v>-794</v>
      </c>
      <c r="Y38" s="21">
        <v>-1031</v>
      </c>
      <c r="AA38" s="22">
        <v>0</v>
      </c>
    </row>
    <row r="39" spans="1:27" ht="18.75" x14ac:dyDescent="0.3">
      <c r="A39" s="40">
        <v>30</v>
      </c>
      <c r="B39" s="23" t="s">
        <v>52</v>
      </c>
      <c r="C39" s="15">
        <v>6944</v>
      </c>
      <c r="D39" s="16"/>
      <c r="E39" s="16">
        <v>6944</v>
      </c>
      <c r="F39" s="16">
        <v>0</v>
      </c>
      <c r="G39" s="16">
        <v>0</v>
      </c>
      <c r="H39" s="17"/>
      <c r="I39" s="18">
        <v>5633</v>
      </c>
      <c r="J39" s="18">
        <v>5633</v>
      </c>
      <c r="K39" s="18">
        <v>0</v>
      </c>
      <c r="L39" s="18">
        <v>0</v>
      </c>
      <c r="M39" s="15">
        <v>7511</v>
      </c>
      <c r="N39" s="18">
        <v>7511</v>
      </c>
      <c r="O39" s="18">
        <v>0</v>
      </c>
      <c r="P39" s="18">
        <v>0</v>
      </c>
      <c r="Q39" s="15">
        <v>8025</v>
      </c>
      <c r="R39" s="16">
        <v>0</v>
      </c>
      <c r="S39" s="20">
        <v>7688</v>
      </c>
      <c r="T39" s="16">
        <v>7688</v>
      </c>
      <c r="U39" s="16">
        <v>0</v>
      </c>
      <c r="V39" s="16">
        <v>0</v>
      </c>
      <c r="W39" s="21">
        <v>-337</v>
      </c>
      <c r="X39" s="21">
        <v>744</v>
      </c>
      <c r="Y39" s="21">
        <v>177</v>
      </c>
      <c r="AA39" s="22">
        <v>0</v>
      </c>
    </row>
    <row r="40" spans="1:27" ht="18.75" x14ac:dyDescent="0.3">
      <c r="A40" s="40">
        <v>31</v>
      </c>
      <c r="B40" s="23" t="s">
        <v>53</v>
      </c>
      <c r="C40" s="15">
        <v>29867</v>
      </c>
      <c r="D40" s="16"/>
      <c r="E40" s="16">
        <v>29867</v>
      </c>
      <c r="F40" s="16">
        <v>0</v>
      </c>
      <c r="G40" s="16">
        <v>0</v>
      </c>
      <c r="H40" s="17"/>
      <c r="I40" s="18">
        <v>26983</v>
      </c>
      <c r="J40" s="18">
        <v>26983</v>
      </c>
      <c r="K40" s="18">
        <v>0</v>
      </c>
      <c r="L40" s="18">
        <v>0</v>
      </c>
      <c r="M40" s="15">
        <v>35977</v>
      </c>
      <c r="N40" s="18">
        <v>35977</v>
      </c>
      <c r="O40" s="18">
        <v>0</v>
      </c>
      <c r="P40" s="18">
        <v>0</v>
      </c>
      <c r="Q40" s="15">
        <v>29867</v>
      </c>
      <c r="R40" s="16">
        <v>0</v>
      </c>
      <c r="S40" s="20">
        <v>26476</v>
      </c>
      <c r="T40" s="16">
        <v>26476</v>
      </c>
      <c r="U40" s="16">
        <v>0</v>
      </c>
      <c r="V40" s="16">
        <v>0</v>
      </c>
      <c r="W40" s="21">
        <v>-3391</v>
      </c>
      <c r="X40" s="21">
        <v>-3391</v>
      </c>
      <c r="Y40" s="21">
        <v>-9501</v>
      </c>
      <c r="AA40" s="22">
        <v>0</v>
      </c>
    </row>
    <row r="41" spans="1:27" ht="18.75" x14ac:dyDescent="0.3">
      <c r="A41" s="40">
        <v>32</v>
      </c>
      <c r="B41" s="23" t="s">
        <v>54</v>
      </c>
      <c r="C41" s="15">
        <v>5229</v>
      </c>
      <c r="D41" s="16"/>
      <c r="E41" s="16">
        <v>5229</v>
      </c>
      <c r="F41" s="16">
        <v>0</v>
      </c>
      <c r="G41" s="16">
        <v>0</v>
      </c>
      <c r="H41" s="17"/>
      <c r="I41" s="18">
        <v>3253</v>
      </c>
      <c r="J41" s="18">
        <v>3253</v>
      </c>
      <c r="K41" s="18">
        <v>0</v>
      </c>
      <c r="L41" s="18">
        <v>0</v>
      </c>
      <c r="M41" s="15">
        <v>4337</v>
      </c>
      <c r="N41" s="18">
        <v>4337</v>
      </c>
      <c r="O41" s="18">
        <v>0</v>
      </c>
      <c r="P41" s="18">
        <v>0</v>
      </c>
      <c r="Q41" s="15">
        <v>5429</v>
      </c>
      <c r="R41" s="16">
        <v>0</v>
      </c>
      <c r="S41" s="20">
        <v>5039</v>
      </c>
      <c r="T41" s="16">
        <v>5039</v>
      </c>
      <c r="U41" s="16">
        <v>0</v>
      </c>
      <c r="V41" s="16">
        <v>0</v>
      </c>
      <c r="W41" s="21">
        <v>-390</v>
      </c>
      <c r="X41" s="21">
        <v>-190</v>
      </c>
      <c r="Y41" s="21">
        <v>702</v>
      </c>
      <c r="AA41" s="22">
        <v>0</v>
      </c>
    </row>
    <row r="42" spans="1:27" ht="22.5" customHeight="1" x14ac:dyDescent="0.3">
      <c r="A42" s="40">
        <v>33</v>
      </c>
      <c r="B42" s="43" t="s">
        <v>55</v>
      </c>
      <c r="C42" s="15">
        <v>26074</v>
      </c>
      <c r="D42" s="16"/>
      <c r="E42" s="16">
        <v>26074</v>
      </c>
      <c r="F42" s="16">
        <v>0</v>
      </c>
      <c r="G42" s="16">
        <v>0</v>
      </c>
      <c r="H42" s="17"/>
      <c r="I42" s="18">
        <v>14691</v>
      </c>
      <c r="J42" s="18">
        <v>14691</v>
      </c>
      <c r="K42" s="18">
        <v>0</v>
      </c>
      <c r="L42" s="18">
        <v>0</v>
      </c>
      <c r="M42" s="15">
        <v>19588</v>
      </c>
      <c r="N42" s="18">
        <v>19588</v>
      </c>
      <c r="O42" s="18">
        <v>0</v>
      </c>
      <c r="P42" s="18">
        <v>0</v>
      </c>
      <c r="Q42" s="15">
        <v>0</v>
      </c>
      <c r="R42" s="16">
        <v>0</v>
      </c>
      <c r="S42" s="20">
        <v>0</v>
      </c>
      <c r="T42" s="16">
        <v>0</v>
      </c>
      <c r="U42" s="16">
        <v>0</v>
      </c>
      <c r="V42" s="16">
        <v>0</v>
      </c>
      <c r="W42" s="21">
        <v>0</v>
      </c>
      <c r="X42" s="21">
        <v>-26074</v>
      </c>
      <c r="Y42" s="21">
        <v>-19588</v>
      </c>
      <c r="AA42" s="22">
        <v>0</v>
      </c>
    </row>
    <row r="43" spans="1:27" ht="37.5" x14ac:dyDescent="0.3">
      <c r="A43" s="40">
        <v>34</v>
      </c>
      <c r="B43" s="23" t="s">
        <v>56</v>
      </c>
      <c r="C43" s="15">
        <v>8000</v>
      </c>
      <c r="D43" s="16"/>
      <c r="E43" s="16">
        <v>6580</v>
      </c>
      <c r="F43" s="16">
        <v>1420</v>
      </c>
      <c r="G43" s="16">
        <v>0</v>
      </c>
      <c r="H43" s="17"/>
      <c r="I43" s="18">
        <v>4304</v>
      </c>
      <c r="J43" s="18">
        <v>3642</v>
      </c>
      <c r="K43" s="18">
        <v>662</v>
      </c>
      <c r="L43" s="18">
        <v>0</v>
      </c>
      <c r="M43" s="15">
        <v>5739</v>
      </c>
      <c r="N43" s="18">
        <v>4856</v>
      </c>
      <c r="O43" s="18">
        <v>883</v>
      </c>
      <c r="P43" s="18">
        <v>0</v>
      </c>
      <c r="Q43" s="15">
        <v>8000</v>
      </c>
      <c r="R43" s="16">
        <v>0</v>
      </c>
      <c r="S43" s="20">
        <v>8000</v>
      </c>
      <c r="T43" s="16">
        <v>7117</v>
      </c>
      <c r="U43" s="16">
        <v>883</v>
      </c>
      <c r="V43" s="16">
        <v>0</v>
      </c>
      <c r="W43" s="21">
        <v>0</v>
      </c>
      <c r="X43" s="21">
        <v>0</v>
      </c>
      <c r="Y43" s="21">
        <v>2261</v>
      </c>
      <c r="AA43" s="22">
        <v>0</v>
      </c>
    </row>
    <row r="44" spans="1:27" ht="37.5" x14ac:dyDescent="0.3">
      <c r="A44" s="40">
        <v>35</v>
      </c>
      <c r="B44" s="44" t="s">
        <v>57</v>
      </c>
      <c r="C44" s="15">
        <v>0</v>
      </c>
      <c r="D44" s="16"/>
      <c r="E44" s="16">
        <v>0</v>
      </c>
      <c r="F44" s="16">
        <v>0</v>
      </c>
      <c r="G44" s="16">
        <v>0</v>
      </c>
      <c r="H44" s="17"/>
      <c r="I44" s="18">
        <v>0</v>
      </c>
      <c r="J44" s="18">
        <v>0</v>
      </c>
      <c r="K44" s="18">
        <v>0</v>
      </c>
      <c r="L44" s="18">
        <v>0</v>
      </c>
      <c r="M44" s="15">
        <v>0</v>
      </c>
      <c r="N44" s="18">
        <v>0</v>
      </c>
      <c r="O44" s="18">
        <v>0</v>
      </c>
      <c r="P44" s="18">
        <v>0</v>
      </c>
      <c r="Q44" s="15">
        <v>0</v>
      </c>
      <c r="R44" s="16">
        <v>0</v>
      </c>
      <c r="S44" s="20">
        <v>0</v>
      </c>
      <c r="T44" s="16">
        <v>0</v>
      </c>
      <c r="U44" s="16">
        <v>0</v>
      </c>
      <c r="V44" s="16">
        <v>0</v>
      </c>
      <c r="W44" s="21">
        <v>0</v>
      </c>
      <c r="X44" s="21">
        <v>0</v>
      </c>
      <c r="Y44" s="21">
        <v>0</v>
      </c>
      <c r="AA44" s="22">
        <v>0</v>
      </c>
    </row>
    <row r="45" spans="1:27" ht="34.5" customHeight="1" x14ac:dyDescent="0.3">
      <c r="A45" s="42">
        <v>36</v>
      </c>
      <c r="B45" s="44" t="s">
        <v>58</v>
      </c>
      <c r="C45" s="15">
        <v>0</v>
      </c>
      <c r="D45" s="16"/>
      <c r="E45" s="16">
        <v>0</v>
      </c>
      <c r="F45" s="16">
        <v>0</v>
      </c>
      <c r="G45" s="16">
        <v>0</v>
      </c>
      <c r="H45" s="17"/>
      <c r="I45" s="18">
        <v>0</v>
      </c>
      <c r="J45" s="18">
        <v>0</v>
      </c>
      <c r="K45" s="18">
        <v>0</v>
      </c>
      <c r="L45" s="18">
        <v>0</v>
      </c>
      <c r="M45" s="15">
        <v>0</v>
      </c>
      <c r="N45" s="18">
        <v>0</v>
      </c>
      <c r="O45" s="18">
        <v>0</v>
      </c>
      <c r="P45" s="18">
        <v>0</v>
      </c>
      <c r="Q45" s="15">
        <v>0</v>
      </c>
      <c r="R45" s="16">
        <v>0</v>
      </c>
      <c r="S45" s="20">
        <v>0</v>
      </c>
      <c r="T45" s="16">
        <v>0</v>
      </c>
      <c r="U45" s="16">
        <v>0</v>
      </c>
      <c r="V45" s="16">
        <v>0</v>
      </c>
      <c r="W45" s="21">
        <v>0</v>
      </c>
      <c r="X45" s="21">
        <v>0</v>
      </c>
      <c r="Y45" s="21">
        <v>0</v>
      </c>
      <c r="AA45" s="22">
        <v>0</v>
      </c>
    </row>
    <row r="46" spans="1:27" ht="31.5" x14ac:dyDescent="0.2">
      <c r="A46" s="26"/>
      <c r="B46" s="37" t="s">
        <v>59</v>
      </c>
      <c r="C46" s="45">
        <v>244806</v>
      </c>
      <c r="D46" s="45">
        <v>0</v>
      </c>
      <c r="E46" s="45">
        <v>238824</v>
      </c>
      <c r="F46" s="45">
        <v>5982</v>
      </c>
      <c r="G46" s="45">
        <v>0</v>
      </c>
      <c r="H46" s="17"/>
      <c r="I46" s="46">
        <v>186339</v>
      </c>
      <c r="J46" s="46">
        <v>182370</v>
      </c>
      <c r="K46" s="46">
        <v>3969</v>
      </c>
      <c r="L46" s="46">
        <v>0</v>
      </c>
      <c r="M46" s="45">
        <v>248452</v>
      </c>
      <c r="N46" s="45">
        <v>243160</v>
      </c>
      <c r="O46" s="45">
        <v>5292</v>
      </c>
      <c r="P46" s="45">
        <v>0</v>
      </c>
      <c r="Q46" s="45">
        <v>249350</v>
      </c>
      <c r="R46" s="45">
        <v>0</v>
      </c>
      <c r="S46" s="45">
        <v>226376</v>
      </c>
      <c r="T46" s="45">
        <v>221084</v>
      </c>
      <c r="U46" s="45">
        <v>5292</v>
      </c>
      <c r="V46" s="45">
        <v>0</v>
      </c>
      <c r="W46" s="45">
        <v>-22974</v>
      </c>
      <c r="X46" s="45">
        <v>-18430</v>
      </c>
      <c r="Y46" s="45">
        <v>-22076</v>
      </c>
      <c r="AA46" s="22">
        <v>0</v>
      </c>
    </row>
    <row r="47" spans="1:27" s="50" customFormat="1" ht="21" customHeight="1" x14ac:dyDescent="0.2">
      <c r="A47" s="47"/>
      <c r="B47" s="48" t="s">
        <v>60</v>
      </c>
      <c r="C47" s="46">
        <v>603408</v>
      </c>
      <c r="D47" s="46">
        <v>0</v>
      </c>
      <c r="E47" s="46">
        <v>524632</v>
      </c>
      <c r="F47" s="46">
        <v>60020</v>
      </c>
      <c r="G47" s="46">
        <v>18756</v>
      </c>
      <c r="H47" s="49"/>
      <c r="I47" s="46">
        <v>463067</v>
      </c>
      <c r="J47" s="46">
        <v>402216</v>
      </c>
      <c r="K47" s="46">
        <v>45090</v>
      </c>
      <c r="L47" s="46">
        <v>15761</v>
      </c>
      <c r="M47" s="46">
        <v>617423</v>
      </c>
      <c r="N47" s="46">
        <v>536289</v>
      </c>
      <c r="O47" s="46">
        <v>60119</v>
      </c>
      <c r="P47" s="46">
        <v>21015</v>
      </c>
      <c r="Q47" s="46">
        <v>627930</v>
      </c>
      <c r="R47" s="46">
        <v>22900</v>
      </c>
      <c r="S47" s="46">
        <v>595236</v>
      </c>
      <c r="T47" s="46">
        <v>512217</v>
      </c>
      <c r="U47" s="46">
        <v>60119</v>
      </c>
      <c r="V47" s="46">
        <v>22900</v>
      </c>
      <c r="W47" s="46">
        <v>-32694</v>
      </c>
      <c r="X47" s="46">
        <v>-8172</v>
      </c>
      <c r="Y47" s="46">
        <v>-22187</v>
      </c>
      <c r="AA47" s="22">
        <v>0</v>
      </c>
    </row>
    <row r="48" spans="1:27" ht="18.75" x14ac:dyDescent="0.3">
      <c r="A48" s="38">
        <v>37</v>
      </c>
      <c r="B48" s="32" t="s">
        <v>61</v>
      </c>
      <c r="C48" s="15">
        <v>29458</v>
      </c>
      <c r="D48" s="16"/>
      <c r="E48" s="16">
        <v>29458</v>
      </c>
      <c r="F48" s="16">
        <v>0</v>
      </c>
      <c r="G48" s="16">
        <v>0</v>
      </c>
      <c r="H48" s="29"/>
      <c r="I48" s="18">
        <v>25159</v>
      </c>
      <c r="J48" s="18">
        <v>25159</v>
      </c>
      <c r="K48" s="18">
        <v>0</v>
      </c>
      <c r="L48" s="18">
        <v>0</v>
      </c>
      <c r="M48" s="15">
        <v>33545</v>
      </c>
      <c r="N48" s="18">
        <v>33545</v>
      </c>
      <c r="O48" s="18">
        <v>0</v>
      </c>
      <c r="P48" s="18">
        <v>0</v>
      </c>
      <c r="Q48" s="15">
        <v>29607</v>
      </c>
      <c r="R48" s="16">
        <v>0</v>
      </c>
      <c r="S48" s="20">
        <v>29207</v>
      </c>
      <c r="T48" s="16">
        <v>29207</v>
      </c>
      <c r="U48" s="16">
        <v>0</v>
      </c>
      <c r="V48" s="16">
        <v>0</v>
      </c>
      <c r="W48" s="21">
        <v>-400</v>
      </c>
      <c r="X48" s="21">
        <v>-251</v>
      </c>
      <c r="Y48" s="21">
        <v>-4338</v>
      </c>
      <c r="AA48" s="22">
        <v>0</v>
      </c>
    </row>
    <row r="49" spans="1:27" ht="18.75" x14ac:dyDescent="0.3">
      <c r="A49" s="40">
        <v>38</v>
      </c>
      <c r="B49" s="23" t="s">
        <v>62</v>
      </c>
      <c r="C49" s="15">
        <v>0</v>
      </c>
      <c r="D49" s="16"/>
      <c r="E49" s="16">
        <v>0</v>
      </c>
      <c r="F49" s="16">
        <v>0</v>
      </c>
      <c r="G49" s="16">
        <v>0</v>
      </c>
      <c r="H49" s="29"/>
      <c r="I49" s="18">
        <v>0</v>
      </c>
      <c r="J49" s="18">
        <v>0</v>
      </c>
      <c r="K49" s="18">
        <v>0</v>
      </c>
      <c r="L49" s="18">
        <v>0</v>
      </c>
      <c r="M49" s="15">
        <v>0</v>
      </c>
      <c r="N49" s="18">
        <v>0</v>
      </c>
      <c r="O49" s="18">
        <v>0</v>
      </c>
      <c r="P49" s="18">
        <v>0</v>
      </c>
      <c r="Q49" s="15">
        <v>0</v>
      </c>
      <c r="R49" s="16">
        <v>0</v>
      </c>
      <c r="S49" s="20">
        <v>0</v>
      </c>
      <c r="T49" s="16">
        <v>0</v>
      </c>
      <c r="U49" s="16">
        <v>0</v>
      </c>
      <c r="V49" s="16">
        <v>0</v>
      </c>
      <c r="W49" s="21">
        <v>0</v>
      </c>
      <c r="X49" s="21">
        <v>0</v>
      </c>
      <c r="Y49" s="21">
        <v>0</v>
      </c>
      <c r="AA49" s="22">
        <v>0</v>
      </c>
    </row>
    <row r="50" spans="1:27" ht="18.75" x14ac:dyDescent="0.3">
      <c r="A50" s="42">
        <v>39</v>
      </c>
      <c r="B50" s="25" t="s">
        <v>63</v>
      </c>
      <c r="C50" s="15">
        <v>5995</v>
      </c>
      <c r="D50" s="16"/>
      <c r="E50" s="16">
        <v>5995</v>
      </c>
      <c r="F50" s="16">
        <v>0</v>
      </c>
      <c r="G50" s="16">
        <v>0</v>
      </c>
      <c r="H50" s="29"/>
      <c r="I50" s="18">
        <v>5372</v>
      </c>
      <c r="J50" s="18">
        <v>5372</v>
      </c>
      <c r="K50" s="18">
        <v>0</v>
      </c>
      <c r="L50" s="18">
        <v>0</v>
      </c>
      <c r="M50" s="15">
        <v>7163</v>
      </c>
      <c r="N50" s="18">
        <v>7163</v>
      </c>
      <c r="O50" s="18">
        <v>0</v>
      </c>
      <c r="P50" s="18">
        <v>0</v>
      </c>
      <c r="Q50" s="15">
        <v>5994</v>
      </c>
      <c r="R50" s="16">
        <v>0</v>
      </c>
      <c r="S50" s="20">
        <v>5994</v>
      </c>
      <c r="T50" s="16">
        <v>5994</v>
      </c>
      <c r="U50" s="16">
        <v>0</v>
      </c>
      <c r="V50" s="16">
        <v>0</v>
      </c>
      <c r="W50" s="21">
        <v>0</v>
      </c>
      <c r="X50" s="21">
        <v>-1</v>
      </c>
      <c r="Y50" s="21">
        <v>-1169</v>
      </c>
      <c r="AA50" s="22">
        <v>0</v>
      </c>
    </row>
    <row r="51" spans="1:27" s="50" customFormat="1" ht="18.75" x14ac:dyDescent="0.2">
      <c r="A51" s="47"/>
      <c r="B51" s="48" t="s">
        <v>64</v>
      </c>
      <c r="C51" s="46">
        <v>35453</v>
      </c>
      <c r="D51" s="46">
        <v>0</v>
      </c>
      <c r="E51" s="46">
        <v>35453</v>
      </c>
      <c r="F51" s="46">
        <v>0</v>
      </c>
      <c r="G51" s="46">
        <v>0</v>
      </c>
      <c r="H51" s="49"/>
      <c r="I51" s="46">
        <v>30531</v>
      </c>
      <c r="J51" s="46">
        <v>30531</v>
      </c>
      <c r="K51" s="46">
        <v>0</v>
      </c>
      <c r="L51" s="46">
        <v>0</v>
      </c>
      <c r="M51" s="46">
        <v>40708</v>
      </c>
      <c r="N51" s="46">
        <v>40708</v>
      </c>
      <c r="O51" s="46">
        <v>0</v>
      </c>
      <c r="P51" s="46">
        <v>0</v>
      </c>
      <c r="Q51" s="46">
        <v>35601</v>
      </c>
      <c r="R51" s="46">
        <v>0</v>
      </c>
      <c r="S51" s="46">
        <v>35201</v>
      </c>
      <c r="T51" s="46">
        <v>35201</v>
      </c>
      <c r="U51" s="46">
        <v>0</v>
      </c>
      <c r="V51" s="46">
        <v>0</v>
      </c>
      <c r="W51" s="46">
        <v>-400</v>
      </c>
      <c r="X51" s="46">
        <v>-252</v>
      </c>
      <c r="Y51" s="46">
        <v>-5507</v>
      </c>
      <c r="AA51" s="22">
        <v>0</v>
      </c>
    </row>
    <row r="52" spans="1:27" ht="20.25" customHeight="1" x14ac:dyDescent="0.3">
      <c r="A52" s="38">
        <v>40</v>
      </c>
      <c r="B52" s="32" t="s">
        <v>65</v>
      </c>
      <c r="C52" s="15">
        <v>0</v>
      </c>
      <c r="D52" s="16"/>
      <c r="E52" s="16">
        <v>0</v>
      </c>
      <c r="F52" s="16">
        <v>0</v>
      </c>
      <c r="G52" s="16">
        <v>0</v>
      </c>
      <c r="H52" s="17"/>
      <c r="I52" s="18">
        <v>0</v>
      </c>
      <c r="J52" s="18">
        <v>0</v>
      </c>
      <c r="K52" s="18">
        <v>0</v>
      </c>
      <c r="L52" s="18">
        <v>0</v>
      </c>
      <c r="M52" s="15">
        <v>0</v>
      </c>
      <c r="N52" s="18">
        <v>0</v>
      </c>
      <c r="O52" s="18">
        <v>0</v>
      </c>
      <c r="P52" s="18">
        <v>0</v>
      </c>
      <c r="Q52" s="15">
        <v>0</v>
      </c>
      <c r="R52" s="16">
        <v>0</v>
      </c>
      <c r="S52" s="20">
        <v>0</v>
      </c>
      <c r="T52" s="16">
        <v>0</v>
      </c>
      <c r="U52" s="16">
        <v>0</v>
      </c>
      <c r="V52" s="16">
        <v>0</v>
      </c>
      <c r="W52" s="21">
        <v>0</v>
      </c>
      <c r="X52" s="21">
        <v>0</v>
      </c>
      <c r="Y52" s="21">
        <v>0</v>
      </c>
      <c r="AA52" s="22">
        <v>0</v>
      </c>
    </row>
    <row r="53" spans="1:27" ht="20.25" customHeight="1" x14ac:dyDescent="0.3">
      <c r="A53" s="40">
        <v>41</v>
      </c>
      <c r="B53" s="23" t="s">
        <v>66</v>
      </c>
      <c r="C53" s="15">
        <v>7952</v>
      </c>
      <c r="D53" s="16"/>
      <c r="E53" s="16">
        <v>7952</v>
      </c>
      <c r="F53" s="16">
        <v>0</v>
      </c>
      <c r="G53" s="16">
        <v>0</v>
      </c>
      <c r="H53" s="17"/>
      <c r="I53" s="18">
        <v>6331</v>
      </c>
      <c r="J53" s="18">
        <v>6331</v>
      </c>
      <c r="K53" s="18">
        <v>0</v>
      </c>
      <c r="L53" s="18">
        <v>0</v>
      </c>
      <c r="M53" s="15">
        <v>8441</v>
      </c>
      <c r="N53" s="18">
        <v>8441</v>
      </c>
      <c r="O53" s="18">
        <v>0</v>
      </c>
      <c r="P53" s="18">
        <v>0</v>
      </c>
      <c r="Q53" s="15">
        <v>7952</v>
      </c>
      <c r="R53" s="16">
        <v>0</v>
      </c>
      <c r="S53" s="20">
        <v>7952</v>
      </c>
      <c r="T53" s="16">
        <v>7952</v>
      </c>
      <c r="U53" s="16">
        <v>0</v>
      </c>
      <c r="V53" s="16">
        <v>0</v>
      </c>
      <c r="W53" s="21">
        <v>0</v>
      </c>
      <c r="X53" s="21">
        <v>0</v>
      </c>
      <c r="Y53" s="21">
        <v>-489</v>
      </c>
      <c r="AA53" s="22">
        <v>0</v>
      </c>
    </row>
    <row r="54" spans="1:27" ht="20.25" customHeight="1" x14ac:dyDescent="0.3">
      <c r="A54" s="40">
        <v>42</v>
      </c>
      <c r="B54" s="23" t="s">
        <v>67</v>
      </c>
      <c r="C54" s="15">
        <v>0</v>
      </c>
      <c r="D54" s="16"/>
      <c r="E54" s="16">
        <v>0</v>
      </c>
      <c r="F54" s="16">
        <v>0</v>
      </c>
      <c r="G54" s="16">
        <v>0</v>
      </c>
      <c r="H54" s="17"/>
      <c r="I54" s="18">
        <v>0</v>
      </c>
      <c r="J54" s="18">
        <v>0</v>
      </c>
      <c r="K54" s="18">
        <v>0</v>
      </c>
      <c r="L54" s="18">
        <v>0</v>
      </c>
      <c r="M54" s="15">
        <v>0</v>
      </c>
      <c r="N54" s="18">
        <v>0</v>
      </c>
      <c r="O54" s="18">
        <v>0</v>
      </c>
      <c r="P54" s="18">
        <v>0</v>
      </c>
      <c r="Q54" s="15">
        <v>0</v>
      </c>
      <c r="R54" s="16">
        <v>0</v>
      </c>
      <c r="S54" s="20">
        <v>0</v>
      </c>
      <c r="T54" s="16">
        <v>0</v>
      </c>
      <c r="U54" s="16">
        <v>0</v>
      </c>
      <c r="V54" s="16">
        <v>0</v>
      </c>
      <c r="W54" s="21">
        <v>0</v>
      </c>
      <c r="X54" s="21">
        <v>0</v>
      </c>
      <c r="Y54" s="21">
        <v>0</v>
      </c>
      <c r="AA54" s="22">
        <v>0</v>
      </c>
    </row>
    <row r="55" spans="1:27" ht="20.25" customHeight="1" x14ac:dyDescent="0.3">
      <c r="A55" s="38">
        <v>43</v>
      </c>
      <c r="B55" s="23" t="s">
        <v>68</v>
      </c>
      <c r="C55" s="15">
        <v>0</v>
      </c>
      <c r="D55" s="16"/>
      <c r="E55" s="16">
        <v>0</v>
      </c>
      <c r="F55" s="16">
        <v>0</v>
      </c>
      <c r="G55" s="16">
        <v>0</v>
      </c>
      <c r="H55" s="17"/>
      <c r="I55" s="18">
        <v>0</v>
      </c>
      <c r="J55" s="18">
        <v>0</v>
      </c>
      <c r="K55" s="18">
        <v>0</v>
      </c>
      <c r="L55" s="18">
        <v>0</v>
      </c>
      <c r="M55" s="15">
        <v>0</v>
      </c>
      <c r="N55" s="18">
        <v>0</v>
      </c>
      <c r="O55" s="18">
        <v>0</v>
      </c>
      <c r="P55" s="18">
        <v>0</v>
      </c>
      <c r="Q55" s="15">
        <v>0</v>
      </c>
      <c r="R55" s="16">
        <v>0</v>
      </c>
      <c r="S55" s="20">
        <v>0</v>
      </c>
      <c r="T55" s="16">
        <v>0</v>
      </c>
      <c r="U55" s="16">
        <v>0</v>
      </c>
      <c r="V55" s="16">
        <v>0</v>
      </c>
      <c r="W55" s="21">
        <v>0</v>
      </c>
      <c r="X55" s="21">
        <v>0</v>
      </c>
      <c r="Y55" s="21">
        <v>0</v>
      </c>
      <c r="AA55" s="22">
        <v>0</v>
      </c>
    </row>
    <row r="56" spans="1:27" ht="25.5" customHeight="1" x14ac:dyDescent="0.3">
      <c r="A56" s="40">
        <v>44</v>
      </c>
      <c r="B56" s="23" t="s">
        <v>69</v>
      </c>
      <c r="C56" s="15">
        <v>0</v>
      </c>
      <c r="D56" s="16"/>
      <c r="E56" s="16">
        <v>0</v>
      </c>
      <c r="F56" s="16">
        <v>0</v>
      </c>
      <c r="G56" s="16">
        <v>0</v>
      </c>
      <c r="H56" s="29"/>
      <c r="I56" s="18">
        <v>0</v>
      </c>
      <c r="J56" s="18">
        <v>0</v>
      </c>
      <c r="K56" s="18">
        <v>0</v>
      </c>
      <c r="L56" s="18">
        <v>0</v>
      </c>
      <c r="M56" s="15">
        <v>0</v>
      </c>
      <c r="N56" s="18">
        <v>0</v>
      </c>
      <c r="O56" s="18">
        <v>0</v>
      </c>
      <c r="P56" s="18">
        <v>0</v>
      </c>
      <c r="Q56" s="15">
        <v>0</v>
      </c>
      <c r="R56" s="16">
        <v>0</v>
      </c>
      <c r="S56" s="20">
        <v>0</v>
      </c>
      <c r="T56" s="16">
        <v>0</v>
      </c>
      <c r="U56" s="16">
        <v>0</v>
      </c>
      <c r="V56" s="16">
        <v>0</v>
      </c>
      <c r="W56" s="21">
        <v>0</v>
      </c>
      <c r="X56" s="21">
        <v>0</v>
      </c>
      <c r="Y56" s="21">
        <v>0</v>
      </c>
      <c r="AA56" s="22">
        <v>0</v>
      </c>
    </row>
    <row r="57" spans="1:27" ht="18.75" x14ac:dyDescent="0.3">
      <c r="A57" s="40">
        <v>45</v>
      </c>
      <c r="B57" s="23" t="s">
        <v>70</v>
      </c>
      <c r="C57" s="15">
        <v>0</v>
      </c>
      <c r="D57" s="16"/>
      <c r="E57" s="16">
        <v>0</v>
      </c>
      <c r="F57" s="16">
        <v>0</v>
      </c>
      <c r="G57" s="16">
        <v>0</v>
      </c>
      <c r="H57" s="17"/>
      <c r="I57" s="18">
        <v>0</v>
      </c>
      <c r="J57" s="18">
        <v>0</v>
      </c>
      <c r="K57" s="18">
        <v>0</v>
      </c>
      <c r="L57" s="18">
        <v>0</v>
      </c>
      <c r="M57" s="15">
        <v>0</v>
      </c>
      <c r="N57" s="18">
        <v>0</v>
      </c>
      <c r="O57" s="18">
        <v>0</v>
      </c>
      <c r="P57" s="18">
        <v>0</v>
      </c>
      <c r="Q57" s="15">
        <v>0</v>
      </c>
      <c r="R57" s="16">
        <v>0</v>
      </c>
      <c r="S57" s="20">
        <v>0</v>
      </c>
      <c r="T57" s="16">
        <v>0</v>
      </c>
      <c r="U57" s="16">
        <v>0</v>
      </c>
      <c r="V57" s="16">
        <v>0</v>
      </c>
      <c r="W57" s="21">
        <v>0</v>
      </c>
      <c r="X57" s="21">
        <v>0</v>
      </c>
      <c r="Y57" s="21">
        <v>0</v>
      </c>
      <c r="AA57" s="22">
        <v>0</v>
      </c>
    </row>
    <row r="58" spans="1:27" ht="18.75" x14ac:dyDescent="0.3">
      <c r="A58" s="38">
        <v>46</v>
      </c>
      <c r="B58" s="23" t="s">
        <v>71</v>
      </c>
      <c r="C58" s="15">
        <v>0</v>
      </c>
      <c r="D58" s="16"/>
      <c r="E58" s="16">
        <v>0</v>
      </c>
      <c r="F58" s="16">
        <v>0</v>
      </c>
      <c r="G58" s="16">
        <v>0</v>
      </c>
      <c r="H58" s="17"/>
      <c r="I58" s="18">
        <v>0</v>
      </c>
      <c r="J58" s="18">
        <v>0</v>
      </c>
      <c r="K58" s="18">
        <v>0</v>
      </c>
      <c r="L58" s="18">
        <v>0</v>
      </c>
      <c r="M58" s="15">
        <v>0</v>
      </c>
      <c r="N58" s="18">
        <v>0</v>
      </c>
      <c r="O58" s="18">
        <v>0</v>
      </c>
      <c r="P58" s="18">
        <v>0</v>
      </c>
      <c r="Q58" s="15">
        <v>0</v>
      </c>
      <c r="R58" s="16">
        <v>0</v>
      </c>
      <c r="S58" s="20">
        <v>0</v>
      </c>
      <c r="T58" s="16">
        <v>0</v>
      </c>
      <c r="U58" s="16">
        <v>0</v>
      </c>
      <c r="V58" s="16">
        <v>0</v>
      </c>
      <c r="W58" s="21">
        <v>0</v>
      </c>
      <c r="X58" s="21">
        <v>0</v>
      </c>
      <c r="Y58" s="21">
        <v>0</v>
      </c>
      <c r="AA58" s="22">
        <v>0</v>
      </c>
    </row>
    <row r="59" spans="1:27" ht="18.75" x14ac:dyDescent="0.3">
      <c r="A59" s="40">
        <v>47</v>
      </c>
      <c r="B59" s="23" t="s">
        <v>72</v>
      </c>
      <c r="C59" s="15">
        <v>0</v>
      </c>
      <c r="D59" s="16"/>
      <c r="E59" s="16">
        <v>0</v>
      </c>
      <c r="F59" s="16">
        <v>0</v>
      </c>
      <c r="G59" s="16">
        <v>0</v>
      </c>
      <c r="H59" s="17"/>
      <c r="I59" s="18">
        <v>0</v>
      </c>
      <c r="J59" s="18">
        <v>0</v>
      </c>
      <c r="K59" s="18">
        <v>0</v>
      </c>
      <c r="L59" s="18">
        <v>0</v>
      </c>
      <c r="M59" s="15">
        <v>0</v>
      </c>
      <c r="N59" s="18">
        <v>0</v>
      </c>
      <c r="O59" s="18">
        <v>0</v>
      </c>
      <c r="P59" s="18">
        <v>0</v>
      </c>
      <c r="Q59" s="15">
        <v>0</v>
      </c>
      <c r="R59" s="16">
        <v>0</v>
      </c>
      <c r="S59" s="20">
        <v>0</v>
      </c>
      <c r="T59" s="16">
        <v>0</v>
      </c>
      <c r="U59" s="16">
        <v>0</v>
      </c>
      <c r="V59" s="16">
        <v>0</v>
      </c>
      <c r="W59" s="21">
        <v>0</v>
      </c>
      <c r="X59" s="21">
        <v>0</v>
      </c>
      <c r="Y59" s="21">
        <v>0</v>
      </c>
      <c r="AA59" s="22">
        <v>0</v>
      </c>
    </row>
    <row r="60" spans="1:27" ht="18.75" x14ac:dyDescent="0.3">
      <c r="A60" s="40">
        <v>48</v>
      </c>
      <c r="B60" s="23" t="s">
        <v>73</v>
      </c>
      <c r="C60" s="15">
        <v>0</v>
      </c>
      <c r="D60" s="16"/>
      <c r="E60" s="16">
        <v>0</v>
      </c>
      <c r="F60" s="16">
        <v>0</v>
      </c>
      <c r="G60" s="16">
        <v>0</v>
      </c>
      <c r="H60" s="17"/>
      <c r="I60" s="18">
        <v>0</v>
      </c>
      <c r="J60" s="18">
        <v>0</v>
      </c>
      <c r="K60" s="18">
        <v>0</v>
      </c>
      <c r="L60" s="18">
        <v>0</v>
      </c>
      <c r="M60" s="15">
        <v>0</v>
      </c>
      <c r="N60" s="18">
        <v>0</v>
      </c>
      <c r="O60" s="18">
        <v>0</v>
      </c>
      <c r="P60" s="18">
        <v>0</v>
      </c>
      <c r="Q60" s="15">
        <v>0</v>
      </c>
      <c r="R60" s="16">
        <v>0</v>
      </c>
      <c r="S60" s="20">
        <v>0</v>
      </c>
      <c r="T60" s="16">
        <v>0</v>
      </c>
      <c r="U60" s="16">
        <v>0</v>
      </c>
      <c r="V60" s="16">
        <v>0</v>
      </c>
      <c r="W60" s="21">
        <v>0</v>
      </c>
      <c r="X60" s="21">
        <v>0</v>
      </c>
      <c r="Y60" s="21">
        <v>0</v>
      </c>
      <c r="AA60" s="22">
        <v>0</v>
      </c>
    </row>
    <row r="61" spans="1:27" ht="18.75" x14ac:dyDescent="0.3">
      <c r="A61" s="38">
        <v>49</v>
      </c>
      <c r="B61" s="23" t="s">
        <v>74</v>
      </c>
      <c r="C61" s="15">
        <v>0</v>
      </c>
      <c r="D61" s="16"/>
      <c r="E61" s="16">
        <v>0</v>
      </c>
      <c r="F61" s="16">
        <v>0</v>
      </c>
      <c r="G61" s="16">
        <v>0</v>
      </c>
      <c r="H61" s="17"/>
      <c r="I61" s="18">
        <v>0</v>
      </c>
      <c r="J61" s="18">
        <v>0</v>
      </c>
      <c r="K61" s="18">
        <v>0</v>
      </c>
      <c r="L61" s="18">
        <v>0</v>
      </c>
      <c r="M61" s="15">
        <v>0</v>
      </c>
      <c r="N61" s="18">
        <v>0</v>
      </c>
      <c r="O61" s="18">
        <v>0</v>
      </c>
      <c r="P61" s="18">
        <v>0</v>
      </c>
      <c r="Q61" s="15">
        <v>0</v>
      </c>
      <c r="R61" s="16">
        <v>0</v>
      </c>
      <c r="S61" s="20">
        <v>0</v>
      </c>
      <c r="T61" s="16">
        <v>0</v>
      </c>
      <c r="U61" s="16">
        <v>0</v>
      </c>
      <c r="V61" s="16">
        <v>0</v>
      </c>
      <c r="W61" s="21">
        <v>0</v>
      </c>
      <c r="X61" s="21">
        <v>0</v>
      </c>
      <c r="Y61" s="21">
        <v>0</v>
      </c>
      <c r="AA61" s="22">
        <v>0</v>
      </c>
    </row>
    <row r="62" spans="1:27" ht="18.75" x14ac:dyDescent="0.3">
      <c r="A62" s="40">
        <v>50</v>
      </c>
      <c r="B62" s="23" t="s">
        <v>75</v>
      </c>
      <c r="C62" s="15">
        <v>0</v>
      </c>
      <c r="D62" s="16"/>
      <c r="E62" s="16">
        <v>0</v>
      </c>
      <c r="F62" s="16">
        <v>0</v>
      </c>
      <c r="G62" s="16">
        <v>0</v>
      </c>
      <c r="H62" s="17"/>
      <c r="I62" s="18">
        <v>0</v>
      </c>
      <c r="J62" s="18">
        <v>0</v>
      </c>
      <c r="K62" s="18">
        <v>0</v>
      </c>
      <c r="L62" s="18">
        <v>0</v>
      </c>
      <c r="M62" s="15">
        <v>0</v>
      </c>
      <c r="N62" s="18">
        <v>0</v>
      </c>
      <c r="O62" s="18">
        <v>0</v>
      </c>
      <c r="P62" s="18">
        <v>0</v>
      </c>
      <c r="Q62" s="15">
        <v>0</v>
      </c>
      <c r="R62" s="16">
        <v>0</v>
      </c>
      <c r="S62" s="20">
        <v>0</v>
      </c>
      <c r="T62" s="16">
        <v>0</v>
      </c>
      <c r="U62" s="16">
        <v>0</v>
      </c>
      <c r="V62" s="16">
        <v>0</v>
      </c>
      <c r="W62" s="21">
        <v>0</v>
      </c>
      <c r="X62" s="21">
        <v>0</v>
      </c>
      <c r="Y62" s="21">
        <v>0</v>
      </c>
      <c r="AA62" s="22">
        <v>0</v>
      </c>
    </row>
    <row r="63" spans="1:27" ht="18.75" x14ac:dyDescent="0.3">
      <c r="A63" s="40">
        <v>51</v>
      </c>
      <c r="B63" s="23" t="s">
        <v>76</v>
      </c>
      <c r="C63" s="15">
        <v>0</v>
      </c>
      <c r="D63" s="16"/>
      <c r="E63" s="16">
        <v>0</v>
      </c>
      <c r="F63" s="16">
        <v>0</v>
      </c>
      <c r="G63" s="16">
        <v>0</v>
      </c>
      <c r="H63" s="17"/>
      <c r="I63" s="18">
        <v>0</v>
      </c>
      <c r="J63" s="18">
        <v>0</v>
      </c>
      <c r="K63" s="18">
        <v>0</v>
      </c>
      <c r="L63" s="18">
        <v>0</v>
      </c>
      <c r="M63" s="15">
        <v>0</v>
      </c>
      <c r="N63" s="18">
        <v>0</v>
      </c>
      <c r="O63" s="18">
        <v>0</v>
      </c>
      <c r="P63" s="18">
        <v>0</v>
      </c>
      <c r="Q63" s="15">
        <v>0</v>
      </c>
      <c r="R63" s="16">
        <v>0</v>
      </c>
      <c r="S63" s="20">
        <v>0</v>
      </c>
      <c r="T63" s="16">
        <v>0</v>
      </c>
      <c r="U63" s="16">
        <v>0</v>
      </c>
      <c r="V63" s="16">
        <v>0</v>
      </c>
      <c r="W63" s="21">
        <v>0</v>
      </c>
      <c r="X63" s="21">
        <v>0</v>
      </c>
      <c r="Y63" s="21">
        <v>0</v>
      </c>
      <c r="AA63" s="22">
        <v>0</v>
      </c>
    </row>
    <row r="64" spans="1:27" ht="22.5" customHeight="1" x14ac:dyDescent="0.3">
      <c r="A64" s="38">
        <v>52</v>
      </c>
      <c r="B64" s="23" t="s">
        <v>77</v>
      </c>
      <c r="C64" s="15">
        <v>0</v>
      </c>
      <c r="D64" s="16"/>
      <c r="E64" s="16">
        <v>0</v>
      </c>
      <c r="F64" s="16">
        <v>0</v>
      </c>
      <c r="G64" s="16">
        <v>0</v>
      </c>
      <c r="H64" s="17"/>
      <c r="I64" s="18">
        <v>0</v>
      </c>
      <c r="J64" s="18">
        <v>0</v>
      </c>
      <c r="K64" s="18">
        <v>0</v>
      </c>
      <c r="L64" s="18">
        <v>0</v>
      </c>
      <c r="M64" s="15">
        <v>0</v>
      </c>
      <c r="N64" s="18">
        <v>0</v>
      </c>
      <c r="O64" s="18">
        <v>0</v>
      </c>
      <c r="P64" s="18">
        <v>0</v>
      </c>
      <c r="Q64" s="15">
        <v>0</v>
      </c>
      <c r="R64" s="16">
        <v>0</v>
      </c>
      <c r="S64" s="20">
        <v>0</v>
      </c>
      <c r="T64" s="16">
        <v>0</v>
      </c>
      <c r="U64" s="16">
        <v>0</v>
      </c>
      <c r="V64" s="16">
        <v>0</v>
      </c>
      <c r="W64" s="21">
        <v>0</v>
      </c>
      <c r="X64" s="21">
        <v>0</v>
      </c>
      <c r="Y64" s="21">
        <v>0</v>
      </c>
      <c r="AA64" s="22">
        <v>0</v>
      </c>
    </row>
    <row r="65" spans="1:27" ht="18.75" x14ac:dyDescent="0.3">
      <c r="A65" s="40">
        <v>53</v>
      </c>
      <c r="B65" s="23" t="s">
        <v>78</v>
      </c>
      <c r="C65" s="15">
        <v>498</v>
      </c>
      <c r="D65" s="16"/>
      <c r="E65" s="16">
        <v>498</v>
      </c>
      <c r="F65" s="16">
        <v>0</v>
      </c>
      <c r="G65" s="16">
        <v>0</v>
      </c>
      <c r="H65" s="17"/>
      <c r="I65" s="18">
        <v>56</v>
      </c>
      <c r="J65" s="18">
        <v>56</v>
      </c>
      <c r="K65" s="18">
        <v>0</v>
      </c>
      <c r="L65" s="18">
        <v>0</v>
      </c>
      <c r="M65" s="15">
        <v>75</v>
      </c>
      <c r="N65" s="18">
        <v>75</v>
      </c>
      <c r="O65" s="18">
        <v>0</v>
      </c>
      <c r="P65" s="18">
        <v>0</v>
      </c>
      <c r="Q65" s="15">
        <v>498</v>
      </c>
      <c r="R65" s="16">
        <v>0</v>
      </c>
      <c r="S65" s="20">
        <v>492</v>
      </c>
      <c r="T65" s="16">
        <v>492</v>
      </c>
      <c r="U65" s="16">
        <v>0</v>
      </c>
      <c r="V65" s="16">
        <v>0</v>
      </c>
      <c r="W65" s="21">
        <v>-6</v>
      </c>
      <c r="X65" s="21">
        <v>-6</v>
      </c>
      <c r="Y65" s="21">
        <v>417</v>
      </c>
      <c r="AA65" s="22">
        <v>0</v>
      </c>
    </row>
    <row r="66" spans="1:27" ht="18.75" x14ac:dyDescent="0.3">
      <c r="A66" s="40">
        <v>54</v>
      </c>
      <c r="B66" s="23" t="s">
        <v>79</v>
      </c>
      <c r="C66" s="15">
        <v>0</v>
      </c>
      <c r="D66" s="16"/>
      <c r="E66" s="16">
        <v>0</v>
      </c>
      <c r="F66" s="16">
        <v>0</v>
      </c>
      <c r="G66" s="16">
        <v>0</v>
      </c>
      <c r="H66" s="17"/>
      <c r="I66" s="18">
        <v>0</v>
      </c>
      <c r="J66" s="18">
        <v>0</v>
      </c>
      <c r="K66" s="18">
        <v>0</v>
      </c>
      <c r="L66" s="18">
        <v>0</v>
      </c>
      <c r="M66" s="15">
        <v>0</v>
      </c>
      <c r="N66" s="18">
        <v>0</v>
      </c>
      <c r="O66" s="18">
        <v>0</v>
      </c>
      <c r="P66" s="18">
        <v>0</v>
      </c>
      <c r="Q66" s="15">
        <v>0</v>
      </c>
      <c r="R66" s="16">
        <v>0</v>
      </c>
      <c r="S66" s="20">
        <v>0</v>
      </c>
      <c r="T66" s="16">
        <v>0</v>
      </c>
      <c r="U66" s="16">
        <v>0</v>
      </c>
      <c r="V66" s="16">
        <v>0</v>
      </c>
      <c r="W66" s="21">
        <v>0</v>
      </c>
      <c r="X66" s="21">
        <v>0</v>
      </c>
      <c r="Y66" s="21">
        <v>0</v>
      </c>
      <c r="AA66" s="22">
        <v>0</v>
      </c>
    </row>
    <row r="67" spans="1:27" ht="18.75" x14ac:dyDescent="0.3">
      <c r="A67" s="38">
        <v>55</v>
      </c>
      <c r="B67" s="23" t="s">
        <v>80</v>
      </c>
      <c r="C67" s="15">
        <v>0</v>
      </c>
      <c r="D67" s="16"/>
      <c r="E67" s="16">
        <v>0</v>
      </c>
      <c r="F67" s="16">
        <v>0</v>
      </c>
      <c r="G67" s="16">
        <v>0</v>
      </c>
      <c r="H67" s="17"/>
      <c r="I67" s="18">
        <v>0</v>
      </c>
      <c r="J67" s="18">
        <v>0</v>
      </c>
      <c r="K67" s="18">
        <v>0</v>
      </c>
      <c r="L67" s="18">
        <v>0</v>
      </c>
      <c r="M67" s="15">
        <v>0</v>
      </c>
      <c r="N67" s="18">
        <v>0</v>
      </c>
      <c r="O67" s="18">
        <v>0</v>
      </c>
      <c r="P67" s="18">
        <v>0</v>
      </c>
      <c r="Q67" s="15">
        <v>0</v>
      </c>
      <c r="R67" s="16">
        <v>0</v>
      </c>
      <c r="S67" s="20">
        <v>0</v>
      </c>
      <c r="T67" s="16">
        <v>0</v>
      </c>
      <c r="U67" s="16">
        <v>0</v>
      </c>
      <c r="V67" s="16">
        <v>0</v>
      </c>
      <c r="W67" s="21">
        <v>0</v>
      </c>
      <c r="X67" s="21">
        <v>0</v>
      </c>
      <c r="Y67" s="21">
        <v>0</v>
      </c>
      <c r="AA67" s="22">
        <v>0</v>
      </c>
    </row>
    <row r="68" spans="1:27" ht="18.75" x14ac:dyDescent="0.3">
      <c r="A68" s="40">
        <v>56</v>
      </c>
      <c r="B68" s="23" t="s">
        <v>81</v>
      </c>
      <c r="C68" s="15">
        <v>0</v>
      </c>
      <c r="D68" s="16"/>
      <c r="E68" s="16">
        <v>0</v>
      </c>
      <c r="F68" s="16">
        <v>0</v>
      </c>
      <c r="G68" s="16">
        <v>0</v>
      </c>
      <c r="H68" s="17"/>
      <c r="I68" s="18">
        <v>0</v>
      </c>
      <c r="J68" s="18">
        <v>0</v>
      </c>
      <c r="K68" s="18">
        <v>0</v>
      </c>
      <c r="L68" s="18">
        <v>0</v>
      </c>
      <c r="M68" s="15">
        <v>0</v>
      </c>
      <c r="N68" s="18">
        <v>0</v>
      </c>
      <c r="O68" s="18">
        <v>0</v>
      </c>
      <c r="P68" s="18">
        <v>0</v>
      </c>
      <c r="Q68" s="15">
        <v>0</v>
      </c>
      <c r="R68" s="16">
        <v>0</v>
      </c>
      <c r="S68" s="20">
        <v>0</v>
      </c>
      <c r="T68" s="16">
        <v>0</v>
      </c>
      <c r="U68" s="16">
        <v>0</v>
      </c>
      <c r="V68" s="16">
        <v>0</v>
      </c>
      <c r="W68" s="21">
        <v>0</v>
      </c>
      <c r="X68" s="21">
        <v>0</v>
      </c>
      <c r="Y68" s="21">
        <v>0</v>
      </c>
      <c r="AA68" s="22">
        <v>0</v>
      </c>
    </row>
    <row r="69" spans="1:27" ht="18.75" x14ac:dyDescent="0.3">
      <c r="A69" s="40">
        <v>57</v>
      </c>
      <c r="B69" s="23" t="s">
        <v>82</v>
      </c>
      <c r="C69" s="15">
        <v>0</v>
      </c>
      <c r="D69" s="16"/>
      <c r="E69" s="16">
        <v>0</v>
      </c>
      <c r="F69" s="16">
        <v>0</v>
      </c>
      <c r="G69" s="16">
        <v>0</v>
      </c>
      <c r="H69" s="17"/>
      <c r="I69" s="18">
        <v>0</v>
      </c>
      <c r="J69" s="18">
        <v>0</v>
      </c>
      <c r="K69" s="18">
        <v>0</v>
      </c>
      <c r="L69" s="18">
        <v>0</v>
      </c>
      <c r="M69" s="15">
        <v>0</v>
      </c>
      <c r="N69" s="18">
        <v>0</v>
      </c>
      <c r="O69" s="18">
        <v>0</v>
      </c>
      <c r="P69" s="18">
        <v>0</v>
      </c>
      <c r="Q69" s="15">
        <v>0</v>
      </c>
      <c r="R69" s="16">
        <v>0</v>
      </c>
      <c r="S69" s="20">
        <v>0</v>
      </c>
      <c r="T69" s="16">
        <v>0</v>
      </c>
      <c r="U69" s="16">
        <v>0</v>
      </c>
      <c r="V69" s="16">
        <v>0</v>
      </c>
      <c r="W69" s="21">
        <v>0</v>
      </c>
      <c r="X69" s="21">
        <v>0</v>
      </c>
      <c r="Y69" s="21">
        <v>0</v>
      </c>
      <c r="AA69" s="22">
        <v>0</v>
      </c>
    </row>
    <row r="70" spans="1:27" ht="23.25" customHeight="1" x14ac:dyDescent="0.3">
      <c r="A70" s="38">
        <v>58</v>
      </c>
      <c r="B70" s="23" t="s">
        <v>83</v>
      </c>
      <c r="C70" s="15">
        <v>0</v>
      </c>
      <c r="D70" s="16"/>
      <c r="E70" s="16">
        <v>0</v>
      </c>
      <c r="F70" s="16">
        <v>0</v>
      </c>
      <c r="G70" s="16">
        <v>0</v>
      </c>
      <c r="H70" s="17"/>
      <c r="I70" s="18">
        <v>0</v>
      </c>
      <c r="J70" s="18">
        <v>0</v>
      </c>
      <c r="K70" s="18">
        <v>0</v>
      </c>
      <c r="L70" s="18">
        <v>0</v>
      </c>
      <c r="M70" s="15">
        <v>0</v>
      </c>
      <c r="N70" s="18">
        <v>0</v>
      </c>
      <c r="O70" s="18">
        <v>0</v>
      </c>
      <c r="P70" s="18">
        <v>0</v>
      </c>
      <c r="Q70" s="15">
        <v>0</v>
      </c>
      <c r="R70" s="16">
        <v>0</v>
      </c>
      <c r="S70" s="20">
        <v>0</v>
      </c>
      <c r="T70" s="16">
        <v>0</v>
      </c>
      <c r="U70" s="16">
        <v>0</v>
      </c>
      <c r="V70" s="16">
        <v>0</v>
      </c>
      <c r="W70" s="21">
        <v>0</v>
      </c>
      <c r="X70" s="21">
        <v>0</v>
      </c>
      <c r="Y70" s="21">
        <v>0</v>
      </c>
      <c r="AA70" s="22">
        <v>0</v>
      </c>
    </row>
    <row r="71" spans="1:27" ht="23.25" customHeight="1" x14ac:dyDescent="0.3">
      <c r="A71" s="40">
        <v>59</v>
      </c>
      <c r="B71" s="23" t="s">
        <v>84</v>
      </c>
      <c r="C71" s="15">
        <v>0</v>
      </c>
      <c r="D71" s="16"/>
      <c r="E71" s="16">
        <v>0</v>
      </c>
      <c r="F71" s="16">
        <v>0</v>
      </c>
      <c r="G71" s="16">
        <v>0</v>
      </c>
      <c r="H71" s="17"/>
      <c r="I71" s="18">
        <v>0</v>
      </c>
      <c r="J71" s="18">
        <v>0</v>
      </c>
      <c r="K71" s="18">
        <v>0</v>
      </c>
      <c r="L71" s="18">
        <v>0</v>
      </c>
      <c r="M71" s="15">
        <v>0</v>
      </c>
      <c r="N71" s="18">
        <v>0</v>
      </c>
      <c r="O71" s="18">
        <v>0</v>
      </c>
      <c r="P71" s="18">
        <v>0</v>
      </c>
      <c r="Q71" s="15">
        <v>0</v>
      </c>
      <c r="R71" s="16">
        <v>0</v>
      </c>
      <c r="S71" s="20">
        <v>0</v>
      </c>
      <c r="T71" s="16">
        <v>0</v>
      </c>
      <c r="U71" s="16">
        <v>0</v>
      </c>
      <c r="V71" s="16">
        <v>0</v>
      </c>
      <c r="W71" s="21">
        <v>0</v>
      </c>
      <c r="X71" s="21">
        <v>0</v>
      </c>
      <c r="Y71" s="21">
        <v>0</v>
      </c>
      <c r="AA71" s="22">
        <v>0</v>
      </c>
    </row>
    <row r="72" spans="1:27" ht="18.75" x14ac:dyDescent="0.3">
      <c r="A72" s="40">
        <v>60</v>
      </c>
      <c r="B72" s="23" t="s">
        <v>85</v>
      </c>
      <c r="C72" s="15">
        <v>0</v>
      </c>
      <c r="D72" s="16"/>
      <c r="E72" s="16">
        <v>0</v>
      </c>
      <c r="F72" s="16">
        <v>0</v>
      </c>
      <c r="G72" s="16">
        <v>0</v>
      </c>
      <c r="H72" s="17"/>
      <c r="I72" s="18">
        <v>0</v>
      </c>
      <c r="J72" s="18">
        <v>0</v>
      </c>
      <c r="K72" s="18">
        <v>0</v>
      </c>
      <c r="L72" s="18">
        <v>0</v>
      </c>
      <c r="M72" s="15">
        <v>0</v>
      </c>
      <c r="N72" s="18">
        <v>0</v>
      </c>
      <c r="O72" s="18">
        <v>0</v>
      </c>
      <c r="P72" s="18">
        <v>0</v>
      </c>
      <c r="Q72" s="15">
        <v>0</v>
      </c>
      <c r="R72" s="16">
        <v>0</v>
      </c>
      <c r="S72" s="20">
        <v>0</v>
      </c>
      <c r="T72" s="16">
        <v>0</v>
      </c>
      <c r="U72" s="16">
        <v>0</v>
      </c>
      <c r="V72" s="16">
        <v>0</v>
      </c>
      <c r="W72" s="21">
        <v>0</v>
      </c>
      <c r="X72" s="21">
        <v>0</v>
      </c>
      <c r="Y72" s="21">
        <v>0</v>
      </c>
      <c r="AA72" s="22">
        <v>0</v>
      </c>
    </row>
    <row r="73" spans="1:27" ht="18.75" x14ac:dyDescent="0.3">
      <c r="A73" s="38">
        <v>61</v>
      </c>
      <c r="B73" s="23" t="s">
        <v>86</v>
      </c>
      <c r="C73" s="15">
        <v>0</v>
      </c>
      <c r="D73" s="16"/>
      <c r="E73" s="16">
        <v>0</v>
      </c>
      <c r="F73" s="16">
        <v>0</v>
      </c>
      <c r="G73" s="16">
        <v>0</v>
      </c>
      <c r="H73" s="17"/>
      <c r="I73" s="18">
        <v>0</v>
      </c>
      <c r="J73" s="18">
        <v>0</v>
      </c>
      <c r="K73" s="18">
        <v>0</v>
      </c>
      <c r="L73" s="18">
        <v>0</v>
      </c>
      <c r="M73" s="15">
        <v>0</v>
      </c>
      <c r="N73" s="18">
        <v>0</v>
      </c>
      <c r="O73" s="18">
        <v>0</v>
      </c>
      <c r="P73" s="18">
        <v>0</v>
      </c>
      <c r="Q73" s="15">
        <v>0</v>
      </c>
      <c r="R73" s="16">
        <v>0</v>
      </c>
      <c r="S73" s="20">
        <v>0</v>
      </c>
      <c r="T73" s="16">
        <v>0</v>
      </c>
      <c r="U73" s="16">
        <v>0</v>
      </c>
      <c r="V73" s="16">
        <v>0</v>
      </c>
      <c r="W73" s="21">
        <v>0</v>
      </c>
      <c r="X73" s="21">
        <v>0</v>
      </c>
      <c r="Y73" s="21">
        <v>0</v>
      </c>
      <c r="AA73" s="22">
        <v>0</v>
      </c>
    </row>
    <row r="74" spans="1:27" ht="18.75" x14ac:dyDescent="0.3">
      <c r="A74" s="40">
        <v>62</v>
      </c>
      <c r="B74" s="23" t="s">
        <v>87</v>
      </c>
      <c r="C74" s="15">
        <v>0</v>
      </c>
      <c r="D74" s="16"/>
      <c r="E74" s="16">
        <v>0</v>
      </c>
      <c r="F74" s="16">
        <v>0</v>
      </c>
      <c r="G74" s="16">
        <v>0</v>
      </c>
      <c r="H74" s="17"/>
      <c r="I74" s="18">
        <v>0</v>
      </c>
      <c r="J74" s="18">
        <v>0</v>
      </c>
      <c r="K74" s="18">
        <v>0</v>
      </c>
      <c r="L74" s="18">
        <v>0</v>
      </c>
      <c r="M74" s="15">
        <v>0</v>
      </c>
      <c r="N74" s="18">
        <v>0</v>
      </c>
      <c r="O74" s="18">
        <v>0</v>
      </c>
      <c r="P74" s="18">
        <v>0</v>
      </c>
      <c r="Q74" s="15">
        <v>0</v>
      </c>
      <c r="R74" s="16">
        <v>0</v>
      </c>
      <c r="S74" s="20">
        <v>0</v>
      </c>
      <c r="T74" s="16">
        <v>0</v>
      </c>
      <c r="U74" s="16">
        <v>0</v>
      </c>
      <c r="V74" s="16">
        <v>0</v>
      </c>
      <c r="W74" s="21">
        <v>0</v>
      </c>
      <c r="X74" s="21">
        <v>0</v>
      </c>
      <c r="Y74" s="21">
        <v>0</v>
      </c>
      <c r="AA74" s="22">
        <v>0</v>
      </c>
    </row>
    <row r="75" spans="1:27" ht="18.75" x14ac:dyDescent="0.3">
      <c r="A75" s="40">
        <v>63</v>
      </c>
      <c r="B75" s="51" t="s">
        <v>88</v>
      </c>
      <c r="C75" s="15">
        <v>0</v>
      </c>
      <c r="D75" s="16"/>
      <c r="E75" s="16">
        <v>0</v>
      </c>
      <c r="F75" s="16">
        <v>0</v>
      </c>
      <c r="G75" s="16">
        <v>0</v>
      </c>
      <c r="H75" s="17"/>
      <c r="I75" s="18">
        <v>0</v>
      </c>
      <c r="J75" s="18">
        <v>0</v>
      </c>
      <c r="K75" s="18">
        <v>0</v>
      </c>
      <c r="L75" s="18">
        <v>0</v>
      </c>
      <c r="M75" s="15">
        <v>0</v>
      </c>
      <c r="N75" s="18">
        <v>0</v>
      </c>
      <c r="O75" s="18">
        <v>0</v>
      </c>
      <c r="P75" s="18">
        <v>0</v>
      </c>
      <c r="Q75" s="15">
        <v>0</v>
      </c>
      <c r="R75" s="16">
        <v>0</v>
      </c>
      <c r="S75" s="20">
        <v>0</v>
      </c>
      <c r="T75" s="16">
        <v>0</v>
      </c>
      <c r="U75" s="16">
        <v>0</v>
      </c>
      <c r="V75" s="16">
        <v>0</v>
      </c>
      <c r="W75" s="21">
        <v>0</v>
      </c>
      <c r="X75" s="21">
        <v>0</v>
      </c>
      <c r="Y75" s="21">
        <v>0</v>
      </c>
      <c r="AA75" s="22">
        <v>0</v>
      </c>
    </row>
    <row r="76" spans="1:27" ht="19.5" customHeight="1" x14ac:dyDescent="0.3">
      <c r="A76" s="38">
        <v>64</v>
      </c>
      <c r="B76" s="51" t="s">
        <v>89</v>
      </c>
      <c r="C76" s="15">
        <v>0</v>
      </c>
      <c r="D76" s="16"/>
      <c r="E76" s="16">
        <v>0</v>
      </c>
      <c r="F76" s="16">
        <v>0</v>
      </c>
      <c r="G76" s="16">
        <v>0</v>
      </c>
      <c r="H76" s="17"/>
      <c r="I76" s="18">
        <v>0</v>
      </c>
      <c r="J76" s="18">
        <v>0</v>
      </c>
      <c r="K76" s="18">
        <v>0</v>
      </c>
      <c r="L76" s="18">
        <v>0</v>
      </c>
      <c r="M76" s="15">
        <v>0</v>
      </c>
      <c r="N76" s="18">
        <v>0</v>
      </c>
      <c r="O76" s="18">
        <v>0</v>
      </c>
      <c r="P76" s="18">
        <v>0</v>
      </c>
      <c r="Q76" s="15">
        <v>0</v>
      </c>
      <c r="R76" s="16">
        <v>0</v>
      </c>
      <c r="S76" s="20">
        <v>0</v>
      </c>
      <c r="T76" s="16">
        <v>0</v>
      </c>
      <c r="U76" s="16">
        <v>0</v>
      </c>
      <c r="V76" s="16">
        <v>0</v>
      </c>
      <c r="W76" s="21">
        <v>0</v>
      </c>
      <c r="X76" s="21">
        <v>0</v>
      </c>
      <c r="Y76" s="21">
        <v>0</v>
      </c>
      <c r="AA76" s="22">
        <v>0</v>
      </c>
    </row>
    <row r="77" spans="1:27" ht="19.5" customHeight="1" x14ac:dyDescent="0.3">
      <c r="A77" s="40">
        <v>65</v>
      </c>
      <c r="B77" s="51" t="s">
        <v>90</v>
      </c>
      <c r="C77" s="15">
        <v>0</v>
      </c>
      <c r="D77" s="16"/>
      <c r="E77" s="16">
        <v>0</v>
      </c>
      <c r="F77" s="16">
        <v>0</v>
      </c>
      <c r="G77" s="16">
        <v>0</v>
      </c>
      <c r="H77" s="17"/>
      <c r="I77" s="18">
        <v>0</v>
      </c>
      <c r="J77" s="18">
        <v>0</v>
      </c>
      <c r="K77" s="18">
        <v>0</v>
      </c>
      <c r="L77" s="18">
        <v>0</v>
      </c>
      <c r="M77" s="15">
        <v>0</v>
      </c>
      <c r="N77" s="18">
        <v>0</v>
      </c>
      <c r="O77" s="18">
        <v>0</v>
      </c>
      <c r="P77" s="18">
        <v>0</v>
      </c>
      <c r="Q77" s="15">
        <v>0</v>
      </c>
      <c r="R77" s="16">
        <v>0</v>
      </c>
      <c r="S77" s="20">
        <v>0</v>
      </c>
      <c r="T77" s="16">
        <v>0</v>
      </c>
      <c r="U77" s="16">
        <v>0</v>
      </c>
      <c r="V77" s="16">
        <v>0</v>
      </c>
      <c r="W77" s="21">
        <v>0</v>
      </c>
      <c r="X77" s="21">
        <v>0</v>
      </c>
      <c r="Y77" s="21">
        <v>0</v>
      </c>
      <c r="AA77" s="22">
        <v>0</v>
      </c>
    </row>
    <row r="78" spans="1:27" ht="18.75" x14ac:dyDescent="0.3">
      <c r="A78" s="40">
        <v>66</v>
      </c>
      <c r="B78" s="51" t="s">
        <v>91</v>
      </c>
      <c r="C78" s="15">
        <v>0</v>
      </c>
      <c r="D78" s="16"/>
      <c r="E78" s="16">
        <v>0</v>
      </c>
      <c r="F78" s="16">
        <v>0</v>
      </c>
      <c r="G78" s="16">
        <v>0</v>
      </c>
      <c r="H78" s="17"/>
      <c r="I78" s="18">
        <v>0</v>
      </c>
      <c r="J78" s="18">
        <v>0</v>
      </c>
      <c r="K78" s="18">
        <v>0</v>
      </c>
      <c r="L78" s="18">
        <v>0</v>
      </c>
      <c r="M78" s="15">
        <v>0</v>
      </c>
      <c r="N78" s="18">
        <v>0</v>
      </c>
      <c r="O78" s="18">
        <v>0</v>
      </c>
      <c r="P78" s="18">
        <v>0</v>
      </c>
      <c r="Q78" s="15">
        <v>0</v>
      </c>
      <c r="R78" s="16">
        <v>0</v>
      </c>
      <c r="S78" s="20">
        <v>0</v>
      </c>
      <c r="T78" s="16">
        <v>0</v>
      </c>
      <c r="U78" s="16">
        <v>0</v>
      </c>
      <c r="V78" s="16">
        <v>0</v>
      </c>
      <c r="W78" s="21">
        <v>0</v>
      </c>
      <c r="X78" s="21">
        <v>0</v>
      </c>
      <c r="Y78" s="21">
        <v>0</v>
      </c>
      <c r="AA78" s="22">
        <v>0</v>
      </c>
    </row>
    <row r="79" spans="1:27" ht="18.75" x14ac:dyDescent="0.3">
      <c r="A79" s="38">
        <v>67</v>
      </c>
      <c r="B79" s="51" t="s">
        <v>92</v>
      </c>
      <c r="C79" s="15">
        <v>0</v>
      </c>
      <c r="D79" s="16"/>
      <c r="E79" s="16">
        <v>0</v>
      </c>
      <c r="F79" s="16">
        <v>0</v>
      </c>
      <c r="G79" s="16">
        <v>0</v>
      </c>
      <c r="H79" s="17"/>
      <c r="I79" s="18">
        <v>0</v>
      </c>
      <c r="J79" s="18">
        <v>0</v>
      </c>
      <c r="K79" s="18">
        <v>0</v>
      </c>
      <c r="L79" s="18">
        <v>0</v>
      </c>
      <c r="M79" s="15">
        <v>0</v>
      </c>
      <c r="N79" s="18">
        <v>0</v>
      </c>
      <c r="O79" s="18">
        <v>0</v>
      </c>
      <c r="P79" s="18">
        <v>0</v>
      </c>
      <c r="Q79" s="15">
        <v>0</v>
      </c>
      <c r="R79" s="16">
        <v>0</v>
      </c>
      <c r="S79" s="20">
        <v>0</v>
      </c>
      <c r="T79" s="16">
        <v>0</v>
      </c>
      <c r="U79" s="16">
        <v>0</v>
      </c>
      <c r="V79" s="16">
        <v>0</v>
      </c>
      <c r="W79" s="21">
        <v>0</v>
      </c>
      <c r="X79" s="21">
        <v>0</v>
      </c>
      <c r="Y79" s="21">
        <v>0</v>
      </c>
      <c r="AA79" s="22">
        <v>0</v>
      </c>
    </row>
    <row r="80" spans="1:27" ht="18.75" x14ac:dyDescent="0.3">
      <c r="A80" s="40">
        <v>68</v>
      </c>
      <c r="B80" s="51" t="s">
        <v>93</v>
      </c>
      <c r="C80" s="15">
        <v>0</v>
      </c>
      <c r="D80" s="16"/>
      <c r="E80" s="16">
        <v>0</v>
      </c>
      <c r="F80" s="16">
        <v>0</v>
      </c>
      <c r="G80" s="16">
        <v>0</v>
      </c>
      <c r="H80" s="17"/>
      <c r="I80" s="18">
        <v>0</v>
      </c>
      <c r="J80" s="18">
        <v>0</v>
      </c>
      <c r="K80" s="18">
        <v>0</v>
      </c>
      <c r="L80" s="18">
        <v>0</v>
      </c>
      <c r="M80" s="15">
        <v>0</v>
      </c>
      <c r="N80" s="18">
        <v>0</v>
      </c>
      <c r="O80" s="18">
        <v>0</v>
      </c>
      <c r="P80" s="18">
        <v>0</v>
      </c>
      <c r="Q80" s="15">
        <v>0</v>
      </c>
      <c r="R80" s="16">
        <v>0</v>
      </c>
      <c r="S80" s="20">
        <v>0</v>
      </c>
      <c r="T80" s="16">
        <v>0</v>
      </c>
      <c r="U80" s="16">
        <v>0</v>
      </c>
      <c r="V80" s="16">
        <v>0</v>
      </c>
      <c r="W80" s="21">
        <v>0</v>
      </c>
      <c r="X80" s="21">
        <v>0</v>
      </c>
      <c r="Y80" s="21">
        <v>0</v>
      </c>
      <c r="AA80" s="22">
        <v>0</v>
      </c>
    </row>
    <row r="81" spans="1:27" s="52" customFormat="1" ht="18.75" x14ac:dyDescent="0.3">
      <c r="A81" s="40">
        <v>69</v>
      </c>
      <c r="B81" s="23" t="s">
        <v>94</v>
      </c>
      <c r="C81" s="15">
        <v>0</v>
      </c>
      <c r="D81" s="16"/>
      <c r="E81" s="16">
        <v>0</v>
      </c>
      <c r="F81" s="16">
        <v>0</v>
      </c>
      <c r="G81" s="16">
        <v>0</v>
      </c>
      <c r="H81" s="17"/>
      <c r="I81" s="18">
        <v>0</v>
      </c>
      <c r="J81" s="18">
        <v>0</v>
      </c>
      <c r="K81" s="18">
        <v>0</v>
      </c>
      <c r="L81" s="18">
        <v>0</v>
      </c>
      <c r="M81" s="15">
        <v>0</v>
      </c>
      <c r="N81" s="18">
        <v>0</v>
      </c>
      <c r="O81" s="18">
        <v>0</v>
      </c>
      <c r="P81" s="18">
        <v>0</v>
      </c>
      <c r="Q81" s="15">
        <v>0</v>
      </c>
      <c r="R81" s="16">
        <v>0</v>
      </c>
      <c r="S81" s="20">
        <v>0</v>
      </c>
      <c r="T81" s="16">
        <v>0</v>
      </c>
      <c r="U81" s="16">
        <v>0</v>
      </c>
      <c r="V81" s="16">
        <v>0</v>
      </c>
      <c r="W81" s="21">
        <v>0</v>
      </c>
      <c r="X81" s="21">
        <v>0</v>
      </c>
      <c r="Y81" s="21">
        <v>0</v>
      </c>
      <c r="AA81" s="22">
        <v>0</v>
      </c>
    </row>
    <row r="82" spans="1:27" ht="18.75" x14ac:dyDescent="0.3">
      <c r="A82" s="38">
        <v>70</v>
      </c>
      <c r="B82" s="23" t="s">
        <v>95</v>
      </c>
      <c r="C82" s="15">
        <v>0</v>
      </c>
      <c r="D82" s="16"/>
      <c r="E82" s="16">
        <v>0</v>
      </c>
      <c r="F82" s="16">
        <v>0</v>
      </c>
      <c r="G82" s="16">
        <v>0</v>
      </c>
      <c r="H82" s="17"/>
      <c r="I82" s="18">
        <v>0</v>
      </c>
      <c r="J82" s="18">
        <v>0</v>
      </c>
      <c r="K82" s="18">
        <v>0</v>
      </c>
      <c r="L82" s="18">
        <v>0</v>
      </c>
      <c r="M82" s="15">
        <v>0</v>
      </c>
      <c r="N82" s="18">
        <v>0</v>
      </c>
      <c r="O82" s="18">
        <v>0</v>
      </c>
      <c r="P82" s="18">
        <v>0</v>
      </c>
      <c r="Q82" s="15">
        <v>0</v>
      </c>
      <c r="R82" s="16">
        <v>0</v>
      </c>
      <c r="S82" s="20">
        <v>0</v>
      </c>
      <c r="T82" s="16">
        <v>0</v>
      </c>
      <c r="U82" s="16">
        <v>0</v>
      </c>
      <c r="V82" s="16">
        <v>0</v>
      </c>
      <c r="W82" s="21">
        <v>0</v>
      </c>
      <c r="X82" s="21">
        <v>0</v>
      </c>
      <c r="Y82" s="21">
        <v>0</v>
      </c>
      <c r="AA82" s="22">
        <v>0</v>
      </c>
    </row>
    <row r="83" spans="1:27" ht="26.25" customHeight="1" x14ac:dyDescent="0.3">
      <c r="A83" s="40">
        <v>71</v>
      </c>
      <c r="B83" s="23" t="s">
        <v>96</v>
      </c>
      <c r="C83" s="15">
        <v>0</v>
      </c>
      <c r="D83" s="16"/>
      <c r="E83" s="16">
        <v>0</v>
      </c>
      <c r="F83" s="16">
        <v>0</v>
      </c>
      <c r="G83" s="16">
        <v>0</v>
      </c>
      <c r="H83" s="17"/>
      <c r="I83" s="18">
        <v>0</v>
      </c>
      <c r="J83" s="18">
        <v>0</v>
      </c>
      <c r="K83" s="18">
        <v>0</v>
      </c>
      <c r="L83" s="18">
        <v>0</v>
      </c>
      <c r="M83" s="15">
        <v>0</v>
      </c>
      <c r="N83" s="18">
        <v>0</v>
      </c>
      <c r="O83" s="18">
        <v>0</v>
      </c>
      <c r="P83" s="18">
        <v>0</v>
      </c>
      <c r="Q83" s="15">
        <v>0</v>
      </c>
      <c r="R83" s="16">
        <v>0</v>
      </c>
      <c r="S83" s="20">
        <v>0</v>
      </c>
      <c r="T83" s="16">
        <v>0</v>
      </c>
      <c r="U83" s="16">
        <v>0</v>
      </c>
      <c r="V83" s="16">
        <v>0</v>
      </c>
      <c r="W83" s="21">
        <v>0</v>
      </c>
      <c r="X83" s="21">
        <v>0</v>
      </c>
      <c r="Y83" s="21">
        <v>0</v>
      </c>
      <c r="AA83" s="22">
        <v>0</v>
      </c>
    </row>
    <row r="84" spans="1:27" ht="18.75" x14ac:dyDescent="0.3">
      <c r="A84" s="40">
        <v>72</v>
      </c>
      <c r="B84" s="23" t="s">
        <v>97</v>
      </c>
      <c r="C84" s="15">
        <v>99</v>
      </c>
      <c r="D84" s="16"/>
      <c r="E84" s="16">
        <v>99</v>
      </c>
      <c r="F84" s="16">
        <v>0</v>
      </c>
      <c r="G84" s="16">
        <v>0</v>
      </c>
      <c r="H84" s="17"/>
      <c r="I84" s="18">
        <v>0</v>
      </c>
      <c r="J84" s="18">
        <v>0</v>
      </c>
      <c r="K84" s="18">
        <v>0</v>
      </c>
      <c r="L84" s="18">
        <v>0</v>
      </c>
      <c r="M84" s="15">
        <v>0</v>
      </c>
      <c r="N84" s="18">
        <v>0</v>
      </c>
      <c r="O84" s="18">
        <v>0</v>
      </c>
      <c r="P84" s="18">
        <v>0</v>
      </c>
      <c r="Q84" s="15">
        <v>250</v>
      </c>
      <c r="R84" s="16">
        <v>0</v>
      </c>
      <c r="S84" s="20">
        <v>250</v>
      </c>
      <c r="T84" s="16">
        <v>250</v>
      </c>
      <c r="U84" s="16">
        <v>0</v>
      </c>
      <c r="V84" s="16">
        <v>0</v>
      </c>
      <c r="W84" s="21">
        <v>0</v>
      </c>
      <c r="X84" s="21">
        <v>151</v>
      </c>
      <c r="Y84" s="21">
        <v>250</v>
      </c>
      <c r="AA84" s="22">
        <v>0</v>
      </c>
    </row>
    <row r="85" spans="1:27" ht="18.75" x14ac:dyDescent="0.3">
      <c r="A85" s="38">
        <v>73</v>
      </c>
      <c r="B85" s="23" t="s">
        <v>98</v>
      </c>
      <c r="C85" s="15">
        <v>0</v>
      </c>
      <c r="D85" s="16"/>
      <c r="E85" s="16">
        <v>0</v>
      </c>
      <c r="F85" s="16">
        <v>0</v>
      </c>
      <c r="G85" s="16">
        <v>0</v>
      </c>
      <c r="H85" s="17"/>
      <c r="I85" s="18">
        <v>0</v>
      </c>
      <c r="J85" s="18">
        <v>0</v>
      </c>
      <c r="K85" s="18">
        <v>0</v>
      </c>
      <c r="L85" s="18">
        <v>0</v>
      </c>
      <c r="M85" s="15">
        <v>0</v>
      </c>
      <c r="N85" s="18">
        <v>0</v>
      </c>
      <c r="O85" s="18">
        <v>0</v>
      </c>
      <c r="P85" s="18">
        <v>0</v>
      </c>
      <c r="Q85" s="15">
        <v>0</v>
      </c>
      <c r="R85" s="16">
        <v>0</v>
      </c>
      <c r="S85" s="20">
        <v>0</v>
      </c>
      <c r="T85" s="16">
        <v>0</v>
      </c>
      <c r="U85" s="16">
        <v>0</v>
      </c>
      <c r="V85" s="16">
        <v>0</v>
      </c>
      <c r="W85" s="21">
        <v>0</v>
      </c>
      <c r="X85" s="21">
        <v>0</v>
      </c>
      <c r="Y85" s="21">
        <v>0</v>
      </c>
      <c r="AA85" s="22">
        <v>0</v>
      </c>
    </row>
    <row r="86" spans="1:27" s="52" customFormat="1" ht="18.75" x14ac:dyDescent="0.3">
      <c r="A86" s="40">
        <v>74</v>
      </c>
      <c r="B86" s="23" t="s">
        <v>99</v>
      </c>
      <c r="C86" s="15">
        <v>0</v>
      </c>
      <c r="D86" s="16"/>
      <c r="E86" s="16">
        <v>0</v>
      </c>
      <c r="F86" s="16">
        <v>0</v>
      </c>
      <c r="G86" s="16">
        <v>0</v>
      </c>
      <c r="H86" s="17"/>
      <c r="I86" s="18">
        <v>0</v>
      </c>
      <c r="J86" s="18">
        <v>0</v>
      </c>
      <c r="K86" s="18">
        <v>0</v>
      </c>
      <c r="L86" s="18">
        <v>0</v>
      </c>
      <c r="M86" s="15">
        <v>0</v>
      </c>
      <c r="N86" s="18">
        <v>0</v>
      </c>
      <c r="O86" s="18">
        <v>0</v>
      </c>
      <c r="P86" s="18">
        <v>0</v>
      </c>
      <c r="Q86" s="15">
        <v>0</v>
      </c>
      <c r="R86" s="16">
        <v>0</v>
      </c>
      <c r="S86" s="20">
        <v>0</v>
      </c>
      <c r="T86" s="16">
        <v>0</v>
      </c>
      <c r="U86" s="16">
        <v>0</v>
      </c>
      <c r="V86" s="16">
        <v>0</v>
      </c>
      <c r="W86" s="21">
        <v>0</v>
      </c>
      <c r="X86" s="21">
        <v>0</v>
      </c>
      <c r="Y86" s="21">
        <v>0</v>
      </c>
      <c r="AA86" s="22">
        <v>0</v>
      </c>
    </row>
    <row r="87" spans="1:27" ht="18.75" x14ac:dyDescent="0.3">
      <c r="A87" s="40">
        <v>75</v>
      </c>
      <c r="B87" s="25" t="s">
        <v>100</v>
      </c>
      <c r="C87" s="15">
        <v>0</v>
      </c>
      <c r="D87" s="16"/>
      <c r="E87" s="16">
        <v>0</v>
      </c>
      <c r="F87" s="16">
        <v>0</v>
      </c>
      <c r="G87" s="16">
        <v>0</v>
      </c>
      <c r="H87" s="17"/>
      <c r="I87" s="18">
        <v>0</v>
      </c>
      <c r="J87" s="18">
        <v>0</v>
      </c>
      <c r="K87" s="18">
        <v>0</v>
      </c>
      <c r="L87" s="18">
        <v>0</v>
      </c>
      <c r="M87" s="15">
        <v>0</v>
      </c>
      <c r="N87" s="18">
        <v>0</v>
      </c>
      <c r="O87" s="18">
        <v>0</v>
      </c>
      <c r="P87" s="18">
        <v>0</v>
      </c>
      <c r="Q87" s="15">
        <v>0</v>
      </c>
      <c r="R87" s="16">
        <v>0</v>
      </c>
      <c r="S87" s="20">
        <v>0</v>
      </c>
      <c r="T87" s="16">
        <v>0</v>
      </c>
      <c r="U87" s="16">
        <v>0</v>
      </c>
      <c r="V87" s="16">
        <v>0</v>
      </c>
      <c r="W87" s="21">
        <v>0</v>
      </c>
      <c r="X87" s="21">
        <v>0</v>
      </c>
      <c r="Y87" s="21">
        <v>0</v>
      </c>
      <c r="AA87" s="22">
        <v>0</v>
      </c>
    </row>
    <row r="88" spans="1:27" ht="18.75" x14ac:dyDescent="0.3">
      <c r="A88" s="38">
        <v>76</v>
      </c>
      <c r="B88" s="53" t="s">
        <v>101</v>
      </c>
      <c r="C88" s="15"/>
      <c r="D88" s="16"/>
      <c r="E88" s="16">
        <v>0</v>
      </c>
      <c r="F88" s="16">
        <v>0</v>
      </c>
      <c r="G88" s="16">
        <v>0</v>
      </c>
      <c r="H88" s="17"/>
      <c r="I88" s="18">
        <v>0</v>
      </c>
      <c r="J88" s="18">
        <v>0</v>
      </c>
      <c r="K88" s="18">
        <v>0</v>
      </c>
      <c r="L88" s="18">
        <v>0</v>
      </c>
      <c r="M88" s="15">
        <v>0</v>
      </c>
      <c r="N88" s="18"/>
      <c r="O88" s="18"/>
      <c r="P88" s="18"/>
      <c r="Q88" s="15">
        <v>0</v>
      </c>
      <c r="R88" s="16"/>
      <c r="S88" s="20"/>
      <c r="T88" s="16">
        <v>0</v>
      </c>
      <c r="U88" s="16"/>
      <c r="V88" s="16"/>
      <c r="W88" s="21"/>
      <c r="X88" s="21"/>
      <c r="Y88" s="21"/>
      <c r="AA88" s="22"/>
    </row>
    <row r="89" spans="1:27" ht="18.75" x14ac:dyDescent="0.2">
      <c r="A89" s="54"/>
      <c r="B89" s="55" t="s">
        <v>102</v>
      </c>
      <c r="C89" s="28">
        <v>8549</v>
      </c>
      <c r="D89" s="28">
        <v>0</v>
      </c>
      <c r="E89" s="28">
        <v>8549</v>
      </c>
      <c r="F89" s="28">
        <v>0</v>
      </c>
      <c r="G89" s="28">
        <v>0</v>
      </c>
      <c r="H89" s="17"/>
      <c r="I89" s="30">
        <v>6387</v>
      </c>
      <c r="J89" s="30">
        <v>6387</v>
      </c>
      <c r="K89" s="30">
        <v>0</v>
      </c>
      <c r="L89" s="30">
        <v>0</v>
      </c>
      <c r="M89" s="28">
        <v>8516</v>
      </c>
      <c r="N89" s="28">
        <v>8516</v>
      </c>
      <c r="O89" s="28">
        <v>0</v>
      </c>
      <c r="P89" s="28">
        <v>0</v>
      </c>
      <c r="Q89" s="28">
        <v>8700</v>
      </c>
      <c r="R89" s="28">
        <v>0</v>
      </c>
      <c r="S89" s="28">
        <v>8694</v>
      </c>
      <c r="T89" s="28">
        <v>8694</v>
      </c>
      <c r="U89" s="28">
        <v>0</v>
      </c>
      <c r="V89" s="28">
        <v>0</v>
      </c>
      <c r="W89" s="28">
        <v>-6</v>
      </c>
      <c r="X89" s="28">
        <v>145</v>
      </c>
      <c r="Y89" s="28">
        <v>178</v>
      </c>
      <c r="AA89" s="22">
        <v>0</v>
      </c>
    </row>
    <row r="90" spans="1:27" ht="18.75" x14ac:dyDescent="0.2">
      <c r="A90" s="56"/>
      <c r="B90" s="57" t="s">
        <v>103</v>
      </c>
      <c r="C90" s="28">
        <v>647410</v>
      </c>
      <c r="D90" s="28">
        <v>0</v>
      </c>
      <c r="E90" s="28">
        <v>568634</v>
      </c>
      <c r="F90" s="28">
        <v>60020</v>
      </c>
      <c r="G90" s="28">
        <v>18756</v>
      </c>
      <c r="H90" s="17"/>
      <c r="I90" s="30">
        <v>499985</v>
      </c>
      <c r="J90" s="30">
        <v>439134</v>
      </c>
      <c r="K90" s="30">
        <v>45090</v>
      </c>
      <c r="L90" s="30">
        <v>15761</v>
      </c>
      <c r="M90" s="28">
        <v>666647</v>
      </c>
      <c r="N90" s="28">
        <v>585513</v>
      </c>
      <c r="O90" s="28">
        <v>60119</v>
      </c>
      <c r="P90" s="28">
        <v>21015</v>
      </c>
      <c r="Q90" s="28">
        <v>672231</v>
      </c>
      <c r="R90" s="28">
        <v>22900</v>
      </c>
      <c r="S90" s="28">
        <v>639131</v>
      </c>
      <c r="T90" s="28">
        <v>556112</v>
      </c>
      <c r="U90" s="28">
        <v>60119</v>
      </c>
      <c r="V90" s="28">
        <v>22900</v>
      </c>
      <c r="W90" s="28">
        <v>-33100</v>
      </c>
      <c r="X90" s="28">
        <v>-8279</v>
      </c>
      <c r="Y90" s="28">
        <v>-27516</v>
      </c>
      <c r="AA90" s="22">
        <v>0</v>
      </c>
    </row>
    <row r="91" spans="1:27" ht="33.75" x14ac:dyDescent="0.3">
      <c r="A91" s="58"/>
      <c r="B91" s="59" t="s">
        <v>104</v>
      </c>
      <c r="C91" s="15">
        <v>10945</v>
      </c>
      <c r="D91" s="16"/>
      <c r="E91" s="16">
        <v>4881</v>
      </c>
      <c r="F91" s="16">
        <v>433</v>
      </c>
      <c r="G91" s="16">
        <v>5631</v>
      </c>
      <c r="H91" s="17"/>
      <c r="I91" s="18">
        <v>10010</v>
      </c>
      <c r="J91" s="18">
        <v>4479</v>
      </c>
      <c r="K91" s="18">
        <v>0</v>
      </c>
      <c r="L91" s="18">
        <v>5531</v>
      </c>
      <c r="M91" s="15">
        <v>13347</v>
      </c>
      <c r="N91" s="16">
        <v>5972</v>
      </c>
      <c r="O91" s="16"/>
      <c r="P91" s="16">
        <v>7375</v>
      </c>
      <c r="Q91" s="15">
        <v>13347</v>
      </c>
      <c r="R91" s="16">
        <v>7375</v>
      </c>
      <c r="S91" s="20">
        <v>13347</v>
      </c>
      <c r="T91" s="16">
        <v>5972</v>
      </c>
      <c r="U91" s="16">
        <v>0</v>
      </c>
      <c r="V91" s="16">
        <v>7375</v>
      </c>
      <c r="W91" s="21">
        <v>0</v>
      </c>
      <c r="X91" s="21">
        <v>2402</v>
      </c>
      <c r="Y91" s="21">
        <v>0</v>
      </c>
      <c r="AA91" s="22">
        <v>0</v>
      </c>
    </row>
    <row r="92" spans="1:27" ht="18.75" x14ac:dyDescent="0.25">
      <c r="A92" s="60"/>
      <c r="B92" s="61" t="s">
        <v>105</v>
      </c>
      <c r="C92" s="28">
        <v>658355</v>
      </c>
      <c r="D92" s="28">
        <v>0</v>
      </c>
      <c r="E92" s="28">
        <v>573515</v>
      </c>
      <c r="F92" s="28">
        <v>60453</v>
      </c>
      <c r="G92" s="28">
        <v>24387</v>
      </c>
      <c r="H92" s="17"/>
      <c r="I92" s="30">
        <v>509995</v>
      </c>
      <c r="J92" s="30">
        <v>443613</v>
      </c>
      <c r="K92" s="30">
        <v>45090</v>
      </c>
      <c r="L92" s="30">
        <v>21292</v>
      </c>
      <c r="M92" s="28">
        <v>679994</v>
      </c>
      <c r="N92" s="28">
        <v>591485</v>
      </c>
      <c r="O92" s="28">
        <v>60119</v>
      </c>
      <c r="P92" s="28">
        <v>28390</v>
      </c>
      <c r="Q92" s="28">
        <v>685578</v>
      </c>
      <c r="R92" s="28">
        <v>30275</v>
      </c>
      <c r="S92" s="28">
        <v>652478</v>
      </c>
      <c r="T92" s="28">
        <v>562084</v>
      </c>
      <c r="U92" s="28">
        <v>60119</v>
      </c>
      <c r="V92" s="28">
        <v>30275</v>
      </c>
      <c r="W92" s="28">
        <v>-33100</v>
      </c>
      <c r="X92" s="28">
        <v>-5877</v>
      </c>
      <c r="Y92" s="28">
        <v>-27516</v>
      </c>
      <c r="AA92" s="22">
        <v>0</v>
      </c>
    </row>
    <row r="93" spans="1:27" ht="36" customHeight="1" x14ac:dyDescent="0.3">
      <c r="A93" s="62">
        <v>1</v>
      </c>
      <c r="B93" s="63" t="s">
        <v>106</v>
      </c>
      <c r="C93" s="64">
        <v>0</v>
      </c>
      <c r="D93" s="64">
        <v>-573515</v>
      </c>
      <c r="E93" s="64">
        <v>0</v>
      </c>
      <c r="F93" s="64">
        <v>0</v>
      </c>
      <c r="G93" s="64">
        <v>0</v>
      </c>
      <c r="H93" s="29"/>
      <c r="I93" s="64">
        <v>0</v>
      </c>
      <c r="J93" s="64">
        <v>0</v>
      </c>
      <c r="K93" s="64">
        <v>0</v>
      </c>
      <c r="L93" s="64">
        <v>0</v>
      </c>
      <c r="M93" s="65"/>
      <c r="N93" s="65"/>
      <c r="O93" s="65"/>
      <c r="P93" s="65"/>
      <c r="Q93" s="16">
        <v>1208293</v>
      </c>
      <c r="R93" s="65"/>
      <c r="S93" s="21">
        <v>0</v>
      </c>
      <c r="T93" s="21"/>
      <c r="U93" s="21"/>
      <c r="V93" s="66"/>
      <c r="W93" s="21"/>
      <c r="X93" s="21"/>
      <c r="Y93" s="21"/>
    </row>
    <row r="94" spans="1:27" ht="18.75" x14ac:dyDescent="0.3">
      <c r="A94" s="62">
        <v>2</v>
      </c>
      <c r="B94" s="63" t="s">
        <v>107</v>
      </c>
      <c r="C94" s="65"/>
      <c r="D94" s="65"/>
      <c r="E94" s="65"/>
      <c r="F94" s="65"/>
      <c r="G94" s="65"/>
      <c r="H94" s="29"/>
      <c r="I94" s="65"/>
      <c r="J94" s="65"/>
      <c r="K94" s="65"/>
      <c r="L94" s="65"/>
      <c r="M94" s="65"/>
      <c r="N94" s="65"/>
      <c r="O94" s="65"/>
      <c r="P94" s="65"/>
      <c r="Q94" s="67">
        <v>0.54</v>
      </c>
      <c r="R94" s="65"/>
      <c r="S94" s="68"/>
      <c r="T94" s="21"/>
      <c r="U94" s="21"/>
      <c r="V94" s="66"/>
      <c r="W94" s="21"/>
      <c r="X94" s="21"/>
      <c r="Y94" s="21"/>
    </row>
    <row r="95" spans="1:27" ht="18.75" x14ac:dyDescent="0.3">
      <c r="A95" s="62"/>
      <c r="B95" s="62" t="s">
        <v>108</v>
      </c>
      <c r="C95" s="65"/>
      <c r="D95" s="65"/>
      <c r="E95" s="65"/>
      <c r="F95" s="65"/>
      <c r="G95" s="65"/>
      <c r="H95" s="29"/>
      <c r="I95" s="65"/>
      <c r="J95" s="65"/>
      <c r="K95" s="65"/>
      <c r="L95" s="65"/>
      <c r="M95" s="65"/>
      <c r="N95" s="65"/>
      <c r="O95" s="65"/>
      <c r="P95" s="65"/>
      <c r="Q95" s="69">
        <v>652478</v>
      </c>
      <c r="R95" s="65"/>
      <c r="S95" s="70"/>
      <c r="T95" s="70"/>
      <c r="U95" s="70"/>
      <c r="V95" s="70"/>
      <c r="W95" s="70"/>
      <c r="X95" s="70"/>
      <c r="Y95" s="70"/>
    </row>
    <row r="96" spans="1:27" ht="18.75" x14ac:dyDescent="0.3">
      <c r="A96" s="62"/>
      <c r="B96" s="62" t="s">
        <v>109</v>
      </c>
      <c r="Q96" s="16">
        <v>33100</v>
      </c>
      <c r="S96" s="70"/>
      <c r="T96" s="70"/>
      <c r="U96" s="70"/>
      <c r="V96" s="70"/>
      <c r="W96" s="70"/>
      <c r="X96" s="70"/>
      <c r="Y96" s="70"/>
    </row>
    <row r="98" spans="20:20" ht="20.25" x14ac:dyDescent="0.3">
      <c r="T98" s="71" t="s">
        <v>110</v>
      </c>
    </row>
  </sheetData>
  <mergeCells count="17">
    <mergeCell ref="I4:I5"/>
    <mergeCell ref="J4:L4"/>
    <mergeCell ref="M4:M5"/>
    <mergeCell ref="N4:P4"/>
    <mergeCell ref="I3:L3"/>
    <mergeCell ref="A3:B3"/>
    <mergeCell ref="A4:A5"/>
    <mergeCell ref="B4:B5"/>
    <mergeCell ref="C4:C5"/>
    <mergeCell ref="D4:G4"/>
    <mergeCell ref="T4:V4"/>
    <mergeCell ref="W4:W5"/>
    <mergeCell ref="X4:X5"/>
    <mergeCell ref="Y4:Y5"/>
    <mergeCell ref="P2:Q2"/>
    <mergeCell ref="Q4:Q5"/>
    <mergeCell ref="S4:S5"/>
  </mergeCells>
  <printOptions horizontalCentered="1" verticalCentered="1"/>
  <pageMargins left="0.59055118110236227" right="0" top="0" bottom="0" header="0" footer="0"/>
  <pageSetup paperSize="8" scale="3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V97"/>
  <sheetViews>
    <sheetView tabSelected="1" view="pageBreakPreview" zoomScale="60" zoomScaleNormal="70" workbookViewId="0">
      <pane xSplit="2" ySplit="6" topLeftCell="H28" activePane="bottomRight" state="frozen"/>
      <selection activeCell="E12" sqref="E12"/>
      <selection pane="topRight" activeCell="E12" sqref="E12"/>
      <selection pane="bottomLeft" activeCell="E12" sqref="E12"/>
      <selection pane="bottomRight" activeCell="B4" sqref="B4:B5"/>
    </sheetView>
  </sheetViews>
  <sheetFormatPr defaultRowHeight="12.75" x14ac:dyDescent="0.2"/>
  <cols>
    <col min="1" max="1" width="4" style="1" customWidth="1"/>
    <col min="2" max="2" width="56.140625" style="1" customWidth="1"/>
    <col min="3" max="3" width="23.28515625" style="1" customWidth="1"/>
    <col min="4" max="4" width="16.7109375" style="1" customWidth="1"/>
    <col min="5" max="5" width="16.42578125" style="1" customWidth="1"/>
    <col min="6" max="6" width="17.5703125" style="1" customWidth="1"/>
    <col min="7" max="7" width="22.28515625" style="1" customWidth="1"/>
    <col min="8" max="8" width="22.85546875" style="1" customWidth="1"/>
    <col min="9" max="9" width="19.85546875" style="1" customWidth="1"/>
    <col min="10" max="10" width="22.140625" style="1" customWidth="1"/>
    <col min="11" max="11" width="20.7109375" style="1" customWidth="1"/>
    <col min="12" max="12" width="22.28515625" style="1" customWidth="1"/>
    <col min="13" max="13" width="19.5703125" style="1" customWidth="1"/>
    <col min="14" max="14" width="18.28515625" style="1" customWidth="1"/>
    <col min="15" max="18" width="19.5703125" style="1" customWidth="1"/>
    <col min="19" max="19" width="30" style="1" customWidth="1"/>
    <col min="20" max="20" width="26" style="1" customWidth="1"/>
    <col min="21" max="21" width="23.7109375" style="1" customWidth="1"/>
    <col min="22" max="22" width="22.28515625" style="1" customWidth="1"/>
    <col min="23" max="16384" width="9.140625" style="1"/>
  </cols>
  <sheetData>
    <row r="1" spans="1:22" ht="3" customHeight="1" x14ac:dyDescent="0.2"/>
    <row r="2" spans="1:22" ht="26.25" customHeight="1" x14ac:dyDescent="0.2">
      <c r="O2" s="267" t="s">
        <v>288</v>
      </c>
      <c r="P2" s="267"/>
      <c r="Q2" s="267"/>
      <c r="R2" s="267"/>
      <c r="S2" s="267"/>
      <c r="V2" s="182"/>
    </row>
    <row r="3" spans="1:22" s="2" customFormat="1" ht="60" customHeight="1" x14ac:dyDescent="0.25">
      <c r="A3" s="183"/>
      <c r="B3" s="268" t="s">
        <v>289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</row>
    <row r="4" spans="1:22" ht="45.75" customHeight="1" x14ac:dyDescent="0.2">
      <c r="A4" s="243" t="s">
        <v>1</v>
      </c>
      <c r="B4" s="245" t="s">
        <v>2</v>
      </c>
      <c r="C4" s="269" t="s">
        <v>255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1"/>
      <c r="T4" s="263" t="s">
        <v>256</v>
      </c>
      <c r="U4" s="272" t="s">
        <v>17</v>
      </c>
      <c r="V4" s="263" t="s">
        <v>257</v>
      </c>
    </row>
    <row r="5" spans="1:22" ht="153.75" customHeight="1" x14ac:dyDescent="0.2">
      <c r="A5" s="244"/>
      <c r="B5" s="246"/>
      <c r="C5" s="184" t="s">
        <v>258</v>
      </c>
      <c r="D5" s="184" t="s">
        <v>176</v>
      </c>
      <c r="E5" s="184" t="s">
        <v>178</v>
      </c>
      <c r="F5" s="184" t="s">
        <v>184</v>
      </c>
      <c r="G5" s="184" t="s">
        <v>186</v>
      </c>
      <c r="H5" s="184" t="s">
        <v>259</v>
      </c>
      <c r="I5" s="184" t="s">
        <v>198</v>
      </c>
      <c r="J5" s="184" t="s">
        <v>260</v>
      </c>
      <c r="K5" s="184" t="s">
        <v>261</v>
      </c>
      <c r="L5" s="184" t="s">
        <v>262</v>
      </c>
      <c r="M5" s="184" t="s">
        <v>263</v>
      </c>
      <c r="N5" s="184" t="s">
        <v>264</v>
      </c>
      <c r="O5" s="184" t="s">
        <v>265</v>
      </c>
      <c r="P5" s="185" t="s">
        <v>266</v>
      </c>
      <c r="Q5" s="185" t="s">
        <v>267</v>
      </c>
      <c r="R5" s="185" t="s">
        <v>234</v>
      </c>
      <c r="S5" s="186" t="s">
        <v>268</v>
      </c>
      <c r="T5" s="264"/>
      <c r="U5" s="273"/>
      <c r="V5" s="264"/>
    </row>
    <row r="6" spans="1:22" ht="15.75" x14ac:dyDescent="0.2">
      <c r="A6" s="181">
        <v>1</v>
      </c>
      <c r="B6" s="9">
        <v>2</v>
      </c>
      <c r="C6" s="181">
        <v>3</v>
      </c>
      <c r="D6" s="9">
        <v>4</v>
      </c>
      <c r="E6" s="181">
        <v>5</v>
      </c>
      <c r="F6" s="9">
        <v>6</v>
      </c>
      <c r="G6" s="181">
        <v>7</v>
      </c>
      <c r="H6" s="9">
        <v>8</v>
      </c>
      <c r="I6" s="181">
        <v>9</v>
      </c>
      <c r="J6" s="9">
        <v>10</v>
      </c>
      <c r="K6" s="181">
        <v>11</v>
      </c>
      <c r="L6" s="9">
        <v>12</v>
      </c>
      <c r="M6" s="181">
        <v>13</v>
      </c>
      <c r="N6" s="9">
        <v>14</v>
      </c>
      <c r="O6" s="181">
        <v>15</v>
      </c>
      <c r="P6" s="181">
        <v>16</v>
      </c>
      <c r="Q6" s="181">
        <v>17</v>
      </c>
      <c r="R6" s="181">
        <v>18</v>
      </c>
      <c r="S6" s="181">
        <v>19</v>
      </c>
      <c r="T6" s="9">
        <v>20</v>
      </c>
      <c r="U6" s="181">
        <v>21</v>
      </c>
      <c r="V6" s="9">
        <v>22</v>
      </c>
    </row>
    <row r="7" spans="1:22" ht="33.75" x14ac:dyDescent="0.3">
      <c r="A7" s="187">
        <v>1</v>
      </c>
      <c r="B7" s="188" t="s">
        <v>269</v>
      </c>
      <c r="C7" s="189">
        <v>2900</v>
      </c>
      <c r="D7" s="189">
        <v>0</v>
      </c>
      <c r="E7" s="189">
        <v>120</v>
      </c>
      <c r="F7" s="189">
        <v>850</v>
      </c>
      <c r="G7" s="189">
        <v>90</v>
      </c>
      <c r="H7" s="189">
        <v>480</v>
      </c>
      <c r="I7" s="189">
        <v>0</v>
      </c>
      <c r="J7" s="189">
        <v>0</v>
      </c>
      <c r="K7" s="189">
        <v>480</v>
      </c>
      <c r="L7" s="189">
        <v>110</v>
      </c>
      <c r="M7" s="189">
        <v>4220</v>
      </c>
      <c r="N7" s="189">
        <v>0</v>
      </c>
      <c r="O7" s="189">
        <v>6965</v>
      </c>
      <c r="P7" s="189">
        <v>0</v>
      </c>
      <c r="Q7" s="189">
        <v>40</v>
      </c>
      <c r="R7" s="189">
        <v>70</v>
      </c>
      <c r="S7" s="189">
        <v>0</v>
      </c>
      <c r="T7" s="190">
        <v>16325</v>
      </c>
      <c r="U7" s="189">
        <v>0</v>
      </c>
      <c r="V7" s="190">
        <v>16325</v>
      </c>
    </row>
    <row r="8" spans="1:22" ht="33.75" x14ac:dyDescent="0.3">
      <c r="A8" s="187">
        <v>2</v>
      </c>
      <c r="B8" s="188" t="s">
        <v>270</v>
      </c>
      <c r="C8" s="189">
        <v>0</v>
      </c>
      <c r="D8" s="189">
        <v>0</v>
      </c>
      <c r="E8" s="189">
        <v>17</v>
      </c>
      <c r="F8" s="189">
        <v>0</v>
      </c>
      <c r="G8" s="189">
        <v>38</v>
      </c>
      <c r="H8" s="189">
        <v>371</v>
      </c>
      <c r="I8" s="189">
        <v>20</v>
      </c>
      <c r="J8" s="189">
        <v>12581</v>
      </c>
      <c r="K8" s="189">
        <v>0</v>
      </c>
      <c r="L8" s="189">
        <v>22690</v>
      </c>
      <c r="M8" s="189">
        <v>0</v>
      </c>
      <c r="N8" s="189">
        <v>5</v>
      </c>
      <c r="O8" s="189">
        <v>5192</v>
      </c>
      <c r="P8" s="189">
        <v>0</v>
      </c>
      <c r="Q8" s="189">
        <v>0</v>
      </c>
      <c r="R8" s="189">
        <v>0</v>
      </c>
      <c r="S8" s="189">
        <v>0</v>
      </c>
      <c r="T8" s="190">
        <v>40914</v>
      </c>
      <c r="U8" s="189">
        <v>0</v>
      </c>
      <c r="V8" s="190">
        <v>40914</v>
      </c>
    </row>
    <row r="9" spans="1:22" ht="18.75" x14ac:dyDescent="0.3">
      <c r="A9" s="187">
        <v>3</v>
      </c>
      <c r="B9" s="188" t="s">
        <v>271</v>
      </c>
      <c r="C9" s="189">
        <v>0</v>
      </c>
      <c r="D9" s="189">
        <v>0</v>
      </c>
      <c r="E9" s="189">
        <v>0</v>
      </c>
      <c r="F9" s="189">
        <v>0</v>
      </c>
      <c r="G9" s="189">
        <v>0</v>
      </c>
      <c r="H9" s="189">
        <v>0</v>
      </c>
      <c r="I9" s="189">
        <v>0</v>
      </c>
      <c r="J9" s="189">
        <v>0</v>
      </c>
      <c r="K9" s="189">
        <v>0</v>
      </c>
      <c r="L9" s="189">
        <v>0</v>
      </c>
      <c r="M9" s="189">
        <v>0</v>
      </c>
      <c r="N9" s="189">
        <v>0</v>
      </c>
      <c r="O9" s="189">
        <v>0</v>
      </c>
      <c r="P9" s="189">
        <v>0</v>
      </c>
      <c r="Q9" s="189">
        <v>0</v>
      </c>
      <c r="R9" s="189">
        <v>0</v>
      </c>
      <c r="S9" s="189">
        <v>0</v>
      </c>
      <c r="T9" s="190">
        <v>0</v>
      </c>
      <c r="U9" s="189">
        <v>0</v>
      </c>
      <c r="V9" s="190">
        <v>0</v>
      </c>
    </row>
    <row r="10" spans="1:22" ht="15.75" customHeight="1" x14ac:dyDescent="0.3">
      <c r="A10" s="187">
        <v>4</v>
      </c>
      <c r="B10" s="191" t="s">
        <v>272</v>
      </c>
      <c r="C10" s="189">
        <v>0</v>
      </c>
      <c r="D10" s="189">
        <v>0</v>
      </c>
      <c r="E10" s="189">
        <v>0</v>
      </c>
      <c r="F10" s="189">
        <v>0</v>
      </c>
      <c r="G10" s="189">
        <v>0</v>
      </c>
      <c r="H10" s="189">
        <v>0</v>
      </c>
      <c r="I10" s="189">
        <v>0</v>
      </c>
      <c r="J10" s="189">
        <v>0</v>
      </c>
      <c r="K10" s="189">
        <v>0</v>
      </c>
      <c r="L10" s="189">
        <v>0</v>
      </c>
      <c r="M10" s="189">
        <v>0</v>
      </c>
      <c r="N10" s="189">
        <v>0</v>
      </c>
      <c r="O10" s="189">
        <v>0</v>
      </c>
      <c r="P10" s="189">
        <v>0</v>
      </c>
      <c r="Q10" s="189">
        <v>0</v>
      </c>
      <c r="R10" s="189">
        <v>0</v>
      </c>
      <c r="S10" s="189">
        <v>0</v>
      </c>
      <c r="T10" s="190">
        <v>0</v>
      </c>
      <c r="U10" s="189">
        <v>0</v>
      </c>
      <c r="V10" s="190">
        <v>0</v>
      </c>
    </row>
    <row r="11" spans="1:22" ht="33" x14ac:dyDescent="0.3">
      <c r="A11" s="187">
        <v>5</v>
      </c>
      <c r="B11" s="192" t="s">
        <v>24</v>
      </c>
      <c r="C11" s="189">
        <v>0</v>
      </c>
      <c r="D11" s="189">
        <v>0</v>
      </c>
      <c r="E11" s="189">
        <v>0</v>
      </c>
      <c r="F11" s="189">
        <v>0</v>
      </c>
      <c r="G11" s="189">
        <v>0</v>
      </c>
      <c r="H11" s="189">
        <v>0</v>
      </c>
      <c r="I11" s="189">
        <v>19480</v>
      </c>
      <c r="J11" s="189">
        <v>0</v>
      </c>
      <c r="K11" s="189">
        <v>0</v>
      </c>
      <c r="L11" s="189">
        <v>0</v>
      </c>
      <c r="M11" s="189">
        <v>0</v>
      </c>
      <c r="N11" s="189">
        <v>0</v>
      </c>
      <c r="O11" s="189">
        <v>0</v>
      </c>
      <c r="P11" s="189">
        <v>0</v>
      </c>
      <c r="Q11" s="189">
        <v>0</v>
      </c>
      <c r="R11" s="189">
        <v>0</v>
      </c>
      <c r="S11" s="189">
        <v>0</v>
      </c>
      <c r="T11" s="190">
        <v>19480</v>
      </c>
      <c r="U11" s="189">
        <v>0</v>
      </c>
      <c r="V11" s="190">
        <v>19480</v>
      </c>
    </row>
    <row r="12" spans="1:22" ht="18.75" x14ac:dyDescent="0.25">
      <c r="A12" s="193"/>
      <c r="B12" s="194" t="s">
        <v>25</v>
      </c>
      <c r="C12" s="28">
        <v>2900</v>
      </c>
      <c r="D12" s="28">
        <v>0</v>
      </c>
      <c r="E12" s="28">
        <v>137</v>
      </c>
      <c r="F12" s="28">
        <v>850</v>
      </c>
      <c r="G12" s="28">
        <v>128</v>
      </c>
      <c r="H12" s="28">
        <v>851</v>
      </c>
      <c r="I12" s="28">
        <v>19500</v>
      </c>
      <c r="J12" s="28">
        <v>12581</v>
      </c>
      <c r="K12" s="28">
        <v>480</v>
      </c>
      <c r="L12" s="28">
        <v>22800</v>
      </c>
      <c r="M12" s="28">
        <v>4220</v>
      </c>
      <c r="N12" s="28">
        <v>5</v>
      </c>
      <c r="O12" s="28">
        <v>12157</v>
      </c>
      <c r="P12" s="28">
        <v>0</v>
      </c>
      <c r="Q12" s="28">
        <v>40</v>
      </c>
      <c r="R12" s="28">
        <v>70</v>
      </c>
      <c r="S12" s="28">
        <v>0</v>
      </c>
      <c r="T12" s="28">
        <v>76719</v>
      </c>
      <c r="U12" s="28">
        <v>0</v>
      </c>
      <c r="V12" s="28">
        <v>76719</v>
      </c>
    </row>
    <row r="13" spans="1:22" s="34" customFormat="1" ht="18.75" x14ac:dyDescent="0.3">
      <c r="A13" s="187">
        <v>6</v>
      </c>
      <c r="B13" s="192" t="s">
        <v>26</v>
      </c>
      <c r="C13" s="189">
        <v>0</v>
      </c>
      <c r="D13" s="189">
        <v>0</v>
      </c>
      <c r="E13" s="189">
        <v>0</v>
      </c>
      <c r="F13" s="189">
        <v>0</v>
      </c>
      <c r="G13" s="189">
        <v>0</v>
      </c>
      <c r="H13" s="189">
        <v>0</v>
      </c>
      <c r="I13" s="189">
        <v>0</v>
      </c>
      <c r="J13" s="189">
        <v>0</v>
      </c>
      <c r="K13" s="189">
        <v>125407</v>
      </c>
      <c r="L13" s="189">
        <v>0</v>
      </c>
      <c r="M13" s="189">
        <v>0</v>
      </c>
      <c r="N13" s="189">
        <v>0</v>
      </c>
      <c r="O13" s="189">
        <v>0</v>
      </c>
      <c r="P13" s="189">
        <v>0</v>
      </c>
      <c r="Q13" s="189">
        <v>0</v>
      </c>
      <c r="R13" s="189">
        <v>0</v>
      </c>
      <c r="S13" s="189">
        <v>8735</v>
      </c>
      <c r="T13" s="190">
        <v>134142</v>
      </c>
      <c r="U13" s="189">
        <v>0</v>
      </c>
      <c r="V13" s="190">
        <v>134142</v>
      </c>
    </row>
    <row r="14" spans="1:22" ht="33.75" customHeight="1" x14ac:dyDescent="0.3">
      <c r="A14" s="187">
        <v>7</v>
      </c>
      <c r="B14" s="192" t="s">
        <v>27</v>
      </c>
      <c r="C14" s="189">
        <v>1845</v>
      </c>
      <c r="D14" s="189">
        <v>0</v>
      </c>
      <c r="E14" s="189">
        <v>4274</v>
      </c>
      <c r="F14" s="189">
        <v>3985</v>
      </c>
      <c r="G14" s="189">
        <v>3827</v>
      </c>
      <c r="H14" s="189">
        <v>3500</v>
      </c>
      <c r="I14" s="189">
        <v>0</v>
      </c>
      <c r="J14" s="189">
        <v>0</v>
      </c>
      <c r="K14" s="189">
        <v>1504</v>
      </c>
      <c r="L14" s="189">
        <v>34615</v>
      </c>
      <c r="M14" s="189">
        <v>2300</v>
      </c>
      <c r="N14" s="189">
        <v>0</v>
      </c>
      <c r="O14" s="189">
        <v>6862</v>
      </c>
      <c r="P14" s="189">
        <v>0</v>
      </c>
      <c r="Q14" s="189">
        <v>0</v>
      </c>
      <c r="R14" s="189">
        <v>0</v>
      </c>
      <c r="S14" s="189">
        <v>0</v>
      </c>
      <c r="T14" s="190">
        <v>62712</v>
      </c>
      <c r="U14" s="189">
        <v>0</v>
      </c>
      <c r="V14" s="190">
        <v>62712</v>
      </c>
    </row>
    <row r="15" spans="1:22" ht="18.75" x14ac:dyDescent="0.3">
      <c r="A15" s="187">
        <v>8</v>
      </c>
      <c r="B15" s="192" t="s">
        <v>273</v>
      </c>
      <c r="C15" s="189">
        <v>0</v>
      </c>
      <c r="D15" s="189">
        <v>0</v>
      </c>
      <c r="E15" s="189">
        <v>0</v>
      </c>
      <c r="F15" s="189">
        <v>0</v>
      </c>
      <c r="G15" s="189">
        <v>0</v>
      </c>
      <c r="H15" s="189">
        <v>0</v>
      </c>
      <c r="I15" s="189">
        <v>0</v>
      </c>
      <c r="J15" s="189">
        <v>0</v>
      </c>
      <c r="K15" s="189">
        <v>1370</v>
      </c>
      <c r="L15" s="189">
        <v>0</v>
      </c>
      <c r="M15" s="189">
        <v>0</v>
      </c>
      <c r="N15" s="189">
        <v>0</v>
      </c>
      <c r="O15" s="189">
        <v>0</v>
      </c>
      <c r="P15" s="189">
        <v>0</v>
      </c>
      <c r="Q15" s="189">
        <v>0</v>
      </c>
      <c r="R15" s="189">
        <v>0</v>
      </c>
      <c r="S15" s="189">
        <v>0</v>
      </c>
      <c r="T15" s="190">
        <v>1370</v>
      </c>
      <c r="U15" s="189">
        <v>0</v>
      </c>
      <c r="V15" s="190">
        <v>1370</v>
      </c>
    </row>
    <row r="16" spans="1:22" ht="33" x14ac:dyDescent="0.3">
      <c r="A16" s="187">
        <v>9</v>
      </c>
      <c r="B16" s="192" t="s">
        <v>29</v>
      </c>
      <c r="C16" s="189">
        <v>0</v>
      </c>
      <c r="D16" s="189">
        <v>0</v>
      </c>
      <c r="E16" s="189">
        <v>0</v>
      </c>
      <c r="F16" s="189">
        <v>0</v>
      </c>
      <c r="G16" s="189">
        <v>0</v>
      </c>
      <c r="H16" s="189">
        <v>0</v>
      </c>
      <c r="I16" s="189">
        <v>0</v>
      </c>
      <c r="J16" s="189">
        <v>0</v>
      </c>
      <c r="K16" s="189">
        <v>0</v>
      </c>
      <c r="L16" s="189">
        <v>0</v>
      </c>
      <c r="M16" s="189">
        <v>0</v>
      </c>
      <c r="N16" s="189">
        <v>0</v>
      </c>
      <c r="O16" s="189">
        <v>0</v>
      </c>
      <c r="P16" s="189">
        <v>0</v>
      </c>
      <c r="Q16" s="189">
        <v>0</v>
      </c>
      <c r="R16" s="189">
        <v>0</v>
      </c>
      <c r="S16" s="189">
        <v>0</v>
      </c>
      <c r="T16" s="190">
        <v>0</v>
      </c>
      <c r="U16" s="189">
        <v>22900</v>
      </c>
      <c r="V16" s="190">
        <v>22900</v>
      </c>
    </row>
    <row r="17" spans="1:22" ht="18.75" x14ac:dyDescent="0.3">
      <c r="A17" s="187">
        <v>10</v>
      </c>
      <c r="B17" s="192" t="s">
        <v>30</v>
      </c>
      <c r="C17" s="189">
        <v>0</v>
      </c>
      <c r="D17" s="189">
        <v>0</v>
      </c>
      <c r="E17" s="189">
        <v>0</v>
      </c>
      <c r="F17" s="189">
        <v>0</v>
      </c>
      <c r="G17" s="189">
        <v>0</v>
      </c>
      <c r="H17" s="189">
        <v>0</v>
      </c>
      <c r="I17" s="189">
        <v>0</v>
      </c>
      <c r="J17" s="189">
        <v>0</v>
      </c>
      <c r="K17" s="189">
        <v>0</v>
      </c>
      <c r="L17" s="189">
        <v>0</v>
      </c>
      <c r="M17" s="189">
        <v>0</v>
      </c>
      <c r="N17" s="189">
        <v>0</v>
      </c>
      <c r="O17" s="189">
        <v>0</v>
      </c>
      <c r="P17" s="189">
        <v>0</v>
      </c>
      <c r="Q17" s="189">
        <v>0</v>
      </c>
      <c r="R17" s="189">
        <v>0</v>
      </c>
      <c r="S17" s="189">
        <v>0</v>
      </c>
      <c r="T17" s="190">
        <v>0</v>
      </c>
      <c r="U17" s="189">
        <v>0</v>
      </c>
      <c r="V17" s="190">
        <v>0</v>
      </c>
    </row>
    <row r="18" spans="1:22" ht="18.75" x14ac:dyDescent="0.3">
      <c r="A18" s="187">
        <v>11</v>
      </c>
      <c r="B18" s="192" t="s">
        <v>31</v>
      </c>
      <c r="C18" s="189">
        <v>0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  <c r="I18" s="189">
        <v>0</v>
      </c>
      <c r="J18" s="189">
        <v>38073</v>
      </c>
      <c r="K18" s="189">
        <v>0</v>
      </c>
      <c r="L18" s="189">
        <v>0</v>
      </c>
      <c r="M18" s="189">
        <v>0</v>
      </c>
      <c r="N18" s="189">
        <v>0</v>
      </c>
      <c r="O18" s="189">
        <v>0</v>
      </c>
      <c r="P18" s="189">
        <v>0</v>
      </c>
      <c r="Q18" s="189">
        <v>0</v>
      </c>
      <c r="R18" s="189">
        <v>0</v>
      </c>
      <c r="S18" s="189">
        <v>0</v>
      </c>
      <c r="T18" s="190">
        <v>38073</v>
      </c>
      <c r="U18" s="189">
        <v>0</v>
      </c>
      <c r="V18" s="190">
        <v>38073</v>
      </c>
    </row>
    <row r="19" spans="1:22" ht="33" x14ac:dyDescent="0.25">
      <c r="A19" s="193"/>
      <c r="B19" s="194" t="s">
        <v>274</v>
      </c>
      <c r="C19" s="28">
        <v>1845</v>
      </c>
      <c r="D19" s="28">
        <v>0</v>
      </c>
      <c r="E19" s="28">
        <v>4274</v>
      </c>
      <c r="F19" s="28">
        <v>3985</v>
      </c>
      <c r="G19" s="28">
        <v>3827</v>
      </c>
      <c r="H19" s="28">
        <v>3500</v>
      </c>
      <c r="I19" s="28">
        <v>0</v>
      </c>
      <c r="J19" s="28">
        <v>38073</v>
      </c>
      <c r="K19" s="28">
        <v>128281</v>
      </c>
      <c r="L19" s="28">
        <v>34615</v>
      </c>
      <c r="M19" s="28">
        <v>2300</v>
      </c>
      <c r="N19" s="28">
        <v>0</v>
      </c>
      <c r="O19" s="28">
        <v>6862</v>
      </c>
      <c r="P19" s="28">
        <v>0</v>
      </c>
      <c r="Q19" s="28">
        <v>0</v>
      </c>
      <c r="R19" s="28">
        <v>0</v>
      </c>
      <c r="S19" s="28">
        <v>8735</v>
      </c>
      <c r="T19" s="28">
        <v>236297</v>
      </c>
      <c r="U19" s="28">
        <v>22900</v>
      </c>
      <c r="V19" s="28">
        <v>259197</v>
      </c>
    </row>
    <row r="20" spans="1:22" ht="33.75" x14ac:dyDescent="0.3">
      <c r="A20" s="195">
        <v>12</v>
      </c>
      <c r="B20" s="196" t="s">
        <v>275</v>
      </c>
      <c r="C20" s="189">
        <v>0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89">
        <v>0</v>
      </c>
      <c r="O20" s="189">
        <v>0</v>
      </c>
      <c r="P20" s="189">
        <v>0</v>
      </c>
      <c r="Q20" s="189">
        <v>0</v>
      </c>
      <c r="R20" s="189">
        <v>0</v>
      </c>
      <c r="S20" s="189">
        <v>0</v>
      </c>
      <c r="T20" s="190">
        <v>0</v>
      </c>
      <c r="U20" s="189">
        <v>0</v>
      </c>
      <c r="V20" s="190">
        <v>0</v>
      </c>
    </row>
    <row r="21" spans="1:22" ht="18.75" x14ac:dyDescent="0.3">
      <c r="A21" s="195">
        <v>13</v>
      </c>
      <c r="B21" s="196" t="s">
        <v>276</v>
      </c>
      <c r="C21" s="189">
        <v>3</v>
      </c>
      <c r="D21" s="189">
        <v>468</v>
      </c>
      <c r="E21" s="189">
        <v>0</v>
      </c>
      <c r="F21" s="189">
        <v>58</v>
      </c>
      <c r="G21" s="189">
        <v>0</v>
      </c>
      <c r="H21" s="189">
        <v>63</v>
      </c>
      <c r="I21" s="189">
        <v>14</v>
      </c>
      <c r="J21" s="189">
        <v>4900</v>
      </c>
      <c r="K21" s="189">
        <v>0</v>
      </c>
      <c r="L21" s="189">
        <v>1195</v>
      </c>
      <c r="M21" s="189">
        <v>0</v>
      </c>
      <c r="N21" s="189">
        <v>35</v>
      </c>
      <c r="O21" s="189">
        <v>1580</v>
      </c>
      <c r="P21" s="189">
        <v>0</v>
      </c>
      <c r="Q21" s="189">
        <v>0</v>
      </c>
      <c r="R21" s="189">
        <v>0</v>
      </c>
      <c r="S21" s="189">
        <v>0</v>
      </c>
      <c r="T21" s="190">
        <v>8316</v>
      </c>
      <c r="U21" s="189">
        <v>0</v>
      </c>
      <c r="V21" s="190">
        <v>8316</v>
      </c>
    </row>
    <row r="22" spans="1:22" ht="19.5" customHeight="1" x14ac:dyDescent="0.3">
      <c r="A22" s="195">
        <v>14</v>
      </c>
      <c r="B22" s="196" t="s">
        <v>35</v>
      </c>
      <c r="C22" s="189">
        <v>30</v>
      </c>
      <c r="D22" s="189">
        <v>0</v>
      </c>
      <c r="E22" s="189">
        <v>51</v>
      </c>
      <c r="F22" s="189">
        <v>1011</v>
      </c>
      <c r="G22" s="189">
        <v>4</v>
      </c>
      <c r="H22" s="189">
        <v>37</v>
      </c>
      <c r="I22" s="189">
        <v>36</v>
      </c>
      <c r="J22" s="189">
        <v>1085</v>
      </c>
      <c r="K22" s="189">
        <v>16808</v>
      </c>
      <c r="L22" s="189">
        <v>3775</v>
      </c>
      <c r="M22" s="189">
        <v>174</v>
      </c>
      <c r="N22" s="189">
        <v>0</v>
      </c>
      <c r="O22" s="189">
        <v>1617</v>
      </c>
      <c r="P22" s="189">
        <v>0</v>
      </c>
      <c r="Q22" s="189">
        <v>0</v>
      </c>
      <c r="R22" s="189">
        <v>0</v>
      </c>
      <c r="S22" s="189">
        <v>0</v>
      </c>
      <c r="T22" s="190">
        <v>24628</v>
      </c>
      <c r="U22" s="189">
        <v>0</v>
      </c>
      <c r="V22" s="190">
        <v>24628</v>
      </c>
    </row>
    <row r="23" spans="1:22" ht="33" x14ac:dyDescent="0.25">
      <c r="A23" s="193"/>
      <c r="B23" s="194" t="s">
        <v>277</v>
      </c>
      <c r="C23" s="28">
        <v>33</v>
      </c>
      <c r="D23" s="28">
        <v>468</v>
      </c>
      <c r="E23" s="28">
        <v>51</v>
      </c>
      <c r="F23" s="28">
        <v>1069</v>
      </c>
      <c r="G23" s="28">
        <v>4</v>
      </c>
      <c r="H23" s="28">
        <v>100</v>
      </c>
      <c r="I23" s="28">
        <v>50</v>
      </c>
      <c r="J23" s="28">
        <v>5985</v>
      </c>
      <c r="K23" s="28">
        <v>16808</v>
      </c>
      <c r="L23" s="28">
        <v>4970</v>
      </c>
      <c r="M23" s="28">
        <v>174</v>
      </c>
      <c r="N23" s="28">
        <v>35</v>
      </c>
      <c r="O23" s="28">
        <v>3197</v>
      </c>
      <c r="P23" s="28">
        <v>0</v>
      </c>
      <c r="Q23" s="28">
        <v>0</v>
      </c>
      <c r="R23" s="28">
        <v>0</v>
      </c>
      <c r="S23" s="28">
        <v>0</v>
      </c>
      <c r="T23" s="28">
        <v>32944</v>
      </c>
      <c r="U23" s="28">
        <v>0</v>
      </c>
      <c r="V23" s="28">
        <v>32944</v>
      </c>
    </row>
    <row r="24" spans="1:22" ht="18.75" x14ac:dyDescent="0.3">
      <c r="A24" s="197">
        <v>15</v>
      </c>
      <c r="B24" s="192" t="s">
        <v>37</v>
      </c>
      <c r="C24" s="189">
        <v>50</v>
      </c>
      <c r="D24" s="189">
        <v>50</v>
      </c>
      <c r="E24" s="189">
        <v>0</v>
      </c>
      <c r="F24" s="189">
        <v>0</v>
      </c>
      <c r="G24" s="189">
        <v>0</v>
      </c>
      <c r="H24" s="189">
        <v>0</v>
      </c>
      <c r="I24" s="189">
        <v>50</v>
      </c>
      <c r="J24" s="189">
        <v>6958</v>
      </c>
      <c r="K24" s="189">
        <v>2704</v>
      </c>
      <c r="L24" s="189">
        <v>0</v>
      </c>
      <c r="M24" s="189">
        <v>0</v>
      </c>
      <c r="N24" s="189">
        <v>0</v>
      </c>
      <c r="O24" s="189">
        <v>50</v>
      </c>
      <c r="P24" s="189">
        <v>50</v>
      </c>
      <c r="Q24" s="189">
        <v>0</v>
      </c>
      <c r="R24" s="189">
        <v>0</v>
      </c>
      <c r="S24" s="189">
        <v>3528</v>
      </c>
      <c r="T24" s="190">
        <v>13440</v>
      </c>
      <c r="U24" s="189">
        <v>0</v>
      </c>
      <c r="V24" s="190">
        <v>13440</v>
      </c>
    </row>
    <row r="25" spans="1:22" ht="18.75" x14ac:dyDescent="0.3">
      <c r="A25" s="197">
        <v>16</v>
      </c>
      <c r="B25" s="192" t="s">
        <v>38</v>
      </c>
      <c r="C25" s="189">
        <v>0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  <c r="I25" s="189">
        <v>0</v>
      </c>
      <c r="J25" s="189">
        <v>0</v>
      </c>
      <c r="K25" s="189">
        <v>6000</v>
      </c>
      <c r="L25" s="189">
        <v>0</v>
      </c>
      <c r="M25" s="189">
        <v>0</v>
      </c>
      <c r="N25" s="189">
        <v>0</v>
      </c>
      <c r="O25" s="189">
        <v>40</v>
      </c>
      <c r="P25" s="189">
        <v>0</v>
      </c>
      <c r="Q25" s="189">
        <v>0</v>
      </c>
      <c r="R25" s="189">
        <v>0</v>
      </c>
      <c r="S25" s="189">
        <v>3528</v>
      </c>
      <c r="T25" s="190">
        <v>9568</v>
      </c>
      <c r="U25" s="189">
        <v>0</v>
      </c>
      <c r="V25" s="190">
        <v>9568</v>
      </c>
    </row>
    <row r="26" spans="1:22" ht="18.75" x14ac:dyDescent="0.3">
      <c r="A26" s="197">
        <v>17</v>
      </c>
      <c r="B26" s="192" t="s">
        <v>39</v>
      </c>
      <c r="C26" s="189">
        <v>12</v>
      </c>
      <c r="D26" s="189">
        <v>0</v>
      </c>
      <c r="E26" s="189">
        <v>0</v>
      </c>
      <c r="F26" s="189">
        <v>12</v>
      </c>
      <c r="G26" s="189">
        <v>0</v>
      </c>
      <c r="H26" s="189">
        <v>0</v>
      </c>
      <c r="I26" s="189">
        <v>0</v>
      </c>
      <c r="J26" s="189">
        <v>7400</v>
      </c>
      <c r="K26" s="189">
        <v>2500</v>
      </c>
      <c r="L26" s="189">
        <v>0</v>
      </c>
      <c r="M26" s="189">
        <v>12</v>
      </c>
      <c r="N26" s="189">
        <v>0</v>
      </c>
      <c r="O26" s="189">
        <v>1000</v>
      </c>
      <c r="P26" s="189">
        <v>0</v>
      </c>
      <c r="Q26" s="189">
        <v>0</v>
      </c>
      <c r="R26" s="189">
        <v>0</v>
      </c>
      <c r="S26" s="189">
        <v>3825</v>
      </c>
      <c r="T26" s="190">
        <v>14761</v>
      </c>
      <c r="U26" s="189">
        <v>0</v>
      </c>
      <c r="V26" s="190">
        <v>14761</v>
      </c>
    </row>
    <row r="27" spans="1:22" ht="18.75" x14ac:dyDescent="0.3">
      <c r="A27" s="197">
        <v>18</v>
      </c>
      <c r="B27" s="192" t="s">
        <v>40</v>
      </c>
      <c r="C27" s="189">
        <v>90</v>
      </c>
      <c r="D27" s="189">
        <v>0</v>
      </c>
      <c r="E27" s="189">
        <v>0</v>
      </c>
      <c r="F27" s="189">
        <v>100</v>
      </c>
      <c r="G27" s="189">
        <v>0</v>
      </c>
      <c r="H27" s="189">
        <v>0</v>
      </c>
      <c r="I27" s="189">
        <v>0</v>
      </c>
      <c r="J27" s="189">
        <v>485</v>
      </c>
      <c r="K27" s="189">
        <v>9442</v>
      </c>
      <c r="L27" s="189">
        <v>0</v>
      </c>
      <c r="M27" s="189">
        <v>0</v>
      </c>
      <c r="N27" s="189">
        <v>0</v>
      </c>
      <c r="O27" s="189">
        <v>700</v>
      </c>
      <c r="P27" s="189">
        <v>0</v>
      </c>
      <c r="Q27" s="189">
        <v>0</v>
      </c>
      <c r="R27" s="189">
        <v>0</v>
      </c>
      <c r="S27" s="189">
        <v>3090</v>
      </c>
      <c r="T27" s="190">
        <v>13907</v>
      </c>
      <c r="U27" s="189">
        <v>0</v>
      </c>
      <c r="V27" s="190">
        <v>13907</v>
      </c>
    </row>
    <row r="28" spans="1:22" ht="18.75" x14ac:dyDescent="0.3">
      <c r="A28" s="197">
        <v>19</v>
      </c>
      <c r="B28" s="192" t="s">
        <v>41</v>
      </c>
      <c r="C28" s="189">
        <v>110</v>
      </c>
      <c r="D28" s="189">
        <v>0</v>
      </c>
      <c r="E28" s="189">
        <v>0</v>
      </c>
      <c r="F28" s="189">
        <v>110</v>
      </c>
      <c r="G28" s="189">
        <v>0</v>
      </c>
      <c r="H28" s="189">
        <v>90</v>
      </c>
      <c r="I28" s="189">
        <v>50</v>
      </c>
      <c r="J28" s="189">
        <v>4571</v>
      </c>
      <c r="K28" s="189">
        <v>0</v>
      </c>
      <c r="L28" s="189">
        <v>220</v>
      </c>
      <c r="M28" s="189">
        <v>0</v>
      </c>
      <c r="N28" s="189">
        <v>0</v>
      </c>
      <c r="O28" s="189">
        <v>140</v>
      </c>
      <c r="P28" s="189">
        <v>0</v>
      </c>
      <c r="Q28" s="189">
        <v>0</v>
      </c>
      <c r="R28" s="189">
        <v>0</v>
      </c>
      <c r="S28" s="189">
        <v>4556</v>
      </c>
      <c r="T28" s="190">
        <v>9847</v>
      </c>
      <c r="U28" s="189">
        <v>0</v>
      </c>
      <c r="V28" s="190">
        <v>9847</v>
      </c>
    </row>
    <row r="29" spans="1:22" ht="18.75" x14ac:dyDescent="0.3">
      <c r="A29" s="197">
        <v>20</v>
      </c>
      <c r="B29" s="192" t="s">
        <v>42</v>
      </c>
      <c r="C29" s="189">
        <v>0</v>
      </c>
      <c r="D29" s="189">
        <v>0</v>
      </c>
      <c r="E29" s="189">
        <v>0</v>
      </c>
      <c r="F29" s="189">
        <v>50</v>
      </c>
      <c r="G29" s="189">
        <v>0</v>
      </c>
      <c r="H29" s="189">
        <v>100</v>
      </c>
      <c r="I29" s="189">
        <v>20</v>
      </c>
      <c r="J29" s="189">
        <v>650</v>
      </c>
      <c r="K29" s="189">
        <v>0</v>
      </c>
      <c r="L29" s="189">
        <v>0</v>
      </c>
      <c r="M29" s="189">
        <v>0</v>
      </c>
      <c r="N29" s="189">
        <v>0</v>
      </c>
      <c r="O29" s="189">
        <v>100</v>
      </c>
      <c r="P29" s="189">
        <v>0</v>
      </c>
      <c r="Q29" s="189">
        <v>0</v>
      </c>
      <c r="R29" s="189">
        <v>0</v>
      </c>
      <c r="S29" s="189">
        <v>2215</v>
      </c>
      <c r="T29" s="190">
        <v>3135</v>
      </c>
      <c r="U29" s="189">
        <v>0</v>
      </c>
      <c r="V29" s="190">
        <v>3135</v>
      </c>
    </row>
    <row r="30" spans="1:22" ht="18.75" x14ac:dyDescent="0.3">
      <c r="A30" s="197">
        <v>21</v>
      </c>
      <c r="B30" s="192" t="s">
        <v>43</v>
      </c>
      <c r="C30" s="189">
        <v>500</v>
      </c>
      <c r="D30" s="189">
        <v>3000</v>
      </c>
      <c r="E30" s="189">
        <v>400</v>
      </c>
      <c r="F30" s="189">
        <v>300</v>
      </c>
      <c r="G30" s="189">
        <v>0</v>
      </c>
      <c r="H30" s="189">
        <v>0</v>
      </c>
      <c r="I30" s="189">
        <v>0</v>
      </c>
      <c r="J30" s="189">
        <v>9000</v>
      </c>
      <c r="K30" s="189">
        <v>9000</v>
      </c>
      <c r="L30" s="189">
        <v>3000</v>
      </c>
      <c r="M30" s="189">
        <v>0</v>
      </c>
      <c r="N30" s="189">
        <v>0</v>
      </c>
      <c r="O30" s="189">
        <v>3000</v>
      </c>
      <c r="P30" s="189">
        <v>0</v>
      </c>
      <c r="Q30" s="189">
        <v>0</v>
      </c>
      <c r="R30" s="189">
        <v>0</v>
      </c>
      <c r="S30" s="189">
        <v>4728</v>
      </c>
      <c r="T30" s="190">
        <v>32928</v>
      </c>
      <c r="U30" s="189">
        <v>0</v>
      </c>
      <c r="V30" s="190">
        <v>32928</v>
      </c>
    </row>
    <row r="31" spans="1:22" ht="18.75" x14ac:dyDescent="0.3">
      <c r="A31" s="197">
        <v>22</v>
      </c>
      <c r="B31" s="192" t="s">
        <v>44</v>
      </c>
      <c r="C31" s="189">
        <v>92</v>
      </c>
      <c r="D31" s="189">
        <v>0</v>
      </c>
      <c r="E31" s="189">
        <v>0</v>
      </c>
      <c r="F31" s="189">
        <v>0</v>
      </c>
      <c r="G31" s="189">
        <v>0</v>
      </c>
      <c r="H31" s="189">
        <v>200</v>
      </c>
      <c r="I31" s="189">
        <v>218</v>
      </c>
      <c r="J31" s="189">
        <v>3833</v>
      </c>
      <c r="K31" s="189">
        <v>2863</v>
      </c>
      <c r="L31" s="189">
        <v>600</v>
      </c>
      <c r="M31" s="189">
        <v>0</v>
      </c>
      <c r="N31" s="189">
        <v>0</v>
      </c>
      <c r="O31" s="189">
        <v>1111</v>
      </c>
      <c r="P31" s="189">
        <v>0</v>
      </c>
      <c r="Q31" s="189">
        <v>0</v>
      </c>
      <c r="R31" s="189">
        <v>0</v>
      </c>
      <c r="S31" s="189">
        <v>2147</v>
      </c>
      <c r="T31" s="190">
        <v>11064</v>
      </c>
      <c r="U31" s="189">
        <v>0</v>
      </c>
      <c r="V31" s="190">
        <v>11064</v>
      </c>
    </row>
    <row r="32" spans="1:22" ht="18.75" x14ac:dyDescent="0.3">
      <c r="A32" s="197">
        <v>23</v>
      </c>
      <c r="B32" s="192" t="s">
        <v>45</v>
      </c>
      <c r="C32" s="189">
        <v>8</v>
      </c>
      <c r="D32" s="189">
        <v>0</v>
      </c>
      <c r="E32" s="189">
        <v>0</v>
      </c>
      <c r="F32" s="189">
        <v>0</v>
      </c>
      <c r="G32" s="189">
        <v>0</v>
      </c>
      <c r="H32" s="189">
        <v>9</v>
      </c>
      <c r="I32" s="189">
        <v>17</v>
      </c>
      <c r="J32" s="189">
        <v>30</v>
      </c>
      <c r="K32" s="189">
        <v>2949</v>
      </c>
      <c r="L32" s="189">
        <v>0</v>
      </c>
      <c r="M32" s="189">
        <v>0</v>
      </c>
      <c r="N32" s="189">
        <v>0</v>
      </c>
      <c r="O32" s="189">
        <v>44</v>
      </c>
      <c r="P32" s="189">
        <v>0</v>
      </c>
      <c r="Q32" s="189">
        <v>0</v>
      </c>
      <c r="R32" s="189">
        <v>0</v>
      </c>
      <c r="S32" s="189">
        <v>333</v>
      </c>
      <c r="T32" s="190">
        <v>3390</v>
      </c>
      <c r="U32" s="189">
        <v>0</v>
      </c>
      <c r="V32" s="190">
        <v>3390</v>
      </c>
    </row>
    <row r="33" spans="1:22" ht="18.75" x14ac:dyDescent="0.3">
      <c r="A33" s="197">
        <v>24</v>
      </c>
      <c r="B33" s="192" t="s">
        <v>46</v>
      </c>
      <c r="C33" s="189">
        <v>0</v>
      </c>
      <c r="D33" s="189">
        <v>0</v>
      </c>
      <c r="E33" s="189">
        <v>0</v>
      </c>
      <c r="F33" s="189">
        <v>1</v>
      </c>
      <c r="G33" s="189">
        <v>0</v>
      </c>
      <c r="H33" s="189">
        <v>84</v>
      </c>
      <c r="I33" s="189">
        <v>84</v>
      </c>
      <c r="J33" s="189">
        <v>360</v>
      </c>
      <c r="K33" s="189">
        <v>2765</v>
      </c>
      <c r="L33" s="189">
        <v>0</v>
      </c>
      <c r="M33" s="189">
        <v>0</v>
      </c>
      <c r="N33" s="189">
        <v>0</v>
      </c>
      <c r="O33" s="189">
        <v>200</v>
      </c>
      <c r="P33" s="189">
        <v>0</v>
      </c>
      <c r="Q33" s="189">
        <v>0</v>
      </c>
      <c r="R33" s="189">
        <v>0</v>
      </c>
      <c r="S33" s="189">
        <v>882</v>
      </c>
      <c r="T33" s="190">
        <v>4376</v>
      </c>
      <c r="U33" s="189">
        <v>0</v>
      </c>
      <c r="V33" s="190">
        <v>4376</v>
      </c>
    </row>
    <row r="34" spans="1:22" ht="18.75" x14ac:dyDescent="0.3">
      <c r="A34" s="197">
        <v>25</v>
      </c>
      <c r="B34" s="192" t="s">
        <v>47</v>
      </c>
      <c r="C34" s="189">
        <v>9</v>
      </c>
      <c r="D34" s="189">
        <v>1232</v>
      </c>
      <c r="E34" s="189">
        <v>0</v>
      </c>
      <c r="F34" s="189">
        <v>22</v>
      </c>
      <c r="G34" s="189">
        <v>0</v>
      </c>
      <c r="H34" s="189">
        <v>0</v>
      </c>
      <c r="I34" s="189">
        <v>0</v>
      </c>
      <c r="J34" s="189">
        <v>520</v>
      </c>
      <c r="K34" s="189">
        <v>4011</v>
      </c>
      <c r="L34" s="189">
        <v>125</v>
      </c>
      <c r="M34" s="189">
        <v>0</v>
      </c>
      <c r="N34" s="189">
        <v>0</v>
      </c>
      <c r="O34" s="189">
        <v>0</v>
      </c>
      <c r="P34" s="189">
        <v>0</v>
      </c>
      <c r="Q34" s="189">
        <v>0</v>
      </c>
      <c r="R34" s="189">
        <v>0</v>
      </c>
      <c r="S34" s="189">
        <v>1621</v>
      </c>
      <c r="T34" s="190">
        <v>7540</v>
      </c>
      <c r="U34" s="189">
        <v>0</v>
      </c>
      <c r="V34" s="190">
        <v>7540</v>
      </c>
    </row>
    <row r="35" spans="1:22" ht="18.75" x14ac:dyDescent="0.3">
      <c r="A35" s="197">
        <v>26</v>
      </c>
      <c r="B35" s="192" t="s">
        <v>48</v>
      </c>
      <c r="C35" s="189">
        <v>9</v>
      </c>
      <c r="D35" s="189">
        <v>0</v>
      </c>
      <c r="E35" s="189">
        <v>6</v>
      </c>
      <c r="F35" s="189">
        <v>12</v>
      </c>
      <c r="G35" s="189">
        <v>0</v>
      </c>
      <c r="H35" s="189">
        <v>30</v>
      </c>
      <c r="I35" s="189">
        <v>147</v>
      </c>
      <c r="J35" s="189">
        <v>10448</v>
      </c>
      <c r="K35" s="189">
        <v>5936</v>
      </c>
      <c r="L35" s="189">
        <v>1588</v>
      </c>
      <c r="M35" s="189">
        <v>0</v>
      </c>
      <c r="N35" s="189">
        <v>0</v>
      </c>
      <c r="O35" s="189">
        <v>2</v>
      </c>
      <c r="P35" s="189">
        <v>0</v>
      </c>
      <c r="Q35" s="189">
        <v>0</v>
      </c>
      <c r="R35" s="189">
        <v>0</v>
      </c>
      <c r="S35" s="189">
        <v>4458</v>
      </c>
      <c r="T35" s="190">
        <v>22636</v>
      </c>
      <c r="U35" s="189">
        <v>0</v>
      </c>
      <c r="V35" s="190">
        <v>22636</v>
      </c>
    </row>
    <row r="36" spans="1:22" ht="18.75" x14ac:dyDescent="0.3">
      <c r="A36" s="197">
        <v>27</v>
      </c>
      <c r="B36" s="192" t="s">
        <v>49</v>
      </c>
      <c r="C36" s="189">
        <v>10</v>
      </c>
      <c r="D36" s="189">
        <v>0</v>
      </c>
      <c r="E36" s="189">
        <v>0</v>
      </c>
      <c r="F36" s="189">
        <v>0</v>
      </c>
      <c r="G36" s="189">
        <v>0</v>
      </c>
      <c r="H36" s="189">
        <v>20</v>
      </c>
      <c r="I36" s="189">
        <v>20</v>
      </c>
      <c r="J36" s="189">
        <v>2486</v>
      </c>
      <c r="K36" s="189">
        <v>3224</v>
      </c>
      <c r="L36" s="189">
        <v>100</v>
      </c>
      <c r="M36" s="189">
        <v>0</v>
      </c>
      <c r="N36" s="189">
        <v>0</v>
      </c>
      <c r="O36" s="189">
        <v>50</v>
      </c>
      <c r="P36" s="189">
        <v>0</v>
      </c>
      <c r="Q36" s="189">
        <v>0</v>
      </c>
      <c r="R36" s="189">
        <v>0</v>
      </c>
      <c r="S36" s="189">
        <v>2670</v>
      </c>
      <c r="T36" s="190">
        <v>8580</v>
      </c>
      <c r="U36" s="189">
        <v>0</v>
      </c>
      <c r="V36" s="190">
        <v>8580</v>
      </c>
    </row>
    <row r="37" spans="1:22" ht="18.75" x14ac:dyDescent="0.3">
      <c r="A37" s="197">
        <v>28</v>
      </c>
      <c r="B37" s="192" t="s">
        <v>50</v>
      </c>
      <c r="C37" s="189">
        <v>100</v>
      </c>
      <c r="D37" s="189">
        <v>100</v>
      </c>
      <c r="E37" s="189">
        <v>130</v>
      </c>
      <c r="F37" s="189">
        <v>350</v>
      </c>
      <c r="G37" s="189">
        <v>0</v>
      </c>
      <c r="H37" s="189">
        <v>70</v>
      </c>
      <c r="I37" s="189">
        <v>0</v>
      </c>
      <c r="J37" s="189">
        <v>500</v>
      </c>
      <c r="K37" s="189">
        <v>0</v>
      </c>
      <c r="L37" s="189">
        <v>2900</v>
      </c>
      <c r="M37" s="189">
        <v>150</v>
      </c>
      <c r="N37" s="189">
        <v>0</v>
      </c>
      <c r="O37" s="189">
        <v>800</v>
      </c>
      <c r="P37" s="189">
        <v>0</v>
      </c>
      <c r="Q37" s="189">
        <v>0</v>
      </c>
      <c r="R37" s="189">
        <v>0</v>
      </c>
      <c r="S37" s="189">
        <v>15500</v>
      </c>
      <c r="T37" s="190">
        <v>20600</v>
      </c>
      <c r="U37" s="189">
        <v>0</v>
      </c>
      <c r="V37" s="190">
        <v>20600</v>
      </c>
    </row>
    <row r="38" spans="1:22" ht="18.75" x14ac:dyDescent="0.3">
      <c r="A38" s="197">
        <v>29</v>
      </c>
      <c r="B38" s="192" t="s">
        <v>51</v>
      </c>
      <c r="C38" s="189">
        <v>0</v>
      </c>
      <c r="D38" s="189">
        <v>0</v>
      </c>
      <c r="E38" s="189">
        <v>0</v>
      </c>
      <c r="F38" s="189">
        <v>0</v>
      </c>
      <c r="G38" s="189">
        <v>0</v>
      </c>
      <c r="H38" s="189">
        <v>0</v>
      </c>
      <c r="I38" s="189">
        <v>0</v>
      </c>
      <c r="J38" s="189">
        <v>1036</v>
      </c>
      <c r="K38" s="189">
        <v>713</v>
      </c>
      <c r="L38" s="189">
        <v>0</v>
      </c>
      <c r="M38" s="189">
        <v>0</v>
      </c>
      <c r="N38" s="189">
        <v>0</v>
      </c>
      <c r="O38" s="189">
        <v>0</v>
      </c>
      <c r="P38" s="189">
        <v>0</v>
      </c>
      <c r="Q38" s="189">
        <v>0</v>
      </c>
      <c r="R38" s="189">
        <v>0</v>
      </c>
      <c r="S38" s="189">
        <v>1652</v>
      </c>
      <c r="T38" s="190">
        <v>3401</v>
      </c>
      <c r="U38" s="189">
        <v>0</v>
      </c>
      <c r="V38" s="190">
        <v>3401</v>
      </c>
    </row>
    <row r="39" spans="1:22" ht="18.75" x14ac:dyDescent="0.3">
      <c r="A39" s="197">
        <v>30</v>
      </c>
      <c r="B39" s="192" t="s">
        <v>52</v>
      </c>
      <c r="C39" s="189">
        <v>36</v>
      </c>
      <c r="D39" s="189">
        <v>0</v>
      </c>
      <c r="E39" s="189">
        <v>55</v>
      </c>
      <c r="F39" s="189">
        <v>0</v>
      </c>
      <c r="G39" s="189">
        <v>0</v>
      </c>
      <c r="H39" s="189">
        <v>30</v>
      </c>
      <c r="I39" s="189">
        <v>0</v>
      </c>
      <c r="J39" s="189">
        <v>1150</v>
      </c>
      <c r="K39" s="189">
        <v>5400</v>
      </c>
      <c r="L39" s="189">
        <v>0</v>
      </c>
      <c r="M39" s="189">
        <v>0</v>
      </c>
      <c r="N39" s="189">
        <v>0</v>
      </c>
      <c r="O39" s="189">
        <v>315</v>
      </c>
      <c r="P39" s="189">
        <v>0</v>
      </c>
      <c r="Q39" s="189">
        <v>0</v>
      </c>
      <c r="R39" s="189">
        <v>0</v>
      </c>
      <c r="S39" s="189">
        <v>702</v>
      </c>
      <c r="T39" s="190">
        <v>7688</v>
      </c>
      <c r="U39" s="189">
        <v>0</v>
      </c>
      <c r="V39" s="190">
        <v>7688</v>
      </c>
    </row>
    <row r="40" spans="1:22" ht="18.75" x14ac:dyDescent="0.3">
      <c r="A40" s="197">
        <v>31</v>
      </c>
      <c r="B40" s="192" t="s">
        <v>278</v>
      </c>
      <c r="C40" s="189">
        <v>0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  <c r="I40" s="189">
        <v>0</v>
      </c>
      <c r="J40" s="189">
        <v>9314</v>
      </c>
      <c r="K40" s="189">
        <v>14114</v>
      </c>
      <c r="L40" s="189">
        <v>0</v>
      </c>
      <c r="M40" s="189">
        <v>0</v>
      </c>
      <c r="N40" s="189">
        <v>0</v>
      </c>
      <c r="O40" s="189">
        <v>0</v>
      </c>
      <c r="P40" s="189">
        <v>0</v>
      </c>
      <c r="Q40" s="189">
        <v>0</v>
      </c>
      <c r="R40" s="189">
        <v>0</v>
      </c>
      <c r="S40" s="189">
        <v>3048</v>
      </c>
      <c r="T40" s="190">
        <v>26476</v>
      </c>
      <c r="U40" s="189">
        <v>0</v>
      </c>
      <c r="V40" s="190">
        <v>26476</v>
      </c>
    </row>
    <row r="41" spans="1:22" ht="18.75" x14ac:dyDescent="0.3">
      <c r="A41" s="197">
        <v>32</v>
      </c>
      <c r="B41" s="192" t="s">
        <v>54</v>
      </c>
      <c r="C41" s="189">
        <v>0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  <c r="I41" s="189">
        <v>0</v>
      </c>
      <c r="J41" s="189">
        <v>180</v>
      </c>
      <c r="K41" s="189">
        <v>4024</v>
      </c>
      <c r="L41" s="189">
        <v>0</v>
      </c>
      <c r="M41" s="189">
        <v>0</v>
      </c>
      <c r="N41" s="189">
        <v>0</v>
      </c>
      <c r="O41" s="189">
        <v>25</v>
      </c>
      <c r="P41" s="189">
        <v>0</v>
      </c>
      <c r="Q41" s="189">
        <v>0</v>
      </c>
      <c r="R41" s="189">
        <v>0</v>
      </c>
      <c r="S41" s="189">
        <v>810</v>
      </c>
      <c r="T41" s="190">
        <v>5039</v>
      </c>
      <c r="U41" s="189">
        <v>0</v>
      </c>
      <c r="V41" s="190">
        <v>5039</v>
      </c>
    </row>
    <row r="42" spans="1:22" ht="33" x14ac:dyDescent="0.3">
      <c r="A42" s="197">
        <v>33</v>
      </c>
      <c r="B42" s="192" t="s">
        <v>55</v>
      </c>
      <c r="C42" s="189">
        <v>0</v>
      </c>
      <c r="D42" s="189">
        <v>0</v>
      </c>
      <c r="E42" s="189">
        <v>0</v>
      </c>
      <c r="F42" s="189">
        <v>0</v>
      </c>
      <c r="G42" s="189">
        <v>0</v>
      </c>
      <c r="H42" s="189">
        <v>0</v>
      </c>
      <c r="I42" s="189">
        <v>0</v>
      </c>
      <c r="J42" s="189">
        <v>0</v>
      </c>
      <c r="K42" s="189">
        <v>0</v>
      </c>
      <c r="L42" s="189">
        <v>0</v>
      </c>
      <c r="M42" s="189">
        <v>0</v>
      </c>
      <c r="N42" s="189">
        <v>0</v>
      </c>
      <c r="O42" s="189">
        <v>0</v>
      </c>
      <c r="P42" s="189">
        <v>0</v>
      </c>
      <c r="Q42" s="189">
        <v>0</v>
      </c>
      <c r="R42" s="189">
        <v>0</v>
      </c>
      <c r="S42" s="189">
        <v>0</v>
      </c>
      <c r="T42" s="190">
        <v>0</v>
      </c>
      <c r="U42" s="189">
        <v>0</v>
      </c>
      <c r="V42" s="190">
        <v>0</v>
      </c>
    </row>
    <row r="43" spans="1:22" ht="42.75" customHeight="1" x14ac:dyDescent="0.3">
      <c r="A43" s="197">
        <v>34</v>
      </c>
      <c r="B43" s="192" t="s">
        <v>56</v>
      </c>
      <c r="C43" s="189">
        <v>0</v>
      </c>
      <c r="D43" s="189">
        <v>8000</v>
      </c>
      <c r="E43" s="189">
        <v>0</v>
      </c>
      <c r="F43" s="189">
        <v>0</v>
      </c>
      <c r="G43" s="189">
        <v>0</v>
      </c>
      <c r="H43" s="189">
        <v>0</v>
      </c>
      <c r="I43" s="189">
        <v>0</v>
      </c>
      <c r="J43" s="189">
        <v>0</v>
      </c>
      <c r="K43" s="189">
        <v>0</v>
      </c>
      <c r="L43" s="189">
        <v>0</v>
      </c>
      <c r="M43" s="189">
        <v>0</v>
      </c>
      <c r="N43" s="189">
        <v>0</v>
      </c>
      <c r="O43" s="189">
        <v>0</v>
      </c>
      <c r="P43" s="189">
        <v>0</v>
      </c>
      <c r="Q43" s="189">
        <v>0</v>
      </c>
      <c r="R43" s="189">
        <v>0</v>
      </c>
      <c r="S43" s="189">
        <v>0</v>
      </c>
      <c r="T43" s="190">
        <v>8000</v>
      </c>
      <c r="U43" s="189">
        <v>0</v>
      </c>
      <c r="V43" s="190">
        <v>8000</v>
      </c>
    </row>
    <row r="44" spans="1:22" ht="34.5" customHeight="1" x14ac:dyDescent="0.3">
      <c r="A44" s="197">
        <v>35</v>
      </c>
      <c r="B44" s="192" t="s">
        <v>279</v>
      </c>
      <c r="C44" s="189">
        <v>0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189">
        <v>0</v>
      </c>
      <c r="O44" s="189">
        <v>0</v>
      </c>
      <c r="P44" s="189">
        <v>0</v>
      </c>
      <c r="Q44" s="189">
        <v>0</v>
      </c>
      <c r="R44" s="189">
        <v>0</v>
      </c>
      <c r="S44" s="189">
        <v>0</v>
      </c>
      <c r="T44" s="190">
        <v>0</v>
      </c>
      <c r="U44" s="189">
        <v>0</v>
      </c>
      <c r="V44" s="190">
        <v>0</v>
      </c>
    </row>
    <row r="45" spans="1:22" ht="34.5" customHeight="1" x14ac:dyDescent="0.3">
      <c r="A45" s="197">
        <v>36</v>
      </c>
      <c r="B45" s="192" t="s">
        <v>280</v>
      </c>
      <c r="C45" s="189">
        <v>0</v>
      </c>
      <c r="D45" s="189">
        <v>0</v>
      </c>
      <c r="E45" s="189">
        <v>0</v>
      </c>
      <c r="F45" s="189">
        <v>0</v>
      </c>
      <c r="G45" s="189">
        <v>0</v>
      </c>
      <c r="H45" s="189">
        <v>0</v>
      </c>
      <c r="I45" s="189">
        <v>0</v>
      </c>
      <c r="J45" s="189">
        <v>0</v>
      </c>
      <c r="K45" s="189">
        <v>0</v>
      </c>
      <c r="L45" s="189">
        <v>0</v>
      </c>
      <c r="M45" s="189">
        <v>0</v>
      </c>
      <c r="N45" s="189">
        <v>0</v>
      </c>
      <c r="O45" s="189">
        <v>0</v>
      </c>
      <c r="P45" s="189">
        <v>0</v>
      </c>
      <c r="Q45" s="189">
        <v>0</v>
      </c>
      <c r="R45" s="189">
        <v>0</v>
      </c>
      <c r="S45" s="189">
        <v>0</v>
      </c>
      <c r="T45" s="190">
        <v>0</v>
      </c>
      <c r="U45" s="189">
        <v>0</v>
      </c>
      <c r="V45" s="190">
        <v>0</v>
      </c>
    </row>
    <row r="46" spans="1:22" ht="49.5" x14ac:dyDescent="0.25">
      <c r="A46" s="193"/>
      <c r="B46" s="194" t="s">
        <v>281</v>
      </c>
      <c r="C46" s="28">
        <v>1026</v>
      </c>
      <c r="D46" s="28">
        <v>12382</v>
      </c>
      <c r="E46" s="28">
        <v>591</v>
      </c>
      <c r="F46" s="28">
        <v>957</v>
      </c>
      <c r="G46" s="28">
        <v>0</v>
      </c>
      <c r="H46" s="28">
        <v>633</v>
      </c>
      <c r="I46" s="28">
        <v>606</v>
      </c>
      <c r="J46" s="28">
        <v>58921</v>
      </c>
      <c r="K46" s="28">
        <v>75645</v>
      </c>
      <c r="L46" s="28">
        <v>8533</v>
      </c>
      <c r="M46" s="28">
        <v>162</v>
      </c>
      <c r="N46" s="28">
        <v>0</v>
      </c>
      <c r="O46" s="28">
        <v>7577</v>
      </c>
      <c r="P46" s="28">
        <v>50</v>
      </c>
      <c r="Q46" s="28">
        <v>0</v>
      </c>
      <c r="R46" s="28">
        <v>0</v>
      </c>
      <c r="S46" s="28">
        <v>59293</v>
      </c>
      <c r="T46" s="28">
        <v>226376</v>
      </c>
      <c r="U46" s="28">
        <v>0</v>
      </c>
      <c r="V46" s="28">
        <v>226376</v>
      </c>
    </row>
    <row r="47" spans="1:22" ht="18.75" x14ac:dyDescent="0.25">
      <c r="A47" s="193"/>
      <c r="B47" s="194" t="s">
        <v>282</v>
      </c>
      <c r="C47" s="28">
        <v>5804</v>
      </c>
      <c r="D47" s="28">
        <v>12850</v>
      </c>
      <c r="E47" s="28">
        <v>5053</v>
      </c>
      <c r="F47" s="28">
        <v>6861</v>
      </c>
      <c r="G47" s="28">
        <v>3959</v>
      </c>
      <c r="H47" s="28">
        <v>5084</v>
      </c>
      <c r="I47" s="28">
        <v>20156</v>
      </c>
      <c r="J47" s="28">
        <v>115560</v>
      </c>
      <c r="K47" s="28">
        <v>221214</v>
      </c>
      <c r="L47" s="28">
        <v>70918</v>
      </c>
      <c r="M47" s="28">
        <v>6856</v>
      </c>
      <c r="N47" s="28">
        <v>40</v>
      </c>
      <c r="O47" s="28">
        <v>29793</v>
      </c>
      <c r="P47" s="28">
        <v>50</v>
      </c>
      <c r="Q47" s="28">
        <v>40</v>
      </c>
      <c r="R47" s="28">
        <v>70</v>
      </c>
      <c r="S47" s="28">
        <v>68028</v>
      </c>
      <c r="T47" s="28">
        <v>572336</v>
      </c>
      <c r="U47" s="28">
        <v>22900</v>
      </c>
      <c r="V47" s="28">
        <v>595236</v>
      </c>
    </row>
    <row r="48" spans="1:22" ht="18.75" x14ac:dyDescent="0.3">
      <c r="A48" s="198">
        <v>37</v>
      </c>
      <c r="B48" s="199" t="s">
        <v>61</v>
      </c>
      <c r="C48" s="189">
        <v>70</v>
      </c>
      <c r="D48" s="189">
        <v>0</v>
      </c>
      <c r="E48" s="189">
        <v>0</v>
      </c>
      <c r="F48" s="189">
        <v>190</v>
      </c>
      <c r="G48" s="189">
        <v>0</v>
      </c>
      <c r="H48" s="189">
        <v>7</v>
      </c>
      <c r="I48" s="189">
        <v>0</v>
      </c>
      <c r="J48" s="189">
        <v>3600</v>
      </c>
      <c r="K48" s="189">
        <v>18000</v>
      </c>
      <c r="L48" s="189">
        <v>5600</v>
      </c>
      <c r="M48" s="189">
        <v>300</v>
      </c>
      <c r="N48" s="189">
        <v>0</v>
      </c>
      <c r="O48" s="189">
        <v>1440</v>
      </c>
      <c r="P48" s="189">
        <v>0</v>
      </c>
      <c r="Q48" s="189">
        <v>0</v>
      </c>
      <c r="R48" s="189">
        <v>0</v>
      </c>
      <c r="S48" s="189">
        <v>0</v>
      </c>
      <c r="T48" s="190">
        <v>29207</v>
      </c>
      <c r="U48" s="189">
        <v>0</v>
      </c>
      <c r="V48" s="190">
        <v>29207</v>
      </c>
    </row>
    <row r="49" spans="1:22" ht="18.75" x14ac:dyDescent="0.3">
      <c r="A49" s="200">
        <v>38</v>
      </c>
      <c r="B49" s="192" t="s">
        <v>283</v>
      </c>
      <c r="C49" s="189">
        <v>0</v>
      </c>
      <c r="D49" s="189">
        <v>0</v>
      </c>
      <c r="E49" s="189">
        <v>0</v>
      </c>
      <c r="F49" s="189">
        <v>0</v>
      </c>
      <c r="G49" s="189">
        <v>0</v>
      </c>
      <c r="H49" s="189">
        <v>0</v>
      </c>
      <c r="I49" s="189">
        <v>0</v>
      </c>
      <c r="J49" s="189">
        <v>0</v>
      </c>
      <c r="K49" s="189">
        <v>0</v>
      </c>
      <c r="L49" s="189">
        <v>0</v>
      </c>
      <c r="M49" s="189">
        <v>0</v>
      </c>
      <c r="N49" s="189">
        <v>0</v>
      </c>
      <c r="O49" s="189">
        <v>0</v>
      </c>
      <c r="P49" s="189">
        <v>0</v>
      </c>
      <c r="Q49" s="189">
        <v>0</v>
      </c>
      <c r="R49" s="189">
        <v>0</v>
      </c>
      <c r="S49" s="189">
        <v>0</v>
      </c>
      <c r="T49" s="190">
        <v>0</v>
      </c>
      <c r="U49" s="189">
        <v>0</v>
      </c>
      <c r="V49" s="190">
        <v>0</v>
      </c>
    </row>
    <row r="50" spans="1:22" ht="33" x14ac:dyDescent="0.3">
      <c r="A50" s="200">
        <v>39</v>
      </c>
      <c r="B50" s="201" t="s">
        <v>284</v>
      </c>
      <c r="C50" s="189">
        <v>157</v>
      </c>
      <c r="D50" s="189">
        <v>6</v>
      </c>
      <c r="E50" s="189">
        <v>31</v>
      </c>
      <c r="F50" s="189">
        <v>63</v>
      </c>
      <c r="G50" s="189">
        <v>0</v>
      </c>
      <c r="H50" s="189">
        <v>110</v>
      </c>
      <c r="I50" s="189">
        <v>63</v>
      </c>
      <c r="J50" s="189">
        <v>13</v>
      </c>
      <c r="K50" s="189">
        <v>5362</v>
      </c>
      <c r="L50" s="189">
        <v>22</v>
      </c>
      <c r="M50" s="189">
        <v>32</v>
      </c>
      <c r="N50" s="189">
        <v>6</v>
      </c>
      <c r="O50" s="189">
        <v>92</v>
      </c>
      <c r="P50" s="189">
        <v>6</v>
      </c>
      <c r="Q50" s="189">
        <v>0</v>
      </c>
      <c r="R50" s="189">
        <v>31</v>
      </c>
      <c r="S50" s="189">
        <v>0</v>
      </c>
      <c r="T50" s="190">
        <v>5994</v>
      </c>
      <c r="U50" s="189">
        <v>0</v>
      </c>
      <c r="V50" s="190">
        <v>5994</v>
      </c>
    </row>
    <row r="51" spans="1:22" ht="33" x14ac:dyDescent="0.25">
      <c r="A51" s="193"/>
      <c r="B51" s="194" t="s">
        <v>285</v>
      </c>
      <c r="C51" s="28">
        <v>227</v>
      </c>
      <c r="D51" s="28">
        <v>6</v>
      </c>
      <c r="E51" s="28">
        <v>31</v>
      </c>
      <c r="F51" s="28">
        <v>253</v>
      </c>
      <c r="G51" s="28">
        <v>0</v>
      </c>
      <c r="H51" s="28">
        <v>117</v>
      </c>
      <c r="I51" s="28">
        <v>63</v>
      </c>
      <c r="J51" s="28">
        <v>3613</v>
      </c>
      <c r="K51" s="28">
        <v>23362</v>
      </c>
      <c r="L51" s="28">
        <v>5622</v>
      </c>
      <c r="M51" s="28">
        <v>332</v>
      </c>
      <c r="N51" s="28">
        <v>6</v>
      </c>
      <c r="O51" s="28">
        <v>1532</v>
      </c>
      <c r="P51" s="28">
        <v>6</v>
      </c>
      <c r="Q51" s="28">
        <v>0</v>
      </c>
      <c r="R51" s="28">
        <v>31</v>
      </c>
      <c r="S51" s="28">
        <v>0</v>
      </c>
      <c r="T51" s="28">
        <v>35201</v>
      </c>
      <c r="U51" s="28">
        <v>0</v>
      </c>
      <c r="V51" s="28">
        <v>35201</v>
      </c>
    </row>
    <row r="52" spans="1:22" ht="18.75" x14ac:dyDescent="0.3">
      <c r="A52" s="38">
        <v>40</v>
      </c>
      <c r="B52" s="32" t="s">
        <v>65</v>
      </c>
      <c r="C52" s="189">
        <v>0</v>
      </c>
      <c r="D52" s="189">
        <v>0</v>
      </c>
      <c r="E52" s="189">
        <v>0</v>
      </c>
      <c r="F52" s="189">
        <v>0</v>
      </c>
      <c r="G52" s="189">
        <v>0</v>
      </c>
      <c r="H52" s="189">
        <v>0</v>
      </c>
      <c r="I52" s="189">
        <v>0</v>
      </c>
      <c r="J52" s="189">
        <v>0</v>
      </c>
      <c r="K52" s="189">
        <v>0</v>
      </c>
      <c r="L52" s="189">
        <v>0</v>
      </c>
      <c r="M52" s="189">
        <v>0</v>
      </c>
      <c r="N52" s="189">
        <v>0</v>
      </c>
      <c r="O52" s="189">
        <v>0</v>
      </c>
      <c r="P52" s="189">
        <v>0</v>
      </c>
      <c r="Q52" s="189">
        <v>0</v>
      </c>
      <c r="R52" s="189">
        <v>0</v>
      </c>
      <c r="S52" s="189">
        <v>0</v>
      </c>
      <c r="T52" s="190">
        <v>0</v>
      </c>
      <c r="U52" s="189">
        <v>0</v>
      </c>
      <c r="V52" s="190">
        <v>0</v>
      </c>
    </row>
    <row r="53" spans="1:22" ht="37.5" x14ac:dyDescent="0.3">
      <c r="A53" s="40">
        <v>41</v>
      </c>
      <c r="B53" s="23" t="s">
        <v>66</v>
      </c>
      <c r="C53" s="189">
        <v>0</v>
      </c>
      <c r="D53" s="189">
        <v>0</v>
      </c>
      <c r="E53" s="189">
        <v>0</v>
      </c>
      <c r="F53" s="189">
        <v>0</v>
      </c>
      <c r="G53" s="189">
        <v>0</v>
      </c>
      <c r="H53" s="189">
        <v>0</v>
      </c>
      <c r="I53" s="189">
        <v>0</v>
      </c>
      <c r="J53" s="189">
        <v>0</v>
      </c>
      <c r="K53" s="189">
        <v>7952</v>
      </c>
      <c r="L53" s="189">
        <v>0</v>
      </c>
      <c r="M53" s="189">
        <v>0</v>
      </c>
      <c r="N53" s="189">
        <v>0</v>
      </c>
      <c r="O53" s="189">
        <v>0</v>
      </c>
      <c r="P53" s="189">
        <v>0</v>
      </c>
      <c r="Q53" s="189">
        <v>0</v>
      </c>
      <c r="R53" s="189">
        <v>0</v>
      </c>
      <c r="S53" s="189">
        <v>0</v>
      </c>
      <c r="T53" s="190">
        <v>7952</v>
      </c>
      <c r="U53" s="189">
        <v>0</v>
      </c>
      <c r="V53" s="190">
        <v>7952</v>
      </c>
    </row>
    <row r="54" spans="1:22" ht="18.75" x14ac:dyDescent="0.3">
      <c r="A54" s="40">
        <v>42</v>
      </c>
      <c r="B54" s="23" t="s">
        <v>67</v>
      </c>
      <c r="C54" s="189">
        <v>0</v>
      </c>
      <c r="D54" s="189">
        <v>0</v>
      </c>
      <c r="E54" s="189">
        <v>0</v>
      </c>
      <c r="F54" s="189">
        <v>0</v>
      </c>
      <c r="G54" s="189">
        <v>0</v>
      </c>
      <c r="H54" s="189">
        <v>0</v>
      </c>
      <c r="I54" s="189">
        <v>0</v>
      </c>
      <c r="J54" s="189">
        <v>0</v>
      </c>
      <c r="K54" s="189">
        <v>0</v>
      </c>
      <c r="L54" s="189">
        <v>0</v>
      </c>
      <c r="M54" s="189">
        <v>0</v>
      </c>
      <c r="N54" s="189">
        <v>0</v>
      </c>
      <c r="O54" s="189">
        <v>0</v>
      </c>
      <c r="P54" s="189">
        <v>0</v>
      </c>
      <c r="Q54" s="189">
        <v>0</v>
      </c>
      <c r="R54" s="189">
        <v>0</v>
      </c>
      <c r="S54" s="189">
        <v>0</v>
      </c>
      <c r="T54" s="190">
        <v>0</v>
      </c>
      <c r="U54" s="189">
        <v>0</v>
      </c>
      <c r="V54" s="190">
        <v>0</v>
      </c>
    </row>
    <row r="55" spans="1:22" ht="18.75" x14ac:dyDescent="0.3">
      <c r="A55" s="38">
        <v>43</v>
      </c>
      <c r="B55" s="23" t="s">
        <v>68</v>
      </c>
      <c r="C55" s="189">
        <v>0</v>
      </c>
      <c r="D55" s="189">
        <v>0</v>
      </c>
      <c r="E55" s="189">
        <v>0</v>
      </c>
      <c r="F55" s="189">
        <v>0</v>
      </c>
      <c r="G55" s="189">
        <v>0</v>
      </c>
      <c r="H55" s="189">
        <v>0</v>
      </c>
      <c r="I55" s="189">
        <v>0</v>
      </c>
      <c r="J55" s="189">
        <v>0</v>
      </c>
      <c r="K55" s="189">
        <v>0</v>
      </c>
      <c r="L55" s="189">
        <v>0</v>
      </c>
      <c r="M55" s="189">
        <v>0</v>
      </c>
      <c r="N55" s="189">
        <v>0</v>
      </c>
      <c r="O55" s="189">
        <v>0</v>
      </c>
      <c r="P55" s="189">
        <v>0</v>
      </c>
      <c r="Q55" s="189">
        <v>0</v>
      </c>
      <c r="R55" s="189">
        <v>0</v>
      </c>
      <c r="S55" s="189">
        <v>0</v>
      </c>
      <c r="T55" s="190">
        <v>0</v>
      </c>
      <c r="U55" s="189">
        <v>0</v>
      </c>
      <c r="V55" s="190">
        <v>0</v>
      </c>
    </row>
    <row r="56" spans="1:22" ht="18.75" x14ac:dyDescent="0.3">
      <c r="A56" s="40">
        <v>44</v>
      </c>
      <c r="B56" s="23" t="s">
        <v>69</v>
      </c>
      <c r="C56" s="189">
        <v>0</v>
      </c>
      <c r="D56" s="189">
        <v>0</v>
      </c>
      <c r="E56" s="189">
        <v>0</v>
      </c>
      <c r="F56" s="189">
        <v>0</v>
      </c>
      <c r="G56" s="189">
        <v>0</v>
      </c>
      <c r="H56" s="189">
        <v>0</v>
      </c>
      <c r="I56" s="189">
        <v>0</v>
      </c>
      <c r="J56" s="189">
        <v>0</v>
      </c>
      <c r="K56" s="189">
        <v>0</v>
      </c>
      <c r="L56" s="189">
        <v>0</v>
      </c>
      <c r="M56" s="189">
        <v>0</v>
      </c>
      <c r="N56" s="189">
        <v>0</v>
      </c>
      <c r="O56" s="189">
        <v>0</v>
      </c>
      <c r="P56" s="189">
        <v>0</v>
      </c>
      <c r="Q56" s="189">
        <v>0</v>
      </c>
      <c r="R56" s="189">
        <v>0</v>
      </c>
      <c r="S56" s="189">
        <v>0</v>
      </c>
      <c r="T56" s="190">
        <v>0</v>
      </c>
      <c r="U56" s="189">
        <v>0</v>
      </c>
      <c r="V56" s="190">
        <v>0</v>
      </c>
    </row>
    <row r="57" spans="1:22" ht="18.75" x14ac:dyDescent="0.3">
      <c r="A57" s="40">
        <v>45</v>
      </c>
      <c r="B57" s="23" t="s">
        <v>70</v>
      </c>
      <c r="C57" s="189">
        <v>0</v>
      </c>
      <c r="D57" s="189">
        <v>0</v>
      </c>
      <c r="E57" s="189">
        <v>0</v>
      </c>
      <c r="F57" s="189">
        <v>0</v>
      </c>
      <c r="G57" s="189">
        <v>0</v>
      </c>
      <c r="H57" s="189">
        <v>0</v>
      </c>
      <c r="I57" s="189">
        <v>0</v>
      </c>
      <c r="J57" s="189">
        <v>0</v>
      </c>
      <c r="K57" s="189">
        <v>0</v>
      </c>
      <c r="L57" s="189">
        <v>0</v>
      </c>
      <c r="M57" s="189">
        <v>0</v>
      </c>
      <c r="N57" s="189">
        <v>0</v>
      </c>
      <c r="O57" s="189">
        <v>0</v>
      </c>
      <c r="P57" s="189">
        <v>0</v>
      </c>
      <c r="Q57" s="189">
        <v>0</v>
      </c>
      <c r="R57" s="189">
        <v>0</v>
      </c>
      <c r="S57" s="189">
        <v>0</v>
      </c>
      <c r="T57" s="190">
        <v>0</v>
      </c>
      <c r="U57" s="189">
        <v>0</v>
      </c>
      <c r="V57" s="190">
        <v>0</v>
      </c>
    </row>
    <row r="58" spans="1:22" ht="18.75" x14ac:dyDescent="0.3">
      <c r="A58" s="38">
        <v>46</v>
      </c>
      <c r="B58" s="23" t="s">
        <v>71</v>
      </c>
      <c r="C58" s="189">
        <v>0</v>
      </c>
      <c r="D58" s="189">
        <v>0</v>
      </c>
      <c r="E58" s="189">
        <v>0</v>
      </c>
      <c r="F58" s="189">
        <v>0</v>
      </c>
      <c r="G58" s="189">
        <v>0</v>
      </c>
      <c r="H58" s="189">
        <v>0</v>
      </c>
      <c r="I58" s="189">
        <v>0</v>
      </c>
      <c r="J58" s="189">
        <v>0</v>
      </c>
      <c r="K58" s="189">
        <v>0</v>
      </c>
      <c r="L58" s="189">
        <v>0</v>
      </c>
      <c r="M58" s="189">
        <v>0</v>
      </c>
      <c r="N58" s="189">
        <v>0</v>
      </c>
      <c r="O58" s="189">
        <v>0</v>
      </c>
      <c r="P58" s="189">
        <v>0</v>
      </c>
      <c r="Q58" s="189">
        <v>0</v>
      </c>
      <c r="R58" s="189">
        <v>0</v>
      </c>
      <c r="S58" s="189">
        <v>0</v>
      </c>
      <c r="T58" s="190">
        <v>0</v>
      </c>
      <c r="U58" s="189">
        <v>0</v>
      </c>
      <c r="V58" s="190">
        <v>0</v>
      </c>
    </row>
    <row r="59" spans="1:22" ht="18.75" x14ac:dyDescent="0.3">
      <c r="A59" s="40">
        <v>47</v>
      </c>
      <c r="B59" s="23" t="s">
        <v>72</v>
      </c>
      <c r="C59" s="189">
        <v>0</v>
      </c>
      <c r="D59" s="189">
        <v>0</v>
      </c>
      <c r="E59" s="189">
        <v>0</v>
      </c>
      <c r="F59" s="189">
        <v>0</v>
      </c>
      <c r="G59" s="189">
        <v>0</v>
      </c>
      <c r="H59" s="189">
        <v>0</v>
      </c>
      <c r="I59" s="189">
        <v>0</v>
      </c>
      <c r="J59" s="189">
        <v>0</v>
      </c>
      <c r="K59" s="189">
        <v>0</v>
      </c>
      <c r="L59" s="189">
        <v>0</v>
      </c>
      <c r="M59" s="189">
        <v>0</v>
      </c>
      <c r="N59" s="189">
        <v>0</v>
      </c>
      <c r="O59" s="189">
        <v>0</v>
      </c>
      <c r="P59" s="189">
        <v>0</v>
      </c>
      <c r="Q59" s="189">
        <v>0</v>
      </c>
      <c r="R59" s="189">
        <v>0</v>
      </c>
      <c r="S59" s="189">
        <v>0</v>
      </c>
      <c r="T59" s="190">
        <v>0</v>
      </c>
      <c r="U59" s="189">
        <v>0</v>
      </c>
      <c r="V59" s="190">
        <v>0</v>
      </c>
    </row>
    <row r="60" spans="1:22" ht="18.75" x14ac:dyDescent="0.3">
      <c r="A60" s="40">
        <v>48</v>
      </c>
      <c r="B60" s="23" t="s">
        <v>73</v>
      </c>
      <c r="C60" s="189">
        <v>0</v>
      </c>
      <c r="D60" s="189">
        <v>0</v>
      </c>
      <c r="E60" s="189">
        <v>0</v>
      </c>
      <c r="F60" s="189">
        <v>0</v>
      </c>
      <c r="G60" s="189">
        <v>0</v>
      </c>
      <c r="H60" s="189">
        <v>0</v>
      </c>
      <c r="I60" s="189">
        <v>0</v>
      </c>
      <c r="J60" s="189">
        <v>0</v>
      </c>
      <c r="K60" s="189">
        <v>0</v>
      </c>
      <c r="L60" s="189">
        <v>0</v>
      </c>
      <c r="M60" s="189">
        <v>0</v>
      </c>
      <c r="N60" s="189">
        <v>0</v>
      </c>
      <c r="O60" s="189">
        <v>0</v>
      </c>
      <c r="P60" s="189">
        <v>0</v>
      </c>
      <c r="Q60" s="189">
        <v>0</v>
      </c>
      <c r="R60" s="189">
        <v>0</v>
      </c>
      <c r="S60" s="189">
        <v>0</v>
      </c>
      <c r="T60" s="190">
        <v>0</v>
      </c>
      <c r="U60" s="189">
        <v>0</v>
      </c>
      <c r="V60" s="190">
        <v>0</v>
      </c>
    </row>
    <row r="61" spans="1:22" ht="18.75" x14ac:dyDescent="0.3">
      <c r="A61" s="38">
        <v>49</v>
      </c>
      <c r="B61" s="23" t="s">
        <v>74</v>
      </c>
      <c r="C61" s="189">
        <v>0</v>
      </c>
      <c r="D61" s="189">
        <v>0</v>
      </c>
      <c r="E61" s="189">
        <v>0</v>
      </c>
      <c r="F61" s="189">
        <v>0</v>
      </c>
      <c r="G61" s="189">
        <v>0</v>
      </c>
      <c r="H61" s="189">
        <v>0</v>
      </c>
      <c r="I61" s="189">
        <v>0</v>
      </c>
      <c r="J61" s="189">
        <v>0</v>
      </c>
      <c r="K61" s="189">
        <v>0</v>
      </c>
      <c r="L61" s="189">
        <v>0</v>
      </c>
      <c r="M61" s="189">
        <v>0</v>
      </c>
      <c r="N61" s="189">
        <v>0</v>
      </c>
      <c r="O61" s="189">
        <v>0</v>
      </c>
      <c r="P61" s="189">
        <v>0</v>
      </c>
      <c r="Q61" s="189">
        <v>0</v>
      </c>
      <c r="R61" s="189">
        <v>0</v>
      </c>
      <c r="S61" s="189">
        <v>0</v>
      </c>
      <c r="T61" s="190">
        <v>0</v>
      </c>
      <c r="U61" s="189">
        <v>0</v>
      </c>
      <c r="V61" s="190">
        <v>0</v>
      </c>
    </row>
    <row r="62" spans="1:22" ht="18.75" x14ac:dyDescent="0.3">
      <c r="A62" s="40">
        <v>50</v>
      </c>
      <c r="B62" s="23" t="s">
        <v>75</v>
      </c>
      <c r="C62" s="189">
        <v>0</v>
      </c>
      <c r="D62" s="189">
        <v>0</v>
      </c>
      <c r="E62" s="189">
        <v>0</v>
      </c>
      <c r="F62" s="189">
        <v>0</v>
      </c>
      <c r="G62" s="189">
        <v>0</v>
      </c>
      <c r="H62" s="189">
        <v>0</v>
      </c>
      <c r="I62" s="189">
        <v>0</v>
      </c>
      <c r="J62" s="189">
        <v>0</v>
      </c>
      <c r="K62" s="189">
        <v>0</v>
      </c>
      <c r="L62" s="189">
        <v>0</v>
      </c>
      <c r="M62" s="189">
        <v>0</v>
      </c>
      <c r="N62" s="189">
        <v>0</v>
      </c>
      <c r="O62" s="189">
        <v>0</v>
      </c>
      <c r="P62" s="189">
        <v>0</v>
      </c>
      <c r="Q62" s="189">
        <v>0</v>
      </c>
      <c r="R62" s="189">
        <v>0</v>
      </c>
      <c r="S62" s="189">
        <v>0</v>
      </c>
      <c r="T62" s="190">
        <v>0</v>
      </c>
      <c r="U62" s="189">
        <v>0</v>
      </c>
      <c r="V62" s="190">
        <v>0</v>
      </c>
    </row>
    <row r="63" spans="1:22" ht="18.75" x14ac:dyDescent="0.3">
      <c r="A63" s="40">
        <v>51</v>
      </c>
      <c r="B63" s="23" t="s">
        <v>76</v>
      </c>
      <c r="C63" s="189">
        <v>0</v>
      </c>
      <c r="D63" s="189">
        <v>0</v>
      </c>
      <c r="E63" s="189">
        <v>0</v>
      </c>
      <c r="F63" s="189">
        <v>0</v>
      </c>
      <c r="G63" s="189">
        <v>0</v>
      </c>
      <c r="H63" s="189">
        <v>0</v>
      </c>
      <c r="I63" s="189">
        <v>0</v>
      </c>
      <c r="J63" s="189">
        <v>0</v>
      </c>
      <c r="K63" s="189">
        <v>0</v>
      </c>
      <c r="L63" s="189">
        <v>0</v>
      </c>
      <c r="M63" s="189">
        <v>0</v>
      </c>
      <c r="N63" s="189">
        <v>0</v>
      </c>
      <c r="O63" s="189">
        <v>0</v>
      </c>
      <c r="P63" s="189">
        <v>0</v>
      </c>
      <c r="Q63" s="189">
        <v>0</v>
      </c>
      <c r="R63" s="189">
        <v>0</v>
      </c>
      <c r="S63" s="189">
        <v>0</v>
      </c>
      <c r="T63" s="190">
        <v>0</v>
      </c>
      <c r="U63" s="189">
        <v>0</v>
      </c>
      <c r="V63" s="190">
        <v>0</v>
      </c>
    </row>
    <row r="64" spans="1:22" ht="37.5" x14ac:dyDescent="0.3">
      <c r="A64" s="38">
        <v>52</v>
      </c>
      <c r="B64" s="23" t="s">
        <v>77</v>
      </c>
      <c r="C64" s="189">
        <v>0</v>
      </c>
      <c r="D64" s="189">
        <v>0</v>
      </c>
      <c r="E64" s="189">
        <v>0</v>
      </c>
      <c r="F64" s="189">
        <v>0</v>
      </c>
      <c r="G64" s="189">
        <v>0</v>
      </c>
      <c r="H64" s="189">
        <v>0</v>
      </c>
      <c r="I64" s="189">
        <v>0</v>
      </c>
      <c r="J64" s="189">
        <v>0</v>
      </c>
      <c r="K64" s="189">
        <v>0</v>
      </c>
      <c r="L64" s="189">
        <v>0</v>
      </c>
      <c r="M64" s="189">
        <v>0</v>
      </c>
      <c r="N64" s="189">
        <v>0</v>
      </c>
      <c r="O64" s="189">
        <v>0</v>
      </c>
      <c r="P64" s="189">
        <v>0</v>
      </c>
      <c r="Q64" s="189">
        <v>0</v>
      </c>
      <c r="R64" s="189">
        <v>0</v>
      </c>
      <c r="S64" s="189">
        <v>0</v>
      </c>
      <c r="T64" s="190">
        <v>0</v>
      </c>
      <c r="U64" s="189">
        <v>0</v>
      </c>
      <c r="V64" s="190">
        <v>0</v>
      </c>
    </row>
    <row r="65" spans="1:22" ht="18.75" x14ac:dyDescent="0.3">
      <c r="A65" s="40">
        <v>53</v>
      </c>
      <c r="B65" s="199" t="s">
        <v>78</v>
      </c>
      <c r="C65" s="189">
        <v>0</v>
      </c>
      <c r="D65" s="189">
        <v>0</v>
      </c>
      <c r="E65" s="189">
        <v>0</v>
      </c>
      <c r="F65" s="189">
        <v>0</v>
      </c>
      <c r="G65" s="189">
        <v>0</v>
      </c>
      <c r="H65" s="189">
        <v>0</v>
      </c>
      <c r="I65" s="189">
        <v>0</v>
      </c>
      <c r="J65" s="189">
        <v>199</v>
      </c>
      <c r="K65" s="189">
        <v>293</v>
      </c>
      <c r="L65" s="189">
        <v>0</v>
      </c>
      <c r="M65" s="189">
        <v>0</v>
      </c>
      <c r="N65" s="189">
        <v>0</v>
      </c>
      <c r="O65" s="189">
        <v>0</v>
      </c>
      <c r="P65" s="189">
        <v>0</v>
      </c>
      <c r="Q65" s="189">
        <v>0</v>
      </c>
      <c r="R65" s="189">
        <v>0</v>
      </c>
      <c r="S65" s="189">
        <v>0</v>
      </c>
      <c r="T65" s="15">
        <v>492</v>
      </c>
      <c r="U65" s="189">
        <v>0</v>
      </c>
      <c r="V65" s="15">
        <v>492</v>
      </c>
    </row>
    <row r="66" spans="1:22" ht="18.75" x14ac:dyDescent="0.3">
      <c r="A66" s="40">
        <v>54</v>
      </c>
      <c r="B66" s="23" t="s">
        <v>79</v>
      </c>
      <c r="C66" s="189">
        <v>0</v>
      </c>
      <c r="D66" s="189">
        <v>0</v>
      </c>
      <c r="E66" s="189">
        <v>0</v>
      </c>
      <c r="F66" s="189">
        <v>0</v>
      </c>
      <c r="G66" s="189">
        <v>0</v>
      </c>
      <c r="H66" s="189">
        <v>0</v>
      </c>
      <c r="I66" s="189">
        <v>0</v>
      </c>
      <c r="J66" s="189">
        <v>0</v>
      </c>
      <c r="K66" s="189">
        <v>0</v>
      </c>
      <c r="L66" s="189">
        <v>0</v>
      </c>
      <c r="M66" s="189">
        <v>0</v>
      </c>
      <c r="N66" s="189">
        <v>0</v>
      </c>
      <c r="O66" s="189">
        <v>0</v>
      </c>
      <c r="P66" s="189">
        <v>0</v>
      </c>
      <c r="Q66" s="189">
        <v>0</v>
      </c>
      <c r="R66" s="189">
        <v>0</v>
      </c>
      <c r="S66" s="189">
        <v>0</v>
      </c>
      <c r="T66" s="190">
        <v>0</v>
      </c>
      <c r="U66" s="189">
        <v>0</v>
      </c>
      <c r="V66" s="190">
        <v>0</v>
      </c>
    </row>
    <row r="67" spans="1:22" ht="18.75" x14ac:dyDescent="0.3">
      <c r="A67" s="38">
        <v>55</v>
      </c>
      <c r="B67" s="23" t="s">
        <v>80</v>
      </c>
      <c r="C67" s="189">
        <v>0</v>
      </c>
      <c r="D67" s="189">
        <v>0</v>
      </c>
      <c r="E67" s="189">
        <v>0</v>
      </c>
      <c r="F67" s="189">
        <v>0</v>
      </c>
      <c r="G67" s="189">
        <v>0</v>
      </c>
      <c r="H67" s="189">
        <v>0</v>
      </c>
      <c r="I67" s="189">
        <v>0</v>
      </c>
      <c r="J67" s="189">
        <v>0</v>
      </c>
      <c r="K67" s="189">
        <v>0</v>
      </c>
      <c r="L67" s="189">
        <v>0</v>
      </c>
      <c r="M67" s="189">
        <v>0</v>
      </c>
      <c r="N67" s="189">
        <v>0</v>
      </c>
      <c r="O67" s="189">
        <v>0</v>
      </c>
      <c r="P67" s="189">
        <v>0</v>
      </c>
      <c r="Q67" s="189">
        <v>0</v>
      </c>
      <c r="R67" s="189">
        <v>0</v>
      </c>
      <c r="S67" s="189">
        <v>0</v>
      </c>
      <c r="T67" s="190">
        <v>0</v>
      </c>
      <c r="U67" s="189">
        <v>0</v>
      </c>
      <c r="V67" s="190">
        <v>0</v>
      </c>
    </row>
    <row r="68" spans="1:22" ht="18.75" x14ac:dyDescent="0.3">
      <c r="A68" s="40">
        <v>56</v>
      </c>
      <c r="B68" s="23" t="s">
        <v>81</v>
      </c>
      <c r="C68" s="189">
        <v>0</v>
      </c>
      <c r="D68" s="189">
        <v>0</v>
      </c>
      <c r="E68" s="189">
        <v>0</v>
      </c>
      <c r="F68" s="189">
        <v>0</v>
      </c>
      <c r="G68" s="189">
        <v>0</v>
      </c>
      <c r="H68" s="189">
        <v>0</v>
      </c>
      <c r="I68" s="189">
        <v>0</v>
      </c>
      <c r="J68" s="189">
        <v>0</v>
      </c>
      <c r="K68" s="189">
        <v>0</v>
      </c>
      <c r="L68" s="189">
        <v>0</v>
      </c>
      <c r="M68" s="189">
        <v>0</v>
      </c>
      <c r="N68" s="189">
        <v>0</v>
      </c>
      <c r="O68" s="189">
        <v>0</v>
      </c>
      <c r="P68" s="189">
        <v>0</v>
      </c>
      <c r="Q68" s="189">
        <v>0</v>
      </c>
      <c r="R68" s="189">
        <v>0</v>
      </c>
      <c r="S68" s="189">
        <v>0</v>
      </c>
      <c r="T68" s="190">
        <v>0</v>
      </c>
      <c r="U68" s="189">
        <v>0</v>
      </c>
      <c r="V68" s="190">
        <v>0</v>
      </c>
    </row>
    <row r="69" spans="1:22" ht="18.75" x14ac:dyDescent="0.3">
      <c r="A69" s="40">
        <v>57</v>
      </c>
      <c r="B69" s="23" t="s">
        <v>82</v>
      </c>
      <c r="C69" s="189">
        <v>0</v>
      </c>
      <c r="D69" s="189">
        <v>0</v>
      </c>
      <c r="E69" s="189">
        <v>0</v>
      </c>
      <c r="F69" s="189">
        <v>0</v>
      </c>
      <c r="G69" s="189">
        <v>0</v>
      </c>
      <c r="H69" s="189">
        <v>0</v>
      </c>
      <c r="I69" s="189">
        <v>0</v>
      </c>
      <c r="J69" s="189">
        <v>0</v>
      </c>
      <c r="K69" s="189">
        <v>0</v>
      </c>
      <c r="L69" s="189">
        <v>0</v>
      </c>
      <c r="M69" s="189">
        <v>0</v>
      </c>
      <c r="N69" s="189">
        <v>0</v>
      </c>
      <c r="O69" s="189">
        <v>0</v>
      </c>
      <c r="P69" s="189">
        <v>0</v>
      </c>
      <c r="Q69" s="189">
        <v>0</v>
      </c>
      <c r="R69" s="189">
        <v>0</v>
      </c>
      <c r="S69" s="189">
        <v>0</v>
      </c>
      <c r="T69" s="190">
        <v>0</v>
      </c>
      <c r="U69" s="189">
        <v>0</v>
      </c>
      <c r="V69" s="190">
        <v>0</v>
      </c>
    </row>
    <row r="70" spans="1:22" ht="18.75" x14ac:dyDescent="0.3">
      <c r="A70" s="38">
        <v>58</v>
      </c>
      <c r="B70" s="23" t="s">
        <v>83</v>
      </c>
      <c r="C70" s="189">
        <v>0</v>
      </c>
      <c r="D70" s="189">
        <v>0</v>
      </c>
      <c r="E70" s="189">
        <v>0</v>
      </c>
      <c r="F70" s="189">
        <v>0</v>
      </c>
      <c r="G70" s="189">
        <v>0</v>
      </c>
      <c r="H70" s="189">
        <v>0</v>
      </c>
      <c r="I70" s="189">
        <v>0</v>
      </c>
      <c r="J70" s="189">
        <v>0</v>
      </c>
      <c r="K70" s="189">
        <v>0</v>
      </c>
      <c r="L70" s="189">
        <v>0</v>
      </c>
      <c r="M70" s="189">
        <v>0</v>
      </c>
      <c r="N70" s="189">
        <v>0</v>
      </c>
      <c r="O70" s="189">
        <v>0</v>
      </c>
      <c r="P70" s="189">
        <v>0</v>
      </c>
      <c r="Q70" s="189">
        <v>0</v>
      </c>
      <c r="R70" s="189">
        <v>0</v>
      </c>
      <c r="S70" s="189">
        <v>0</v>
      </c>
      <c r="T70" s="190">
        <v>0</v>
      </c>
      <c r="U70" s="189">
        <v>0</v>
      </c>
      <c r="V70" s="190">
        <v>0</v>
      </c>
    </row>
    <row r="71" spans="1:22" ht="18.75" x14ac:dyDescent="0.3">
      <c r="A71" s="40">
        <v>59</v>
      </c>
      <c r="B71" s="23" t="s">
        <v>84</v>
      </c>
      <c r="C71" s="189">
        <v>0</v>
      </c>
      <c r="D71" s="189">
        <v>0</v>
      </c>
      <c r="E71" s="189">
        <v>0</v>
      </c>
      <c r="F71" s="189">
        <v>0</v>
      </c>
      <c r="G71" s="189">
        <v>0</v>
      </c>
      <c r="H71" s="189">
        <v>0</v>
      </c>
      <c r="I71" s="189">
        <v>0</v>
      </c>
      <c r="J71" s="189">
        <v>0</v>
      </c>
      <c r="K71" s="189">
        <v>0</v>
      </c>
      <c r="L71" s="189">
        <v>0</v>
      </c>
      <c r="M71" s="189">
        <v>0</v>
      </c>
      <c r="N71" s="189">
        <v>0</v>
      </c>
      <c r="O71" s="189">
        <v>0</v>
      </c>
      <c r="P71" s="189">
        <v>0</v>
      </c>
      <c r="Q71" s="189">
        <v>0</v>
      </c>
      <c r="R71" s="189">
        <v>0</v>
      </c>
      <c r="S71" s="189">
        <v>0</v>
      </c>
      <c r="T71" s="190">
        <v>0</v>
      </c>
      <c r="U71" s="189">
        <v>0</v>
      </c>
      <c r="V71" s="190">
        <v>0</v>
      </c>
    </row>
    <row r="72" spans="1:22" ht="18.75" x14ac:dyDescent="0.3">
      <c r="A72" s="40">
        <v>60</v>
      </c>
      <c r="B72" s="23" t="s">
        <v>85</v>
      </c>
      <c r="C72" s="189">
        <v>0</v>
      </c>
      <c r="D72" s="189">
        <v>0</v>
      </c>
      <c r="E72" s="189">
        <v>0</v>
      </c>
      <c r="F72" s="189">
        <v>0</v>
      </c>
      <c r="G72" s="189">
        <v>0</v>
      </c>
      <c r="H72" s="189">
        <v>0</v>
      </c>
      <c r="I72" s="189">
        <v>0</v>
      </c>
      <c r="J72" s="189">
        <v>0</v>
      </c>
      <c r="K72" s="189">
        <v>0</v>
      </c>
      <c r="L72" s="189">
        <v>0</v>
      </c>
      <c r="M72" s="189">
        <v>0</v>
      </c>
      <c r="N72" s="189">
        <v>0</v>
      </c>
      <c r="O72" s="189">
        <v>0</v>
      </c>
      <c r="P72" s="189">
        <v>0</v>
      </c>
      <c r="Q72" s="189">
        <v>0</v>
      </c>
      <c r="R72" s="189">
        <v>0</v>
      </c>
      <c r="S72" s="189">
        <v>0</v>
      </c>
      <c r="T72" s="190">
        <v>0</v>
      </c>
      <c r="U72" s="189">
        <v>0</v>
      </c>
      <c r="V72" s="190">
        <v>0</v>
      </c>
    </row>
    <row r="73" spans="1:22" ht="19.5" customHeight="1" x14ac:dyDescent="0.3">
      <c r="A73" s="38">
        <v>61</v>
      </c>
      <c r="B73" s="23" t="s">
        <v>86</v>
      </c>
      <c r="C73" s="189">
        <v>0</v>
      </c>
      <c r="D73" s="189">
        <v>0</v>
      </c>
      <c r="E73" s="189">
        <v>0</v>
      </c>
      <c r="F73" s="189">
        <v>0</v>
      </c>
      <c r="G73" s="189">
        <v>0</v>
      </c>
      <c r="H73" s="189">
        <v>0</v>
      </c>
      <c r="I73" s="189">
        <v>0</v>
      </c>
      <c r="J73" s="189">
        <v>0</v>
      </c>
      <c r="K73" s="189">
        <v>0</v>
      </c>
      <c r="L73" s="189">
        <v>0</v>
      </c>
      <c r="M73" s="189">
        <v>0</v>
      </c>
      <c r="N73" s="189">
        <v>0</v>
      </c>
      <c r="O73" s="189">
        <v>0</v>
      </c>
      <c r="P73" s="189">
        <v>0</v>
      </c>
      <c r="Q73" s="189">
        <v>0</v>
      </c>
      <c r="R73" s="189">
        <v>0</v>
      </c>
      <c r="S73" s="189">
        <v>0</v>
      </c>
      <c r="T73" s="190">
        <v>0</v>
      </c>
      <c r="U73" s="189">
        <v>0</v>
      </c>
      <c r="V73" s="190">
        <v>0</v>
      </c>
    </row>
    <row r="74" spans="1:22" ht="19.5" customHeight="1" x14ac:dyDescent="0.3">
      <c r="A74" s="40">
        <v>62</v>
      </c>
      <c r="B74" s="23" t="s">
        <v>87</v>
      </c>
      <c r="C74" s="189">
        <v>0</v>
      </c>
      <c r="D74" s="189">
        <v>0</v>
      </c>
      <c r="E74" s="189">
        <v>0</v>
      </c>
      <c r="F74" s="189">
        <v>0</v>
      </c>
      <c r="G74" s="189">
        <v>0</v>
      </c>
      <c r="H74" s="18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89">
        <v>0</v>
      </c>
      <c r="O74" s="189">
        <v>0</v>
      </c>
      <c r="P74" s="189">
        <v>0</v>
      </c>
      <c r="Q74" s="189">
        <v>0</v>
      </c>
      <c r="R74" s="189">
        <v>0</v>
      </c>
      <c r="S74" s="189">
        <v>0</v>
      </c>
      <c r="T74" s="190">
        <v>0</v>
      </c>
      <c r="U74" s="189">
        <v>0</v>
      </c>
      <c r="V74" s="190">
        <v>0</v>
      </c>
    </row>
    <row r="75" spans="1:22" ht="18.75" x14ac:dyDescent="0.3">
      <c r="A75" s="40">
        <v>63</v>
      </c>
      <c r="B75" s="51" t="s">
        <v>88</v>
      </c>
      <c r="C75" s="189">
        <v>0</v>
      </c>
      <c r="D75" s="189">
        <v>0</v>
      </c>
      <c r="E75" s="189">
        <v>0</v>
      </c>
      <c r="F75" s="189">
        <v>0</v>
      </c>
      <c r="G75" s="189">
        <v>0</v>
      </c>
      <c r="H75" s="189">
        <v>0</v>
      </c>
      <c r="I75" s="189">
        <v>0</v>
      </c>
      <c r="J75" s="189">
        <v>0</v>
      </c>
      <c r="K75" s="189">
        <v>0</v>
      </c>
      <c r="L75" s="189">
        <v>0</v>
      </c>
      <c r="M75" s="189">
        <v>0</v>
      </c>
      <c r="N75" s="189">
        <v>0</v>
      </c>
      <c r="O75" s="189">
        <v>0</v>
      </c>
      <c r="P75" s="189">
        <v>0</v>
      </c>
      <c r="Q75" s="189">
        <v>0</v>
      </c>
      <c r="R75" s="189">
        <v>0</v>
      </c>
      <c r="S75" s="189">
        <v>0</v>
      </c>
      <c r="T75" s="190">
        <v>0</v>
      </c>
      <c r="U75" s="189">
        <v>0</v>
      </c>
      <c r="V75" s="190">
        <v>0</v>
      </c>
    </row>
    <row r="76" spans="1:22" ht="18.75" x14ac:dyDescent="0.3">
      <c r="A76" s="38">
        <v>64</v>
      </c>
      <c r="B76" s="51" t="s">
        <v>89</v>
      </c>
      <c r="C76" s="189">
        <v>0</v>
      </c>
      <c r="D76" s="189">
        <v>0</v>
      </c>
      <c r="E76" s="189">
        <v>0</v>
      </c>
      <c r="F76" s="189">
        <v>0</v>
      </c>
      <c r="G76" s="189">
        <v>0</v>
      </c>
      <c r="H76" s="189">
        <v>0</v>
      </c>
      <c r="I76" s="189">
        <v>0</v>
      </c>
      <c r="J76" s="189">
        <v>0</v>
      </c>
      <c r="K76" s="189">
        <v>0</v>
      </c>
      <c r="L76" s="189">
        <v>0</v>
      </c>
      <c r="M76" s="189">
        <v>0</v>
      </c>
      <c r="N76" s="189">
        <v>0</v>
      </c>
      <c r="O76" s="189">
        <v>0</v>
      </c>
      <c r="P76" s="189">
        <v>0</v>
      </c>
      <c r="Q76" s="189">
        <v>0</v>
      </c>
      <c r="R76" s="189">
        <v>0</v>
      </c>
      <c r="S76" s="189">
        <v>0</v>
      </c>
      <c r="T76" s="190">
        <v>0</v>
      </c>
      <c r="U76" s="189">
        <v>0</v>
      </c>
      <c r="V76" s="190">
        <v>0</v>
      </c>
    </row>
    <row r="77" spans="1:22" ht="18.75" x14ac:dyDescent="0.3">
      <c r="A77" s="40">
        <v>65</v>
      </c>
      <c r="B77" s="51" t="s">
        <v>90</v>
      </c>
      <c r="C77" s="189">
        <v>0</v>
      </c>
      <c r="D77" s="189">
        <v>0</v>
      </c>
      <c r="E77" s="189">
        <v>0</v>
      </c>
      <c r="F77" s="189">
        <v>0</v>
      </c>
      <c r="G77" s="189">
        <v>0</v>
      </c>
      <c r="H77" s="189">
        <v>0</v>
      </c>
      <c r="I77" s="189">
        <v>0</v>
      </c>
      <c r="J77" s="189">
        <v>0</v>
      </c>
      <c r="K77" s="189">
        <v>0</v>
      </c>
      <c r="L77" s="189">
        <v>0</v>
      </c>
      <c r="M77" s="189">
        <v>0</v>
      </c>
      <c r="N77" s="189">
        <v>0</v>
      </c>
      <c r="O77" s="189">
        <v>0</v>
      </c>
      <c r="P77" s="189">
        <v>0</v>
      </c>
      <c r="Q77" s="189">
        <v>0</v>
      </c>
      <c r="R77" s="189">
        <v>0</v>
      </c>
      <c r="S77" s="189">
        <v>0</v>
      </c>
      <c r="T77" s="190">
        <v>0</v>
      </c>
      <c r="U77" s="189">
        <v>0</v>
      </c>
      <c r="V77" s="190">
        <v>0</v>
      </c>
    </row>
    <row r="78" spans="1:22" s="52" customFormat="1" ht="18.75" x14ac:dyDescent="0.3">
      <c r="A78" s="40">
        <v>66</v>
      </c>
      <c r="B78" s="51" t="s">
        <v>91</v>
      </c>
      <c r="C78" s="189">
        <v>0</v>
      </c>
      <c r="D78" s="189">
        <v>0</v>
      </c>
      <c r="E78" s="189">
        <v>0</v>
      </c>
      <c r="F78" s="189">
        <v>0</v>
      </c>
      <c r="G78" s="189">
        <v>0</v>
      </c>
      <c r="H78" s="189">
        <v>0</v>
      </c>
      <c r="I78" s="189">
        <v>0</v>
      </c>
      <c r="J78" s="189">
        <v>0</v>
      </c>
      <c r="K78" s="189">
        <v>0</v>
      </c>
      <c r="L78" s="189">
        <v>0</v>
      </c>
      <c r="M78" s="189">
        <v>0</v>
      </c>
      <c r="N78" s="189">
        <v>0</v>
      </c>
      <c r="O78" s="189">
        <v>0</v>
      </c>
      <c r="P78" s="189">
        <v>0</v>
      </c>
      <c r="Q78" s="189">
        <v>0</v>
      </c>
      <c r="R78" s="189">
        <v>0</v>
      </c>
      <c r="S78" s="189">
        <v>0</v>
      </c>
      <c r="T78" s="190">
        <v>0</v>
      </c>
      <c r="U78" s="189">
        <v>0</v>
      </c>
      <c r="V78" s="190">
        <v>0</v>
      </c>
    </row>
    <row r="79" spans="1:22" ht="18.75" x14ac:dyDescent="0.3">
      <c r="A79" s="38">
        <v>67</v>
      </c>
      <c r="B79" s="51" t="s">
        <v>92</v>
      </c>
      <c r="C79" s="189">
        <v>0</v>
      </c>
      <c r="D79" s="189">
        <v>0</v>
      </c>
      <c r="E79" s="189">
        <v>0</v>
      </c>
      <c r="F79" s="189">
        <v>0</v>
      </c>
      <c r="G79" s="189">
        <v>0</v>
      </c>
      <c r="H79" s="189">
        <v>0</v>
      </c>
      <c r="I79" s="189">
        <v>0</v>
      </c>
      <c r="J79" s="189">
        <v>0</v>
      </c>
      <c r="K79" s="189">
        <v>0</v>
      </c>
      <c r="L79" s="189">
        <v>0</v>
      </c>
      <c r="M79" s="189">
        <v>0</v>
      </c>
      <c r="N79" s="189">
        <v>0</v>
      </c>
      <c r="O79" s="189">
        <v>0</v>
      </c>
      <c r="P79" s="189">
        <v>0</v>
      </c>
      <c r="Q79" s="189">
        <v>0</v>
      </c>
      <c r="R79" s="189">
        <v>0</v>
      </c>
      <c r="S79" s="189">
        <v>0</v>
      </c>
      <c r="T79" s="190">
        <v>0</v>
      </c>
      <c r="U79" s="189">
        <v>0</v>
      </c>
      <c r="V79" s="190">
        <v>0</v>
      </c>
    </row>
    <row r="80" spans="1:22" ht="13.5" customHeight="1" x14ac:dyDescent="0.3">
      <c r="A80" s="40">
        <v>68</v>
      </c>
      <c r="B80" s="51" t="s">
        <v>93</v>
      </c>
      <c r="C80" s="189">
        <v>0</v>
      </c>
      <c r="D80" s="189">
        <v>0</v>
      </c>
      <c r="E80" s="189">
        <v>0</v>
      </c>
      <c r="F80" s="189">
        <v>0</v>
      </c>
      <c r="G80" s="189">
        <v>0</v>
      </c>
      <c r="H80" s="189">
        <v>0</v>
      </c>
      <c r="I80" s="189">
        <v>0</v>
      </c>
      <c r="J80" s="189">
        <v>0</v>
      </c>
      <c r="K80" s="189">
        <v>0</v>
      </c>
      <c r="L80" s="189">
        <v>0</v>
      </c>
      <c r="M80" s="189">
        <v>0</v>
      </c>
      <c r="N80" s="189">
        <v>0</v>
      </c>
      <c r="O80" s="189">
        <v>0</v>
      </c>
      <c r="P80" s="189">
        <v>0</v>
      </c>
      <c r="Q80" s="189">
        <v>0</v>
      </c>
      <c r="R80" s="189">
        <v>0</v>
      </c>
      <c r="S80" s="189">
        <v>0</v>
      </c>
      <c r="T80" s="190">
        <v>0</v>
      </c>
      <c r="U80" s="189">
        <v>0</v>
      </c>
      <c r="V80" s="190">
        <v>0</v>
      </c>
    </row>
    <row r="81" spans="1:22" ht="18.75" x14ac:dyDescent="0.3">
      <c r="A81" s="40">
        <v>69</v>
      </c>
      <c r="B81" s="23" t="s">
        <v>94</v>
      </c>
      <c r="C81" s="189">
        <v>0</v>
      </c>
      <c r="D81" s="189">
        <v>0</v>
      </c>
      <c r="E81" s="189">
        <v>0</v>
      </c>
      <c r="F81" s="189">
        <v>0</v>
      </c>
      <c r="G81" s="189">
        <v>0</v>
      </c>
      <c r="H81" s="189">
        <v>0</v>
      </c>
      <c r="I81" s="189">
        <v>0</v>
      </c>
      <c r="J81" s="189">
        <v>0</v>
      </c>
      <c r="K81" s="189">
        <v>0</v>
      </c>
      <c r="L81" s="189">
        <v>0</v>
      </c>
      <c r="M81" s="189">
        <v>0</v>
      </c>
      <c r="N81" s="189">
        <v>0</v>
      </c>
      <c r="O81" s="189">
        <v>0</v>
      </c>
      <c r="P81" s="189">
        <v>0</v>
      </c>
      <c r="Q81" s="189">
        <v>0</v>
      </c>
      <c r="R81" s="189">
        <v>0</v>
      </c>
      <c r="S81" s="189">
        <v>0</v>
      </c>
      <c r="T81" s="190">
        <v>0</v>
      </c>
      <c r="U81" s="189">
        <v>0</v>
      </c>
      <c r="V81" s="190">
        <v>0</v>
      </c>
    </row>
    <row r="82" spans="1:22" ht="18.75" x14ac:dyDescent="0.3">
      <c r="A82" s="38">
        <v>70</v>
      </c>
      <c r="B82" s="23" t="s">
        <v>95</v>
      </c>
      <c r="C82" s="189">
        <v>0</v>
      </c>
      <c r="D82" s="189">
        <v>0</v>
      </c>
      <c r="E82" s="189">
        <v>0</v>
      </c>
      <c r="F82" s="189">
        <v>0</v>
      </c>
      <c r="G82" s="189">
        <v>0</v>
      </c>
      <c r="H82" s="189">
        <v>0</v>
      </c>
      <c r="I82" s="189">
        <v>0</v>
      </c>
      <c r="J82" s="189">
        <v>0</v>
      </c>
      <c r="K82" s="189">
        <v>0</v>
      </c>
      <c r="L82" s="189">
        <v>0</v>
      </c>
      <c r="M82" s="189">
        <v>0</v>
      </c>
      <c r="N82" s="189">
        <v>0</v>
      </c>
      <c r="O82" s="189">
        <v>0</v>
      </c>
      <c r="P82" s="189">
        <v>0</v>
      </c>
      <c r="Q82" s="189">
        <v>0</v>
      </c>
      <c r="R82" s="189">
        <v>0</v>
      </c>
      <c r="S82" s="189">
        <v>0</v>
      </c>
      <c r="T82" s="190">
        <v>0</v>
      </c>
      <c r="U82" s="189">
        <v>0</v>
      </c>
      <c r="V82" s="190">
        <v>0</v>
      </c>
    </row>
    <row r="83" spans="1:22" ht="18.75" x14ac:dyDescent="0.3">
      <c r="A83" s="40">
        <v>71</v>
      </c>
      <c r="B83" s="23" t="s">
        <v>96</v>
      </c>
      <c r="C83" s="189">
        <v>0</v>
      </c>
      <c r="D83" s="189">
        <v>0</v>
      </c>
      <c r="E83" s="189">
        <v>0</v>
      </c>
      <c r="F83" s="189">
        <v>0</v>
      </c>
      <c r="G83" s="189">
        <v>0</v>
      </c>
      <c r="H83" s="189">
        <v>0</v>
      </c>
      <c r="I83" s="189">
        <v>0</v>
      </c>
      <c r="J83" s="189">
        <v>0</v>
      </c>
      <c r="K83" s="189">
        <v>0</v>
      </c>
      <c r="L83" s="189">
        <v>0</v>
      </c>
      <c r="M83" s="189">
        <v>0</v>
      </c>
      <c r="N83" s="189">
        <v>0</v>
      </c>
      <c r="O83" s="189">
        <v>0</v>
      </c>
      <c r="P83" s="189">
        <v>0</v>
      </c>
      <c r="Q83" s="189">
        <v>0</v>
      </c>
      <c r="R83" s="189">
        <v>0</v>
      </c>
      <c r="S83" s="189">
        <v>0</v>
      </c>
      <c r="T83" s="190">
        <v>0</v>
      </c>
      <c r="U83" s="189">
        <v>0</v>
      </c>
      <c r="V83" s="190">
        <v>0</v>
      </c>
    </row>
    <row r="84" spans="1:22" s="52" customFormat="1" ht="18.75" x14ac:dyDescent="0.3">
      <c r="A84" s="40">
        <v>72</v>
      </c>
      <c r="B84" s="23" t="s">
        <v>97</v>
      </c>
      <c r="C84" s="189">
        <v>0</v>
      </c>
      <c r="D84" s="189">
        <v>0</v>
      </c>
      <c r="E84" s="189">
        <v>0</v>
      </c>
      <c r="F84" s="189">
        <v>0</v>
      </c>
      <c r="G84" s="189">
        <v>0</v>
      </c>
      <c r="H84" s="189">
        <v>0</v>
      </c>
      <c r="I84" s="189">
        <v>0</v>
      </c>
      <c r="J84" s="189">
        <v>100</v>
      </c>
      <c r="K84" s="189">
        <v>150</v>
      </c>
      <c r="L84" s="189">
        <v>0</v>
      </c>
      <c r="M84" s="189">
        <v>0</v>
      </c>
      <c r="N84" s="189">
        <v>0</v>
      </c>
      <c r="O84" s="189">
        <v>0</v>
      </c>
      <c r="P84" s="189">
        <v>0</v>
      </c>
      <c r="Q84" s="189">
        <v>0</v>
      </c>
      <c r="R84" s="189">
        <v>0</v>
      </c>
      <c r="S84" s="189">
        <v>0</v>
      </c>
      <c r="T84" s="190">
        <v>250</v>
      </c>
      <c r="U84" s="189">
        <v>0</v>
      </c>
      <c r="V84" s="190">
        <v>250</v>
      </c>
    </row>
    <row r="85" spans="1:22" ht="18.75" x14ac:dyDescent="0.3">
      <c r="A85" s="38">
        <v>73</v>
      </c>
      <c r="B85" s="23" t="s">
        <v>98</v>
      </c>
      <c r="C85" s="189">
        <v>0</v>
      </c>
      <c r="D85" s="189">
        <v>0</v>
      </c>
      <c r="E85" s="189">
        <v>0</v>
      </c>
      <c r="F85" s="189">
        <v>0</v>
      </c>
      <c r="G85" s="189">
        <v>0</v>
      </c>
      <c r="H85" s="189">
        <v>0</v>
      </c>
      <c r="I85" s="189">
        <v>0</v>
      </c>
      <c r="J85" s="189">
        <v>0</v>
      </c>
      <c r="K85" s="189">
        <v>0</v>
      </c>
      <c r="L85" s="189">
        <v>0</v>
      </c>
      <c r="M85" s="189">
        <v>0</v>
      </c>
      <c r="N85" s="189">
        <v>0</v>
      </c>
      <c r="O85" s="189">
        <v>0</v>
      </c>
      <c r="P85" s="189">
        <v>0</v>
      </c>
      <c r="Q85" s="189">
        <v>0</v>
      </c>
      <c r="R85" s="189">
        <v>0</v>
      </c>
      <c r="S85" s="189">
        <v>0</v>
      </c>
      <c r="T85" s="190">
        <v>0</v>
      </c>
      <c r="U85" s="189">
        <v>0</v>
      </c>
      <c r="V85" s="190">
        <v>0</v>
      </c>
    </row>
    <row r="86" spans="1:22" ht="37.5" x14ac:dyDescent="0.3">
      <c r="A86" s="40">
        <v>74</v>
      </c>
      <c r="B86" s="23" t="s">
        <v>99</v>
      </c>
      <c r="C86" s="189">
        <v>0</v>
      </c>
      <c r="D86" s="189">
        <v>0</v>
      </c>
      <c r="E86" s="189">
        <v>0</v>
      </c>
      <c r="F86" s="189">
        <v>0</v>
      </c>
      <c r="G86" s="189">
        <v>0</v>
      </c>
      <c r="H86" s="189">
        <v>0</v>
      </c>
      <c r="I86" s="189">
        <v>0</v>
      </c>
      <c r="J86" s="189">
        <v>0</v>
      </c>
      <c r="K86" s="189">
        <v>0</v>
      </c>
      <c r="L86" s="189">
        <v>0</v>
      </c>
      <c r="M86" s="189">
        <v>0</v>
      </c>
      <c r="N86" s="189">
        <v>0</v>
      </c>
      <c r="O86" s="189">
        <v>0</v>
      </c>
      <c r="P86" s="189">
        <v>0</v>
      </c>
      <c r="Q86" s="189">
        <v>0</v>
      </c>
      <c r="R86" s="189">
        <v>0</v>
      </c>
      <c r="S86" s="189">
        <v>0</v>
      </c>
      <c r="T86" s="190">
        <v>0</v>
      </c>
      <c r="U86" s="189">
        <v>0</v>
      </c>
      <c r="V86" s="190">
        <v>0</v>
      </c>
    </row>
    <row r="87" spans="1:22" ht="18.75" x14ac:dyDescent="0.3">
      <c r="A87" s="40">
        <v>75</v>
      </c>
      <c r="B87" s="25" t="s">
        <v>100</v>
      </c>
      <c r="C87" s="189">
        <v>0</v>
      </c>
      <c r="D87" s="189">
        <v>0</v>
      </c>
      <c r="E87" s="189">
        <v>0</v>
      </c>
      <c r="F87" s="189">
        <v>0</v>
      </c>
      <c r="G87" s="189">
        <v>0</v>
      </c>
      <c r="H87" s="189">
        <v>0</v>
      </c>
      <c r="I87" s="189">
        <v>0</v>
      </c>
      <c r="J87" s="189">
        <v>0</v>
      </c>
      <c r="K87" s="189">
        <v>0</v>
      </c>
      <c r="L87" s="189">
        <v>0</v>
      </c>
      <c r="M87" s="189">
        <v>0</v>
      </c>
      <c r="N87" s="189">
        <v>0</v>
      </c>
      <c r="O87" s="189">
        <v>0</v>
      </c>
      <c r="P87" s="189">
        <v>0</v>
      </c>
      <c r="Q87" s="189">
        <v>0</v>
      </c>
      <c r="R87" s="189">
        <v>0</v>
      </c>
      <c r="S87" s="189">
        <v>0</v>
      </c>
      <c r="T87" s="190">
        <v>0</v>
      </c>
      <c r="U87" s="189">
        <v>0</v>
      </c>
      <c r="V87" s="190">
        <v>0</v>
      </c>
    </row>
    <row r="88" spans="1:22" ht="18.75" x14ac:dyDescent="0.3">
      <c r="A88" s="38">
        <v>76</v>
      </c>
      <c r="B88" s="25" t="s">
        <v>101</v>
      </c>
      <c r="C88" s="189">
        <v>0</v>
      </c>
      <c r="D88" s="189">
        <v>0</v>
      </c>
      <c r="E88" s="189">
        <v>0</v>
      </c>
      <c r="F88" s="189">
        <v>0</v>
      </c>
      <c r="G88" s="189">
        <v>0</v>
      </c>
      <c r="H88" s="189">
        <v>0</v>
      </c>
      <c r="I88" s="189">
        <v>0</v>
      </c>
      <c r="J88" s="189">
        <v>0</v>
      </c>
      <c r="K88" s="189">
        <v>0</v>
      </c>
      <c r="L88" s="189">
        <v>0</v>
      </c>
      <c r="M88" s="189">
        <v>0</v>
      </c>
      <c r="N88" s="189">
        <v>0</v>
      </c>
      <c r="O88" s="189">
        <v>0</v>
      </c>
      <c r="P88" s="189">
        <v>0</v>
      </c>
      <c r="Q88" s="189">
        <v>0</v>
      </c>
      <c r="R88" s="189">
        <v>0</v>
      </c>
      <c r="S88" s="189">
        <v>0</v>
      </c>
      <c r="T88" s="190">
        <v>0</v>
      </c>
      <c r="U88" s="189">
        <v>0</v>
      </c>
      <c r="V88" s="190">
        <v>0</v>
      </c>
    </row>
    <row r="89" spans="1:22" ht="18.75" x14ac:dyDescent="0.25">
      <c r="A89" s="202"/>
      <c r="B89" s="194" t="s">
        <v>102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299</v>
      </c>
      <c r="K89" s="28">
        <v>8395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8694</v>
      </c>
      <c r="U89" s="28">
        <v>0</v>
      </c>
      <c r="V89" s="28">
        <v>8694</v>
      </c>
    </row>
    <row r="90" spans="1:22" ht="18.75" x14ac:dyDescent="0.25">
      <c r="A90" s="193"/>
      <c r="B90" s="194" t="s">
        <v>105</v>
      </c>
      <c r="C90" s="28">
        <v>6031</v>
      </c>
      <c r="D90" s="28">
        <v>12856</v>
      </c>
      <c r="E90" s="28">
        <v>5084</v>
      </c>
      <c r="F90" s="28">
        <v>7114</v>
      </c>
      <c r="G90" s="28">
        <v>3959</v>
      </c>
      <c r="H90" s="28">
        <v>5201</v>
      </c>
      <c r="I90" s="28">
        <v>20219</v>
      </c>
      <c r="J90" s="28">
        <v>119472</v>
      </c>
      <c r="K90" s="28">
        <v>252971</v>
      </c>
      <c r="L90" s="28">
        <v>76540</v>
      </c>
      <c r="M90" s="28">
        <v>7188</v>
      </c>
      <c r="N90" s="28">
        <v>46</v>
      </c>
      <c r="O90" s="28">
        <v>31325</v>
      </c>
      <c r="P90" s="28">
        <v>56</v>
      </c>
      <c r="Q90" s="28">
        <v>40</v>
      </c>
      <c r="R90" s="28">
        <v>101</v>
      </c>
      <c r="S90" s="28">
        <v>68028</v>
      </c>
      <c r="T90" s="28">
        <v>616231</v>
      </c>
      <c r="U90" s="28">
        <v>22900</v>
      </c>
      <c r="V90" s="28">
        <v>639131</v>
      </c>
    </row>
    <row r="91" spans="1:22" ht="50.25" x14ac:dyDescent="0.3">
      <c r="A91" s="200"/>
      <c r="B91" s="203" t="s">
        <v>104</v>
      </c>
      <c r="C91" s="189">
        <v>515</v>
      </c>
      <c r="D91" s="189">
        <v>69</v>
      </c>
      <c r="E91" s="189">
        <v>55</v>
      </c>
      <c r="F91" s="189">
        <v>107</v>
      </c>
      <c r="G91" s="189">
        <v>103</v>
      </c>
      <c r="H91" s="189">
        <v>123</v>
      </c>
      <c r="I91" s="189">
        <v>233</v>
      </c>
      <c r="J91" s="189">
        <v>563</v>
      </c>
      <c r="K91" s="189">
        <v>1398</v>
      </c>
      <c r="L91" s="189">
        <v>1952</v>
      </c>
      <c r="M91" s="189">
        <v>64</v>
      </c>
      <c r="N91" s="189">
        <v>0</v>
      </c>
      <c r="O91" s="189">
        <v>718</v>
      </c>
      <c r="P91" s="189">
        <v>3</v>
      </c>
      <c r="Q91" s="189">
        <v>64</v>
      </c>
      <c r="R91" s="189">
        <v>5</v>
      </c>
      <c r="S91" s="189">
        <v>0</v>
      </c>
      <c r="T91" s="190">
        <v>5972</v>
      </c>
      <c r="U91" s="189">
        <v>7375</v>
      </c>
      <c r="V91" s="190">
        <v>13347</v>
      </c>
    </row>
    <row r="92" spans="1:22" s="34" customFormat="1" ht="18.75" x14ac:dyDescent="0.25">
      <c r="A92" s="193"/>
      <c r="B92" s="194" t="s">
        <v>105</v>
      </c>
      <c r="C92" s="28">
        <v>6546</v>
      </c>
      <c r="D92" s="28">
        <v>12925</v>
      </c>
      <c r="E92" s="28">
        <v>5139</v>
      </c>
      <c r="F92" s="28">
        <v>7221</v>
      </c>
      <c r="G92" s="28">
        <v>4062</v>
      </c>
      <c r="H92" s="28">
        <v>5324</v>
      </c>
      <c r="I92" s="28">
        <v>20452</v>
      </c>
      <c r="J92" s="28">
        <v>120035</v>
      </c>
      <c r="K92" s="28">
        <v>254369</v>
      </c>
      <c r="L92" s="28">
        <v>78492</v>
      </c>
      <c r="M92" s="28">
        <v>7252</v>
      </c>
      <c r="N92" s="28">
        <v>46</v>
      </c>
      <c r="O92" s="28">
        <v>32043</v>
      </c>
      <c r="P92" s="28">
        <v>59</v>
      </c>
      <c r="Q92" s="28">
        <v>104</v>
      </c>
      <c r="R92" s="28">
        <v>106</v>
      </c>
      <c r="S92" s="28">
        <v>68028</v>
      </c>
      <c r="T92" s="28">
        <v>622203</v>
      </c>
      <c r="U92" s="28">
        <v>30275</v>
      </c>
      <c r="V92" s="28">
        <v>652478</v>
      </c>
    </row>
    <row r="93" spans="1:22" ht="81" hidden="1" x14ac:dyDescent="0.3">
      <c r="A93" s="200"/>
      <c r="B93" s="204" t="s">
        <v>286</v>
      </c>
      <c r="C93" s="205">
        <v>1</v>
      </c>
      <c r="D93" s="205">
        <v>0</v>
      </c>
      <c r="E93" s="205">
        <v>0</v>
      </c>
      <c r="F93" s="205">
        <v>1</v>
      </c>
      <c r="G93" s="205">
        <v>0</v>
      </c>
      <c r="H93" s="205">
        <v>1</v>
      </c>
      <c r="I93" s="205">
        <v>0</v>
      </c>
      <c r="J93" s="205">
        <v>1</v>
      </c>
      <c r="K93" s="205">
        <v>0.97828760896304612</v>
      </c>
      <c r="L93" s="205">
        <v>1</v>
      </c>
      <c r="M93" s="205">
        <v>1</v>
      </c>
      <c r="N93" s="205">
        <v>1</v>
      </c>
      <c r="O93" s="205">
        <v>1</v>
      </c>
      <c r="P93" s="205">
        <v>0</v>
      </c>
      <c r="Q93" s="205">
        <v>0</v>
      </c>
      <c r="R93" s="205">
        <v>0</v>
      </c>
      <c r="S93" s="205">
        <v>0</v>
      </c>
      <c r="T93" s="206"/>
      <c r="U93" s="205">
        <v>1</v>
      </c>
      <c r="V93" s="206">
        <v>0</v>
      </c>
    </row>
    <row r="94" spans="1:22" ht="81" hidden="1" x14ac:dyDescent="0.3">
      <c r="A94" s="200"/>
      <c r="B94" s="204" t="s">
        <v>287</v>
      </c>
      <c r="C94" s="205">
        <v>1</v>
      </c>
      <c r="D94" s="205">
        <v>1</v>
      </c>
      <c r="E94" s="205">
        <v>1</v>
      </c>
      <c r="F94" s="205">
        <v>1</v>
      </c>
      <c r="G94" s="205">
        <v>1</v>
      </c>
      <c r="H94" s="205">
        <v>1</v>
      </c>
      <c r="I94" s="205">
        <v>1</v>
      </c>
      <c r="J94" s="205">
        <v>1</v>
      </c>
      <c r="K94" s="205">
        <v>1</v>
      </c>
      <c r="L94" s="205">
        <v>1</v>
      </c>
      <c r="M94" s="205">
        <v>1</v>
      </c>
      <c r="N94" s="205">
        <v>1</v>
      </c>
      <c r="O94" s="205">
        <v>1</v>
      </c>
      <c r="P94" s="205">
        <v>1</v>
      </c>
      <c r="Q94" s="205">
        <v>1</v>
      </c>
      <c r="R94" s="205">
        <v>1</v>
      </c>
      <c r="S94" s="205">
        <v>0.67540358610829809</v>
      </c>
      <c r="T94" s="206"/>
      <c r="U94" s="205">
        <v>1</v>
      </c>
      <c r="V94" s="206">
        <v>0</v>
      </c>
    </row>
    <row r="95" spans="1:22" x14ac:dyDescent="0.2">
      <c r="V95" s="22">
        <v>0</v>
      </c>
    </row>
    <row r="97" spans="20:20" x14ac:dyDescent="0.2">
      <c r="T97" s="22">
        <v>0</v>
      </c>
    </row>
  </sheetData>
  <mergeCells count="8">
    <mergeCell ref="O2:S2"/>
    <mergeCell ref="B3:V3"/>
    <mergeCell ref="A4:A5"/>
    <mergeCell ref="B4:B5"/>
    <mergeCell ref="C4:S4"/>
    <mergeCell ref="T4:T5"/>
    <mergeCell ref="U4:U5"/>
    <mergeCell ref="V4:V5"/>
  </mergeCells>
  <conditionalFormatting sqref="V7 T7:T11 T24:T45 T66:T88 T49:T50 V24:V45 V49:V50 V66:V88">
    <cfRule type="cellIs" dxfId="43" priority="89" operator="lessThan">
      <formula>0</formula>
    </cfRule>
  </conditionalFormatting>
  <conditionalFormatting sqref="C51 T51:V51 C7:S7">
    <cfRule type="cellIs" dxfId="42" priority="88" operator="lessThan">
      <formula>0</formula>
    </cfRule>
  </conditionalFormatting>
  <conditionalFormatting sqref="U92:V92 C92:S92">
    <cfRule type="cellIs" dxfId="41" priority="87" operator="lessThan">
      <formula>0</formula>
    </cfRule>
  </conditionalFormatting>
  <conditionalFormatting sqref="V94">
    <cfRule type="cellIs" dxfId="40" priority="80" operator="lessThan">
      <formula>0</formula>
    </cfRule>
  </conditionalFormatting>
  <conditionalFormatting sqref="T94">
    <cfRule type="cellIs" dxfId="39" priority="79" operator="lessThan">
      <formula>0</formula>
    </cfRule>
  </conditionalFormatting>
  <conditionalFormatting sqref="C94:S94">
    <cfRule type="cellIs" dxfId="38" priority="78" operator="lessThan">
      <formula>0</formula>
    </cfRule>
  </conditionalFormatting>
  <conditionalFormatting sqref="C89:V90">
    <cfRule type="cellIs" dxfId="37" priority="76" operator="lessThan">
      <formula>0</formula>
    </cfRule>
  </conditionalFormatting>
  <conditionalFormatting sqref="U94">
    <cfRule type="cellIs" dxfId="36" priority="70" operator="lessThan">
      <formula>0</formula>
    </cfRule>
  </conditionalFormatting>
  <conditionalFormatting sqref="V8:V11">
    <cfRule type="cellIs" dxfId="35" priority="63" operator="lessThan">
      <formula>0</formula>
    </cfRule>
  </conditionalFormatting>
  <conditionalFormatting sqref="V13:V18">
    <cfRule type="cellIs" dxfId="34" priority="62" operator="lessThan">
      <formula>0</formula>
    </cfRule>
  </conditionalFormatting>
  <conditionalFormatting sqref="V20:V22">
    <cfRule type="cellIs" dxfId="33" priority="61" operator="lessThan">
      <formula>0</formula>
    </cfRule>
  </conditionalFormatting>
  <conditionalFormatting sqref="T13:T18">
    <cfRule type="cellIs" dxfId="32" priority="60" operator="lessThan">
      <formula>0</formula>
    </cfRule>
  </conditionalFormatting>
  <conditionalFormatting sqref="T20:T22">
    <cfRule type="cellIs" dxfId="31" priority="59" operator="lessThan">
      <formula>0</formula>
    </cfRule>
  </conditionalFormatting>
  <conditionalFormatting sqref="V65">
    <cfRule type="cellIs" dxfId="30" priority="58" operator="lessThan">
      <formula>0</formula>
    </cfRule>
  </conditionalFormatting>
  <conditionalFormatting sqref="T65">
    <cfRule type="cellIs" dxfId="29" priority="57" operator="lessThan">
      <formula>0</formula>
    </cfRule>
  </conditionalFormatting>
  <conditionalFormatting sqref="V52:V64">
    <cfRule type="cellIs" dxfId="28" priority="53" operator="lessThan">
      <formula>0</formula>
    </cfRule>
  </conditionalFormatting>
  <conditionalFormatting sqref="T52:T64">
    <cfRule type="cellIs" dxfId="27" priority="52" operator="lessThan">
      <formula>0</formula>
    </cfRule>
  </conditionalFormatting>
  <conditionalFormatting sqref="V91">
    <cfRule type="cellIs" dxfId="26" priority="47" operator="lessThan">
      <formula>0</formula>
    </cfRule>
  </conditionalFormatting>
  <conditionalFormatting sqref="T91">
    <cfRule type="cellIs" dxfId="25" priority="46" operator="lessThan">
      <formula>0</formula>
    </cfRule>
  </conditionalFormatting>
  <conditionalFormatting sqref="D51 F51:S51">
    <cfRule type="cellIs" dxfId="24" priority="44" operator="lessThan">
      <formula>0</formula>
    </cfRule>
  </conditionalFormatting>
  <conditionalFormatting sqref="T92">
    <cfRule type="cellIs" dxfId="23" priority="43" operator="lessThan">
      <formula>0</formula>
    </cfRule>
  </conditionalFormatting>
  <conditionalFormatting sqref="E51">
    <cfRule type="cellIs" dxfId="22" priority="42" operator="lessThan">
      <formula>0</formula>
    </cfRule>
  </conditionalFormatting>
  <conditionalFormatting sqref="T48">
    <cfRule type="cellIs" dxfId="21" priority="41" operator="lessThan">
      <formula>0</formula>
    </cfRule>
  </conditionalFormatting>
  <conditionalFormatting sqref="V48">
    <cfRule type="cellIs" dxfId="20" priority="40" operator="lessThan">
      <formula>0</formula>
    </cfRule>
  </conditionalFormatting>
  <conditionalFormatting sqref="V93">
    <cfRule type="cellIs" dxfId="19" priority="33" operator="lessThan">
      <formula>0</formula>
    </cfRule>
  </conditionalFormatting>
  <conditionalFormatting sqref="T93">
    <cfRule type="cellIs" dxfId="18" priority="32" operator="lessThan">
      <formula>0</formula>
    </cfRule>
  </conditionalFormatting>
  <conditionalFormatting sqref="U93">
    <cfRule type="cellIs" dxfId="17" priority="31" operator="lessThan">
      <formula>0</formula>
    </cfRule>
  </conditionalFormatting>
  <conditionalFormatting sqref="C93:S93">
    <cfRule type="cellIs" dxfId="16" priority="30" operator="lessThan">
      <formula>0</formula>
    </cfRule>
  </conditionalFormatting>
  <conditionalFormatting sqref="C8:S11">
    <cfRule type="cellIs" dxfId="15" priority="16" operator="lessThan">
      <formula>0</formula>
    </cfRule>
  </conditionalFormatting>
  <conditionalFormatting sqref="C13:S18">
    <cfRule type="cellIs" dxfId="14" priority="15" operator="lessThan">
      <formula>0</formula>
    </cfRule>
  </conditionalFormatting>
  <conditionalFormatting sqref="C20:S22">
    <cfRule type="cellIs" dxfId="13" priority="14" operator="lessThan">
      <formula>0</formula>
    </cfRule>
  </conditionalFormatting>
  <conditionalFormatting sqref="C24:S45">
    <cfRule type="cellIs" dxfId="12" priority="13" operator="lessThan">
      <formula>0</formula>
    </cfRule>
  </conditionalFormatting>
  <conditionalFormatting sqref="C50:S50">
    <cfRule type="cellIs" dxfId="11" priority="12" operator="lessThan">
      <formula>0</formula>
    </cfRule>
  </conditionalFormatting>
  <conditionalFormatting sqref="C49:S49">
    <cfRule type="cellIs" dxfId="10" priority="11" operator="lessThan">
      <formula>0</formula>
    </cfRule>
  </conditionalFormatting>
  <conditionalFormatting sqref="C48:S48">
    <cfRule type="cellIs" dxfId="9" priority="10" operator="lessThan">
      <formula>0</formula>
    </cfRule>
  </conditionalFormatting>
  <conditionalFormatting sqref="C52:S88">
    <cfRule type="cellIs" dxfId="8" priority="9" operator="lessThan">
      <formula>0</formula>
    </cfRule>
  </conditionalFormatting>
  <conditionalFormatting sqref="C91:S91">
    <cfRule type="cellIs" dxfId="7" priority="8" operator="lessThan">
      <formula>0</formula>
    </cfRule>
  </conditionalFormatting>
  <conditionalFormatting sqref="U7:U11">
    <cfRule type="cellIs" dxfId="6" priority="7" operator="lessThan">
      <formula>0</formula>
    </cfRule>
  </conditionalFormatting>
  <conditionalFormatting sqref="U13:U18">
    <cfRule type="cellIs" dxfId="5" priority="6" operator="lessThan">
      <formula>0</formula>
    </cfRule>
  </conditionalFormatting>
  <conditionalFormatting sqref="U20:U22">
    <cfRule type="cellIs" dxfId="4" priority="5" operator="lessThan">
      <formula>0</formula>
    </cfRule>
  </conditionalFormatting>
  <conditionalFormatting sqref="U24:U45">
    <cfRule type="cellIs" dxfId="3" priority="4" operator="lessThan">
      <formula>0</formula>
    </cfRule>
  </conditionalFormatting>
  <conditionalFormatting sqref="U48:U50">
    <cfRule type="cellIs" dxfId="2" priority="3" operator="lessThan">
      <formula>0</formula>
    </cfRule>
  </conditionalFormatting>
  <conditionalFormatting sqref="U52:U88">
    <cfRule type="cellIs" dxfId="1" priority="2" operator="lessThan">
      <formula>0</formula>
    </cfRule>
  </conditionalFormatting>
  <conditionalFormatting sqref="U9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АПП_забол_АНАЛИЗ_спец-ти (2)</vt:lpstr>
      <vt:lpstr>ЗАТО (НМП)</vt:lpstr>
      <vt:lpstr>2026_НМП (Анализ)_</vt:lpstr>
      <vt:lpstr>НМП_на 2026 год</vt:lpstr>
      <vt:lpstr>'2026_НМП (Анализ)_'!Область_печати</vt:lpstr>
      <vt:lpstr>'АПП_забол_АНАЛИЗ_спец-ти (2)'!Область_печати</vt:lpstr>
      <vt:lpstr>'ЗАТО (НМП)'!Область_печати</vt:lpstr>
      <vt:lpstr>'НМП_на 2026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2025-12-30T09:40:34Z</cp:lastPrinted>
  <dcterms:created xsi:type="dcterms:W3CDTF">2025-11-27T11:13:34Z</dcterms:created>
  <dcterms:modified xsi:type="dcterms:W3CDTF">2025-12-30T09:41:43Z</dcterms:modified>
</cp:coreProperties>
</file>