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2026_АПП_забол_ПРОЕКТ Т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'2026_АПП_забол_ПРОЕКТ ТП'!$A:$B</definedName>
    <definedName name="_xlnm.Print_Area" localSheetId="0">'2026_АПП_забол_ПРОЕКТ ТП'!$A$1:$BY$107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7" i="1" l="1"/>
  <c r="T107" i="1"/>
  <c r="P107" i="1"/>
  <c r="L107" i="1"/>
  <c r="H107" i="1"/>
  <c r="D107" i="1"/>
  <c r="BJ106" i="1"/>
  <c r="BG106" i="1"/>
  <c r="BA106" i="1"/>
  <c r="AY106" i="1"/>
  <c r="K106" i="1"/>
  <c r="Y102" i="1"/>
  <c r="X102" i="1"/>
  <c r="S102" i="1"/>
  <c r="N102" i="1"/>
  <c r="I102" i="1"/>
  <c r="H102" i="1"/>
  <c r="G102" i="1"/>
  <c r="AC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C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AG99" i="1"/>
  <c r="BX97" i="1"/>
  <c r="BW97" i="1"/>
  <c r="AK107" i="1" s="1"/>
  <c r="BR97" i="1"/>
  <c r="BN97" i="1"/>
  <c r="BM97" i="1"/>
  <c r="BL97" i="1"/>
  <c r="BK97" i="1"/>
  <c r="BD97" i="1"/>
  <c r="BC97" i="1"/>
  <c r="BB97" i="1"/>
  <c r="AZ97" i="1"/>
  <c r="AW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G107" i="1" s="1"/>
  <c r="AF97" i="1"/>
  <c r="AE97" i="1"/>
  <c r="AC97" i="1"/>
  <c r="AA97" i="1"/>
  <c r="AA107" i="1" s="1"/>
  <c r="Z97" i="1"/>
  <c r="Z107" i="1" s="1"/>
  <c r="Y97" i="1"/>
  <c r="Y107" i="1" s="1"/>
  <c r="X97" i="1"/>
  <c r="W97" i="1"/>
  <c r="W107" i="1" s="1"/>
  <c r="V97" i="1"/>
  <c r="V107" i="1" s="1"/>
  <c r="U97" i="1"/>
  <c r="U107" i="1" s="1"/>
  <c r="T97" i="1"/>
  <c r="S97" i="1"/>
  <c r="S107" i="1" s="1"/>
  <c r="R97" i="1"/>
  <c r="R107" i="1" s="1"/>
  <c r="Q97" i="1"/>
  <c r="Q107" i="1" s="1"/>
  <c r="P97" i="1"/>
  <c r="O97" i="1"/>
  <c r="O107" i="1" s="1"/>
  <c r="N97" i="1"/>
  <c r="N107" i="1" s="1"/>
  <c r="M97" i="1"/>
  <c r="M107" i="1" s="1"/>
  <c r="L97" i="1"/>
  <c r="K97" i="1"/>
  <c r="K107" i="1" s="1"/>
  <c r="J97" i="1"/>
  <c r="J107" i="1" s="1"/>
  <c r="I97" i="1"/>
  <c r="I107" i="1" s="1"/>
  <c r="H97" i="1"/>
  <c r="G97" i="1"/>
  <c r="G107" i="1" s="1"/>
  <c r="F97" i="1"/>
  <c r="F107" i="1" s="1"/>
  <c r="E97" i="1"/>
  <c r="E107" i="1" s="1"/>
  <c r="D97" i="1"/>
  <c r="C97" i="1"/>
  <c r="BV95" i="1"/>
  <c r="BU95" i="1"/>
  <c r="BQ95" i="1"/>
  <c r="BG95" i="1"/>
  <c r="BA95" i="1"/>
  <c r="AY95" i="1"/>
  <c r="BX94" i="1"/>
  <c r="BW94" i="1"/>
  <c r="AU94" i="1"/>
  <c r="AT94" i="1"/>
  <c r="AS94" i="1"/>
  <c r="AR94" i="1"/>
  <c r="AO94" i="1" s="1"/>
  <c r="AQ94" i="1"/>
  <c r="AP94" i="1"/>
  <c r="AN94" i="1"/>
  <c r="AM94" i="1"/>
  <c r="AL94" i="1"/>
  <c r="AK94" i="1"/>
  <c r="AJ94" i="1"/>
  <c r="AI94" i="1"/>
  <c r="AH94" i="1"/>
  <c r="AF94" i="1"/>
  <c r="AE94" i="1"/>
  <c r="AC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B94" i="1" s="1"/>
  <c r="AD94" i="1" s="1"/>
  <c r="C94" i="1"/>
  <c r="BX93" i="1"/>
  <c r="BW93" i="1"/>
  <c r="BR93" i="1"/>
  <c r="BN93" i="1"/>
  <c r="BL93" i="1"/>
  <c r="BK93" i="1"/>
  <c r="BM93" i="1" s="1"/>
  <c r="BI93" i="1"/>
  <c r="BD93" i="1"/>
  <c r="BC93" i="1"/>
  <c r="BB93" i="1"/>
  <c r="AW93" i="1"/>
  <c r="AU93" i="1"/>
  <c r="AT93" i="1"/>
  <c r="AS93" i="1"/>
  <c r="AR93" i="1"/>
  <c r="AQ93" i="1"/>
  <c r="AP93" i="1"/>
  <c r="AN93" i="1"/>
  <c r="AM93" i="1"/>
  <c r="AL93" i="1"/>
  <c r="AK93" i="1"/>
  <c r="AJ93" i="1"/>
  <c r="AI93" i="1"/>
  <c r="AH93" i="1"/>
  <c r="AF93" i="1"/>
  <c r="AE93" i="1"/>
  <c r="AC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B93" i="1" s="1"/>
  <c r="AD93" i="1" s="1"/>
  <c r="BX92" i="1"/>
  <c r="BW92" i="1"/>
  <c r="BR92" i="1"/>
  <c r="BN92" i="1"/>
  <c r="BM92" i="1"/>
  <c r="BL92" i="1"/>
  <c r="BK92" i="1"/>
  <c r="BI92" i="1"/>
  <c r="BF92" i="1"/>
  <c r="BD92" i="1"/>
  <c r="BC92" i="1"/>
  <c r="BB92" i="1"/>
  <c r="AW92" i="1"/>
  <c r="AU92" i="1"/>
  <c r="AT92" i="1"/>
  <c r="AS92" i="1"/>
  <c r="AR92" i="1"/>
  <c r="AQ92" i="1"/>
  <c r="AP92" i="1"/>
  <c r="AO92" i="1" s="1"/>
  <c r="AN92" i="1"/>
  <c r="AM92" i="1"/>
  <c r="AL92" i="1"/>
  <c r="AK92" i="1"/>
  <c r="AJ92" i="1"/>
  <c r="AI92" i="1"/>
  <c r="AH92" i="1"/>
  <c r="AF92" i="1"/>
  <c r="AE92" i="1"/>
  <c r="AC92" i="1"/>
  <c r="BP92" i="1" s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X91" i="1"/>
  <c r="BW91" i="1"/>
  <c r="BR91" i="1"/>
  <c r="BP91" i="1"/>
  <c r="BM91" i="1"/>
  <c r="BL91" i="1"/>
  <c r="BN91" i="1" s="1"/>
  <c r="BK91" i="1"/>
  <c r="BF91" i="1"/>
  <c r="BD91" i="1"/>
  <c r="BC91" i="1"/>
  <c r="BB91" i="1"/>
  <c r="AZ91" i="1"/>
  <c r="AW91" i="1"/>
  <c r="AU91" i="1"/>
  <c r="AT91" i="1"/>
  <c r="AS91" i="1"/>
  <c r="AR91" i="1"/>
  <c r="AQ91" i="1"/>
  <c r="AP91" i="1"/>
  <c r="AO91" i="1" s="1"/>
  <c r="AN91" i="1"/>
  <c r="AM91" i="1"/>
  <c r="AL91" i="1"/>
  <c r="AK91" i="1"/>
  <c r="AJ91" i="1"/>
  <c r="AI91" i="1"/>
  <c r="AH91" i="1"/>
  <c r="AF91" i="1"/>
  <c r="AE91" i="1"/>
  <c r="AC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AB91" i="1" s="1"/>
  <c r="AD91" i="1" s="1"/>
  <c r="BX90" i="1"/>
  <c r="BW90" i="1"/>
  <c r="BR90" i="1"/>
  <c r="BN90" i="1"/>
  <c r="BM90" i="1"/>
  <c r="BL90" i="1"/>
  <c r="BK90" i="1"/>
  <c r="BD90" i="1"/>
  <c r="BC90" i="1"/>
  <c r="BB90" i="1"/>
  <c r="AZ90" i="1"/>
  <c r="AW90" i="1"/>
  <c r="AU90" i="1"/>
  <c r="AT90" i="1"/>
  <c r="AS90" i="1"/>
  <c r="AR90" i="1"/>
  <c r="AO90" i="1" s="1"/>
  <c r="AQ90" i="1"/>
  <c r="AP90" i="1"/>
  <c r="AN90" i="1"/>
  <c r="AM90" i="1"/>
  <c r="AL90" i="1"/>
  <c r="AK90" i="1"/>
  <c r="AJ90" i="1"/>
  <c r="AI90" i="1"/>
  <c r="AH90" i="1"/>
  <c r="AF90" i="1"/>
  <c r="AE90" i="1"/>
  <c r="AC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B90" i="1" s="1"/>
  <c r="AD90" i="1" s="1"/>
  <c r="C90" i="1"/>
  <c r="BX89" i="1"/>
  <c r="BW89" i="1"/>
  <c r="BR89" i="1"/>
  <c r="BN89" i="1"/>
  <c r="BL89" i="1"/>
  <c r="BK89" i="1"/>
  <c r="BM89" i="1" s="1"/>
  <c r="BD89" i="1"/>
  <c r="BC89" i="1"/>
  <c r="BB89" i="1"/>
  <c r="AZ89" i="1"/>
  <c r="AW89" i="1"/>
  <c r="AU89" i="1"/>
  <c r="AT89" i="1"/>
  <c r="AS89" i="1"/>
  <c r="AR89" i="1"/>
  <c r="AQ89" i="1"/>
  <c r="AP89" i="1"/>
  <c r="AO89" i="1" s="1"/>
  <c r="AN89" i="1"/>
  <c r="AM89" i="1"/>
  <c r="AL89" i="1"/>
  <c r="AK89" i="1"/>
  <c r="AJ89" i="1"/>
  <c r="AI89" i="1"/>
  <c r="AH89" i="1"/>
  <c r="AF89" i="1"/>
  <c r="AE89" i="1"/>
  <c r="AC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X88" i="1"/>
  <c r="BW88" i="1"/>
  <c r="BR88" i="1"/>
  <c r="BL88" i="1"/>
  <c r="BN88" i="1" s="1"/>
  <c r="BK88" i="1"/>
  <c r="BM88" i="1" s="1"/>
  <c r="BH88" i="1"/>
  <c r="BD88" i="1"/>
  <c r="BC88" i="1"/>
  <c r="BB88" i="1"/>
  <c r="AZ88" i="1"/>
  <c r="AW88" i="1"/>
  <c r="AU88" i="1"/>
  <c r="AT88" i="1"/>
  <c r="AS88" i="1"/>
  <c r="AR88" i="1"/>
  <c r="AQ88" i="1"/>
  <c r="AP88" i="1"/>
  <c r="AN88" i="1"/>
  <c r="AM88" i="1"/>
  <c r="AL88" i="1"/>
  <c r="AK88" i="1"/>
  <c r="AJ88" i="1"/>
  <c r="AI88" i="1"/>
  <c r="AH88" i="1"/>
  <c r="AF88" i="1"/>
  <c r="AE88" i="1"/>
  <c r="AC88" i="1"/>
  <c r="BP88" i="1" s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B88" i="1" s="1"/>
  <c r="AD88" i="1" s="1"/>
  <c r="C88" i="1"/>
  <c r="BX87" i="1"/>
  <c r="BW87" i="1"/>
  <c r="BR87" i="1"/>
  <c r="BN87" i="1"/>
  <c r="BM87" i="1"/>
  <c r="BL87" i="1"/>
  <c r="BK87" i="1"/>
  <c r="BD87" i="1"/>
  <c r="BC87" i="1"/>
  <c r="BB87" i="1"/>
  <c r="AZ87" i="1"/>
  <c r="AW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C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X86" i="1"/>
  <c r="BW86" i="1"/>
  <c r="BR86" i="1"/>
  <c r="BN86" i="1"/>
  <c r="BL86" i="1"/>
  <c r="BK86" i="1"/>
  <c r="BM86" i="1" s="1"/>
  <c r="BD86" i="1"/>
  <c r="BC86" i="1"/>
  <c r="BB86" i="1"/>
  <c r="AZ86" i="1"/>
  <c r="AW86" i="1"/>
  <c r="AU86" i="1"/>
  <c r="AT86" i="1"/>
  <c r="AS86" i="1"/>
  <c r="AR86" i="1"/>
  <c r="AQ86" i="1"/>
  <c r="AP86" i="1"/>
  <c r="AO86" i="1" s="1"/>
  <c r="AN86" i="1"/>
  <c r="AM86" i="1"/>
  <c r="AL86" i="1"/>
  <c r="AK86" i="1"/>
  <c r="AJ86" i="1"/>
  <c r="AI86" i="1"/>
  <c r="AH86" i="1"/>
  <c r="AF86" i="1"/>
  <c r="AE86" i="1"/>
  <c r="AC86" i="1"/>
  <c r="BF86" i="1" s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X85" i="1"/>
  <c r="BW85" i="1"/>
  <c r="BR85" i="1"/>
  <c r="BP85" i="1"/>
  <c r="BL85" i="1"/>
  <c r="BN85" i="1" s="1"/>
  <c r="BK85" i="1"/>
  <c r="BM85" i="1" s="1"/>
  <c r="BH85" i="1"/>
  <c r="BF85" i="1"/>
  <c r="BD85" i="1"/>
  <c r="BC85" i="1"/>
  <c r="BB85" i="1"/>
  <c r="AZ85" i="1"/>
  <c r="AW85" i="1"/>
  <c r="AU85" i="1"/>
  <c r="AT85" i="1"/>
  <c r="AS85" i="1"/>
  <c r="AR85" i="1"/>
  <c r="AQ85" i="1"/>
  <c r="AO85" i="1" s="1"/>
  <c r="AP85" i="1"/>
  <c r="AN85" i="1"/>
  <c r="AM85" i="1"/>
  <c r="AL85" i="1"/>
  <c r="AK85" i="1"/>
  <c r="AJ85" i="1"/>
  <c r="AI85" i="1"/>
  <c r="AH85" i="1"/>
  <c r="AF85" i="1"/>
  <c r="AE85" i="1"/>
  <c r="AC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B85" i="1" s="1"/>
  <c r="AD85" i="1" s="1"/>
  <c r="C85" i="1"/>
  <c r="BX84" i="1"/>
  <c r="BW84" i="1"/>
  <c r="BR84" i="1"/>
  <c r="BN84" i="1"/>
  <c r="BM84" i="1"/>
  <c r="BL84" i="1"/>
  <c r="BK84" i="1"/>
  <c r="BD84" i="1"/>
  <c r="BC84" i="1"/>
  <c r="BB84" i="1"/>
  <c r="AZ84" i="1"/>
  <c r="AW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C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X83" i="1"/>
  <c r="BW83" i="1"/>
  <c r="BR83" i="1"/>
  <c r="BN83" i="1"/>
  <c r="BL83" i="1"/>
  <c r="BK83" i="1"/>
  <c r="BM83" i="1" s="1"/>
  <c r="BD83" i="1"/>
  <c r="BC83" i="1"/>
  <c r="BB83" i="1"/>
  <c r="AZ83" i="1"/>
  <c r="AW83" i="1"/>
  <c r="AU83" i="1"/>
  <c r="AT83" i="1"/>
  <c r="AS83" i="1"/>
  <c r="AR83" i="1"/>
  <c r="AQ83" i="1"/>
  <c r="AP83" i="1"/>
  <c r="AO83" i="1" s="1"/>
  <c r="AN83" i="1"/>
  <c r="AM83" i="1"/>
  <c r="AL83" i="1"/>
  <c r="AK83" i="1"/>
  <c r="AJ83" i="1"/>
  <c r="AI83" i="1"/>
  <c r="AH83" i="1"/>
  <c r="AF83" i="1"/>
  <c r="AE83" i="1"/>
  <c r="AC83" i="1"/>
  <c r="BF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X82" i="1"/>
  <c r="BW82" i="1"/>
  <c r="BR82" i="1"/>
  <c r="BP82" i="1"/>
  <c r="BL82" i="1"/>
  <c r="BN82" i="1" s="1"/>
  <c r="BK82" i="1"/>
  <c r="BM82" i="1" s="1"/>
  <c r="BD82" i="1"/>
  <c r="BC82" i="1"/>
  <c r="BB82" i="1"/>
  <c r="AZ82" i="1"/>
  <c r="AW82" i="1"/>
  <c r="AU82" i="1"/>
  <c r="AT82" i="1"/>
  <c r="AS82" i="1"/>
  <c r="AR82" i="1"/>
  <c r="AQ82" i="1"/>
  <c r="AP82" i="1"/>
  <c r="AO82" i="1" s="1"/>
  <c r="AN82" i="1"/>
  <c r="AM82" i="1"/>
  <c r="AL82" i="1"/>
  <c r="AK82" i="1"/>
  <c r="AJ82" i="1"/>
  <c r="AI82" i="1"/>
  <c r="AH82" i="1"/>
  <c r="AF82" i="1"/>
  <c r="AE82" i="1"/>
  <c r="AC82" i="1"/>
  <c r="BF82" i="1" s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B82" i="1" s="1"/>
  <c r="AD82" i="1" s="1"/>
  <c r="BX81" i="1"/>
  <c r="BW81" i="1"/>
  <c r="BR81" i="1"/>
  <c r="BM81" i="1"/>
  <c r="BL81" i="1"/>
  <c r="BN81" i="1" s="1"/>
  <c r="BK81" i="1"/>
  <c r="BH81" i="1"/>
  <c r="BD81" i="1"/>
  <c r="BC81" i="1"/>
  <c r="BB81" i="1"/>
  <c r="AZ81" i="1"/>
  <c r="AW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C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B81" i="1" s="1"/>
  <c r="AD81" i="1" s="1"/>
  <c r="BX80" i="1"/>
  <c r="BW80" i="1"/>
  <c r="BR80" i="1"/>
  <c r="BN80" i="1"/>
  <c r="BL80" i="1"/>
  <c r="BK80" i="1"/>
  <c r="BM80" i="1" s="1"/>
  <c r="BH80" i="1"/>
  <c r="BD80" i="1"/>
  <c r="BC80" i="1"/>
  <c r="BB80" i="1"/>
  <c r="AZ80" i="1"/>
  <c r="AW80" i="1"/>
  <c r="AU80" i="1"/>
  <c r="AT80" i="1"/>
  <c r="AS80" i="1"/>
  <c r="AR80" i="1"/>
  <c r="AQ80" i="1"/>
  <c r="AP80" i="1"/>
  <c r="AO80" i="1" s="1"/>
  <c r="AN80" i="1"/>
  <c r="AM80" i="1"/>
  <c r="AL80" i="1"/>
  <c r="AK80" i="1"/>
  <c r="AJ80" i="1"/>
  <c r="AI80" i="1"/>
  <c r="AH80" i="1"/>
  <c r="AF80" i="1"/>
  <c r="AE80" i="1"/>
  <c r="AC80" i="1"/>
  <c r="BP80" i="1" s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AB80" i="1" s="1"/>
  <c r="AD80" i="1" s="1"/>
  <c r="BX79" i="1"/>
  <c r="BW79" i="1"/>
  <c r="BR79" i="1"/>
  <c r="BM79" i="1"/>
  <c r="BL79" i="1"/>
  <c r="BN79" i="1" s="1"/>
  <c r="BK79" i="1"/>
  <c r="BH79" i="1"/>
  <c r="BD79" i="1"/>
  <c r="BC79" i="1"/>
  <c r="BB79" i="1"/>
  <c r="AZ79" i="1"/>
  <c r="AW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C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B79" i="1" s="1"/>
  <c r="AD79" i="1" s="1"/>
  <c r="BX78" i="1"/>
  <c r="BW78" i="1"/>
  <c r="BR78" i="1"/>
  <c r="BN78" i="1"/>
  <c r="BL78" i="1"/>
  <c r="BK78" i="1"/>
  <c r="BM78" i="1" s="1"/>
  <c r="BH78" i="1"/>
  <c r="BD78" i="1"/>
  <c r="BC78" i="1"/>
  <c r="BB78" i="1"/>
  <c r="AZ78" i="1"/>
  <c r="AW78" i="1"/>
  <c r="AU78" i="1"/>
  <c r="AT78" i="1"/>
  <c r="AS78" i="1"/>
  <c r="AR78" i="1"/>
  <c r="AQ78" i="1"/>
  <c r="AP78" i="1"/>
  <c r="AO78" i="1" s="1"/>
  <c r="AN78" i="1"/>
  <c r="AM78" i="1"/>
  <c r="AL78" i="1"/>
  <c r="AK78" i="1"/>
  <c r="AJ78" i="1"/>
  <c r="AI78" i="1"/>
  <c r="AH78" i="1"/>
  <c r="AG78" i="1" s="1"/>
  <c r="AF78" i="1"/>
  <c r="AE78" i="1"/>
  <c r="AC78" i="1"/>
  <c r="BP78" i="1" s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B78" i="1" s="1"/>
  <c r="AD78" i="1" s="1"/>
  <c r="BX77" i="1"/>
  <c r="BW77" i="1"/>
  <c r="BR77" i="1"/>
  <c r="BM77" i="1"/>
  <c r="BL77" i="1"/>
  <c r="BN77" i="1" s="1"/>
  <c r="BK77" i="1"/>
  <c r="BF77" i="1"/>
  <c r="BD77" i="1"/>
  <c r="BC77" i="1"/>
  <c r="BB77" i="1"/>
  <c r="AZ77" i="1"/>
  <c r="AW77" i="1"/>
  <c r="AU77" i="1"/>
  <c r="AT77" i="1"/>
  <c r="AS77" i="1"/>
  <c r="AR77" i="1"/>
  <c r="AQ77" i="1"/>
  <c r="AP77" i="1"/>
  <c r="AN77" i="1"/>
  <c r="AM77" i="1"/>
  <c r="AL77" i="1"/>
  <c r="AK77" i="1"/>
  <c r="AJ77" i="1"/>
  <c r="AI77" i="1"/>
  <c r="AH77" i="1"/>
  <c r="AF77" i="1"/>
  <c r="AE77" i="1"/>
  <c r="AC77" i="1"/>
  <c r="BP77" i="1" s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B77" i="1" s="1"/>
  <c r="AD77" i="1" s="1"/>
  <c r="C77" i="1"/>
  <c r="BX76" i="1"/>
  <c r="BW76" i="1"/>
  <c r="BR76" i="1"/>
  <c r="BN76" i="1"/>
  <c r="BM76" i="1"/>
  <c r="BL76" i="1"/>
  <c r="BK76" i="1"/>
  <c r="BD76" i="1"/>
  <c r="BC76" i="1"/>
  <c r="BB76" i="1"/>
  <c r="AZ76" i="1"/>
  <c r="AW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C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X75" i="1"/>
  <c r="BW75" i="1"/>
  <c r="BR75" i="1"/>
  <c r="BN75" i="1"/>
  <c r="BL75" i="1"/>
  <c r="BK75" i="1"/>
  <c r="BM75" i="1" s="1"/>
  <c r="BD75" i="1"/>
  <c r="BC75" i="1"/>
  <c r="BB75" i="1"/>
  <c r="AZ75" i="1"/>
  <c r="AW75" i="1"/>
  <c r="AU75" i="1"/>
  <c r="AT75" i="1"/>
  <c r="AS75" i="1"/>
  <c r="AR75" i="1"/>
  <c r="AQ75" i="1"/>
  <c r="AP75" i="1"/>
  <c r="AO75" i="1" s="1"/>
  <c r="AN75" i="1"/>
  <c r="AM75" i="1"/>
  <c r="AL75" i="1"/>
  <c r="AK75" i="1"/>
  <c r="AJ75" i="1"/>
  <c r="AI75" i="1"/>
  <c r="AH75" i="1"/>
  <c r="AG75" i="1" s="1"/>
  <c r="AF75" i="1"/>
  <c r="AE75" i="1"/>
  <c r="AC75" i="1"/>
  <c r="BF75" i="1" s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X74" i="1"/>
  <c r="BW74" i="1"/>
  <c r="BR74" i="1"/>
  <c r="BL74" i="1"/>
  <c r="BN74" i="1" s="1"/>
  <c r="BK74" i="1"/>
  <c r="BM74" i="1" s="1"/>
  <c r="BH74" i="1"/>
  <c r="BD74" i="1"/>
  <c r="BC74" i="1"/>
  <c r="BB74" i="1"/>
  <c r="AZ74" i="1"/>
  <c r="AW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C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X73" i="1"/>
  <c r="BW73" i="1"/>
  <c r="BR73" i="1"/>
  <c r="BN73" i="1"/>
  <c r="BL73" i="1"/>
  <c r="BK73" i="1"/>
  <c r="BM73" i="1" s="1"/>
  <c r="BH73" i="1"/>
  <c r="BD73" i="1"/>
  <c r="BC73" i="1"/>
  <c r="BB73" i="1"/>
  <c r="AZ73" i="1"/>
  <c r="AW73" i="1"/>
  <c r="AU73" i="1"/>
  <c r="AT73" i="1"/>
  <c r="AS73" i="1"/>
  <c r="AR73" i="1"/>
  <c r="AQ73" i="1"/>
  <c r="AP73" i="1"/>
  <c r="AO73" i="1" s="1"/>
  <c r="AN73" i="1"/>
  <c r="AM73" i="1"/>
  <c r="AL73" i="1"/>
  <c r="AK73" i="1"/>
  <c r="AJ73" i="1"/>
  <c r="AI73" i="1"/>
  <c r="AH73" i="1"/>
  <c r="AF73" i="1"/>
  <c r="AE73" i="1"/>
  <c r="AC73" i="1"/>
  <c r="BP73" i="1" s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B73" i="1" s="1"/>
  <c r="AD73" i="1" s="1"/>
  <c r="BX72" i="1"/>
  <c r="BW72" i="1"/>
  <c r="BR72" i="1"/>
  <c r="BM72" i="1"/>
  <c r="BL72" i="1"/>
  <c r="BN72" i="1" s="1"/>
  <c r="BK72" i="1"/>
  <c r="BH72" i="1"/>
  <c r="BD72" i="1"/>
  <c r="BC72" i="1"/>
  <c r="BB72" i="1"/>
  <c r="AZ72" i="1"/>
  <c r="AW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C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X71" i="1"/>
  <c r="BW71" i="1"/>
  <c r="BR71" i="1"/>
  <c r="BN71" i="1"/>
  <c r="BL71" i="1"/>
  <c r="BK71" i="1"/>
  <c r="BM71" i="1" s="1"/>
  <c r="BH71" i="1"/>
  <c r="BD71" i="1"/>
  <c r="BC71" i="1"/>
  <c r="BB71" i="1"/>
  <c r="AZ71" i="1"/>
  <c r="AW71" i="1"/>
  <c r="AU71" i="1"/>
  <c r="AT71" i="1"/>
  <c r="AS71" i="1"/>
  <c r="AR71" i="1"/>
  <c r="AQ71" i="1"/>
  <c r="AP71" i="1"/>
  <c r="AO71" i="1" s="1"/>
  <c r="AN71" i="1"/>
  <c r="AM71" i="1"/>
  <c r="AL71" i="1"/>
  <c r="AK71" i="1"/>
  <c r="AJ71" i="1"/>
  <c r="AI71" i="1"/>
  <c r="AH71" i="1"/>
  <c r="AF71" i="1"/>
  <c r="AE71" i="1"/>
  <c r="AC71" i="1"/>
  <c r="BP71" i="1" s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X70" i="1"/>
  <c r="BW70" i="1"/>
  <c r="BR70" i="1"/>
  <c r="BP70" i="1"/>
  <c r="BM70" i="1"/>
  <c r="BL70" i="1"/>
  <c r="BN70" i="1" s="1"/>
  <c r="BK70" i="1"/>
  <c r="BF70" i="1"/>
  <c r="BD70" i="1"/>
  <c r="BC70" i="1"/>
  <c r="BB70" i="1"/>
  <c r="AZ70" i="1"/>
  <c r="AW70" i="1"/>
  <c r="AU70" i="1"/>
  <c r="AT70" i="1"/>
  <c r="AS70" i="1"/>
  <c r="AR70" i="1"/>
  <c r="AQ70" i="1"/>
  <c r="AP70" i="1"/>
  <c r="AO70" i="1" s="1"/>
  <c r="AN70" i="1"/>
  <c r="AM70" i="1"/>
  <c r="AL70" i="1"/>
  <c r="AK70" i="1"/>
  <c r="AJ70" i="1"/>
  <c r="AI70" i="1"/>
  <c r="AH70" i="1"/>
  <c r="AF70" i="1"/>
  <c r="AE70" i="1"/>
  <c r="AC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B70" i="1" s="1"/>
  <c r="AD70" i="1" s="1"/>
  <c r="BX69" i="1"/>
  <c r="BW69" i="1"/>
  <c r="BR69" i="1"/>
  <c r="BN69" i="1"/>
  <c r="BM69" i="1"/>
  <c r="BL69" i="1"/>
  <c r="BK69" i="1"/>
  <c r="BD69" i="1"/>
  <c r="BC69" i="1"/>
  <c r="BB69" i="1"/>
  <c r="AZ69" i="1"/>
  <c r="AW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C69" i="1"/>
  <c r="BP69" i="1" s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B69" i="1" s="1"/>
  <c r="AD69" i="1" s="1"/>
  <c r="C69" i="1"/>
  <c r="BX68" i="1"/>
  <c r="BW68" i="1"/>
  <c r="BR68" i="1"/>
  <c r="BN68" i="1"/>
  <c r="BL68" i="1"/>
  <c r="BK68" i="1"/>
  <c r="BM68" i="1" s="1"/>
  <c r="BD68" i="1"/>
  <c r="BC68" i="1"/>
  <c r="BB68" i="1"/>
  <c r="AZ68" i="1"/>
  <c r="AW68" i="1"/>
  <c r="AU68" i="1"/>
  <c r="AT68" i="1"/>
  <c r="AS68" i="1"/>
  <c r="AR68" i="1"/>
  <c r="AQ68" i="1"/>
  <c r="AP68" i="1"/>
  <c r="AO68" i="1" s="1"/>
  <c r="AN68" i="1"/>
  <c r="AM68" i="1"/>
  <c r="AL68" i="1"/>
  <c r="AK68" i="1"/>
  <c r="AJ68" i="1"/>
  <c r="AI68" i="1"/>
  <c r="AH68" i="1"/>
  <c r="AF68" i="1"/>
  <c r="AE68" i="1"/>
  <c r="AC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X67" i="1"/>
  <c r="BW67" i="1"/>
  <c r="BR67" i="1"/>
  <c r="BL67" i="1"/>
  <c r="BN67" i="1" s="1"/>
  <c r="BP67" i="1" s="1"/>
  <c r="BK67" i="1"/>
  <c r="BM67" i="1" s="1"/>
  <c r="BD67" i="1"/>
  <c r="BC67" i="1"/>
  <c r="BB67" i="1"/>
  <c r="AZ67" i="1"/>
  <c r="AW67" i="1"/>
  <c r="AU67" i="1"/>
  <c r="AT67" i="1"/>
  <c r="AS67" i="1"/>
  <c r="AR67" i="1"/>
  <c r="AQ67" i="1"/>
  <c r="AP67" i="1"/>
  <c r="AN67" i="1"/>
  <c r="AM67" i="1"/>
  <c r="AL67" i="1"/>
  <c r="AK67" i="1"/>
  <c r="AJ67" i="1"/>
  <c r="AI67" i="1"/>
  <c r="AH67" i="1"/>
  <c r="AF67" i="1"/>
  <c r="AE67" i="1"/>
  <c r="AC67" i="1"/>
  <c r="BF67" i="1" s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BX66" i="1"/>
  <c r="BW66" i="1"/>
  <c r="BR66" i="1"/>
  <c r="BP66" i="1"/>
  <c r="BM66" i="1"/>
  <c r="BL66" i="1"/>
  <c r="BN66" i="1" s="1"/>
  <c r="BK66" i="1"/>
  <c r="BF66" i="1"/>
  <c r="BD66" i="1"/>
  <c r="BC66" i="1"/>
  <c r="BB66" i="1"/>
  <c r="AZ66" i="1"/>
  <c r="AW66" i="1"/>
  <c r="AU66" i="1"/>
  <c r="AT66" i="1"/>
  <c r="AS66" i="1"/>
  <c r="AR66" i="1"/>
  <c r="AQ66" i="1"/>
  <c r="AP66" i="1"/>
  <c r="AO66" i="1" s="1"/>
  <c r="AN66" i="1"/>
  <c r="AM66" i="1"/>
  <c r="AL66" i="1"/>
  <c r="AK66" i="1"/>
  <c r="AJ66" i="1"/>
  <c r="AI66" i="1"/>
  <c r="AH66" i="1"/>
  <c r="AF66" i="1"/>
  <c r="AE66" i="1"/>
  <c r="AC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AB66" i="1" s="1"/>
  <c r="AD66" i="1" s="1"/>
  <c r="BX65" i="1"/>
  <c r="BW65" i="1"/>
  <c r="BR65" i="1"/>
  <c r="BN65" i="1"/>
  <c r="BM65" i="1"/>
  <c r="BL65" i="1"/>
  <c r="BK65" i="1"/>
  <c r="BH65" i="1"/>
  <c r="BD65" i="1"/>
  <c r="BC65" i="1"/>
  <c r="BB65" i="1"/>
  <c r="AZ65" i="1"/>
  <c r="AW65" i="1"/>
  <c r="AU65" i="1"/>
  <c r="AT65" i="1"/>
  <c r="AS65" i="1"/>
  <c r="AR65" i="1"/>
  <c r="AQ65" i="1"/>
  <c r="AP65" i="1"/>
  <c r="AO65" i="1" s="1"/>
  <c r="AN65" i="1"/>
  <c r="AM65" i="1"/>
  <c r="AL65" i="1"/>
  <c r="AK65" i="1"/>
  <c r="AJ65" i="1"/>
  <c r="AI65" i="1"/>
  <c r="AH65" i="1"/>
  <c r="AG65" i="1" s="1"/>
  <c r="AF65" i="1"/>
  <c r="AE65" i="1"/>
  <c r="AC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X64" i="1"/>
  <c r="BW64" i="1"/>
  <c r="BR64" i="1"/>
  <c r="BP64" i="1"/>
  <c r="BL64" i="1"/>
  <c r="BN64" i="1" s="1"/>
  <c r="BK64" i="1"/>
  <c r="BM64" i="1" s="1"/>
  <c r="BH64" i="1"/>
  <c r="BF64" i="1"/>
  <c r="BD64" i="1"/>
  <c r="BC64" i="1"/>
  <c r="BB64" i="1"/>
  <c r="AZ64" i="1"/>
  <c r="AW64" i="1"/>
  <c r="AU64" i="1"/>
  <c r="AT64" i="1"/>
  <c r="AS64" i="1"/>
  <c r="AR64" i="1"/>
  <c r="AQ64" i="1"/>
  <c r="AP64" i="1"/>
  <c r="AN64" i="1"/>
  <c r="AM64" i="1"/>
  <c r="AL64" i="1"/>
  <c r="AK64" i="1"/>
  <c r="AJ64" i="1"/>
  <c r="AI64" i="1"/>
  <c r="AH64" i="1"/>
  <c r="AF64" i="1"/>
  <c r="AE64" i="1"/>
  <c r="AC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B64" i="1" s="1"/>
  <c r="AD64" i="1" s="1"/>
  <c r="C64" i="1"/>
  <c r="BX63" i="1"/>
  <c r="BW63" i="1"/>
  <c r="BR63" i="1"/>
  <c r="BN63" i="1"/>
  <c r="BM63" i="1"/>
  <c r="BL63" i="1"/>
  <c r="BK63" i="1"/>
  <c r="BD63" i="1"/>
  <c r="BC63" i="1"/>
  <c r="BB63" i="1"/>
  <c r="AZ63" i="1"/>
  <c r="AW63" i="1"/>
  <c r="AU63" i="1"/>
  <c r="AT63" i="1"/>
  <c r="AS63" i="1"/>
  <c r="AR63" i="1"/>
  <c r="AQ63" i="1"/>
  <c r="AP63" i="1"/>
  <c r="AO63" i="1" s="1"/>
  <c r="AN63" i="1"/>
  <c r="AM63" i="1"/>
  <c r="AL63" i="1"/>
  <c r="AK63" i="1"/>
  <c r="AJ63" i="1"/>
  <c r="AI63" i="1"/>
  <c r="AH63" i="1"/>
  <c r="AG63" i="1" s="1"/>
  <c r="AF63" i="1"/>
  <c r="AE63" i="1"/>
  <c r="AC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AB63" i="1" s="1"/>
  <c r="AD63" i="1" s="1"/>
  <c r="A63" i="1"/>
  <c r="A64" i="1" s="1"/>
  <c r="A65" i="1" s="1"/>
  <c r="A66" i="1" s="1"/>
  <c r="BX62" i="1"/>
  <c r="BW62" i="1"/>
  <c r="BR62" i="1"/>
  <c r="BL62" i="1"/>
  <c r="BN62" i="1" s="1"/>
  <c r="BP62" i="1" s="1"/>
  <c r="BK62" i="1"/>
  <c r="BM62" i="1" s="1"/>
  <c r="BH62" i="1"/>
  <c r="BF62" i="1"/>
  <c r="BD62" i="1"/>
  <c r="BC62" i="1"/>
  <c r="BB62" i="1"/>
  <c r="AZ62" i="1"/>
  <c r="AW62" i="1"/>
  <c r="AU62" i="1"/>
  <c r="AT62" i="1"/>
  <c r="AS62" i="1"/>
  <c r="AR62" i="1"/>
  <c r="AQ62" i="1"/>
  <c r="AP62" i="1"/>
  <c r="AO62" i="1" s="1"/>
  <c r="AN62" i="1"/>
  <c r="AM62" i="1"/>
  <c r="AL62" i="1"/>
  <c r="AK62" i="1"/>
  <c r="AJ62" i="1"/>
  <c r="AI62" i="1"/>
  <c r="AH62" i="1"/>
  <c r="AF62" i="1"/>
  <c r="AE62" i="1"/>
  <c r="AC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AB62" i="1" s="1"/>
  <c r="AD62" i="1" s="1"/>
  <c r="BX61" i="1"/>
  <c r="BW61" i="1"/>
  <c r="BR61" i="1"/>
  <c r="BN61" i="1"/>
  <c r="BM61" i="1"/>
  <c r="BL61" i="1"/>
  <c r="BK61" i="1"/>
  <c r="BI61" i="1"/>
  <c r="BD61" i="1"/>
  <c r="BC61" i="1"/>
  <c r="BB61" i="1"/>
  <c r="AZ61" i="1"/>
  <c r="AW61" i="1"/>
  <c r="AU61" i="1"/>
  <c r="AT61" i="1"/>
  <c r="AS61" i="1"/>
  <c r="AR61" i="1"/>
  <c r="AQ61" i="1"/>
  <c r="AP61" i="1"/>
  <c r="AN61" i="1"/>
  <c r="AM61" i="1"/>
  <c r="AL61" i="1"/>
  <c r="AK61" i="1"/>
  <c r="AJ61" i="1"/>
  <c r="AI61" i="1"/>
  <c r="AH61" i="1"/>
  <c r="AF61" i="1"/>
  <c r="AE61" i="1"/>
  <c r="AC61" i="1"/>
  <c r="BP61" i="1" s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B61" i="1" s="1"/>
  <c r="AD61" i="1" s="1"/>
  <c r="A61" i="1"/>
  <c r="A62" i="1" s="1"/>
  <c r="BX60" i="1"/>
  <c r="BW60" i="1"/>
  <c r="BR60" i="1"/>
  <c r="BR95" i="1" s="1"/>
  <c r="BM60" i="1"/>
  <c r="BL60" i="1"/>
  <c r="BN60" i="1" s="1"/>
  <c r="BP60" i="1" s="1"/>
  <c r="BK60" i="1"/>
  <c r="BH60" i="1"/>
  <c r="BD60" i="1"/>
  <c r="BC60" i="1"/>
  <c r="BB60" i="1"/>
  <c r="AZ60" i="1"/>
  <c r="AW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C60" i="1"/>
  <c r="BF60" i="1" s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AB60" i="1" s="1"/>
  <c r="AD60" i="1" s="1"/>
  <c r="C60" i="1"/>
  <c r="A60" i="1"/>
  <c r="BX59" i="1"/>
  <c r="BW59" i="1"/>
  <c r="BR59" i="1"/>
  <c r="BN59" i="1"/>
  <c r="BL59" i="1"/>
  <c r="BK59" i="1"/>
  <c r="BH59" i="1"/>
  <c r="BD59" i="1"/>
  <c r="BC59" i="1"/>
  <c r="BB59" i="1"/>
  <c r="AZ59" i="1"/>
  <c r="AZ95" i="1" s="1"/>
  <c r="AW59" i="1"/>
  <c r="AU59" i="1"/>
  <c r="AT59" i="1"/>
  <c r="AT95" i="1" s="1"/>
  <c r="AS59" i="1"/>
  <c r="AR59" i="1"/>
  <c r="AQ59" i="1"/>
  <c r="AP59" i="1"/>
  <c r="AN59" i="1"/>
  <c r="AM59" i="1"/>
  <c r="AL59" i="1"/>
  <c r="AK59" i="1"/>
  <c r="AJ59" i="1"/>
  <c r="AI59" i="1"/>
  <c r="AH59" i="1"/>
  <c r="AF59" i="1"/>
  <c r="AE59" i="1"/>
  <c r="AC59" i="1"/>
  <c r="BP59" i="1" s="1"/>
  <c r="AA59" i="1"/>
  <c r="AA95" i="1" s="1"/>
  <c r="Z59" i="1"/>
  <c r="Y59" i="1"/>
  <c r="X59" i="1"/>
  <c r="W59" i="1"/>
  <c r="W95" i="1" s="1"/>
  <c r="V59" i="1"/>
  <c r="U59" i="1"/>
  <c r="T59" i="1"/>
  <c r="S59" i="1"/>
  <c r="S95" i="1" s="1"/>
  <c r="R59" i="1"/>
  <c r="Q59" i="1"/>
  <c r="P59" i="1"/>
  <c r="O59" i="1"/>
  <c r="O95" i="1" s="1"/>
  <c r="N59" i="1"/>
  <c r="M59" i="1"/>
  <c r="L59" i="1"/>
  <c r="K59" i="1"/>
  <c r="K95" i="1" s="1"/>
  <c r="J59" i="1"/>
  <c r="I59" i="1"/>
  <c r="H59" i="1"/>
  <c r="G59" i="1"/>
  <c r="G95" i="1" s="1"/>
  <c r="F59" i="1"/>
  <c r="E59" i="1"/>
  <c r="D59" i="1"/>
  <c r="C59" i="1"/>
  <c r="BW58" i="1"/>
  <c r="BV58" i="1"/>
  <c r="BR58" i="1"/>
  <c r="BQ58" i="1"/>
  <c r="BK58" i="1"/>
  <c r="BJ58" i="1"/>
  <c r="BJ61" i="1" s="1"/>
  <c r="BJ95" i="1" s="1"/>
  <c r="BG58" i="1"/>
  <c r="BC58" i="1"/>
  <c r="BA58" i="1"/>
  <c r="AY58" i="1"/>
  <c r="AQ58" i="1"/>
  <c r="AP58" i="1"/>
  <c r="AI58" i="1"/>
  <c r="AA58" i="1"/>
  <c r="Z58" i="1"/>
  <c r="K58" i="1"/>
  <c r="J58" i="1"/>
  <c r="BX57" i="1"/>
  <c r="BW57" i="1"/>
  <c r="BR57" i="1"/>
  <c r="BL57" i="1"/>
  <c r="BN57" i="1" s="1"/>
  <c r="BK57" i="1"/>
  <c r="BM57" i="1" s="1"/>
  <c r="BI57" i="1"/>
  <c r="BD57" i="1"/>
  <c r="BC57" i="1"/>
  <c r="BB57" i="1"/>
  <c r="AW57" i="1"/>
  <c r="AU57" i="1"/>
  <c r="AT57" i="1"/>
  <c r="AS57" i="1"/>
  <c r="AR57" i="1"/>
  <c r="AO57" i="1" s="1"/>
  <c r="AQ57" i="1"/>
  <c r="AP57" i="1"/>
  <c r="AN57" i="1"/>
  <c r="AG57" i="1" s="1"/>
  <c r="AM57" i="1"/>
  <c r="AL57" i="1"/>
  <c r="AK57" i="1"/>
  <c r="AJ57" i="1"/>
  <c r="AI57" i="1"/>
  <c r="AH57" i="1"/>
  <c r="AF57" i="1"/>
  <c r="AE57" i="1"/>
  <c r="AC57" i="1"/>
  <c r="BF57" i="1" s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AB57" i="1" s="1"/>
  <c r="AD57" i="1" s="1"/>
  <c r="BS57" i="1" s="1"/>
  <c r="C57" i="1"/>
  <c r="BX56" i="1"/>
  <c r="BW56" i="1"/>
  <c r="BU56" i="1"/>
  <c r="BR56" i="1"/>
  <c r="BL56" i="1"/>
  <c r="BN56" i="1" s="1"/>
  <c r="BK56" i="1"/>
  <c r="BM56" i="1" s="1"/>
  <c r="BI56" i="1"/>
  <c r="BH56" i="1"/>
  <c r="BH61" i="1" s="1"/>
  <c r="BD56" i="1"/>
  <c r="BC56" i="1"/>
  <c r="BB56" i="1"/>
  <c r="AZ56" i="1"/>
  <c r="AY56" i="1"/>
  <c r="AX56" i="1"/>
  <c r="AW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C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B56" i="1" s="1"/>
  <c r="AD56" i="1" s="1"/>
  <c r="C56" i="1"/>
  <c r="BX55" i="1"/>
  <c r="BW55" i="1"/>
  <c r="BU55" i="1"/>
  <c r="BU58" i="1" s="1"/>
  <c r="BR55" i="1"/>
  <c r="BL55" i="1"/>
  <c r="BN55" i="1" s="1"/>
  <c r="BP55" i="1" s="1"/>
  <c r="BK55" i="1"/>
  <c r="BM55" i="1" s="1"/>
  <c r="BH55" i="1"/>
  <c r="BF55" i="1"/>
  <c r="BD55" i="1"/>
  <c r="BC55" i="1"/>
  <c r="BB55" i="1"/>
  <c r="BB58" i="1" s="1"/>
  <c r="AZ55" i="1"/>
  <c r="AW55" i="1"/>
  <c r="AU55" i="1"/>
  <c r="AU58" i="1" s="1"/>
  <c r="AT55" i="1"/>
  <c r="AS55" i="1"/>
  <c r="AR55" i="1"/>
  <c r="AQ55" i="1"/>
  <c r="AP55" i="1"/>
  <c r="AN55" i="1"/>
  <c r="AM55" i="1"/>
  <c r="AM58" i="1" s="1"/>
  <c r="AL55" i="1"/>
  <c r="AK55" i="1"/>
  <c r="AJ55" i="1"/>
  <c r="AI55" i="1"/>
  <c r="AH55" i="1"/>
  <c r="AF55" i="1"/>
  <c r="AE55" i="1"/>
  <c r="AE58" i="1" s="1"/>
  <c r="AC55" i="1"/>
  <c r="AA55" i="1"/>
  <c r="Z55" i="1"/>
  <c r="Y55" i="1"/>
  <c r="X55" i="1"/>
  <c r="W55" i="1"/>
  <c r="W58" i="1" s="1"/>
  <c r="V55" i="1"/>
  <c r="U55" i="1"/>
  <c r="T55" i="1"/>
  <c r="S55" i="1"/>
  <c r="S58" i="1" s="1"/>
  <c r="R55" i="1"/>
  <c r="Q55" i="1"/>
  <c r="P55" i="1"/>
  <c r="O55" i="1"/>
  <c r="O58" i="1" s="1"/>
  <c r="N55" i="1"/>
  <c r="M55" i="1"/>
  <c r="L55" i="1"/>
  <c r="K55" i="1"/>
  <c r="J55" i="1"/>
  <c r="I55" i="1"/>
  <c r="H55" i="1"/>
  <c r="G55" i="1"/>
  <c r="G58" i="1" s="1"/>
  <c r="F55" i="1"/>
  <c r="E55" i="1"/>
  <c r="D55" i="1"/>
  <c r="AB55" i="1" s="1"/>
  <c r="AD55" i="1" s="1"/>
  <c r="C55" i="1"/>
  <c r="C58" i="1" s="1"/>
  <c r="A55" i="1"/>
  <c r="A56" i="1" s="1"/>
  <c r="A57" i="1" s="1"/>
  <c r="BX54" i="1"/>
  <c r="BX58" i="1" s="1"/>
  <c r="BW54" i="1"/>
  <c r="AK106" i="1" s="1"/>
  <c r="BR54" i="1"/>
  <c r="BN54" i="1"/>
  <c r="BM54" i="1"/>
  <c r="BL54" i="1"/>
  <c r="BK54" i="1"/>
  <c r="BH54" i="1"/>
  <c r="BD54" i="1"/>
  <c r="BC54" i="1"/>
  <c r="BB54" i="1"/>
  <c r="BB106" i="1" s="1"/>
  <c r="AZ54" i="1"/>
  <c r="AZ106" i="1" s="1"/>
  <c r="AW54" i="1"/>
  <c r="AU54" i="1"/>
  <c r="AT54" i="1"/>
  <c r="AT58" i="1" s="1"/>
  <c r="AS54" i="1"/>
  <c r="AS58" i="1" s="1"/>
  <c r="AR54" i="1"/>
  <c r="AQ54" i="1"/>
  <c r="AP54" i="1"/>
  <c r="AO54" i="1" s="1"/>
  <c r="AN54" i="1"/>
  <c r="AM54" i="1"/>
  <c r="AL54" i="1"/>
  <c r="AL58" i="1" s="1"/>
  <c r="AK54" i="1"/>
  <c r="AK58" i="1" s="1"/>
  <c r="AJ54" i="1"/>
  <c r="AI54" i="1"/>
  <c r="AH54" i="1"/>
  <c r="AG54" i="1" s="1"/>
  <c r="AF54" i="1"/>
  <c r="AE54" i="1"/>
  <c r="AC54" i="1"/>
  <c r="AA54" i="1"/>
  <c r="AA106" i="1" s="1"/>
  <c r="Z54" i="1"/>
  <c r="Z106" i="1" s="1"/>
  <c r="Y54" i="1"/>
  <c r="X54" i="1"/>
  <c r="W54" i="1"/>
  <c r="W106" i="1" s="1"/>
  <c r="V54" i="1"/>
  <c r="U54" i="1"/>
  <c r="T54" i="1"/>
  <c r="S54" i="1"/>
  <c r="S106" i="1" s="1"/>
  <c r="R54" i="1"/>
  <c r="R106" i="1" s="1"/>
  <c r="Q54" i="1"/>
  <c r="P54" i="1"/>
  <c r="O54" i="1"/>
  <c r="O106" i="1" s="1"/>
  <c r="N54" i="1"/>
  <c r="M54" i="1"/>
  <c r="L54" i="1"/>
  <c r="K54" i="1"/>
  <c r="J54" i="1"/>
  <c r="J106" i="1" s="1"/>
  <c r="I54" i="1"/>
  <c r="H54" i="1"/>
  <c r="G54" i="1"/>
  <c r="G106" i="1" s="1"/>
  <c r="F54" i="1"/>
  <c r="E54" i="1"/>
  <c r="D54" i="1"/>
  <c r="C54" i="1"/>
  <c r="C106" i="1" s="1"/>
  <c r="BV52" i="1"/>
  <c r="BQ52" i="1"/>
  <c r="BJ52" i="1"/>
  <c r="BG52" i="1"/>
  <c r="BA52" i="1"/>
  <c r="AY52" i="1"/>
  <c r="BX51" i="1"/>
  <c r="BW51" i="1"/>
  <c r="BR51" i="1"/>
  <c r="BP51" i="1"/>
  <c r="BM51" i="1"/>
  <c r="BL51" i="1"/>
  <c r="BN51" i="1" s="1"/>
  <c r="BK51" i="1"/>
  <c r="BH51" i="1"/>
  <c r="BD51" i="1"/>
  <c r="BC51" i="1"/>
  <c r="BB51" i="1"/>
  <c r="AZ51" i="1"/>
  <c r="AW51" i="1"/>
  <c r="AU51" i="1"/>
  <c r="AT51" i="1"/>
  <c r="AS51" i="1"/>
  <c r="AR51" i="1"/>
  <c r="AO51" i="1" s="1"/>
  <c r="AQ51" i="1"/>
  <c r="AP51" i="1"/>
  <c r="AN51" i="1"/>
  <c r="AG51" i="1" s="1"/>
  <c r="AM51" i="1"/>
  <c r="AL51" i="1"/>
  <c r="AK51" i="1"/>
  <c r="AJ51" i="1"/>
  <c r="AI51" i="1"/>
  <c r="AH51" i="1"/>
  <c r="AF51" i="1"/>
  <c r="AE51" i="1"/>
  <c r="AC51" i="1"/>
  <c r="BF51" i="1" s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B51" i="1" s="1"/>
  <c r="AD51" i="1" s="1"/>
  <c r="C51" i="1"/>
  <c r="BX50" i="1"/>
  <c r="BW50" i="1"/>
  <c r="BR50" i="1"/>
  <c r="BP50" i="1"/>
  <c r="BL50" i="1"/>
  <c r="BN50" i="1" s="1"/>
  <c r="BK50" i="1"/>
  <c r="BM50" i="1" s="1"/>
  <c r="BH50" i="1"/>
  <c r="BF50" i="1"/>
  <c r="BD50" i="1"/>
  <c r="BC50" i="1"/>
  <c r="BB50" i="1"/>
  <c r="AZ50" i="1"/>
  <c r="AW50" i="1"/>
  <c r="AU50" i="1"/>
  <c r="AT50" i="1"/>
  <c r="AS50" i="1"/>
  <c r="AR50" i="1"/>
  <c r="AQ50" i="1"/>
  <c r="AP50" i="1"/>
  <c r="AN50" i="1"/>
  <c r="AM50" i="1"/>
  <c r="AL50" i="1"/>
  <c r="AK50" i="1"/>
  <c r="AJ50" i="1"/>
  <c r="AI50" i="1"/>
  <c r="AH50" i="1"/>
  <c r="AF50" i="1"/>
  <c r="AE50" i="1"/>
  <c r="AC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B50" i="1" s="1"/>
  <c r="AD50" i="1" s="1"/>
  <c r="C50" i="1"/>
  <c r="BX49" i="1"/>
  <c r="BW49" i="1"/>
  <c r="BR49" i="1"/>
  <c r="BN49" i="1"/>
  <c r="BL49" i="1"/>
  <c r="BK49" i="1"/>
  <c r="BM49" i="1" s="1"/>
  <c r="BH49" i="1"/>
  <c r="BD49" i="1"/>
  <c r="BC49" i="1"/>
  <c r="BB49" i="1"/>
  <c r="AZ49" i="1"/>
  <c r="AW49" i="1"/>
  <c r="AU49" i="1"/>
  <c r="AT49" i="1"/>
  <c r="AS49" i="1"/>
  <c r="AR49" i="1"/>
  <c r="AQ49" i="1"/>
  <c r="AP49" i="1"/>
  <c r="AO49" i="1" s="1"/>
  <c r="AN49" i="1"/>
  <c r="AM49" i="1"/>
  <c r="AL49" i="1"/>
  <c r="AK49" i="1"/>
  <c r="AJ49" i="1"/>
  <c r="AI49" i="1"/>
  <c r="AH49" i="1"/>
  <c r="AF49" i="1"/>
  <c r="AE49" i="1"/>
  <c r="AC49" i="1"/>
  <c r="BP49" i="1" s="1"/>
  <c r="AA49" i="1"/>
  <c r="Z49" i="1"/>
  <c r="Z52" i="1" s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X48" i="1"/>
  <c r="BW48" i="1"/>
  <c r="BR48" i="1"/>
  <c r="BN48" i="1"/>
  <c r="BM48" i="1"/>
  <c r="BL48" i="1"/>
  <c r="BK48" i="1"/>
  <c r="BH48" i="1"/>
  <c r="BD48" i="1"/>
  <c r="BC48" i="1"/>
  <c r="BB48" i="1"/>
  <c r="AZ48" i="1"/>
  <c r="AW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C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X47" i="1"/>
  <c r="BW47" i="1"/>
  <c r="BR47" i="1"/>
  <c r="BM47" i="1"/>
  <c r="BL47" i="1"/>
  <c r="BN47" i="1" s="1"/>
  <c r="BK47" i="1"/>
  <c r="BH47" i="1"/>
  <c r="BF47" i="1"/>
  <c r="BD47" i="1"/>
  <c r="BC47" i="1"/>
  <c r="BB47" i="1"/>
  <c r="AZ47" i="1"/>
  <c r="AW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C47" i="1"/>
  <c r="BP47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X46" i="1"/>
  <c r="BW46" i="1"/>
  <c r="BR46" i="1"/>
  <c r="BL46" i="1"/>
  <c r="BN46" i="1" s="1"/>
  <c r="BP46" i="1" s="1"/>
  <c r="BK46" i="1"/>
  <c r="BM46" i="1" s="1"/>
  <c r="BH46" i="1"/>
  <c r="BF46" i="1"/>
  <c r="BD46" i="1"/>
  <c r="BC46" i="1"/>
  <c r="BB46" i="1"/>
  <c r="AZ46" i="1"/>
  <c r="AW46" i="1"/>
  <c r="AU46" i="1"/>
  <c r="AT46" i="1"/>
  <c r="AS46" i="1"/>
  <c r="AR46" i="1"/>
  <c r="AQ46" i="1"/>
  <c r="AP46" i="1"/>
  <c r="AO46" i="1" s="1"/>
  <c r="AN46" i="1"/>
  <c r="AM46" i="1"/>
  <c r="AL46" i="1"/>
  <c r="AK46" i="1"/>
  <c r="AJ46" i="1"/>
  <c r="AI46" i="1"/>
  <c r="AH46" i="1"/>
  <c r="AF46" i="1"/>
  <c r="AE46" i="1"/>
  <c r="AC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B46" i="1" s="1"/>
  <c r="AD46" i="1" s="1"/>
  <c r="BX45" i="1"/>
  <c r="BW45" i="1"/>
  <c r="BR45" i="1"/>
  <c r="BN45" i="1"/>
  <c r="BL45" i="1"/>
  <c r="BK45" i="1"/>
  <c r="BM45" i="1" s="1"/>
  <c r="BH45" i="1"/>
  <c r="BD45" i="1"/>
  <c r="BC45" i="1"/>
  <c r="BB45" i="1"/>
  <c r="AZ45" i="1"/>
  <c r="AW45" i="1"/>
  <c r="AU45" i="1"/>
  <c r="AT45" i="1"/>
  <c r="AS45" i="1"/>
  <c r="AR45" i="1"/>
  <c r="AQ45" i="1"/>
  <c r="AP45" i="1"/>
  <c r="AN45" i="1"/>
  <c r="AM45" i="1"/>
  <c r="AL45" i="1"/>
  <c r="AK45" i="1"/>
  <c r="AJ45" i="1"/>
  <c r="AI45" i="1"/>
  <c r="AH45" i="1"/>
  <c r="AF45" i="1"/>
  <c r="AE45" i="1"/>
  <c r="AC45" i="1"/>
  <c r="BP45" i="1" s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AB45" i="1" s="1"/>
  <c r="AD45" i="1" s="1"/>
  <c r="BX44" i="1"/>
  <c r="BW44" i="1"/>
  <c r="BR44" i="1"/>
  <c r="BN44" i="1"/>
  <c r="BM44" i="1"/>
  <c r="BL44" i="1"/>
  <c r="BK44" i="1"/>
  <c r="BH44" i="1"/>
  <c r="BD44" i="1"/>
  <c r="BC44" i="1"/>
  <c r="BB44" i="1"/>
  <c r="AZ44" i="1"/>
  <c r="AW44" i="1"/>
  <c r="AU44" i="1"/>
  <c r="AT44" i="1"/>
  <c r="AS44" i="1"/>
  <c r="AR44" i="1"/>
  <c r="AQ44" i="1"/>
  <c r="AP44" i="1"/>
  <c r="AO44" i="1" s="1"/>
  <c r="AN44" i="1"/>
  <c r="AM44" i="1"/>
  <c r="AL44" i="1"/>
  <c r="AK44" i="1"/>
  <c r="AJ44" i="1"/>
  <c r="AI44" i="1"/>
  <c r="AH44" i="1"/>
  <c r="AG44" i="1" s="1"/>
  <c r="AF44" i="1"/>
  <c r="AE44" i="1"/>
  <c r="AC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X43" i="1"/>
  <c r="BW43" i="1"/>
  <c r="BR43" i="1"/>
  <c r="BP43" i="1"/>
  <c r="BM43" i="1"/>
  <c r="BL43" i="1"/>
  <c r="BN43" i="1" s="1"/>
  <c r="BK43" i="1"/>
  <c r="BH43" i="1"/>
  <c r="BD43" i="1"/>
  <c r="BC43" i="1"/>
  <c r="BB43" i="1"/>
  <c r="AZ43" i="1"/>
  <c r="AW43" i="1"/>
  <c r="AU43" i="1"/>
  <c r="AT43" i="1"/>
  <c r="AS43" i="1"/>
  <c r="AR43" i="1"/>
  <c r="AO43" i="1" s="1"/>
  <c r="AQ43" i="1"/>
  <c r="AP43" i="1"/>
  <c r="AN43" i="1"/>
  <c r="AM43" i="1"/>
  <c r="AL43" i="1"/>
  <c r="AK43" i="1"/>
  <c r="AJ43" i="1"/>
  <c r="AI43" i="1"/>
  <c r="AH43" i="1"/>
  <c r="AF43" i="1"/>
  <c r="AE43" i="1"/>
  <c r="AC43" i="1"/>
  <c r="BF43" i="1" s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B43" i="1" s="1"/>
  <c r="AD43" i="1" s="1"/>
  <c r="C43" i="1"/>
  <c r="BX42" i="1"/>
  <c r="BW42" i="1"/>
  <c r="BR42" i="1"/>
  <c r="BP42" i="1"/>
  <c r="BL42" i="1"/>
  <c r="BN42" i="1" s="1"/>
  <c r="BK42" i="1"/>
  <c r="BM42" i="1" s="1"/>
  <c r="BH42" i="1"/>
  <c r="BF42" i="1"/>
  <c r="BD42" i="1"/>
  <c r="BC42" i="1"/>
  <c r="BB42" i="1"/>
  <c r="AZ42" i="1"/>
  <c r="AW42" i="1"/>
  <c r="AU42" i="1"/>
  <c r="AT42" i="1"/>
  <c r="AS42" i="1"/>
  <c r="AR42" i="1"/>
  <c r="AQ42" i="1"/>
  <c r="AP42" i="1"/>
  <c r="AN42" i="1"/>
  <c r="AM42" i="1"/>
  <c r="AL42" i="1"/>
  <c r="AK42" i="1"/>
  <c r="AJ42" i="1"/>
  <c r="AI42" i="1"/>
  <c r="AH42" i="1"/>
  <c r="AF42" i="1"/>
  <c r="AE42" i="1"/>
  <c r="AC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B42" i="1" s="1"/>
  <c r="AD42" i="1" s="1"/>
  <c r="C42" i="1"/>
  <c r="BX41" i="1"/>
  <c r="BW41" i="1"/>
  <c r="BR41" i="1"/>
  <c r="BN41" i="1"/>
  <c r="BL41" i="1"/>
  <c r="BK41" i="1"/>
  <c r="BM41" i="1" s="1"/>
  <c r="BH41" i="1"/>
  <c r="BD41" i="1"/>
  <c r="BC41" i="1"/>
  <c r="BB41" i="1"/>
  <c r="AZ41" i="1"/>
  <c r="AW41" i="1"/>
  <c r="AU41" i="1"/>
  <c r="AT41" i="1"/>
  <c r="AS41" i="1"/>
  <c r="AR41" i="1"/>
  <c r="AQ41" i="1"/>
  <c r="AP41" i="1"/>
  <c r="AN41" i="1"/>
  <c r="AM41" i="1"/>
  <c r="AL41" i="1"/>
  <c r="AK41" i="1"/>
  <c r="AJ41" i="1"/>
  <c r="AI41" i="1"/>
  <c r="AH41" i="1"/>
  <c r="AF41" i="1"/>
  <c r="AE41" i="1"/>
  <c r="AC41" i="1"/>
  <c r="BP41" i="1" s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X40" i="1"/>
  <c r="BW40" i="1"/>
  <c r="BR40" i="1"/>
  <c r="BN40" i="1"/>
  <c r="BM40" i="1"/>
  <c r="BL40" i="1"/>
  <c r="BK40" i="1"/>
  <c r="BH40" i="1"/>
  <c r="BD40" i="1"/>
  <c r="BC40" i="1"/>
  <c r="BB40" i="1"/>
  <c r="AZ40" i="1"/>
  <c r="AW40" i="1"/>
  <c r="AU40" i="1"/>
  <c r="AT40" i="1"/>
  <c r="AS40" i="1"/>
  <c r="AR40" i="1"/>
  <c r="AQ40" i="1"/>
  <c r="AP40" i="1"/>
  <c r="AO40" i="1" s="1"/>
  <c r="AN40" i="1"/>
  <c r="AM40" i="1"/>
  <c r="AL40" i="1"/>
  <c r="AK40" i="1"/>
  <c r="AJ40" i="1"/>
  <c r="AI40" i="1"/>
  <c r="AH40" i="1"/>
  <c r="AF40" i="1"/>
  <c r="AE40" i="1"/>
  <c r="AC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B40" i="1" s="1"/>
  <c r="AD40" i="1" s="1"/>
  <c r="C40" i="1"/>
  <c r="BX39" i="1"/>
  <c r="BW39" i="1"/>
  <c r="BR39" i="1"/>
  <c r="BM39" i="1"/>
  <c r="BL39" i="1"/>
  <c r="BN39" i="1" s="1"/>
  <c r="BK39" i="1"/>
  <c r="BH39" i="1"/>
  <c r="BF39" i="1"/>
  <c r="BD39" i="1"/>
  <c r="BC39" i="1"/>
  <c r="BB39" i="1"/>
  <c r="AZ39" i="1"/>
  <c r="AW39" i="1"/>
  <c r="AU39" i="1"/>
  <c r="AT39" i="1"/>
  <c r="AS39" i="1"/>
  <c r="AR39" i="1"/>
  <c r="AQ39" i="1"/>
  <c r="AO39" i="1" s="1"/>
  <c r="AG39" i="1" s="1"/>
  <c r="AP39" i="1"/>
  <c r="AN39" i="1"/>
  <c r="AM39" i="1"/>
  <c r="AL39" i="1"/>
  <c r="AK39" i="1"/>
  <c r="AJ39" i="1"/>
  <c r="AI39" i="1"/>
  <c r="AH39" i="1"/>
  <c r="AF39" i="1"/>
  <c r="AE39" i="1"/>
  <c r="AC39" i="1"/>
  <c r="BP39" i="1" s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B39" i="1" s="1"/>
  <c r="AD39" i="1" s="1"/>
  <c r="BX38" i="1"/>
  <c r="BW38" i="1"/>
  <c r="BR38" i="1"/>
  <c r="BP38" i="1"/>
  <c r="BN38" i="1"/>
  <c r="BL38" i="1"/>
  <c r="BK38" i="1"/>
  <c r="BM38" i="1" s="1"/>
  <c r="BH38" i="1"/>
  <c r="BF38" i="1"/>
  <c r="BD38" i="1"/>
  <c r="BC38" i="1"/>
  <c r="BB38" i="1"/>
  <c r="AZ38" i="1"/>
  <c r="AW38" i="1"/>
  <c r="AU38" i="1"/>
  <c r="AT38" i="1"/>
  <c r="AS38" i="1"/>
  <c r="AR38" i="1"/>
  <c r="AQ38" i="1"/>
  <c r="AP38" i="1"/>
  <c r="AN38" i="1"/>
  <c r="AM38" i="1"/>
  <c r="AL38" i="1"/>
  <c r="AK38" i="1"/>
  <c r="AJ38" i="1"/>
  <c r="AI38" i="1"/>
  <c r="AH38" i="1"/>
  <c r="AF38" i="1"/>
  <c r="AE38" i="1"/>
  <c r="AC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B38" i="1" s="1"/>
  <c r="AD38" i="1" s="1"/>
  <c r="C38" i="1"/>
  <c r="BX37" i="1"/>
  <c r="BW37" i="1"/>
  <c r="BR37" i="1"/>
  <c r="BN37" i="1"/>
  <c r="BM37" i="1"/>
  <c r="BL37" i="1"/>
  <c r="BK37" i="1"/>
  <c r="BH37" i="1"/>
  <c r="BD37" i="1"/>
  <c r="BC37" i="1"/>
  <c r="BB37" i="1"/>
  <c r="AZ37" i="1"/>
  <c r="AW37" i="1"/>
  <c r="AU37" i="1"/>
  <c r="AT37" i="1"/>
  <c r="AS37" i="1"/>
  <c r="AR37" i="1"/>
  <c r="AQ37" i="1"/>
  <c r="AP37" i="1"/>
  <c r="AN37" i="1"/>
  <c r="AM37" i="1"/>
  <c r="AL37" i="1"/>
  <c r="AK37" i="1"/>
  <c r="AJ37" i="1"/>
  <c r="AI37" i="1"/>
  <c r="AH37" i="1"/>
  <c r="AF37" i="1"/>
  <c r="AE37" i="1"/>
  <c r="AC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X36" i="1"/>
  <c r="BW36" i="1"/>
  <c r="BR36" i="1"/>
  <c r="BN36" i="1"/>
  <c r="BM36" i="1"/>
  <c r="BL36" i="1"/>
  <c r="BK36" i="1"/>
  <c r="BH36" i="1"/>
  <c r="BD36" i="1"/>
  <c r="BC36" i="1"/>
  <c r="BB36" i="1"/>
  <c r="AZ36" i="1"/>
  <c r="AW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C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B36" i="1" s="1"/>
  <c r="AD36" i="1" s="1"/>
  <c r="C36" i="1"/>
  <c r="BX35" i="1"/>
  <c r="BW35" i="1"/>
  <c r="BR35" i="1"/>
  <c r="BP35" i="1"/>
  <c r="BM35" i="1"/>
  <c r="BL35" i="1"/>
  <c r="BN35" i="1" s="1"/>
  <c r="BK35" i="1"/>
  <c r="BH35" i="1"/>
  <c r="BD35" i="1"/>
  <c r="BC35" i="1"/>
  <c r="BF35" i="1" s="1"/>
  <c r="BB35" i="1"/>
  <c r="AZ35" i="1"/>
  <c r="AW35" i="1"/>
  <c r="AU35" i="1"/>
  <c r="AT35" i="1"/>
  <c r="AS35" i="1"/>
  <c r="AR35" i="1"/>
  <c r="AQ35" i="1"/>
  <c r="AP35" i="1"/>
  <c r="AN35" i="1"/>
  <c r="AM35" i="1"/>
  <c r="AL35" i="1"/>
  <c r="AK35" i="1"/>
  <c r="AJ35" i="1"/>
  <c r="AI35" i="1"/>
  <c r="AH35" i="1"/>
  <c r="AF35" i="1"/>
  <c r="AE35" i="1"/>
  <c r="AC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B35" i="1" s="1"/>
  <c r="AD35" i="1" s="1"/>
  <c r="BX34" i="1"/>
  <c r="BW34" i="1"/>
  <c r="BR34" i="1"/>
  <c r="BM34" i="1"/>
  <c r="BL34" i="1"/>
  <c r="BN34" i="1" s="1"/>
  <c r="BK34" i="1"/>
  <c r="BH34" i="1"/>
  <c r="BD34" i="1"/>
  <c r="BC34" i="1"/>
  <c r="BB34" i="1"/>
  <c r="AZ34" i="1"/>
  <c r="AW34" i="1"/>
  <c r="AU34" i="1"/>
  <c r="AT34" i="1"/>
  <c r="AS34" i="1"/>
  <c r="AR34" i="1"/>
  <c r="AQ34" i="1"/>
  <c r="AP34" i="1"/>
  <c r="AO34" i="1"/>
  <c r="AN34" i="1"/>
  <c r="AM34" i="1"/>
  <c r="AL34" i="1"/>
  <c r="AK34" i="1"/>
  <c r="AG34" i="1" s="1"/>
  <c r="AJ34" i="1"/>
  <c r="AI34" i="1"/>
  <c r="AH34" i="1"/>
  <c r="AF34" i="1"/>
  <c r="AE34" i="1"/>
  <c r="AC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X33" i="1"/>
  <c r="BW33" i="1"/>
  <c r="BU33" i="1"/>
  <c r="BU34" i="1" s="1"/>
  <c r="BU35" i="1" s="1"/>
  <c r="BU36" i="1" s="1"/>
  <c r="BU37" i="1" s="1"/>
  <c r="BU38" i="1" s="1"/>
  <c r="BU39" i="1" s="1"/>
  <c r="BU40" i="1" s="1"/>
  <c r="BU41" i="1" s="1"/>
  <c r="BU42" i="1" s="1"/>
  <c r="BU43" i="1" s="1"/>
  <c r="BU44" i="1" s="1"/>
  <c r="BU45" i="1" s="1"/>
  <c r="BU46" i="1" s="1"/>
  <c r="BU47" i="1" s="1"/>
  <c r="BU48" i="1" s="1"/>
  <c r="BU49" i="1" s="1"/>
  <c r="BU50" i="1" s="1"/>
  <c r="BU51" i="1" s="1"/>
  <c r="BR33" i="1"/>
  <c r="BP33" i="1"/>
  <c r="BL33" i="1"/>
  <c r="BN33" i="1" s="1"/>
  <c r="BK33" i="1"/>
  <c r="BM33" i="1" s="1"/>
  <c r="BH33" i="1"/>
  <c r="BF33" i="1"/>
  <c r="BD33" i="1"/>
  <c r="BC33" i="1"/>
  <c r="BB33" i="1"/>
  <c r="AZ33" i="1"/>
  <c r="AW33" i="1"/>
  <c r="AU33" i="1"/>
  <c r="AT33" i="1"/>
  <c r="AS33" i="1"/>
  <c r="AR33" i="1"/>
  <c r="AQ33" i="1"/>
  <c r="AP33" i="1"/>
  <c r="AN33" i="1"/>
  <c r="AM33" i="1"/>
  <c r="AL33" i="1"/>
  <c r="AK33" i="1"/>
  <c r="AJ33" i="1"/>
  <c r="AI33" i="1"/>
  <c r="AH33" i="1"/>
  <c r="AF33" i="1"/>
  <c r="AE33" i="1"/>
  <c r="AC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B33" i="1" s="1"/>
  <c r="AD33" i="1" s="1"/>
  <c r="C33" i="1"/>
  <c r="BX32" i="1"/>
  <c r="BW32" i="1"/>
  <c r="BR32" i="1"/>
  <c r="BN32" i="1"/>
  <c r="BL32" i="1"/>
  <c r="BK32" i="1"/>
  <c r="BM32" i="1" s="1"/>
  <c r="BH32" i="1"/>
  <c r="BD32" i="1"/>
  <c r="BC32" i="1"/>
  <c r="BB32" i="1"/>
  <c r="AZ32" i="1"/>
  <c r="AW32" i="1"/>
  <c r="AU32" i="1"/>
  <c r="AT32" i="1"/>
  <c r="AS32" i="1"/>
  <c r="AR32" i="1"/>
  <c r="AQ32" i="1"/>
  <c r="AP32" i="1"/>
  <c r="AO32" i="1" s="1"/>
  <c r="AN32" i="1"/>
  <c r="AM32" i="1"/>
  <c r="AL32" i="1"/>
  <c r="AK32" i="1"/>
  <c r="AJ32" i="1"/>
  <c r="AI32" i="1"/>
  <c r="AH32" i="1"/>
  <c r="AF32" i="1"/>
  <c r="AE32" i="1"/>
  <c r="AC32" i="1"/>
  <c r="BP32" i="1" s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AB32" i="1" s="1"/>
  <c r="AD32" i="1" s="1"/>
  <c r="BX31" i="1"/>
  <c r="BW31" i="1"/>
  <c r="BU31" i="1"/>
  <c r="BU32" i="1" s="1"/>
  <c r="BU52" i="1" s="1"/>
  <c r="BR31" i="1"/>
  <c r="BN31" i="1"/>
  <c r="BM31" i="1"/>
  <c r="BL31" i="1"/>
  <c r="BK31" i="1"/>
  <c r="BH31" i="1"/>
  <c r="BD31" i="1"/>
  <c r="BC31" i="1"/>
  <c r="BB31" i="1"/>
  <c r="AZ31" i="1"/>
  <c r="AW31" i="1"/>
  <c r="AU31" i="1"/>
  <c r="AT31" i="1"/>
  <c r="AS31" i="1"/>
  <c r="AR31" i="1"/>
  <c r="AQ31" i="1"/>
  <c r="AP31" i="1"/>
  <c r="AO31" i="1" s="1"/>
  <c r="AN31" i="1"/>
  <c r="AM31" i="1"/>
  <c r="AL31" i="1"/>
  <c r="AK31" i="1"/>
  <c r="AJ31" i="1"/>
  <c r="AI31" i="1"/>
  <c r="AH31" i="1"/>
  <c r="AF31" i="1"/>
  <c r="AE31" i="1"/>
  <c r="AD31" i="1"/>
  <c r="BS31" i="1" s="1"/>
  <c r="AC31" i="1"/>
  <c r="BP31" i="1" s="1"/>
  <c r="AA31" i="1"/>
  <c r="Z31" i="1"/>
  <c r="Y31" i="1"/>
  <c r="X31" i="1"/>
  <c r="W31" i="1"/>
  <c r="V31" i="1"/>
  <c r="U31" i="1"/>
  <c r="T31" i="1"/>
  <c r="S31" i="1"/>
  <c r="R31" i="1"/>
  <c r="R52" i="1" s="1"/>
  <c r="Q31" i="1"/>
  <c r="P31" i="1"/>
  <c r="O31" i="1"/>
  <c r="N31" i="1"/>
  <c r="M31" i="1"/>
  <c r="L31" i="1"/>
  <c r="K31" i="1"/>
  <c r="J31" i="1"/>
  <c r="J52" i="1" s="1"/>
  <c r="I31" i="1"/>
  <c r="H31" i="1"/>
  <c r="G31" i="1"/>
  <c r="F31" i="1"/>
  <c r="E31" i="1"/>
  <c r="D31" i="1"/>
  <c r="C31" i="1"/>
  <c r="AB3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BX30" i="1"/>
  <c r="BW30" i="1"/>
  <c r="BR30" i="1"/>
  <c r="BL30" i="1"/>
  <c r="BK30" i="1"/>
  <c r="BM30" i="1" s="1"/>
  <c r="BH30" i="1"/>
  <c r="BF30" i="1"/>
  <c r="BD30" i="1"/>
  <c r="BC30" i="1"/>
  <c r="BB30" i="1"/>
  <c r="BB52" i="1" s="1"/>
  <c r="AZ30" i="1"/>
  <c r="AW30" i="1"/>
  <c r="AU30" i="1"/>
  <c r="AT30" i="1"/>
  <c r="AS30" i="1"/>
  <c r="AS52" i="1" s="1"/>
  <c r="AR30" i="1"/>
  <c r="AQ30" i="1"/>
  <c r="AO30" i="1" s="1"/>
  <c r="AP30" i="1"/>
  <c r="AN30" i="1"/>
  <c r="AM30" i="1"/>
  <c r="AL30" i="1"/>
  <c r="AK30" i="1"/>
  <c r="AJ30" i="1"/>
  <c r="AJ52" i="1" s="1"/>
  <c r="AI30" i="1"/>
  <c r="AH30" i="1"/>
  <c r="AF30" i="1"/>
  <c r="AF52" i="1" s="1"/>
  <c r="AE30" i="1"/>
  <c r="AE52" i="1" s="1"/>
  <c r="AC30" i="1"/>
  <c r="AA30" i="1"/>
  <c r="Z30" i="1"/>
  <c r="Y30" i="1"/>
  <c r="X30" i="1"/>
  <c r="X52" i="1" s="1"/>
  <c r="W30" i="1"/>
  <c r="V30" i="1"/>
  <c r="V52" i="1" s="1"/>
  <c r="U30" i="1"/>
  <c r="T30" i="1"/>
  <c r="T52" i="1" s="1"/>
  <c r="S30" i="1"/>
  <c r="R30" i="1"/>
  <c r="Q30" i="1"/>
  <c r="P30" i="1"/>
  <c r="P52" i="1" s="1"/>
  <c r="O30" i="1"/>
  <c r="N30" i="1"/>
  <c r="N52" i="1" s="1"/>
  <c r="M30" i="1"/>
  <c r="L30" i="1"/>
  <c r="L52" i="1" s="1"/>
  <c r="K30" i="1"/>
  <c r="J30" i="1"/>
  <c r="I30" i="1"/>
  <c r="H30" i="1"/>
  <c r="H52" i="1" s="1"/>
  <c r="G30" i="1"/>
  <c r="F30" i="1"/>
  <c r="F52" i="1" s="1"/>
  <c r="E30" i="1"/>
  <c r="D30" i="1"/>
  <c r="D52" i="1" s="1"/>
  <c r="C30" i="1"/>
  <c r="BX29" i="1"/>
  <c r="BV29" i="1"/>
  <c r="BU29" i="1"/>
  <c r="BQ29" i="1"/>
  <c r="BL29" i="1"/>
  <c r="BJ29" i="1"/>
  <c r="BG29" i="1"/>
  <c r="BA29" i="1"/>
  <c r="AZ29" i="1"/>
  <c r="AY29" i="1"/>
  <c r="AR29" i="1"/>
  <c r="AN29" i="1"/>
  <c r="AJ29" i="1"/>
  <c r="AF29" i="1"/>
  <c r="X29" i="1"/>
  <c r="T29" i="1"/>
  <c r="P29" i="1"/>
  <c r="L29" i="1"/>
  <c r="H29" i="1"/>
  <c r="D29" i="1"/>
  <c r="BX28" i="1"/>
  <c r="BW28" i="1"/>
  <c r="BR28" i="1"/>
  <c r="BM28" i="1"/>
  <c r="BL28" i="1"/>
  <c r="BN28" i="1" s="1"/>
  <c r="BK28" i="1"/>
  <c r="BH28" i="1"/>
  <c r="BH29" i="1" s="1"/>
  <c r="BD28" i="1"/>
  <c r="BC28" i="1"/>
  <c r="BB28" i="1"/>
  <c r="AZ28" i="1"/>
  <c r="AW28" i="1"/>
  <c r="AU28" i="1"/>
  <c r="AT28" i="1"/>
  <c r="AS28" i="1"/>
  <c r="AO28" i="1" s="1"/>
  <c r="AR28" i="1"/>
  <c r="AQ28" i="1"/>
  <c r="AP28" i="1"/>
  <c r="AN28" i="1"/>
  <c r="AM28" i="1"/>
  <c r="AL28" i="1"/>
  <c r="AK28" i="1"/>
  <c r="AJ28" i="1"/>
  <c r="AI28" i="1"/>
  <c r="AH28" i="1"/>
  <c r="AF28" i="1"/>
  <c r="AE28" i="1"/>
  <c r="AC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AB28" i="1" s="1"/>
  <c r="AD28" i="1" s="1"/>
  <c r="BX27" i="1"/>
  <c r="BW27" i="1"/>
  <c r="BR27" i="1"/>
  <c r="BN27" i="1"/>
  <c r="BM27" i="1"/>
  <c r="BL27" i="1"/>
  <c r="BK27" i="1"/>
  <c r="BH27" i="1"/>
  <c r="BD27" i="1"/>
  <c r="BD29" i="1" s="1"/>
  <c r="BC27" i="1"/>
  <c r="BB27" i="1"/>
  <c r="AZ27" i="1"/>
  <c r="AW27" i="1"/>
  <c r="AU27" i="1"/>
  <c r="AT27" i="1"/>
  <c r="AS27" i="1"/>
  <c r="AR27" i="1"/>
  <c r="AQ27" i="1"/>
  <c r="AP27" i="1"/>
  <c r="AO27" i="1" s="1"/>
  <c r="AN27" i="1"/>
  <c r="AM27" i="1"/>
  <c r="AL27" i="1"/>
  <c r="AK27" i="1"/>
  <c r="AJ27" i="1"/>
  <c r="AI27" i="1"/>
  <c r="AH27" i="1"/>
  <c r="AF27" i="1"/>
  <c r="AE27" i="1"/>
  <c r="AC27" i="1"/>
  <c r="BP27" i="1" s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X26" i="1"/>
  <c r="BW26" i="1"/>
  <c r="BW29" i="1" s="1"/>
  <c r="BR26" i="1"/>
  <c r="BR29" i="1" s="1"/>
  <c r="BL26" i="1"/>
  <c r="BN26" i="1" s="1"/>
  <c r="BN29" i="1" s="1"/>
  <c r="BK26" i="1"/>
  <c r="BH26" i="1"/>
  <c r="BD26" i="1"/>
  <c r="BC26" i="1"/>
  <c r="BC29" i="1" s="1"/>
  <c r="BB26" i="1"/>
  <c r="BB29" i="1" s="1"/>
  <c r="AZ26" i="1"/>
  <c r="AW26" i="1"/>
  <c r="AW29" i="1" s="1"/>
  <c r="AU26" i="1"/>
  <c r="AU29" i="1" s="1"/>
  <c r="AT26" i="1"/>
  <c r="AT29" i="1" s="1"/>
  <c r="AS26" i="1"/>
  <c r="AR26" i="1"/>
  <c r="AQ26" i="1"/>
  <c r="AP26" i="1"/>
  <c r="AP29" i="1" s="1"/>
  <c r="AN26" i="1"/>
  <c r="AM26" i="1"/>
  <c r="AM29" i="1" s="1"/>
  <c r="AL26" i="1"/>
  <c r="AL29" i="1" s="1"/>
  <c r="AK26" i="1"/>
  <c r="AK29" i="1" s="1"/>
  <c r="AJ26" i="1"/>
  <c r="AI26" i="1"/>
  <c r="AI29" i="1" s="1"/>
  <c r="AH26" i="1"/>
  <c r="AH29" i="1" s="1"/>
  <c r="AF26" i="1"/>
  <c r="AE26" i="1"/>
  <c r="AE29" i="1" s="1"/>
  <c r="AC26" i="1"/>
  <c r="AA26" i="1"/>
  <c r="AA29" i="1" s="1"/>
  <c r="Z26" i="1"/>
  <c r="Z29" i="1" s="1"/>
  <c r="Y26" i="1"/>
  <c r="X26" i="1"/>
  <c r="W26" i="1"/>
  <c r="W29" i="1" s="1"/>
  <c r="V26" i="1"/>
  <c r="V29" i="1" s="1"/>
  <c r="U26" i="1"/>
  <c r="T26" i="1"/>
  <c r="S26" i="1"/>
  <c r="S29" i="1" s="1"/>
  <c r="R26" i="1"/>
  <c r="R29" i="1" s="1"/>
  <c r="Q26" i="1"/>
  <c r="P26" i="1"/>
  <c r="O26" i="1"/>
  <c r="O29" i="1" s="1"/>
  <c r="N26" i="1"/>
  <c r="N29" i="1" s="1"/>
  <c r="M26" i="1"/>
  <c r="L26" i="1"/>
  <c r="K26" i="1"/>
  <c r="K29" i="1" s="1"/>
  <c r="J26" i="1"/>
  <c r="J29" i="1" s="1"/>
  <c r="I26" i="1"/>
  <c r="H26" i="1"/>
  <c r="G26" i="1"/>
  <c r="G29" i="1" s="1"/>
  <c r="F26" i="1"/>
  <c r="F29" i="1" s="1"/>
  <c r="E26" i="1"/>
  <c r="D26" i="1"/>
  <c r="C26" i="1"/>
  <c r="BV25" i="1"/>
  <c r="BQ25" i="1"/>
  <c r="BJ25" i="1"/>
  <c r="BG25" i="1"/>
  <c r="BA25" i="1"/>
  <c r="AY25" i="1"/>
  <c r="BX24" i="1"/>
  <c r="BW24" i="1"/>
  <c r="BW25" i="1" s="1"/>
  <c r="BR24" i="1"/>
  <c r="BN24" i="1"/>
  <c r="BM24" i="1"/>
  <c r="BL24" i="1"/>
  <c r="BK24" i="1"/>
  <c r="BH24" i="1"/>
  <c r="BD24" i="1"/>
  <c r="BC24" i="1"/>
  <c r="BB24" i="1"/>
  <c r="AZ24" i="1"/>
  <c r="AW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C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X23" i="1"/>
  <c r="BW23" i="1"/>
  <c r="BR23" i="1"/>
  <c r="BP23" i="1"/>
  <c r="BM23" i="1"/>
  <c r="BL23" i="1"/>
  <c r="BN23" i="1" s="1"/>
  <c r="BK23" i="1"/>
  <c r="BH23" i="1"/>
  <c r="BF23" i="1"/>
  <c r="BD23" i="1"/>
  <c r="BC23" i="1"/>
  <c r="BB23" i="1"/>
  <c r="AZ23" i="1"/>
  <c r="AW23" i="1"/>
  <c r="AU23" i="1"/>
  <c r="AT23" i="1"/>
  <c r="AS23" i="1"/>
  <c r="AR23" i="1"/>
  <c r="AO23" i="1" s="1"/>
  <c r="AQ23" i="1"/>
  <c r="AP23" i="1"/>
  <c r="AN23" i="1"/>
  <c r="AM23" i="1"/>
  <c r="AL23" i="1"/>
  <c r="AK23" i="1"/>
  <c r="AJ23" i="1"/>
  <c r="AI23" i="1"/>
  <c r="AH23" i="1"/>
  <c r="AF23" i="1"/>
  <c r="AE23" i="1"/>
  <c r="AC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B23" i="1" s="1"/>
  <c r="AD23" i="1" s="1"/>
  <c r="C23" i="1"/>
  <c r="BX22" i="1"/>
  <c r="BW22" i="1"/>
  <c r="BR22" i="1"/>
  <c r="BL22" i="1"/>
  <c r="BN22" i="1" s="1"/>
  <c r="BK22" i="1"/>
  <c r="BM22" i="1" s="1"/>
  <c r="BH22" i="1"/>
  <c r="BD22" i="1"/>
  <c r="BC22" i="1"/>
  <c r="BB22" i="1"/>
  <c r="AZ22" i="1"/>
  <c r="AW22" i="1"/>
  <c r="AU22" i="1"/>
  <c r="AT22" i="1"/>
  <c r="AS22" i="1"/>
  <c r="AR22" i="1"/>
  <c r="AQ22" i="1"/>
  <c r="AO22" i="1" s="1"/>
  <c r="AG22" i="1" s="1"/>
  <c r="AP22" i="1"/>
  <c r="AN22" i="1"/>
  <c r="AM22" i="1"/>
  <c r="AL22" i="1"/>
  <c r="AK22" i="1"/>
  <c r="AJ22" i="1"/>
  <c r="AI22" i="1"/>
  <c r="AH22" i="1"/>
  <c r="AF22" i="1"/>
  <c r="AE22" i="1"/>
  <c r="AC22" i="1"/>
  <c r="BP22" i="1" s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B22" i="1" s="1"/>
  <c r="AD22" i="1" s="1"/>
  <c r="BX21" i="1"/>
  <c r="BW21" i="1"/>
  <c r="BR21" i="1"/>
  <c r="BN21" i="1"/>
  <c r="BM21" i="1"/>
  <c r="BL21" i="1"/>
  <c r="BK21" i="1"/>
  <c r="BH21" i="1"/>
  <c r="BD21" i="1"/>
  <c r="BC21" i="1"/>
  <c r="BB21" i="1"/>
  <c r="AZ21" i="1"/>
  <c r="AW21" i="1"/>
  <c r="AU21" i="1"/>
  <c r="AT21" i="1"/>
  <c r="AS21" i="1"/>
  <c r="AR21" i="1"/>
  <c r="AQ21" i="1"/>
  <c r="AP21" i="1"/>
  <c r="AN21" i="1"/>
  <c r="AM21" i="1"/>
  <c r="AL21" i="1"/>
  <c r="AK21" i="1"/>
  <c r="AJ21" i="1"/>
  <c r="AI21" i="1"/>
  <c r="AH21" i="1"/>
  <c r="AF21" i="1"/>
  <c r="AE21" i="1"/>
  <c r="AC21" i="1"/>
  <c r="BP21" i="1" s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21" i="1"/>
  <c r="A22" i="1" s="1"/>
  <c r="A23" i="1" s="1"/>
  <c r="A24" i="1" s="1"/>
  <c r="BX20" i="1"/>
  <c r="BW20" i="1"/>
  <c r="BU20" i="1"/>
  <c r="BR20" i="1"/>
  <c r="BM20" i="1"/>
  <c r="BL20" i="1"/>
  <c r="BN20" i="1" s="1"/>
  <c r="BK20" i="1"/>
  <c r="BH20" i="1"/>
  <c r="BD20" i="1"/>
  <c r="BC20" i="1"/>
  <c r="BC25" i="1" s="1"/>
  <c r="BB20" i="1"/>
  <c r="AZ20" i="1"/>
  <c r="AW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C20" i="1"/>
  <c r="BP20" i="1" s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AB20" i="1" s="1"/>
  <c r="AD20" i="1" s="1"/>
  <c r="A20" i="1"/>
  <c r="BX19" i="1"/>
  <c r="BX25" i="1" s="1"/>
  <c r="BW19" i="1"/>
  <c r="BR19" i="1"/>
  <c r="BL19" i="1"/>
  <c r="BL25" i="1" s="1"/>
  <c r="BK19" i="1"/>
  <c r="BK25" i="1" s="1"/>
  <c r="BH19" i="1"/>
  <c r="BF19" i="1"/>
  <c r="BD19" i="1"/>
  <c r="BC19" i="1"/>
  <c r="BB19" i="1"/>
  <c r="AZ19" i="1"/>
  <c r="AZ25" i="1" s="1"/>
  <c r="AW19" i="1"/>
  <c r="AU19" i="1"/>
  <c r="AU25" i="1" s="1"/>
  <c r="AT19" i="1"/>
  <c r="AS19" i="1"/>
  <c r="AR19" i="1"/>
  <c r="AR25" i="1" s="1"/>
  <c r="AQ19" i="1"/>
  <c r="AO19" i="1" s="1"/>
  <c r="AP19" i="1"/>
  <c r="AN19" i="1"/>
  <c r="AN25" i="1" s="1"/>
  <c r="AM19" i="1"/>
  <c r="AM25" i="1" s="1"/>
  <c r="AL19" i="1"/>
  <c r="AK19" i="1"/>
  <c r="AJ19" i="1"/>
  <c r="AJ25" i="1" s="1"/>
  <c r="AI19" i="1"/>
  <c r="AI25" i="1" s="1"/>
  <c r="AH19" i="1"/>
  <c r="AF19" i="1"/>
  <c r="AF25" i="1" s="1"/>
  <c r="AE19" i="1"/>
  <c r="AE25" i="1" s="1"/>
  <c r="AC19" i="1"/>
  <c r="AA19" i="1"/>
  <c r="AA104" i="1" s="1"/>
  <c r="Z19" i="1"/>
  <c r="Y19" i="1"/>
  <c r="X19" i="1"/>
  <c r="W19" i="1"/>
  <c r="W104" i="1" s="1"/>
  <c r="V19" i="1"/>
  <c r="U19" i="1"/>
  <c r="T19" i="1"/>
  <c r="S19" i="1"/>
  <c r="S104" i="1" s="1"/>
  <c r="R19" i="1"/>
  <c r="Q19" i="1"/>
  <c r="P19" i="1"/>
  <c r="O19" i="1"/>
  <c r="O104" i="1" s="1"/>
  <c r="N19" i="1"/>
  <c r="M19" i="1"/>
  <c r="L19" i="1"/>
  <c r="K19" i="1"/>
  <c r="K104" i="1" s="1"/>
  <c r="J19" i="1"/>
  <c r="I19" i="1"/>
  <c r="H19" i="1"/>
  <c r="G19" i="1"/>
  <c r="G104" i="1" s="1"/>
  <c r="F19" i="1"/>
  <c r="E19" i="1"/>
  <c r="D19" i="1"/>
  <c r="C19" i="1"/>
  <c r="C104" i="1" s="1"/>
  <c r="BV18" i="1"/>
  <c r="BV53" i="1" s="1"/>
  <c r="BV96" i="1" s="1"/>
  <c r="BV98" i="1" s="1"/>
  <c r="BU18" i="1"/>
  <c r="BQ18" i="1"/>
  <c r="BQ53" i="1" s="1"/>
  <c r="BQ96" i="1" s="1"/>
  <c r="BQ98" i="1" s="1"/>
  <c r="BJ18" i="1"/>
  <c r="BJ53" i="1" s="1"/>
  <c r="BJ96" i="1" s="1"/>
  <c r="BJ98" i="1" s="1"/>
  <c r="BG18" i="1"/>
  <c r="BG53" i="1" s="1"/>
  <c r="BG96" i="1" s="1"/>
  <c r="BG98" i="1" s="1"/>
  <c r="BA18" i="1"/>
  <c r="BA53" i="1" s="1"/>
  <c r="BA96" i="1" s="1"/>
  <c r="BA98" i="1" s="1"/>
  <c r="AZ18" i="1"/>
  <c r="AY18" i="1"/>
  <c r="AY53" i="1" s="1"/>
  <c r="AY96" i="1" s="1"/>
  <c r="AY98" i="1" s="1"/>
  <c r="BX17" i="1"/>
  <c r="BW17" i="1"/>
  <c r="BR17" i="1"/>
  <c r="BM17" i="1"/>
  <c r="BL17" i="1"/>
  <c r="BN17" i="1" s="1"/>
  <c r="BP17" i="1" s="1"/>
  <c r="BK17" i="1"/>
  <c r="BH17" i="1"/>
  <c r="BF17" i="1"/>
  <c r="BD17" i="1"/>
  <c r="BC17" i="1"/>
  <c r="BB17" i="1"/>
  <c r="AZ17" i="1"/>
  <c r="AW17" i="1"/>
  <c r="AU17" i="1"/>
  <c r="AT17" i="1"/>
  <c r="AS17" i="1"/>
  <c r="AR17" i="1"/>
  <c r="AO17" i="1" s="1"/>
  <c r="AQ17" i="1"/>
  <c r="AP17" i="1"/>
  <c r="AN17" i="1"/>
  <c r="AG17" i="1" s="1"/>
  <c r="AM17" i="1"/>
  <c r="AL17" i="1"/>
  <c r="AK17" i="1"/>
  <c r="AJ17" i="1"/>
  <c r="AI17" i="1"/>
  <c r="AH17" i="1"/>
  <c r="AF17" i="1"/>
  <c r="AE17" i="1"/>
  <c r="AC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B17" i="1" s="1"/>
  <c r="AD17" i="1" s="1"/>
  <c r="C17" i="1"/>
  <c r="BX16" i="1"/>
  <c r="BW16" i="1"/>
  <c r="BR16" i="1"/>
  <c r="BN16" i="1"/>
  <c r="BM16" i="1"/>
  <c r="BL16" i="1"/>
  <c r="BK16" i="1"/>
  <c r="BH16" i="1"/>
  <c r="BD16" i="1"/>
  <c r="BC16" i="1"/>
  <c r="BC18" i="1" s="1"/>
  <c r="BB16" i="1"/>
  <c r="AZ16" i="1"/>
  <c r="AW16" i="1"/>
  <c r="AU16" i="1"/>
  <c r="AT16" i="1"/>
  <c r="AS16" i="1"/>
  <c r="AO16" i="1" s="1"/>
  <c r="AR16" i="1"/>
  <c r="AQ16" i="1"/>
  <c r="AP16" i="1"/>
  <c r="AN16" i="1"/>
  <c r="AM16" i="1"/>
  <c r="AL16" i="1"/>
  <c r="AK16" i="1"/>
  <c r="AJ16" i="1"/>
  <c r="AI16" i="1"/>
  <c r="AH16" i="1"/>
  <c r="AF16" i="1"/>
  <c r="AE16" i="1"/>
  <c r="AC16" i="1"/>
  <c r="BP16" i="1" s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B16" i="1" s="1"/>
  <c r="AD16" i="1" s="1"/>
  <c r="C16" i="1"/>
  <c r="BX15" i="1"/>
  <c r="BW15" i="1"/>
  <c r="BR15" i="1"/>
  <c r="BN15" i="1"/>
  <c r="BL15" i="1"/>
  <c r="BK15" i="1"/>
  <c r="BM15" i="1" s="1"/>
  <c r="BH15" i="1"/>
  <c r="BD15" i="1"/>
  <c r="BD18" i="1" s="1"/>
  <c r="BC15" i="1"/>
  <c r="BB15" i="1"/>
  <c r="AZ15" i="1"/>
  <c r="AW15" i="1"/>
  <c r="AU15" i="1"/>
  <c r="AT15" i="1"/>
  <c r="AS15" i="1"/>
  <c r="AR15" i="1"/>
  <c r="AQ15" i="1"/>
  <c r="AP15" i="1"/>
  <c r="AO15" i="1" s="1"/>
  <c r="AN15" i="1"/>
  <c r="AM15" i="1"/>
  <c r="AL15" i="1"/>
  <c r="AK15" i="1"/>
  <c r="AJ15" i="1"/>
  <c r="AI15" i="1"/>
  <c r="AH15" i="1"/>
  <c r="AF15" i="1"/>
  <c r="AE15" i="1"/>
  <c r="AC15" i="1"/>
  <c r="BP15" i="1" s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B15" i="1" s="1"/>
  <c r="AD15" i="1" s="1"/>
  <c r="BX14" i="1"/>
  <c r="BW14" i="1"/>
  <c r="BR14" i="1"/>
  <c r="BL14" i="1"/>
  <c r="BN14" i="1" s="1"/>
  <c r="BP14" i="1" s="1"/>
  <c r="BK14" i="1"/>
  <c r="BM14" i="1" s="1"/>
  <c r="BH14" i="1"/>
  <c r="BF14" i="1"/>
  <c r="BD14" i="1"/>
  <c r="BC14" i="1"/>
  <c r="BB14" i="1"/>
  <c r="AZ14" i="1"/>
  <c r="AW14" i="1"/>
  <c r="AU14" i="1"/>
  <c r="AU18" i="1" s="1"/>
  <c r="AT14" i="1"/>
  <c r="AS14" i="1"/>
  <c r="AR14" i="1"/>
  <c r="AQ14" i="1"/>
  <c r="AQ18" i="1" s="1"/>
  <c r="AP14" i="1"/>
  <c r="AO14" i="1" s="1"/>
  <c r="AN14" i="1"/>
  <c r="AM14" i="1"/>
  <c r="AM18" i="1" s="1"/>
  <c r="AL14" i="1"/>
  <c r="AK14" i="1"/>
  <c r="AJ14" i="1"/>
  <c r="AI14" i="1"/>
  <c r="AI18" i="1" s="1"/>
  <c r="AH14" i="1"/>
  <c r="AG14" i="1" s="1"/>
  <c r="AF14" i="1"/>
  <c r="AE14" i="1"/>
  <c r="AE18" i="1" s="1"/>
  <c r="AC14" i="1"/>
  <c r="AA14" i="1"/>
  <c r="AA18" i="1" s="1"/>
  <c r="Z14" i="1"/>
  <c r="Y14" i="1"/>
  <c r="X14" i="1"/>
  <c r="W14" i="1"/>
  <c r="W18" i="1" s="1"/>
  <c r="V14" i="1"/>
  <c r="U14" i="1"/>
  <c r="T14" i="1"/>
  <c r="S14" i="1"/>
  <c r="S18" i="1" s="1"/>
  <c r="R14" i="1"/>
  <c r="Q14" i="1"/>
  <c r="P14" i="1"/>
  <c r="O14" i="1"/>
  <c r="O18" i="1" s="1"/>
  <c r="N14" i="1"/>
  <c r="M14" i="1"/>
  <c r="L14" i="1"/>
  <c r="K14" i="1"/>
  <c r="K18" i="1" s="1"/>
  <c r="J14" i="1"/>
  <c r="I14" i="1"/>
  <c r="H14" i="1"/>
  <c r="G14" i="1"/>
  <c r="G18" i="1" s="1"/>
  <c r="F14" i="1"/>
  <c r="E14" i="1"/>
  <c r="D14" i="1"/>
  <c r="C14" i="1"/>
  <c r="AB14" i="1" s="1"/>
  <c r="AD14" i="1" s="1"/>
  <c r="BX13" i="1"/>
  <c r="BX18" i="1" s="1"/>
  <c r="BW13" i="1"/>
  <c r="AK104" i="1" s="1"/>
  <c r="BR13" i="1"/>
  <c r="BR18" i="1" s="1"/>
  <c r="BM13" i="1"/>
  <c r="BM18" i="1" s="1"/>
  <c r="BL13" i="1"/>
  <c r="BN13" i="1" s="1"/>
  <c r="BK13" i="1"/>
  <c r="BH13" i="1"/>
  <c r="BH18" i="1" s="1"/>
  <c r="BF13" i="1"/>
  <c r="BD13" i="1"/>
  <c r="BC13" i="1"/>
  <c r="BB13" i="1"/>
  <c r="BB18" i="1" s="1"/>
  <c r="AZ13" i="1"/>
  <c r="AW13" i="1"/>
  <c r="AW18" i="1" s="1"/>
  <c r="AU13" i="1"/>
  <c r="AT13" i="1"/>
  <c r="AT18" i="1" s="1"/>
  <c r="AS13" i="1"/>
  <c r="AS18" i="1" s="1"/>
  <c r="AR13" i="1"/>
  <c r="AO13" i="1" s="1"/>
  <c r="AQ13" i="1"/>
  <c r="AP13" i="1"/>
  <c r="AP18" i="1" s="1"/>
  <c r="AN13" i="1"/>
  <c r="AG13" i="1" s="1"/>
  <c r="AM13" i="1"/>
  <c r="AL13" i="1"/>
  <c r="AL18" i="1" s="1"/>
  <c r="AK13" i="1"/>
  <c r="AK18" i="1" s="1"/>
  <c r="AJ13" i="1"/>
  <c r="AJ18" i="1" s="1"/>
  <c r="AJ53" i="1" s="1"/>
  <c r="AI13" i="1"/>
  <c r="AH13" i="1"/>
  <c r="AH18" i="1" s="1"/>
  <c r="AF13" i="1"/>
  <c r="AF18" i="1" s="1"/>
  <c r="AF53" i="1" s="1"/>
  <c r="AE13" i="1"/>
  <c r="AC13" i="1"/>
  <c r="AC18" i="1" s="1"/>
  <c r="AA13" i="1"/>
  <c r="Z13" i="1"/>
  <c r="Y13" i="1"/>
  <c r="X13" i="1"/>
  <c r="X105" i="1" s="1"/>
  <c r="W13" i="1"/>
  <c r="V13" i="1"/>
  <c r="U13" i="1"/>
  <c r="T13" i="1"/>
  <c r="T105" i="1" s="1"/>
  <c r="S13" i="1"/>
  <c r="R13" i="1"/>
  <c r="Q13" i="1"/>
  <c r="Q18" i="1" s="1"/>
  <c r="P13" i="1"/>
  <c r="P105" i="1" s="1"/>
  <c r="O13" i="1"/>
  <c r="N13" i="1"/>
  <c r="M13" i="1"/>
  <c r="L13" i="1"/>
  <c r="L105" i="1" s="1"/>
  <c r="K13" i="1"/>
  <c r="J13" i="1"/>
  <c r="I13" i="1"/>
  <c r="H13" i="1"/>
  <c r="H105" i="1" s="1"/>
  <c r="G13" i="1"/>
  <c r="F13" i="1"/>
  <c r="E13" i="1"/>
  <c r="E18" i="1" s="1"/>
  <c r="D13" i="1"/>
  <c r="D105" i="1" s="1"/>
  <c r="C13" i="1"/>
  <c r="BS20" i="1" l="1"/>
  <c r="AV20" i="1"/>
  <c r="AX20" i="1"/>
  <c r="BI20" i="1" s="1"/>
  <c r="BS15" i="1"/>
  <c r="AX15" i="1"/>
  <c r="BI15" i="1" s="1"/>
  <c r="AG15" i="1"/>
  <c r="AV15" i="1" s="1"/>
  <c r="AG16" i="1"/>
  <c r="AG18" i="1" s="1"/>
  <c r="BS17" i="1"/>
  <c r="AX17" i="1"/>
  <c r="BI17" i="1" s="1"/>
  <c r="AV17" i="1"/>
  <c r="AG28" i="1"/>
  <c r="AV28" i="1" s="1"/>
  <c r="BS40" i="1"/>
  <c r="AX40" i="1"/>
  <c r="BI40" i="1" s="1"/>
  <c r="E53" i="1"/>
  <c r="O53" i="1"/>
  <c r="O96" i="1" s="1"/>
  <c r="O98" i="1" s="1"/>
  <c r="O102" i="1" s="1"/>
  <c r="BS55" i="1"/>
  <c r="AX55" i="1"/>
  <c r="BI55" i="1" s="1"/>
  <c r="BS14" i="1"/>
  <c r="AX14" i="1"/>
  <c r="BI14" i="1" s="1"/>
  <c r="AV14" i="1"/>
  <c r="BS23" i="1"/>
  <c r="AX23" i="1"/>
  <c r="BI23" i="1" s="1"/>
  <c r="AE53" i="1"/>
  <c r="AE96" i="1" s="1"/>
  <c r="AE98" i="1" s="1"/>
  <c r="AC53" i="1"/>
  <c r="AC96" i="1" s="1"/>
  <c r="AC98" i="1" s="1"/>
  <c r="AO18" i="1"/>
  <c r="BN18" i="1"/>
  <c r="BP13" i="1"/>
  <c r="BP18" i="1" s="1"/>
  <c r="BS16" i="1"/>
  <c r="AX16" i="1"/>
  <c r="BI16" i="1" s="1"/>
  <c r="BS33" i="1"/>
  <c r="AX33" i="1"/>
  <c r="BI33" i="1" s="1"/>
  <c r="AX69" i="1"/>
  <c r="BI69" i="1" s="1"/>
  <c r="AV69" i="1"/>
  <c r="BS69" i="1"/>
  <c r="AB13" i="1"/>
  <c r="AD13" i="1" s="1"/>
  <c r="C18" i="1"/>
  <c r="BK18" i="1"/>
  <c r="AQ25" i="1"/>
  <c r="AQ53" i="1" s="1"/>
  <c r="AQ96" i="1" s="1"/>
  <c r="AQ98" i="1" s="1"/>
  <c r="AN52" i="1"/>
  <c r="AG30" i="1"/>
  <c r="AT52" i="1"/>
  <c r="AX31" i="1"/>
  <c r="BI31" i="1" s="1"/>
  <c r="BS32" i="1"/>
  <c r="AX32" i="1"/>
  <c r="BI32" i="1" s="1"/>
  <c r="AG32" i="1"/>
  <c r="AV32" i="1" s="1"/>
  <c r="AB34" i="1"/>
  <c r="AD34" i="1" s="1"/>
  <c r="BP34" i="1"/>
  <c r="BF34" i="1"/>
  <c r="AX38" i="1"/>
  <c r="BI38" i="1" s="1"/>
  <c r="BS38" i="1"/>
  <c r="BS42" i="1"/>
  <c r="AX42" i="1"/>
  <c r="BI42" i="1" s="1"/>
  <c r="AG43" i="1"/>
  <c r="AB47" i="1"/>
  <c r="AD47" i="1" s="1"/>
  <c r="AK52" i="1"/>
  <c r="BN58" i="1"/>
  <c r="BS62" i="1"/>
  <c r="AX62" i="1"/>
  <c r="BI62" i="1" s="1"/>
  <c r="S108" i="1"/>
  <c r="AA25" i="1"/>
  <c r="AA53" i="1" s="1"/>
  <c r="AA96" i="1" s="1"/>
  <c r="AA98" i="1" s="1"/>
  <c r="AA102" i="1" s="1"/>
  <c r="BS28" i="1"/>
  <c r="AX28" i="1"/>
  <c r="BI28" i="1" s="1"/>
  <c r="BL52" i="1"/>
  <c r="BN30" i="1"/>
  <c r="BS43" i="1"/>
  <c r="AX43" i="1"/>
  <c r="BI43" i="1" s="1"/>
  <c r="AV43" i="1"/>
  <c r="BS46" i="1"/>
  <c r="AX46" i="1"/>
  <c r="BI46" i="1" s="1"/>
  <c r="BS50" i="1"/>
  <c r="AX50" i="1"/>
  <c r="BI50" i="1" s="1"/>
  <c r="E106" i="1"/>
  <c r="E58" i="1"/>
  <c r="I106" i="1"/>
  <c r="I58" i="1"/>
  <c r="M106" i="1"/>
  <c r="M58" i="1"/>
  <c r="Q106" i="1"/>
  <c r="Q58" i="1"/>
  <c r="U106" i="1"/>
  <c r="U58" i="1"/>
  <c r="Y106" i="1"/>
  <c r="Y58" i="1"/>
  <c r="C95" i="1"/>
  <c r="AB59" i="1"/>
  <c r="AD59" i="1" s="1"/>
  <c r="BS60" i="1"/>
  <c r="AX60" i="1"/>
  <c r="BI60" i="1" s="1"/>
  <c r="AV60" i="1"/>
  <c r="AX66" i="1"/>
  <c r="BI66" i="1" s="1"/>
  <c r="BS66" i="1"/>
  <c r="AV66" i="1"/>
  <c r="AX70" i="1"/>
  <c r="BI70" i="1" s="1"/>
  <c r="BS70" i="1"/>
  <c r="I105" i="1"/>
  <c r="M105" i="1"/>
  <c r="U105" i="1"/>
  <c r="Y105" i="1"/>
  <c r="D18" i="1"/>
  <c r="D53" i="1" s="1"/>
  <c r="H18" i="1"/>
  <c r="P18" i="1"/>
  <c r="P53" i="1" s="1"/>
  <c r="T18" i="1"/>
  <c r="X18" i="1"/>
  <c r="X53" i="1" s="1"/>
  <c r="AN18" i="1"/>
  <c r="AN53" i="1" s="1"/>
  <c r="AR18" i="1"/>
  <c r="BL18" i="1"/>
  <c r="BL53" i="1" s="1"/>
  <c r="H104" i="1"/>
  <c r="H108" i="1" s="1"/>
  <c r="H25" i="1"/>
  <c r="P104" i="1"/>
  <c r="P25" i="1"/>
  <c r="X104" i="1"/>
  <c r="X108" i="1" s="1"/>
  <c r="X25" i="1"/>
  <c r="BB25" i="1"/>
  <c r="BB53" i="1" s="1"/>
  <c r="BB96" i="1" s="1"/>
  <c r="BB98" i="1" s="1"/>
  <c r="AB21" i="1"/>
  <c r="AD21" i="1" s="1"/>
  <c r="AO21" i="1"/>
  <c r="AG21" i="1" s="1"/>
  <c r="O25" i="1"/>
  <c r="C29" i="1"/>
  <c r="AB26" i="1"/>
  <c r="AD26" i="1" s="1"/>
  <c r="AQ29" i="1"/>
  <c r="AO26" i="1"/>
  <c r="AO29" i="1" s="1"/>
  <c r="BK29" i="1"/>
  <c r="BM26" i="1"/>
  <c r="BM29" i="1" s="1"/>
  <c r="AB27" i="1"/>
  <c r="AD27" i="1" s="1"/>
  <c r="BP28" i="1"/>
  <c r="BF28" i="1"/>
  <c r="C52" i="1"/>
  <c r="G52" i="1"/>
  <c r="G53" i="1" s="1"/>
  <c r="G96" i="1" s="1"/>
  <c r="G98" i="1" s="1"/>
  <c r="G103" i="1" s="1"/>
  <c r="K52" i="1"/>
  <c r="O52" i="1"/>
  <c r="S52" i="1"/>
  <c r="W52" i="1"/>
  <c r="AA52" i="1"/>
  <c r="F105" i="1"/>
  <c r="J105" i="1"/>
  <c r="N105" i="1"/>
  <c r="R105" i="1"/>
  <c r="V105" i="1"/>
  <c r="Z105" i="1"/>
  <c r="BF15" i="1"/>
  <c r="BF18" i="1" s="1"/>
  <c r="I18" i="1"/>
  <c r="M18" i="1"/>
  <c r="U18" i="1"/>
  <c r="Y18" i="1"/>
  <c r="E104" i="1"/>
  <c r="E25" i="1"/>
  <c r="I104" i="1"/>
  <c r="I108" i="1" s="1"/>
  <c r="I25" i="1"/>
  <c r="M104" i="1"/>
  <c r="M108" i="1" s="1"/>
  <c r="M25" i="1"/>
  <c r="Q104" i="1"/>
  <c r="Q108" i="1" s="1"/>
  <c r="Q25" i="1"/>
  <c r="Q53" i="1" s="1"/>
  <c r="Q96" i="1" s="1"/>
  <c r="Q98" i="1" s="1"/>
  <c r="Q102" i="1" s="1"/>
  <c r="U104" i="1"/>
  <c r="U108" i="1" s="1"/>
  <c r="U25" i="1"/>
  <c r="Y104" i="1"/>
  <c r="Y108" i="1" s="1"/>
  <c r="Y25" i="1"/>
  <c r="AC25" i="1"/>
  <c r="AG19" i="1"/>
  <c r="AK25" i="1"/>
  <c r="AK53" i="1" s="1"/>
  <c r="AK96" i="1" s="1"/>
  <c r="AK98" i="1" s="1"/>
  <c r="AS25" i="1"/>
  <c r="AS53" i="1" s="1"/>
  <c r="AS96" i="1" s="1"/>
  <c r="AS98" i="1" s="1"/>
  <c r="AW25" i="1"/>
  <c r="AW53" i="1" s="1"/>
  <c r="AW96" i="1" s="1"/>
  <c r="AW98" i="1" s="1"/>
  <c r="BH25" i="1"/>
  <c r="BM19" i="1"/>
  <c r="BM25" i="1" s="1"/>
  <c r="BM53" i="1" s="1"/>
  <c r="BM96" i="1" s="1"/>
  <c r="BM98" i="1" s="1"/>
  <c r="BR25" i="1"/>
  <c r="BR53" i="1" s="1"/>
  <c r="BR96" i="1" s="1"/>
  <c r="BR98" i="1" s="1"/>
  <c r="BR99" i="1" s="1"/>
  <c r="AG23" i="1"/>
  <c r="AV23" i="1" s="1"/>
  <c r="AB24" i="1"/>
  <c r="AD24" i="1" s="1"/>
  <c r="C25" i="1"/>
  <c r="S25" i="1"/>
  <c r="S53" i="1" s="1"/>
  <c r="S96" i="1" s="1"/>
  <c r="S98" i="1" s="1"/>
  <c r="S103" i="1" s="1"/>
  <c r="AC29" i="1"/>
  <c r="AG27" i="1"/>
  <c r="AB30" i="1"/>
  <c r="AD30" i="1" s="1"/>
  <c r="AL52" i="1"/>
  <c r="BS36" i="1"/>
  <c r="AV36" i="1"/>
  <c r="AX36" i="1"/>
  <c r="BI36" i="1" s="1"/>
  <c r="BF36" i="1"/>
  <c r="BP36" i="1"/>
  <c r="BS39" i="1"/>
  <c r="AX39" i="1"/>
  <c r="BI39" i="1" s="1"/>
  <c r="AV39" i="1"/>
  <c r="BS45" i="1"/>
  <c r="AX45" i="1"/>
  <c r="BI45" i="1" s="1"/>
  <c r="BS56" i="1"/>
  <c r="AV56" i="1"/>
  <c r="BF56" i="1"/>
  <c r="BP56" i="1"/>
  <c r="AV81" i="1"/>
  <c r="BS81" i="1"/>
  <c r="AX81" i="1"/>
  <c r="BI81" i="1" s="1"/>
  <c r="BW18" i="1"/>
  <c r="AA108" i="1"/>
  <c r="K25" i="1"/>
  <c r="K53" i="1" s="1"/>
  <c r="K96" i="1" s="1"/>
  <c r="K98" i="1" s="1"/>
  <c r="K102" i="1" s="1"/>
  <c r="AV31" i="1"/>
  <c r="E105" i="1"/>
  <c r="Q105" i="1"/>
  <c r="L18" i="1"/>
  <c r="L53" i="1" s="1"/>
  <c r="L96" i="1" s="1"/>
  <c r="L98" i="1" s="1"/>
  <c r="L102" i="1" s="1"/>
  <c r="D104" i="1"/>
  <c r="D25" i="1"/>
  <c r="L104" i="1"/>
  <c r="L108" i="1" s="1"/>
  <c r="L109" i="1" s="1"/>
  <c r="L25" i="1"/>
  <c r="T104" i="1"/>
  <c r="T25" i="1"/>
  <c r="AB19" i="1"/>
  <c r="AD19" i="1" s="1"/>
  <c r="C105" i="1"/>
  <c r="G105" i="1"/>
  <c r="G108" i="1" s="1"/>
  <c r="K105" i="1"/>
  <c r="K108" i="1" s="1"/>
  <c r="K109" i="1" s="1"/>
  <c r="O105" i="1"/>
  <c r="O108" i="1" s="1"/>
  <c r="O109" i="1" s="1"/>
  <c r="S105" i="1"/>
  <c r="W105" i="1"/>
  <c r="W108" i="1" s="1"/>
  <c r="AA105" i="1"/>
  <c r="BF16" i="1"/>
  <c r="F18" i="1"/>
  <c r="J18" i="1"/>
  <c r="N18" i="1"/>
  <c r="R18" i="1"/>
  <c r="V18" i="1"/>
  <c r="Z18" i="1"/>
  <c r="F104" i="1"/>
  <c r="F25" i="1"/>
  <c r="J104" i="1"/>
  <c r="J108" i="1" s="1"/>
  <c r="J25" i="1"/>
  <c r="N104" i="1"/>
  <c r="N25" i="1"/>
  <c r="R104" i="1"/>
  <c r="R108" i="1" s="1"/>
  <c r="R25" i="1"/>
  <c r="V104" i="1"/>
  <c r="V25" i="1"/>
  <c r="Z104" i="1"/>
  <c r="Z108" i="1" s="1"/>
  <c r="Z25" i="1"/>
  <c r="AH25" i="1"/>
  <c r="AH53" i="1" s="1"/>
  <c r="AH96" i="1" s="1"/>
  <c r="AH98" i="1" s="1"/>
  <c r="AL25" i="1"/>
  <c r="AL53" i="1" s="1"/>
  <c r="AL96" i="1" s="1"/>
  <c r="AL98" i="1" s="1"/>
  <c r="AP25" i="1"/>
  <c r="AP53" i="1" s="1"/>
  <c r="AP96" i="1" s="1"/>
  <c r="AP98" i="1" s="1"/>
  <c r="AT25" i="1"/>
  <c r="AT53" i="1" s="1"/>
  <c r="AT96" i="1" s="1"/>
  <c r="AT98" i="1" s="1"/>
  <c r="BD25" i="1"/>
  <c r="BD53" i="1" s="1"/>
  <c r="BD96" i="1" s="1"/>
  <c r="BD98" i="1" s="1"/>
  <c r="BN19" i="1"/>
  <c r="BF20" i="1"/>
  <c r="BF25" i="1" s="1"/>
  <c r="BS22" i="1"/>
  <c r="AX22" i="1"/>
  <c r="BI22" i="1" s="1"/>
  <c r="AV22" i="1"/>
  <c r="BP24" i="1"/>
  <c r="BF24" i="1"/>
  <c r="G25" i="1"/>
  <c r="W25" i="1"/>
  <c r="W53" i="1" s="1"/>
  <c r="W96" i="1" s="1"/>
  <c r="W98" i="1" s="1"/>
  <c r="W102" i="1" s="1"/>
  <c r="E29" i="1"/>
  <c r="I29" i="1"/>
  <c r="M29" i="1"/>
  <c r="Q29" i="1"/>
  <c r="U29" i="1"/>
  <c r="Y29" i="1"/>
  <c r="AS29" i="1"/>
  <c r="AR52" i="1"/>
  <c r="BM52" i="1"/>
  <c r="BW52" i="1"/>
  <c r="AG31" i="1"/>
  <c r="AO33" i="1"/>
  <c r="AG33" i="1" s="1"/>
  <c r="AV33" i="1" s="1"/>
  <c r="BS35" i="1"/>
  <c r="AX35" i="1"/>
  <c r="BI35" i="1" s="1"/>
  <c r="AO35" i="1"/>
  <c r="AG35" i="1" s="1"/>
  <c r="AV35" i="1" s="1"/>
  <c r="AO37" i="1"/>
  <c r="AG37" i="1" s="1"/>
  <c r="AG40" i="1"/>
  <c r="AV40" i="1" s="1"/>
  <c r="BS51" i="1"/>
  <c r="AX51" i="1"/>
  <c r="BI51" i="1" s="1"/>
  <c r="AV51" i="1"/>
  <c r="AX61" i="1"/>
  <c r="BS61" i="1"/>
  <c r="BF22" i="1"/>
  <c r="BF26" i="1"/>
  <c r="BP26" i="1"/>
  <c r="BP29" i="1" s="1"/>
  <c r="E52" i="1"/>
  <c r="I52" i="1"/>
  <c r="M52" i="1"/>
  <c r="Q52" i="1"/>
  <c r="U52" i="1"/>
  <c r="Y52" i="1"/>
  <c r="AC52" i="1"/>
  <c r="AW52" i="1"/>
  <c r="BC52" i="1"/>
  <c r="BC53" i="1" s="1"/>
  <c r="BC96" i="1" s="1"/>
  <c r="BC98" i="1" s="1"/>
  <c r="BH52" i="1"/>
  <c r="BH53" i="1" s="1"/>
  <c r="BH96" i="1" s="1"/>
  <c r="BH98" i="1" s="1"/>
  <c r="BR52" i="1"/>
  <c r="BX52" i="1"/>
  <c r="BX53" i="1" s="1"/>
  <c r="BX96" i="1" s="1"/>
  <c r="BX98" i="1" s="1"/>
  <c r="BX99" i="1" s="1"/>
  <c r="BF32" i="1"/>
  <c r="AB37" i="1"/>
  <c r="AD37" i="1" s="1"/>
  <c r="BP40" i="1"/>
  <c r="BF40" i="1"/>
  <c r="AB41" i="1"/>
  <c r="AD41" i="1" s="1"/>
  <c r="AO41" i="1"/>
  <c r="AG41" i="1" s="1"/>
  <c r="AG46" i="1"/>
  <c r="AV46" i="1" s="1"/>
  <c r="AB48" i="1"/>
  <c r="AD48" i="1" s="1"/>
  <c r="BP48" i="1"/>
  <c r="BF48" i="1"/>
  <c r="AB49" i="1"/>
  <c r="AD49" i="1" s="1"/>
  <c r="F106" i="1"/>
  <c r="F58" i="1"/>
  <c r="N106" i="1"/>
  <c r="N58" i="1"/>
  <c r="V106" i="1"/>
  <c r="V58" i="1"/>
  <c r="BH106" i="1"/>
  <c r="BH58" i="1"/>
  <c r="BH63" i="1" s="1"/>
  <c r="BM58" i="1"/>
  <c r="AV57" i="1"/>
  <c r="R58" i="1"/>
  <c r="AH58" i="1"/>
  <c r="BK95" i="1"/>
  <c r="BM59" i="1"/>
  <c r="BM95" i="1" s="1"/>
  <c r="AG62" i="1"/>
  <c r="AV62" i="1" s="1"/>
  <c r="AG66" i="1"/>
  <c r="AG68" i="1"/>
  <c r="BF21" i="1"/>
  <c r="BU21" i="1"/>
  <c r="BU22" i="1" s="1"/>
  <c r="BU23" i="1" s="1"/>
  <c r="BU24" i="1" s="1"/>
  <c r="AG26" i="1"/>
  <c r="BF27" i="1"/>
  <c r="AH52" i="1"/>
  <c r="AP52" i="1"/>
  <c r="BD52" i="1"/>
  <c r="BF31" i="1"/>
  <c r="BF52" i="1" s="1"/>
  <c r="BP37" i="1"/>
  <c r="BF37" i="1"/>
  <c r="AO42" i="1"/>
  <c r="AG42" i="1" s="1"/>
  <c r="AV42" i="1" s="1"/>
  <c r="AG49" i="1"/>
  <c r="AO50" i="1"/>
  <c r="AG50" i="1" s="1"/>
  <c r="AV50" i="1" s="1"/>
  <c r="AE95" i="1"/>
  <c r="BD95" i="1"/>
  <c r="AV63" i="1"/>
  <c r="BS63" i="1"/>
  <c r="AX63" i="1"/>
  <c r="BS64" i="1"/>
  <c r="AX64" i="1"/>
  <c r="BI64" i="1" s="1"/>
  <c r="AB65" i="1"/>
  <c r="AD65" i="1" s="1"/>
  <c r="BP65" i="1"/>
  <c r="BF65" i="1"/>
  <c r="BP72" i="1"/>
  <c r="BF72" i="1"/>
  <c r="BS88" i="1"/>
  <c r="AX88" i="1"/>
  <c r="BI88" i="1" s="1"/>
  <c r="AI52" i="1"/>
  <c r="AI53" i="1" s="1"/>
  <c r="AI96" i="1" s="1"/>
  <c r="AI98" i="1" s="1"/>
  <c r="AM52" i="1"/>
  <c r="AM53" i="1" s="1"/>
  <c r="AM96" i="1" s="1"/>
  <c r="AM98" i="1" s="1"/>
  <c r="AQ52" i="1"/>
  <c r="AU52" i="1"/>
  <c r="AU53" i="1" s="1"/>
  <c r="AU96" i="1" s="1"/>
  <c r="AU98" i="1" s="1"/>
  <c r="AZ52" i="1"/>
  <c r="AZ53" i="1" s="1"/>
  <c r="AZ96" i="1" s="1"/>
  <c r="AZ98" i="1" s="1"/>
  <c r="BK52" i="1"/>
  <c r="AO38" i="1"/>
  <c r="AG38" i="1" s="1"/>
  <c r="AV38" i="1" s="1"/>
  <c r="AB44" i="1"/>
  <c r="AD44" i="1" s="1"/>
  <c r="BP44" i="1"/>
  <c r="BF44" i="1"/>
  <c r="AO45" i="1"/>
  <c r="AG45" i="1" s="1"/>
  <c r="AV45" i="1" s="1"/>
  <c r="AG106" i="1"/>
  <c r="AO55" i="1"/>
  <c r="AO58" i="1" s="1"/>
  <c r="F95" i="1"/>
  <c r="J95" i="1"/>
  <c r="N95" i="1"/>
  <c r="R95" i="1"/>
  <c r="V95" i="1"/>
  <c r="Z95" i="1"/>
  <c r="AP95" i="1"/>
  <c r="AO59" i="1"/>
  <c r="AO61" i="1"/>
  <c r="AG61" i="1" s="1"/>
  <c r="AV61" i="1" s="1"/>
  <c r="BP74" i="1"/>
  <c r="BF74" i="1"/>
  <c r="BF69" i="1"/>
  <c r="AG70" i="1"/>
  <c r="AV70" i="1" s="1"/>
  <c r="AX77" i="1"/>
  <c r="BI77" i="1" s="1"/>
  <c r="BS77" i="1"/>
  <c r="BF41" i="1"/>
  <c r="BF45" i="1"/>
  <c r="BF49" i="1"/>
  <c r="AF58" i="1"/>
  <c r="AF96" i="1" s="1"/>
  <c r="AF98" i="1" s="1"/>
  <c r="AJ58" i="1"/>
  <c r="AJ96" i="1" s="1"/>
  <c r="AJ98" i="1" s="1"/>
  <c r="AN58" i="1"/>
  <c r="AR58" i="1"/>
  <c r="AW106" i="1"/>
  <c r="AW58" i="1"/>
  <c r="BC106" i="1"/>
  <c r="AH95" i="1"/>
  <c r="AG59" i="1"/>
  <c r="AL95" i="1"/>
  <c r="AQ95" i="1"/>
  <c r="AU95" i="1"/>
  <c r="BN95" i="1"/>
  <c r="BP63" i="1"/>
  <c r="BF63" i="1"/>
  <c r="AO64" i="1"/>
  <c r="AB67" i="1"/>
  <c r="AD67" i="1" s="1"/>
  <c r="AO67" i="1"/>
  <c r="AB68" i="1"/>
  <c r="AD68" i="1" s="1"/>
  <c r="BF68" i="1"/>
  <c r="BP68" i="1"/>
  <c r="AB71" i="1"/>
  <c r="AD71" i="1" s="1"/>
  <c r="AG71" i="1"/>
  <c r="BS73" i="1"/>
  <c r="AX73" i="1"/>
  <c r="BI73" i="1" s="1"/>
  <c r="AG73" i="1"/>
  <c r="AV73" i="1" s="1"/>
  <c r="D58" i="1"/>
  <c r="H58" i="1"/>
  <c r="AB58" i="1" s="1"/>
  <c r="L58" i="1"/>
  <c r="P58" i="1"/>
  <c r="T58" i="1"/>
  <c r="X58" i="1"/>
  <c r="AC106" i="1"/>
  <c r="AC58" i="1"/>
  <c r="BP54" i="1"/>
  <c r="BF54" i="1"/>
  <c r="BD106" i="1"/>
  <c r="BD58" i="1"/>
  <c r="BL58" i="1"/>
  <c r="BP57" i="1"/>
  <c r="AI95" i="1"/>
  <c r="AM95" i="1"/>
  <c r="AG64" i="1"/>
  <c r="AV64" i="1" s="1"/>
  <c r="AG67" i="1"/>
  <c r="AB72" i="1"/>
  <c r="AD72" i="1" s="1"/>
  <c r="AB74" i="1"/>
  <c r="AD74" i="1" s="1"/>
  <c r="AV79" i="1"/>
  <c r="BS79" i="1"/>
  <c r="AX79" i="1"/>
  <c r="BI79" i="1" s="1"/>
  <c r="BS85" i="1"/>
  <c r="AX85" i="1"/>
  <c r="BI85" i="1" s="1"/>
  <c r="AV85" i="1"/>
  <c r="BK106" i="1"/>
  <c r="AZ58" i="1"/>
  <c r="D95" i="1"/>
  <c r="H95" i="1"/>
  <c r="L95" i="1"/>
  <c r="P95" i="1"/>
  <c r="T95" i="1"/>
  <c r="X95" i="1"/>
  <c r="AF95" i="1"/>
  <c r="AJ95" i="1"/>
  <c r="AN95" i="1"/>
  <c r="AR95" i="1"/>
  <c r="BB95" i="1"/>
  <c r="BF59" i="1"/>
  <c r="BL95" i="1"/>
  <c r="BW95" i="1"/>
  <c r="BF61" i="1"/>
  <c r="BF71" i="1"/>
  <c r="BF73" i="1"/>
  <c r="AB75" i="1"/>
  <c r="AD75" i="1" s="1"/>
  <c r="AG77" i="1"/>
  <c r="AV77" i="1" s="1"/>
  <c r="AO77" i="1"/>
  <c r="BP79" i="1"/>
  <c r="BF79" i="1"/>
  <c r="BP81" i="1"/>
  <c r="BF81" i="1"/>
  <c r="AB83" i="1"/>
  <c r="AD83" i="1" s="1"/>
  <c r="AB86" i="1"/>
  <c r="AD86" i="1" s="1"/>
  <c r="BS93" i="1"/>
  <c r="AG93" i="1"/>
  <c r="AV93" i="1" s="1"/>
  <c r="D106" i="1"/>
  <c r="AB106" i="1" s="1"/>
  <c r="AD106" i="1" s="1"/>
  <c r="AH106" i="1" s="1"/>
  <c r="AN106" i="1" s="1"/>
  <c r="H106" i="1"/>
  <c r="L106" i="1"/>
  <c r="P106" i="1"/>
  <c r="T106" i="1"/>
  <c r="X106" i="1"/>
  <c r="AB54" i="1"/>
  <c r="AD54" i="1" s="1"/>
  <c r="E95" i="1"/>
  <c r="I95" i="1"/>
  <c r="M95" i="1"/>
  <c r="Q95" i="1"/>
  <c r="U95" i="1"/>
  <c r="Y95" i="1"/>
  <c r="AC95" i="1"/>
  <c r="AK95" i="1"/>
  <c r="AS95" i="1"/>
  <c r="AW95" i="1"/>
  <c r="BC95" i="1"/>
  <c r="BH95" i="1"/>
  <c r="BX95" i="1"/>
  <c r="AB76" i="1"/>
  <c r="AD76" i="1" s="1"/>
  <c r="AG83" i="1"/>
  <c r="AG86" i="1"/>
  <c r="AX90" i="1"/>
  <c r="BI90" i="1" s="1"/>
  <c r="BS90" i="1"/>
  <c r="AV90" i="1"/>
  <c r="BF76" i="1"/>
  <c r="BP76" i="1"/>
  <c r="BP95" i="1" s="1"/>
  <c r="BS78" i="1"/>
  <c r="AX78" i="1"/>
  <c r="BI78" i="1" s="1"/>
  <c r="AV78" i="1"/>
  <c r="BS80" i="1"/>
  <c r="AX80" i="1"/>
  <c r="BI80" i="1" s="1"/>
  <c r="AV80" i="1"/>
  <c r="AG80" i="1"/>
  <c r="AX82" i="1"/>
  <c r="BI82" i="1" s="1"/>
  <c r="BS82" i="1"/>
  <c r="AV82" i="1"/>
  <c r="AG82" i="1"/>
  <c r="AB84" i="1"/>
  <c r="AD84" i="1" s="1"/>
  <c r="BF84" i="1"/>
  <c r="BP84" i="1"/>
  <c r="AG85" i="1"/>
  <c r="AB87" i="1"/>
  <c r="AD87" i="1" s="1"/>
  <c r="BF87" i="1"/>
  <c r="BP87" i="1"/>
  <c r="AG89" i="1"/>
  <c r="AG90" i="1"/>
  <c r="BP75" i="1"/>
  <c r="BF78" i="1"/>
  <c r="BF80" i="1"/>
  <c r="BP83" i="1"/>
  <c r="BP86" i="1"/>
  <c r="AX91" i="1"/>
  <c r="BI91" i="1" s="1"/>
  <c r="BS91" i="1"/>
  <c r="AG91" i="1"/>
  <c r="AV91" i="1" s="1"/>
  <c r="AB92" i="1"/>
  <c r="AD92" i="1" s="1"/>
  <c r="BF93" i="1"/>
  <c r="AG94" i="1"/>
  <c r="AV94" i="1" s="1"/>
  <c r="BY94" i="1" s="1"/>
  <c r="BZ94" i="1" s="1"/>
  <c r="AO88" i="1"/>
  <c r="AG88" i="1" s="1"/>
  <c r="AV88" i="1" s="1"/>
  <c r="BF88" i="1"/>
  <c r="AB89" i="1"/>
  <c r="AD89" i="1" s="1"/>
  <c r="BP90" i="1"/>
  <c r="BF90" i="1"/>
  <c r="AG92" i="1"/>
  <c r="BF89" i="1"/>
  <c r="BP89" i="1"/>
  <c r="AO93" i="1"/>
  <c r="C107" i="1"/>
  <c r="AB107" i="1" s="1"/>
  <c r="AB97" i="1"/>
  <c r="AD97" i="1" s="1"/>
  <c r="BP93" i="1"/>
  <c r="BF97" i="1"/>
  <c r="BP97" i="1"/>
  <c r="AC107" i="1"/>
  <c r="BY45" i="1" l="1"/>
  <c r="BZ45" i="1" s="1"/>
  <c r="BE45" i="1"/>
  <c r="BO45" i="1"/>
  <c r="BT45" i="1"/>
  <c r="BY38" i="1"/>
  <c r="BZ38" i="1" s="1"/>
  <c r="BT38" i="1"/>
  <c r="BO38" i="1"/>
  <c r="BE38" i="1"/>
  <c r="BY62" i="1"/>
  <c r="BZ62" i="1" s="1"/>
  <c r="BE62" i="1"/>
  <c r="BT62" i="1"/>
  <c r="BO62" i="1"/>
  <c r="BY35" i="1"/>
  <c r="BZ35" i="1" s="1"/>
  <c r="BT35" i="1"/>
  <c r="BE35" i="1"/>
  <c r="BO35" i="1"/>
  <c r="BY64" i="1"/>
  <c r="BZ64" i="1" s="1"/>
  <c r="BO64" i="1"/>
  <c r="BT64" i="1"/>
  <c r="BE64" i="1"/>
  <c r="BT70" i="1"/>
  <c r="BO70" i="1"/>
  <c r="BY70" i="1"/>
  <c r="BZ70" i="1" s="1"/>
  <c r="BE70" i="1"/>
  <c r="BT61" i="1"/>
  <c r="BO61" i="1"/>
  <c r="BY61" i="1"/>
  <c r="BZ61" i="1" s="1"/>
  <c r="BE61" i="1"/>
  <c r="BO50" i="1"/>
  <c r="BY50" i="1"/>
  <c r="BZ50" i="1" s="1"/>
  <c r="BT50" i="1"/>
  <c r="BE50" i="1"/>
  <c r="W109" i="1"/>
  <c r="G109" i="1"/>
  <c r="BY23" i="1"/>
  <c r="BZ23" i="1" s="1"/>
  <c r="BT23" i="1"/>
  <c r="BO23" i="1"/>
  <c r="BE23" i="1"/>
  <c r="BT28" i="1"/>
  <c r="BO28" i="1"/>
  <c r="BE28" i="1"/>
  <c r="BY28" i="1"/>
  <c r="BZ28" i="1" s="1"/>
  <c r="BT91" i="1"/>
  <c r="BO91" i="1"/>
  <c r="BY91" i="1"/>
  <c r="BZ91" i="1" s="1"/>
  <c r="BE91" i="1"/>
  <c r="BE93" i="1"/>
  <c r="BT93" i="1"/>
  <c r="BO93" i="1"/>
  <c r="BY93" i="1"/>
  <c r="BZ93" i="1" s="1"/>
  <c r="BY73" i="1"/>
  <c r="BZ73" i="1" s="1"/>
  <c r="BT73" i="1"/>
  <c r="BO73" i="1"/>
  <c r="BE73" i="1"/>
  <c r="BY40" i="1"/>
  <c r="BZ40" i="1" s="1"/>
  <c r="BT40" i="1"/>
  <c r="BO40" i="1"/>
  <c r="BE40" i="1"/>
  <c r="BF53" i="1"/>
  <c r="BF96" i="1" s="1"/>
  <c r="BF98" i="1" s="1"/>
  <c r="BO15" i="1"/>
  <c r="BE15" i="1"/>
  <c r="BT15" i="1"/>
  <c r="BY15" i="1"/>
  <c r="BZ15" i="1" s="1"/>
  <c r="BY88" i="1"/>
  <c r="BZ88" i="1" s="1"/>
  <c r="BO88" i="1"/>
  <c r="BT88" i="1"/>
  <c r="BE88" i="1"/>
  <c r="BE77" i="1"/>
  <c r="BT77" i="1"/>
  <c r="BO77" i="1"/>
  <c r="BY77" i="1"/>
  <c r="BZ77" i="1" s="1"/>
  <c r="BO42" i="1"/>
  <c r="BY42" i="1"/>
  <c r="BZ42" i="1" s="1"/>
  <c r="BT42" i="1"/>
  <c r="BE42" i="1"/>
  <c r="BO46" i="1"/>
  <c r="BY46" i="1"/>
  <c r="BZ46" i="1" s="1"/>
  <c r="BE46" i="1"/>
  <c r="BT46" i="1"/>
  <c r="BY33" i="1"/>
  <c r="BZ33" i="1" s="1"/>
  <c r="BT33" i="1"/>
  <c r="BO33" i="1"/>
  <c r="BE33" i="1"/>
  <c r="BE32" i="1"/>
  <c r="BT32" i="1"/>
  <c r="BO32" i="1"/>
  <c r="BY32" i="1"/>
  <c r="BZ32" i="1" s="1"/>
  <c r="AV97" i="1"/>
  <c r="AX97" i="1"/>
  <c r="BI97" i="1" s="1"/>
  <c r="BS97" i="1"/>
  <c r="AV87" i="1"/>
  <c r="AX87" i="1"/>
  <c r="BI87" i="1" s="1"/>
  <c r="BS87" i="1"/>
  <c r="AV68" i="1"/>
  <c r="AX68" i="1"/>
  <c r="BI68" i="1" s="1"/>
  <c r="BS68" i="1"/>
  <c r="BT63" i="1"/>
  <c r="BO63" i="1"/>
  <c r="BE63" i="1"/>
  <c r="BY63" i="1"/>
  <c r="BZ63" i="1" s="1"/>
  <c r="AV37" i="1"/>
  <c r="AX37" i="1"/>
  <c r="BI37" i="1" s="1"/>
  <c r="BS37" i="1"/>
  <c r="AD25" i="1"/>
  <c r="BS19" i="1"/>
  <c r="AX19" i="1"/>
  <c r="AV19" i="1"/>
  <c r="BW53" i="1"/>
  <c r="BW96" i="1" s="1"/>
  <c r="BW98" i="1" s="1"/>
  <c r="D96" i="1"/>
  <c r="D98" i="1" s="1"/>
  <c r="D102" i="1" s="1"/>
  <c r="BT66" i="1"/>
  <c r="BO66" i="1"/>
  <c r="BY66" i="1"/>
  <c r="BZ66" i="1" s="1"/>
  <c r="BE66" i="1"/>
  <c r="S109" i="1"/>
  <c r="AV34" i="1"/>
  <c r="BS34" i="1"/>
  <c r="AX34" i="1"/>
  <c r="BI34" i="1" s="1"/>
  <c r="E96" i="1"/>
  <c r="E98" i="1" s="1"/>
  <c r="E102" i="1" s="1"/>
  <c r="AD107" i="1"/>
  <c r="AH107" i="1" s="1"/>
  <c r="AN107" i="1" s="1"/>
  <c r="AV92" i="1"/>
  <c r="BS92" i="1"/>
  <c r="BY78" i="1"/>
  <c r="BZ78" i="1" s="1"/>
  <c r="BO78" i="1"/>
  <c r="BE78" i="1"/>
  <c r="BT78" i="1"/>
  <c r="AV54" i="1"/>
  <c r="BS54" i="1"/>
  <c r="BS58" i="1" s="1"/>
  <c r="AX54" i="1"/>
  <c r="AD58" i="1"/>
  <c r="BF95" i="1"/>
  <c r="BT79" i="1"/>
  <c r="BO79" i="1"/>
  <c r="BE79" i="1"/>
  <c r="BY79" i="1"/>
  <c r="BZ79" i="1" s="1"/>
  <c r="BP58" i="1"/>
  <c r="BS71" i="1"/>
  <c r="AX71" i="1"/>
  <c r="BI71" i="1" s="1"/>
  <c r="AV71" i="1"/>
  <c r="BY57" i="1"/>
  <c r="BZ57" i="1" s="1"/>
  <c r="BO57" i="1"/>
  <c r="BE57" i="1"/>
  <c r="BT57" i="1"/>
  <c r="AV41" i="1"/>
  <c r="BS41" i="1"/>
  <c r="AX41" i="1"/>
  <c r="BI41" i="1" s="1"/>
  <c r="AG55" i="1"/>
  <c r="J109" i="1"/>
  <c r="V53" i="1"/>
  <c r="V96" i="1" s="1"/>
  <c r="V98" i="1" s="1"/>
  <c r="F53" i="1"/>
  <c r="F96" i="1" s="1"/>
  <c r="F98" i="1" s="1"/>
  <c r="F102" i="1" s="1"/>
  <c r="AB105" i="1"/>
  <c r="BE39" i="1"/>
  <c r="BO39" i="1"/>
  <c r="BT39" i="1"/>
  <c r="BY39" i="1"/>
  <c r="BZ39" i="1" s="1"/>
  <c r="AO52" i="1"/>
  <c r="AO53" i="1" s="1"/>
  <c r="AO96" i="1" s="1"/>
  <c r="AO98" i="1" s="1"/>
  <c r="AG104" i="1"/>
  <c r="AG25" i="1"/>
  <c r="AG53" i="1" s="1"/>
  <c r="U53" i="1"/>
  <c r="U96" i="1" s="1"/>
  <c r="U98" i="1" s="1"/>
  <c r="U102" i="1" s="1"/>
  <c r="AB52" i="1"/>
  <c r="BS26" i="1"/>
  <c r="AX26" i="1"/>
  <c r="AD29" i="1"/>
  <c r="AV26" i="1"/>
  <c r="AV21" i="1"/>
  <c r="AX21" i="1"/>
  <c r="BI21" i="1" s="1"/>
  <c r="BS21" i="1"/>
  <c r="BL96" i="1"/>
  <c r="BL98" i="1" s="1"/>
  <c r="T53" i="1"/>
  <c r="T96" i="1" s="1"/>
  <c r="T98" i="1" s="1"/>
  <c r="T102" i="1" s="1"/>
  <c r="BS47" i="1"/>
  <c r="AX47" i="1"/>
  <c r="BI47" i="1" s="1"/>
  <c r="AV47" i="1"/>
  <c r="AG52" i="1"/>
  <c r="AD18" i="1"/>
  <c r="AV13" i="1"/>
  <c r="BS13" i="1"/>
  <c r="BS18" i="1" s="1"/>
  <c r="AX13" i="1"/>
  <c r="AO25" i="1"/>
  <c r="BT17" i="1"/>
  <c r="BO17" i="1"/>
  <c r="BE17" i="1"/>
  <c r="BY17" i="1"/>
  <c r="BZ17" i="1" s="1"/>
  <c r="BT85" i="1"/>
  <c r="BO85" i="1"/>
  <c r="BE85" i="1"/>
  <c r="BY85" i="1"/>
  <c r="BZ85" i="1" s="1"/>
  <c r="Z53" i="1"/>
  <c r="Z96" i="1" s="1"/>
  <c r="Z98" i="1" s="1"/>
  <c r="Z102" i="1" s="1"/>
  <c r="J53" i="1"/>
  <c r="J96" i="1" s="1"/>
  <c r="J98" i="1" s="1"/>
  <c r="J102" i="1" s="1"/>
  <c r="AV24" i="1"/>
  <c r="BS24" i="1"/>
  <c r="AX24" i="1"/>
  <c r="BI24" i="1" s="1"/>
  <c r="Q109" i="1"/>
  <c r="Y53" i="1"/>
  <c r="Y96" i="1" s="1"/>
  <c r="Y98" i="1" s="1"/>
  <c r="Y103" i="1" s="1"/>
  <c r="AV27" i="1"/>
  <c r="BS27" i="1"/>
  <c r="AX27" i="1"/>
  <c r="BI27" i="1" s="1"/>
  <c r="X109" i="1"/>
  <c r="X96" i="1"/>
  <c r="X98" i="1" s="1"/>
  <c r="X103" i="1" s="1"/>
  <c r="BS74" i="1"/>
  <c r="AX74" i="1"/>
  <c r="BI74" i="1" s="1"/>
  <c r="AV74" i="1"/>
  <c r="BS67" i="1"/>
  <c r="AV67" i="1"/>
  <c r="AX67" i="1"/>
  <c r="BI67" i="1" s="1"/>
  <c r="AG95" i="1"/>
  <c r="AV44" i="1"/>
  <c r="BS44" i="1"/>
  <c r="AX44" i="1"/>
  <c r="BI44" i="1" s="1"/>
  <c r="AV65" i="1"/>
  <c r="AX65" i="1"/>
  <c r="BI65" i="1" s="1"/>
  <c r="BS65" i="1"/>
  <c r="AV48" i="1"/>
  <c r="BS48" i="1"/>
  <c r="AX48" i="1"/>
  <c r="BI48" i="1" s="1"/>
  <c r="BY51" i="1"/>
  <c r="BZ51" i="1" s="1"/>
  <c r="BT51" i="1"/>
  <c r="BO51" i="1"/>
  <c r="BE51" i="1"/>
  <c r="BT22" i="1"/>
  <c r="BO22" i="1"/>
  <c r="BY22" i="1"/>
  <c r="BZ22" i="1" s="1"/>
  <c r="BE22" i="1"/>
  <c r="BN25" i="1"/>
  <c r="BN53" i="1" s="1"/>
  <c r="BN96" i="1" s="1"/>
  <c r="BN98" i="1" s="1"/>
  <c r="BP19" i="1"/>
  <c r="BP25" i="1" s="1"/>
  <c r="R53" i="1"/>
  <c r="R96" i="1" s="1"/>
  <c r="R98" i="1" s="1"/>
  <c r="R102" i="1" s="1"/>
  <c r="BU25" i="1"/>
  <c r="BU53" i="1" s="1"/>
  <c r="BU96" i="1" s="1"/>
  <c r="BU98" i="1" s="1"/>
  <c r="T108" i="1"/>
  <c r="T109" i="1" s="1"/>
  <c r="D108" i="1"/>
  <c r="AA109" i="1"/>
  <c r="BY56" i="1"/>
  <c r="BZ56" i="1" s="1"/>
  <c r="BT56" i="1"/>
  <c r="BE56" i="1"/>
  <c r="BO56" i="1"/>
  <c r="U109" i="1"/>
  <c r="M109" i="1"/>
  <c r="E108" i="1"/>
  <c r="E109" i="1" s="1"/>
  <c r="M53" i="1"/>
  <c r="M96" i="1" s="1"/>
  <c r="M98" i="1" s="1"/>
  <c r="M102" i="1" s="1"/>
  <c r="AB29" i="1"/>
  <c r="P108" i="1"/>
  <c r="P109" i="1" s="1"/>
  <c r="AR53" i="1"/>
  <c r="AR96" i="1" s="1"/>
  <c r="AR98" i="1" s="1"/>
  <c r="P96" i="1"/>
  <c r="P98" i="1" s="1"/>
  <c r="P102" i="1" s="1"/>
  <c r="AD95" i="1"/>
  <c r="AV59" i="1"/>
  <c r="AX59" i="1"/>
  <c r="BS59" i="1"/>
  <c r="BY43" i="1"/>
  <c r="BZ43" i="1" s="1"/>
  <c r="BT43" i="1"/>
  <c r="BO43" i="1"/>
  <c r="BE43" i="1"/>
  <c r="BN52" i="1"/>
  <c r="BP30" i="1"/>
  <c r="BP52" i="1" s="1"/>
  <c r="BP53" i="1" s="1"/>
  <c r="BP96" i="1" s="1"/>
  <c r="BP98" i="1" s="1"/>
  <c r="AB104" i="1"/>
  <c r="BK53" i="1"/>
  <c r="BK96" i="1" s="1"/>
  <c r="BK98" i="1" s="1"/>
  <c r="AV16" i="1"/>
  <c r="AV89" i="1"/>
  <c r="AX89" i="1"/>
  <c r="BI89" i="1" s="1"/>
  <c r="BS89" i="1"/>
  <c r="AV84" i="1"/>
  <c r="AX84" i="1"/>
  <c r="BI84" i="1" s="1"/>
  <c r="BS84" i="1"/>
  <c r="BS83" i="1"/>
  <c r="AV83" i="1"/>
  <c r="AX83" i="1"/>
  <c r="BI83" i="1" s="1"/>
  <c r="BF106" i="1"/>
  <c r="BF58" i="1"/>
  <c r="BY31" i="1"/>
  <c r="BZ31" i="1" s="1"/>
  <c r="BT31" i="1"/>
  <c r="BO31" i="1"/>
  <c r="BE31" i="1"/>
  <c r="Y109" i="1"/>
  <c r="I109" i="1"/>
  <c r="AC105" i="1"/>
  <c r="AC108" i="1" s="1"/>
  <c r="AC109" i="1" s="1"/>
  <c r="AC102" i="1"/>
  <c r="BY14" i="1"/>
  <c r="BZ14" i="1" s="1"/>
  <c r="BO14" i="1"/>
  <c r="BT14" i="1"/>
  <c r="BE14" i="1"/>
  <c r="BT82" i="1"/>
  <c r="BO82" i="1"/>
  <c r="BY82" i="1"/>
  <c r="BZ82" i="1" s="1"/>
  <c r="BE82" i="1"/>
  <c r="BY80" i="1"/>
  <c r="BZ80" i="1" s="1"/>
  <c r="BO80" i="1"/>
  <c r="BE80" i="1"/>
  <c r="BT80" i="1"/>
  <c r="BE90" i="1"/>
  <c r="BT90" i="1"/>
  <c r="BO90" i="1"/>
  <c r="BY90" i="1"/>
  <c r="BZ90" i="1" s="1"/>
  <c r="AV76" i="1"/>
  <c r="AX76" i="1"/>
  <c r="BI76" i="1" s="1"/>
  <c r="BS76" i="1"/>
  <c r="BS86" i="1"/>
  <c r="AV86" i="1"/>
  <c r="AX86" i="1"/>
  <c r="BI86" i="1" s="1"/>
  <c r="BS75" i="1"/>
  <c r="AV75" i="1"/>
  <c r="AX75" i="1"/>
  <c r="BI75" i="1" s="1"/>
  <c r="AV72" i="1"/>
  <c r="BS72" i="1"/>
  <c r="AX72" i="1"/>
  <c r="BI72" i="1" s="1"/>
  <c r="AO95" i="1"/>
  <c r="AG29" i="1"/>
  <c r="AV49" i="1"/>
  <c r="BS49" i="1"/>
  <c r="AX49" i="1"/>
  <c r="BI49" i="1" s="1"/>
  <c r="BF29" i="1"/>
  <c r="V108" i="1"/>
  <c r="V109" i="1" s="1"/>
  <c r="N108" i="1"/>
  <c r="N109" i="1" s="1"/>
  <c r="F108" i="1"/>
  <c r="F109" i="1" s="1"/>
  <c r="N53" i="1"/>
  <c r="N96" i="1" s="1"/>
  <c r="N98" i="1" s="1"/>
  <c r="N103" i="1" s="1"/>
  <c r="BT81" i="1"/>
  <c r="BO81" i="1"/>
  <c r="BE81" i="1"/>
  <c r="BY81" i="1"/>
  <c r="BZ81" i="1" s="1"/>
  <c r="BY36" i="1"/>
  <c r="BZ36" i="1" s="1"/>
  <c r="BT36" i="1"/>
  <c r="BO36" i="1"/>
  <c r="BE36" i="1"/>
  <c r="AD52" i="1"/>
  <c r="BS30" i="1"/>
  <c r="AX30" i="1"/>
  <c r="AV30" i="1"/>
  <c r="AB25" i="1"/>
  <c r="I53" i="1"/>
  <c r="I96" i="1" s="1"/>
  <c r="I98" i="1" s="1"/>
  <c r="I103" i="1" s="1"/>
  <c r="AN96" i="1"/>
  <c r="AN98" i="1" s="1"/>
  <c r="H53" i="1"/>
  <c r="H96" i="1" s="1"/>
  <c r="H98" i="1" s="1"/>
  <c r="H103" i="1" s="1"/>
  <c r="BT60" i="1"/>
  <c r="BO60" i="1"/>
  <c r="BE60" i="1"/>
  <c r="BY60" i="1"/>
  <c r="BZ60" i="1" s="1"/>
  <c r="AB95" i="1"/>
  <c r="C108" i="1"/>
  <c r="C53" i="1"/>
  <c r="AB18" i="1"/>
  <c r="BE69" i="1"/>
  <c r="BT69" i="1"/>
  <c r="BO69" i="1"/>
  <c r="BY69" i="1"/>
  <c r="BZ69" i="1" s="1"/>
  <c r="BY20" i="1"/>
  <c r="BZ20" i="1" s="1"/>
  <c r="BT20" i="1"/>
  <c r="BO20" i="1"/>
  <c r="BE20" i="1"/>
  <c r="C96" i="1" l="1"/>
  <c r="AB53" i="1"/>
  <c r="AX52" i="1"/>
  <c r="BI30" i="1"/>
  <c r="BI52" i="1" s="1"/>
  <c r="BE76" i="1"/>
  <c r="BT76" i="1"/>
  <c r="BO76" i="1"/>
  <c r="BY76" i="1"/>
  <c r="BZ76" i="1" s="1"/>
  <c r="AV95" i="1"/>
  <c r="BO59" i="1"/>
  <c r="BT59" i="1"/>
  <c r="BE59" i="1"/>
  <c r="BY59" i="1"/>
  <c r="BE68" i="1"/>
  <c r="BO68" i="1"/>
  <c r="BT68" i="1"/>
  <c r="BY68" i="1"/>
  <c r="BZ68" i="1" s="1"/>
  <c r="BS52" i="1"/>
  <c r="BY75" i="1"/>
  <c r="BZ75" i="1" s="1"/>
  <c r="BE75" i="1"/>
  <c r="BT75" i="1"/>
  <c r="BO75" i="1"/>
  <c r="BY83" i="1"/>
  <c r="BZ83" i="1" s="1"/>
  <c r="BE83" i="1"/>
  <c r="BT83" i="1"/>
  <c r="BO83" i="1"/>
  <c r="BE84" i="1"/>
  <c r="BT84" i="1"/>
  <c r="BO84" i="1"/>
  <c r="BY84" i="1"/>
  <c r="BZ84" i="1" s="1"/>
  <c r="BT16" i="1"/>
  <c r="BO16" i="1"/>
  <c r="BE16" i="1"/>
  <c r="BY16" i="1"/>
  <c r="BZ16" i="1" s="1"/>
  <c r="BY44" i="1"/>
  <c r="BZ44" i="1" s="1"/>
  <c r="BT44" i="1"/>
  <c r="BO44" i="1"/>
  <c r="BE44" i="1"/>
  <c r="BT27" i="1"/>
  <c r="BO27" i="1"/>
  <c r="BE27" i="1"/>
  <c r="BY27" i="1"/>
  <c r="BZ27" i="1" s="1"/>
  <c r="BT13" i="1"/>
  <c r="BT18" i="1" s="1"/>
  <c r="BO13" i="1"/>
  <c r="BO18" i="1" s="1"/>
  <c r="BE13" i="1"/>
  <c r="BE18" i="1" s="1"/>
  <c r="BY13" i="1"/>
  <c r="AV18" i="1"/>
  <c r="AD105" i="1"/>
  <c r="AH105" i="1" s="1"/>
  <c r="AN105" i="1" s="1"/>
  <c r="R109" i="1"/>
  <c r="AX106" i="1"/>
  <c r="BI54" i="1"/>
  <c r="AX58" i="1"/>
  <c r="BE92" i="1"/>
  <c r="BT92" i="1"/>
  <c r="BO92" i="1"/>
  <c r="BY92" i="1"/>
  <c r="BZ92" i="1" s="1"/>
  <c r="H109" i="1"/>
  <c r="BS25" i="1"/>
  <c r="BE37" i="1"/>
  <c r="BO37" i="1"/>
  <c r="BT37" i="1"/>
  <c r="BY37" i="1"/>
  <c r="BZ37" i="1" s="1"/>
  <c r="BY86" i="1"/>
  <c r="BZ86" i="1" s="1"/>
  <c r="BE86" i="1"/>
  <c r="BT86" i="1"/>
  <c r="BO86" i="1"/>
  <c r="BY26" i="1"/>
  <c r="BO26" i="1"/>
  <c r="BO29" i="1" s="1"/>
  <c r="BE26" i="1"/>
  <c r="BE29" i="1" s="1"/>
  <c r="AV29" i="1"/>
  <c r="BT26" i="1"/>
  <c r="BT29" i="1" s="1"/>
  <c r="AX25" i="1"/>
  <c r="BI19" i="1"/>
  <c r="BI25" i="1" s="1"/>
  <c r="BS95" i="1"/>
  <c r="BT65" i="1"/>
  <c r="BO65" i="1"/>
  <c r="BE65" i="1"/>
  <c r="BY65" i="1"/>
  <c r="BZ65" i="1" s="1"/>
  <c r="BY74" i="1"/>
  <c r="BZ74" i="1" s="1"/>
  <c r="BO74" i="1"/>
  <c r="BT74" i="1"/>
  <c r="BE74" i="1"/>
  <c r="BY24" i="1"/>
  <c r="BZ24" i="1" s="1"/>
  <c r="BT24" i="1"/>
  <c r="BO24" i="1"/>
  <c r="BE24" i="1"/>
  <c r="AD53" i="1"/>
  <c r="AD96" i="1" s="1"/>
  <c r="AD98" i="1" s="1"/>
  <c r="AD100" i="1" s="1"/>
  <c r="BI26" i="1"/>
  <c r="BI29" i="1" s="1"/>
  <c r="AX29" i="1"/>
  <c r="Z109" i="1"/>
  <c r="BO41" i="1"/>
  <c r="BT41" i="1"/>
  <c r="BY41" i="1"/>
  <c r="BZ41" i="1" s="1"/>
  <c r="BE41" i="1"/>
  <c r="BY34" i="1"/>
  <c r="BZ34" i="1" s="1"/>
  <c r="BT34" i="1"/>
  <c r="BO34" i="1"/>
  <c r="BE34" i="1"/>
  <c r="AK105" i="1"/>
  <c r="AK108" i="1" s="1"/>
  <c r="BW99" i="1"/>
  <c r="BT97" i="1"/>
  <c r="BO97" i="1"/>
  <c r="BY97" i="1"/>
  <c r="BZ97" i="1" s="1"/>
  <c r="BE97" i="1"/>
  <c r="BE89" i="1"/>
  <c r="BT89" i="1"/>
  <c r="BY89" i="1"/>
  <c r="BZ89" i="1" s="1"/>
  <c r="BO89" i="1"/>
  <c r="BY67" i="1"/>
  <c r="BZ67" i="1" s="1"/>
  <c r="BE67" i="1"/>
  <c r="BO67" i="1"/>
  <c r="BT67" i="1"/>
  <c r="BY47" i="1"/>
  <c r="BZ47" i="1" s="1"/>
  <c r="BT47" i="1"/>
  <c r="BO47" i="1"/>
  <c r="BE47" i="1"/>
  <c r="BO49" i="1"/>
  <c r="BT49" i="1"/>
  <c r="BY49" i="1"/>
  <c r="BZ49" i="1" s="1"/>
  <c r="BE49" i="1"/>
  <c r="AV52" i="1"/>
  <c r="BT30" i="1"/>
  <c r="BO30" i="1"/>
  <c r="BE30" i="1"/>
  <c r="BE52" i="1" s="1"/>
  <c r="BY30" i="1"/>
  <c r="BT72" i="1"/>
  <c r="BO72" i="1"/>
  <c r="BE72" i="1"/>
  <c r="BY72" i="1"/>
  <c r="BZ72" i="1" s="1"/>
  <c r="AD104" i="1"/>
  <c r="AB108" i="1"/>
  <c r="AX95" i="1"/>
  <c r="BI59" i="1"/>
  <c r="BI95" i="1" s="1"/>
  <c r="D109" i="1"/>
  <c r="BY48" i="1"/>
  <c r="BZ48" i="1" s="1"/>
  <c r="BT48" i="1"/>
  <c r="BO48" i="1"/>
  <c r="BE48" i="1"/>
  <c r="AX18" i="1"/>
  <c r="BI13" i="1"/>
  <c r="BI18" i="1" s="1"/>
  <c r="BY21" i="1"/>
  <c r="BZ21" i="1" s="1"/>
  <c r="BT21" i="1"/>
  <c r="BO21" i="1"/>
  <c r="BE21" i="1"/>
  <c r="BS29" i="1"/>
  <c r="BS53" i="1" s="1"/>
  <c r="BS96" i="1" s="1"/>
  <c r="BS98" i="1" s="1"/>
  <c r="AG58" i="1"/>
  <c r="AG96" i="1" s="1"/>
  <c r="AG98" i="1" s="1"/>
  <c r="AV55" i="1"/>
  <c r="BY71" i="1"/>
  <c r="BZ71" i="1" s="1"/>
  <c r="BT71" i="1"/>
  <c r="BO71" i="1"/>
  <c r="BE71" i="1"/>
  <c r="AV58" i="1"/>
  <c r="BT54" i="1"/>
  <c r="BO54" i="1"/>
  <c r="BE54" i="1"/>
  <c r="BY54" i="1"/>
  <c r="AV25" i="1"/>
  <c r="BY19" i="1"/>
  <c r="BT19" i="1"/>
  <c r="BT25" i="1" s="1"/>
  <c r="BO19" i="1"/>
  <c r="BO25" i="1" s="1"/>
  <c r="BE19" i="1"/>
  <c r="BE87" i="1"/>
  <c r="BT87" i="1"/>
  <c r="BO87" i="1"/>
  <c r="BY87" i="1"/>
  <c r="BZ87" i="1" s="1"/>
  <c r="AG105" i="1"/>
  <c r="AG108" i="1" s="1"/>
  <c r="AN101" i="1" l="1"/>
  <c r="AG100" i="1"/>
  <c r="BE53" i="1"/>
  <c r="BT95" i="1"/>
  <c r="BE106" i="1"/>
  <c r="BO95" i="1"/>
  <c r="BY25" i="1"/>
  <c r="BZ25" i="1" s="1"/>
  <c r="BZ19" i="1"/>
  <c r="AX53" i="1"/>
  <c r="AX96" i="1" s="1"/>
  <c r="AX98" i="1" s="1"/>
  <c r="BO52" i="1"/>
  <c r="BO53" i="1" s="1"/>
  <c r="BO96" i="1" s="1"/>
  <c r="BO98" i="1" s="1"/>
  <c r="BY29" i="1"/>
  <c r="BZ29" i="1" s="1"/>
  <c r="BZ26" i="1"/>
  <c r="BI106" i="1"/>
  <c r="BI58" i="1"/>
  <c r="BI63" i="1" s="1"/>
  <c r="AV53" i="1"/>
  <c r="AV96" i="1" s="1"/>
  <c r="AV98" i="1" s="1"/>
  <c r="AV100" i="1" s="1"/>
  <c r="BY95" i="1"/>
  <c r="BZ95" i="1" s="1"/>
  <c r="BZ59" i="1"/>
  <c r="C98" i="1"/>
  <c r="AB96" i="1"/>
  <c r="BY58" i="1"/>
  <c r="BZ58" i="1" s="1"/>
  <c r="BZ54" i="1"/>
  <c r="BY52" i="1"/>
  <c r="BZ52" i="1" s="1"/>
  <c r="BZ30" i="1"/>
  <c r="BO55" i="1"/>
  <c r="BE55" i="1"/>
  <c r="BE58" i="1" s="1"/>
  <c r="BY55" i="1"/>
  <c r="BZ55" i="1" s="1"/>
  <c r="BT55" i="1"/>
  <c r="BI53" i="1"/>
  <c r="BO58" i="1"/>
  <c r="BE25" i="1"/>
  <c r="BT58" i="1"/>
  <c r="AD108" i="1"/>
  <c r="AD109" i="1" s="1"/>
  <c r="AH104" i="1"/>
  <c r="BT52" i="1"/>
  <c r="BT53" i="1" s="1"/>
  <c r="BT96" i="1" s="1"/>
  <c r="BT98" i="1" s="1"/>
  <c r="BZ13" i="1"/>
  <c r="BY18" i="1"/>
  <c r="BE95" i="1"/>
  <c r="BZ18" i="1" l="1"/>
  <c r="BY53" i="1"/>
  <c r="BI96" i="1"/>
  <c r="BI98" i="1" s="1"/>
  <c r="BE96" i="1"/>
  <c r="BE98" i="1" s="1"/>
  <c r="AN104" i="1"/>
  <c r="AN108" i="1" s="1"/>
  <c r="AH108" i="1"/>
  <c r="AB98" i="1"/>
  <c r="AB109" i="1" s="1"/>
  <c r="C102" i="1"/>
  <c r="C109" i="1"/>
  <c r="BY96" i="1" l="1"/>
  <c r="BZ53" i="1"/>
  <c r="BZ96" i="1" l="1"/>
  <c r="BY98" i="1"/>
  <c r="BY110" i="1" l="1"/>
  <c r="BY99" i="1"/>
  <c r="BZ98" i="1"/>
</calcChain>
</file>

<file path=xl/sharedStrings.xml><?xml version="1.0" encoding="utf-8"?>
<sst xmlns="http://schemas.openxmlformats.org/spreadsheetml/2006/main" count="260" uniqueCount="174">
  <si>
    <t xml:space="preserve">Объемы амбулаторной медицинской помощи по поводу заболевания на 2026г.  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</si>
  <si>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</si>
  <si>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</si>
  <si>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</si>
  <si>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</si>
  <si>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</si>
  <si>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стоматологии, без учета диспансерного наблюдения и школы для больных с хроническими заболеваниями, школ для беременных и по вопросам грудного вскармливания, и школ сахарного диабета</t>
  </si>
  <si>
    <t>в  том числе:</t>
  </si>
  <si>
    <t>всего по диспансерному наблюдению</t>
  </si>
  <si>
    <t xml:space="preserve">Диспансерное наблюдение </t>
  </si>
  <si>
    <t>Всего обращений с учетом диспансерного наблюдения</t>
  </si>
  <si>
    <t>Всего обращений с учетом стоматологии</t>
  </si>
  <si>
    <t>Медицинская реабилитация в амбулаторных условиях</t>
  </si>
  <si>
    <t>Распределено на 2024г. (Протокол №18 от 11.10.2024г.)</t>
  </si>
  <si>
    <t>в том числе</t>
  </si>
  <si>
    <t>Отклонения
("+" - проект распределения на 2025г. выше распределенных на 2024г., "-" - Проект распределения  на 2025г. ниже распределенных на 2024)
гр.36-гр.38</t>
  </si>
  <si>
    <t>в том числе стоматология</t>
  </si>
  <si>
    <t>Распределено на 2021г. (проект ТПОМС на 2021г. изм. в №675-пП)</t>
  </si>
  <si>
    <t>Отклонения
("+" - заявленые на 2022г. выше распределенных на 2021г., "-" - заявленые на 2022г. ниже распределенных на 2021г.)
гр.31-гр.32</t>
  </si>
  <si>
    <t>Факт 
за 9 мес. 2024г.</t>
  </si>
  <si>
    <t>в том числе:</t>
  </si>
  <si>
    <t>ФАКТ  9 мес. 2024г, досчитанный до года</t>
  </si>
  <si>
    <t>Отклонения
("+" - проект распреджеления на 2025г. выше факта за 2024г., "-" - проект распределения на 2025г. ниже факта за 2024 год)
гр.36-гр.45</t>
  </si>
  <si>
    <t>Заявленные объемы на 2025 год</t>
  </si>
  <si>
    <t>Коэффициент корректировки заявленных объемов МО  на 2025 году относительно проекта распределения на 2025 год</t>
  </si>
  <si>
    <t>Отклонение: Распределено на 2025 год-заявлено МО на 2025 год ("-" распределено ниже заявленных)</t>
  </si>
  <si>
    <t>Школы для больных с хроническими заболеваниями, школ для беременных и по вопросам грудного вскармливания, и школ сахарного диабета на 2026 год</t>
  </si>
  <si>
    <t>Всего обращений с учетом школ для больных с хроническими заболеваниями, школ для беременных и по вопросам грудного вскармливания, и школ сахарного диабета на 2026 год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</si>
  <si>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</si>
  <si>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</si>
  <si>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с заболеваниями системы кровообращения</t>
  </si>
  <si>
    <t>из них</t>
  </si>
  <si>
    <t>с сахарным диабетом</t>
  </si>
  <si>
    <t>с онкологическими заболеваниями</t>
  </si>
  <si>
    <t>Прочее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</si>
  <si>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</si>
  <si>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</si>
  <si>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</si>
  <si>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</si>
  <si>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</si>
  <si>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</si>
  <si>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</si>
  <si>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</si>
  <si>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</si>
  <si>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</si>
  <si>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</si>
  <si>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</si>
  <si>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</si>
  <si>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</si>
  <si>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</si>
  <si>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</si>
  <si>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</si>
  <si>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</si>
  <si>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</si>
  <si>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</si>
  <si>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</si>
  <si>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</si>
  <si>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</si>
  <si>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</si>
  <si>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кардиология</t>
  </si>
  <si>
    <t>терапия</t>
  </si>
  <si>
    <t>Терапия</t>
  </si>
  <si>
    <t>дерматология</t>
  </si>
  <si>
    <t>инфекционные болезни</t>
  </si>
  <si>
    <t>отоларингология</t>
  </si>
  <si>
    <t>стоматология</t>
  </si>
  <si>
    <t>ЗПТ</t>
  </si>
  <si>
    <t>Отклонения
("+" - заявленые на 2025г. выше распределенных на 2024г., "-" - заявленые на 2025г. ниже распределенных на 2024г.)
гр.29-гр.36</t>
  </si>
  <si>
    <t>Отклонения
("+" - проект распределения на 2025г. выше факта за 2024г., "-" - проект распределения на 2025г. ниже факта на 2024 год)
гр.28-гр.46</t>
  </si>
  <si>
    <t>школы сахарного диабета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</si>
  <si>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</si>
  <si>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</si>
  <si>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</si>
  <si>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</si>
  <si>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</si>
  <si>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</si>
  <si>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</si>
  <si>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</si>
  <si>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</si>
  <si>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</si>
  <si>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</si>
  <si>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</si>
  <si>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</si>
  <si>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</si>
  <si>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</si>
  <si>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 xml:space="preserve">ГБУЗ «Кузнецкая межрайонная детская больница»  </t>
  </si>
  <si>
    <t>ГБУЗ «Кузнецкая ЦРБ»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</si>
  <si>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</si>
  <si>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</si>
  <si>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</si>
  <si>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</si>
  <si>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</si>
  <si>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</si>
  <si>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</si>
  <si>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</si>
  <si>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Г.А. Савельевой»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</si>
  <si>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</si>
  <si>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</si>
  <si>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</si>
  <si>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</si>
  <si>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</si>
  <si>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</si>
  <si>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«Нижнеломовская МРБ»</t>
  </si>
  <si>
    <t>ГБУЗ «Никольская РБ»</t>
  </si>
  <si>
    <t>ГБУЗ «Сердобская ЦРБ им. А.И.Настина»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</si>
  <si>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</si>
  <si>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</si>
  <si>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</si>
  <si>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</si>
  <si>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</si>
  <si>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</si>
  <si>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</si>
  <si>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</si>
  <si>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</si>
  <si>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</si>
  <si>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</si>
  <si>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</si>
  <si>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</si>
  <si>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</si>
  <si>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</si>
  <si>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</si>
  <si>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</si>
  <si>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</si>
  <si>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</si>
  <si>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</si>
  <si>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</si>
  <si>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</si>
  <si>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</si>
  <si>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</si>
  <si>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</si>
  <si>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</si>
  <si>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</si>
  <si>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</si>
  <si>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</si>
  <si>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</si>
  <si>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</si>
  <si>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</si>
  <si>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</si>
  <si>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</si>
  <si>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</si>
  <si>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</si>
  <si>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</si>
  <si>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</si>
  <si>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</si>
  <si>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</si>
  <si>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</si>
  <si>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</si>
  <si>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</si>
  <si>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</si>
  <si>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</si>
  <si>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</si>
  <si>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</si>
  <si>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</si>
  <si>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</si>
  <si>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</si>
  <si>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</si>
  <si>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</si>
  <si>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</si>
  <si>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</si>
  <si>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</si>
  <si>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Корректировка заявленных медицинскими организациями по ЗАТО объемов с целью приведения к нормативу</t>
  </si>
  <si>
    <t>Корректировка заявленных медицинскими организациями, имеющими пререпленное население объемов с целью приведения к нормативу</t>
  </si>
  <si>
    <t>МО, имеющие прикреп насел</t>
  </si>
  <si>
    <t>МО, не имеющ прикр насел</t>
  </si>
  <si>
    <t>ЗАТО</t>
  </si>
  <si>
    <t>МТР</t>
  </si>
  <si>
    <t>ИТОГО</t>
  </si>
  <si>
    <t>Отклонение</t>
  </si>
  <si>
    <t>ПРОЕКТ ТПОМС амбулаторной помощи по поводу заболеванияна 2026 год</t>
  </si>
  <si>
    <t>Приложение №1.2.3.4</t>
  </si>
  <si>
    <r>
      <t xml:space="preserve">СПРАВОЧНО: Заместительная почечная терапия </t>
    </r>
    <r>
      <rPr>
        <b/>
        <sz val="15"/>
        <color theme="1"/>
        <rFont val="Times New Roman"/>
        <family val="1"/>
        <charset val="204"/>
      </rPr>
      <t>(обращения)</t>
    </r>
  </si>
  <si>
    <r>
      <t xml:space="preserve">Нефрология, </t>
    </r>
    <r>
      <rPr>
        <sz val="16"/>
        <color theme="1"/>
        <rFont val="Times New Roman"/>
        <family val="1"/>
        <charset val="204"/>
      </rPr>
      <t>включая заместительную почечную терапию</t>
    </r>
  </si>
  <si>
    <r>
      <rPr>
        <b/>
        <i/>
        <u/>
        <sz val="13"/>
        <color theme="1"/>
        <rFont val="Times New Roman"/>
        <family val="1"/>
        <charset val="204"/>
      </rPr>
      <t>Справочно: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комплексные посещения в рамках диспансерного наблюдения работающих граждан</t>
    </r>
  </si>
  <si>
    <t>Справочно: комплексные посещения при проведении диспансерного наблюдения детей, проживающих в организациях социального обеспечения (детских домах)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</si>
</sst>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#,##0_ ;\-#,##0\ "/>
    <numFmt numFmtId="168" formatCode="_-* #,##0_р_._-;\-* #,##0_р_._-;_-* &quot;-&quot;_р_._-;_-@_-"/>
    <numFmt numFmtId="169" formatCode="_-* #,##0.000000_р_._-;\-* #,##0.0000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7" fillId="0" borderId="7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165" fontId="7" fillId="2" borderId="3" xfId="9" applyNumberFormat="1" applyFont="1" applyFill="1" applyBorder="1" applyAlignment="1">
      <alignment horizontal="center" vertical="center"/>
    </xf>
    <xf numFmtId="165" fontId="7" fillId="17" borderId="3" xfId="9" applyNumberFormat="1" applyFont="1" applyFill="1" applyBorder="1" applyAlignment="1">
      <alignment horizontal="right" vertical="center"/>
    </xf>
    <xf numFmtId="165" fontId="12" fillId="3" borderId="3" xfId="9" applyNumberFormat="1" applyFont="1" applyFill="1" applyBorder="1" applyAlignment="1">
      <alignment horizontal="center" vertical="center" wrapText="1"/>
    </xf>
    <xf numFmtId="169" fontId="5" fillId="0" borderId="3" xfId="1" applyNumberFormat="1" applyFont="1" applyBorder="1"/>
    <xf numFmtId="165" fontId="5" fillId="0" borderId="0" xfId="1" applyNumberFormat="1" applyFont="1" applyBorder="1"/>
    <xf numFmtId="165" fontId="12" fillId="15" borderId="3" xfId="9" applyNumberFormat="1" applyFont="1" applyFill="1" applyBorder="1" applyAlignment="1">
      <alignment horizontal="right" vertical="center"/>
    </xf>
    <xf numFmtId="0" fontId="10" fillId="0" borderId="0" xfId="1" applyFont="1"/>
    <xf numFmtId="0" fontId="13" fillId="0" borderId="0" xfId="2" applyFont="1" applyFill="1" applyBorder="1" applyAlignment="1">
      <alignment vertical="center" wrapText="1"/>
    </xf>
    <xf numFmtId="3" fontId="14" fillId="0" borderId="0" xfId="3" applyNumberFormat="1" applyFont="1" applyFill="1"/>
    <xf numFmtId="0" fontId="10" fillId="0" borderId="0" xfId="1" applyFont="1" applyFill="1"/>
    <xf numFmtId="0" fontId="10" fillId="0" borderId="0" xfId="1" applyFont="1" applyBorder="1"/>
    <xf numFmtId="0" fontId="15" fillId="0" borderId="0" xfId="1" applyFont="1" applyBorder="1" applyAlignment="1">
      <alignment vertical="center"/>
    </xf>
    <xf numFmtId="3" fontId="10" fillId="0" borderId="0" xfId="3" applyNumberFormat="1" applyFont="1" applyFill="1"/>
    <xf numFmtId="0" fontId="16" fillId="0" borderId="0" xfId="1" applyFont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/>
    </xf>
    <xf numFmtId="0" fontId="19" fillId="0" borderId="0" xfId="5" applyFont="1" applyAlignment="1"/>
    <xf numFmtId="0" fontId="19" fillId="0" borderId="0" xfId="5" applyFont="1" applyFill="1" applyAlignment="1"/>
    <xf numFmtId="0" fontId="15" fillId="0" borderId="2" xfId="1" applyFont="1" applyBorder="1" applyAlignment="1">
      <alignment vertical="center"/>
    </xf>
    <xf numFmtId="0" fontId="20" fillId="0" borderId="0" xfId="1" applyFont="1" applyBorder="1" applyAlignment="1">
      <alignment horizontal="left" vertical="center"/>
    </xf>
    <xf numFmtId="3" fontId="20" fillId="0" borderId="0" xfId="1" applyNumberFormat="1" applyFont="1" applyFill="1" applyBorder="1" applyAlignment="1">
      <alignment horizontal="left" vertical="center"/>
    </xf>
    <xf numFmtId="3" fontId="9" fillId="0" borderId="0" xfId="6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8" fillId="6" borderId="0" xfId="1" applyFont="1" applyFill="1" applyBorder="1" applyAlignment="1">
      <alignment horizontal="center"/>
    </xf>
    <xf numFmtId="0" fontId="23" fillId="0" borderId="0" xfId="1" applyFont="1" applyAlignment="1"/>
    <xf numFmtId="0" fontId="23" fillId="0" borderId="0" xfId="1" applyFont="1" applyBorder="1" applyAlignment="1"/>
    <xf numFmtId="0" fontId="14" fillId="2" borderId="1" xfId="4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13" borderId="3" xfId="1" applyFont="1" applyFill="1" applyBorder="1" applyAlignment="1">
      <alignment horizontal="center" vertical="center" textRotation="90" wrapText="1"/>
    </xf>
    <xf numFmtId="0" fontId="5" fillId="14" borderId="3" xfId="1" applyFont="1" applyFill="1" applyBorder="1" applyAlignment="1">
      <alignment horizontal="center" vertical="center" textRotation="90" wrapText="1"/>
    </xf>
    <xf numFmtId="3" fontId="9" fillId="9" borderId="1" xfId="6" applyNumberFormat="1" applyFont="1" applyFill="1" applyBorder="1" applyAlignment="1">
      <alignment horizontal="center" vertical="center" wrapText="1"/>
    </xf>
    <xf numFmtId="3" fontId="9" fillId="9" borderId="8" xfId="6" applyNumberFormat="1" applyFont="1" applyFill="1" applyBorder="1" applyAlignment="1">
      <alignment horizontal="center" vertical="center" wrapText="1"/>
    </xf>
    <xf numFmtId="3" fontId="9" fillId="10" borderId="3" xfId="6" applyNumberFormat="1" applyFont="1" applyFill="1" applyBorder="1" applyAlignment="1">
      <alignment horizontal="center" vertical="center" wrapText="1"/>
    </xf>
    <xf numFmtId="3" fontId="9" fillId="12" borderId="3" xfId="6" applyNumberFormat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6" borderId="0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6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3" xfId="7" applyFont="1" applyFill="1" applyBorder="1" applyAlignment="1">
      <alignment horizontal="center"/>
    </xf>
    <xf numFmtId="0" fontId="5" fillId="0" borderId="3" xfId="8" applyFont="1" applyFill="1" applyBorder="1" applyAlignment="1">
      <alignment wrapText="1"/>
    </xf>
    <xf numFmtId="165" fontId="12" fillId="15" borderId="6" xfId="9" applyNumberFormat="1" applyFont="1" applyFill="1" applyBorder="1" applyAlignment="1">
      <alignment horizontal="right" vertical="center"/>
    </xf>
    <xf numFmtId="165" fontId="7" fillId="4" borderId="3" xfId="9" applyNumberFormat="1" applyFont="1" applyFill="1" applyBorder="1" applyAlignment="1">
      <alignment horizontal="center" vertical="center"/>
    </xf>
    <xf numFmtId="165" fontId="7" fillId="0" borderId="6" xfId="9" applyNumberFormat="1" applyFont="1" applyFill="1" applyBorder="1" applyAlignment="1">
      <alignment horizontal="right" vertical="center"/>
    </xf>
    <xf numFmtId="165" fontId="7" fillId="6" borderId="0" xfId="9" applyNumberFormat="1" applyFont="1" applyFill="1" applyBorder="1" applyAlignment="1">
      <alignment horizontal="right" vertical="center"/>
    </xf>
    <xf numFmtId="165" fontId="7" fillId="5" borderId="3" xfId="9" applyNumberFormat="1" applyFont="1" applyFill="1" applyBorder="1" applyAlignment="1">
      <alignment horizontal="right" vertical="center"/>
    </xf>
    <xf numFmtId="165" fontId="7" fillId="16" borderId="3" xfId="9" applyNumberFormat="1" applyFont="1" applyFill="1" applyBorder="1" applyAlignment="1">
      <alignment horizontal="right" vertical="center"/>
    </xf>
    <xf numFmtId="165" fontId="7" fillId="0" borderId="3" xfId="9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6" fontId="7" fillId="0" borderId="3" xfId="9" applyNumberFormat="1" applyFont="1" applyFill="1" applyBorder="1" applyAlignment="1">
      <alignment horizontal="right" vertical="center"/>
    </xf>
    <xf numFmtId="0" fontId="5" fillId="0" borderId="8" xfId="8" applyFont="1" applyFill="1" applyBorder="1" applyAlignment="1">
      <alignment wrapText="1"/>
    </xf>
    <xf numFmtId="165" fontId="10" fillId="0" borderId="0" xfId="1" applyNumberFormat="1" applyFont="1" applyBorder="1"/>
    <xf numFmtId="0" fontId="5" fillId="0" borderId="3" xfId="10" applyFont="1" applyFill="1" applyBorder="1" applyAlignment="1">
      <alignment vertical="top" wrapText="1"/>
    </xf>
    <xf numFmtId="0" fontId="5" fillId="0" borderId="8" xfId="10" applyFont="1" applyFill="1" applyBorder="1" applyAlignment="1">
      <alignment vertical="top" wrapText="1"/>
    </xf>
    <xf numFmtId="0" fontId="26" fillId="3" borderId="3" xfId="8" applyFont="1" applyFill="1" applyBorder="1"/>
    <xf numFmtId="0" fontId="26" fillId="3" borderId="3" xfId="8" applyFont="1" applyFill="1" applyBorder="1" applyAlignment="1">
      <alignment horizontal="left" wrapText="1"/>
    </xf>
    <xf numFmtId="0" fontId="5" fillId="9" borderId="3" xfId="10" applyFont="1" applyFill="1" applyBorder="1" applyAlignment="1">
      <alignment vertical="top" wrapText="1"/>
    </xf>
    <xf numFmtId="0" fontId="5" fillId="9" borderId="8" xfId="10" applyFont="1" applyFill="1" applyBorder="1" applyAlignment="1">
      <alignment vertical="top" wrapText="1"/>
    </xf>
    <xf numFmtId="0" fontId="10" fillId="0" borderId="0" xfId="1" applyFont="1" applyFill="1" applyBorder="1"/>
    <xf numFmtId="0" fontId="5" fillId="0" borderId="7" xfId="8" applyFont="1" applyFill="1" applyBorder="1"/>
    <xf numFmtId="0" fontId="5" fillId="0" borderId="6" xfId="1" applyFont="1" applyFill="1" applyBorder="1" applyAlignment="1">
      <alignment wrapText="1"/>
    </xf>
    <xf numFmtId="0" fontId="5" fillId="0" borderId="5" xfId="1" applyFont="1" applyFill="1" applyBorder="1" applyAlignment="1">
      <alignment wrapText="1"/>
    </xf>
    <xf numFmtId="0" fontId="5" fillId="9" borderId="6" xfId="1" applyFont="1" applyFill="1" applyBorder="1" applyAlignment="1">
      <alignment wrapText="1"/>
    </xf>
    <xf numFmtId="0" fontId="5" fillId="9" borderId="5" xfId="1" applyFont="1" applyFill="1" applyBorder="1" applyAlignment="1">
      <alignment wrapText="1"/>
    </xf>
    <xf numFmtId="0" fontId="5" fillId="0" borderId="3" xfId="8" applyFont="1" applyFill="1" applyBorder="1" applyAlignment="1">
      <alignment horizontal="right"/>
    </xf>
    <xf numFmtId="0" fontId="5" fillId="4" borderId="3" xfId="8" applyFont="1" applyFill="1" applyBorder="1"/>
    <xf numFmtId="0" fontId="5" fillId="4" borderId="3" xfId="10" applyFont="1" applyFill="1" applyBorder="1" applyAlignment="1">
      <alignment vertical="top" wrapText="1"/>
    </xf>
    <xf numFmtId="0" fontId="5" fillId="4" borderId="8" xfId="10" applyFont="1" applyFill="1" applyBorder="1" applyAlignment="1">
      <alignment vertical="top" wrapText="1"/>
    </xf>
    <xf numFmtId="0" fontId="5" fillId="0" borderId="3" xfId="8" applyFont="1" applyFill="1" applyBorder="1"/>
    <xf numFmtId="0" fontId="5" fillId="9" borderId="3" xfId="10" applyFont="1" applyFill="1" applyBorder="1" applyAlignment="1">
      <alignment horizontal="left" vertical="center" wrapText="1"/>
    </xf>
    <xf numFmtId="0" fontId="5" fillId="9" borderId="8" xfId="10" applyFont="1" applyFill="1" applyBorder="1" applyAlignment="1">
      <alignment horizontal="left" vertical="center" wrapText="1"/>
    </xf>
    <xf numFmtId="0" fontId="7" fillId="4" borderId="3" xfId="1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1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10" applyFont="1" applyFill="1" applyBorder="1" applyAlignment="1">
      <alignment horizontal="left" vertical="center" wrapText="1"/>
    </xf>
    <xf numFmtId="165" fontId="7" fillId="2" borderId="3" xfId="9" applyNumberFormat="1" applyFont="1" applyFill="1" applyBorder="1" applyAlignment="1">
      <alignment horizontal="right" vertical="center"/>
    </xf>
    <xf numFmtId="0" fontId="7" fillId="0" borderId="10" xfId="10" applyFont="1" applyFill="1" applyBorder="1" applyAlignment="1">
      <alignment horizontal="left" vertical="center" wrapText="1"/>
    </xf>
    <xf numFmtId="0" fontId="7" fillId="9" borderId="3" xfId="10" applyFont="1" applyFill="1" applyBorder="1" applyAlignment="1">
      <alignment horizontal="left" vertical="center" wrapText="1"/>
    </xf>
    <xf numFmtId="165" fontId="12" fillId="6" borderId="0" xfId="9" applyNumberFormat="1" applyFont="1" applyFill="1" applyBorder="1" applyAlignment="1">
      <alignment horizontal="center" vertical="center" wrapText="1"/>
    </xf>
    <xf numFmtId="165" fontId="12" fillId="0" borderId="0" xfId="9" applyNumberFormat="1" applyFont="1" applyFill="1" applyBorder="1" applyAlignment="1">
      <alignment horizontal="center" vertical="center" wrapText="1"/>
    </xf>
    <xf numFmtId="0" fontId="7" fillId="9" borderId="8" xfId="10" applyFont="1" applyFill="1" applyBorder="1" applyAlignment="1">
      <alignment horizontal="left" vertical="center" wrapText="1"/>
    </xf>
    <xf numFmtId="0" fontId="7" fillId="0" borderId="3" xfId="10" applyFont="1" applyFill="1" applyBorder="1" applyAlignment="1">
      <alignment horizontal="left" vertical="center" wrapText="1"/>
    </xf>
    <xf numFmtId="0" fontId="7" fillId="2" borderId="3" xfId="10" applyFont="1" applyFill="1" applyBorder="1" applyAlignment="1">
      <alignment horizontal="left" vertical="center" wrapText="1"/>
    </xf>
    <xf numFmtId="0" fontId="7" fillId="2" borderId="8" xfId="10" applyFont="1" applyFill="1" applyBorder="1" applyAlignment="1">
      <alignment horizontal="left" vertical="center" wrapText="1"/>
    </xf>
    <xf numFmtId="0" fontId="7" fillId="0" borderId="7" xfId="1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left" vertical="center" wrapText="1"/>
    </xf>
    <xf numFmtId="0" fontId="5" fillId="15" borderId="3" xfId="8" applyFont="1" applyFill="1" applyBorder="1"/>
    <xf numFmtId="0" fontId="5" fillId="2" borderId="3" xfId="8" applyFont="1" applyFill="1" applyBorder="1" applyAlignment="1">
      <alignment wrapText="1"/>
    </xf>
    <xf numFmtId="0" fontId="5" fillId="2" borderId="8" xfId="8" applyFont="1" applyFill="1" applyBorder="1" applyAlignment="1">
      <alignment wrapText="1"/>
    </xf>
    <xf numFmtId="165" fontId="10" fillId="0" borderId="0" xfId="1" applyNumberFormat="1" applyFont="1"/>
    <xf numFmtId="3" fontId="7" fillId="0" borderId="0" xfId="3" applyNumberFormat="1" applyFont="1" applyFill="1"/>
    <xf numFmtId="168" fontId="7" fillId="0" borderId="0" xfId="1" applyNumberFormat="1" applyFont="1"/>
    <xf numFmtId="0" fontId="7" fillId="0" borderId="0" xfId="1" applyFont="1"/>
    <xf numFmtId="0" fontId="5" fillId="0" borderId="3" xfId="1" applyFont="1" applyBorder="1" applyAlignment="1">
      <alignment wrapText="1"/>
    </xf>
    <xf numFmtId="165" fontId="10" fillId="0" borderId="3" xfId="1" applyNumberFormat="1" applyFont="1" applyBorder="1"/>
    <xf numFmtId="165" fontId="10" fillId="0" borderId="4" xfId="1" applyNumberFormat="1" applyFont="1" applyBorder="1"/>
    <xf numFmtId="3" fontId="7" fillId="0" borderId="0" xfId="3" applyNumberFormat="1" applyFont="1" applyFill="1" applyBorder="1"/>
    <xf numFmtId="168" fontId="7" fillId="0" borderId="0" xfId="1" applyNumberFormat="1" applyFont="1" applyBorder="1"/>
    <xf numFmtId="0" fontId="7" fillId="0" borderId="0" xfId="1" applyFont="1" applyBorder="1"/>
    <xf numFmtId="0" fontId="5" fillId="0" borderId="0" xfId="1" applyFont="1" applyBorder="1" applyAlignment="1">
      <alignment wrapText="1"/>
    </xf>
    <xf numFmtId="0" fontId="5" fillId="0" borderId="0" xfId="1" applyFont="1" applyBorder="1"/>
    <xf numFmtId="169" fontId="5" fillId="0" borderId="0" xfId="1" applyNumberFormat="1" applyFont="1" applyBorder="1"/>
    <xf numFmtId="165" fontId="10" fillId="0" borderId="0" xfId="1" applyNumberFormat="1" applyFont="1" applyFill="1" applyBorder="1"/>
    <xf numFmtId="169" fontId="5" fillId="0" borderId="0" xfId="3" applyNumberFormat="1" applyFont="1" applyFill="1" applyBorder="1" applyAlignment="1">
      <alignment horizontal="center"/>
    </xf>
    <xf numFmtId="0" fontId="5" fillId="0" borderId="0" xfId="1" applyFont="1" applyFill="1" applyBorder="1"/>
    <xf numFmtId="0" fontId="8" fillId="0" borderId="3" xfId="1" applyFont="1" applyBorder="1"/>
    <xf numFmtId="165" fontId="8" fillId="0" borderId="3" xfId="1" applyNumberFormat="1" applyFont="1" applyBorder="1"/>
    <xf numFmtId="165" fontId="8" fillId="0" borderId="0" xfId="1" applyNumberFormat="1" applyFont="1" applyBorder="1"/>
    <xf numFmtId="0" fontId="8" fillId="0" borderId="0" xfId="1" applyFont="1" applyBorder="1"/>
    <xf numFmtId="0" fontId="8" fillId="0" borderId="0" xfId="1" applyFont="1"/>
    <xf numFmtId="0" fontId="8" fillId="0" borderId="0" xfId="1" applyFont="1" applyFill="1"/>
    <xf numFmtId="168" fontId="8" fillId="0" borderId="0" xfId="1" applyNumberFormat="1" applyFont="1"/>
    <xf numFmtId="165" fontId="8" fillId="0" borderId="1" xfId="1" applyNumberFormat="1" applyFont="1" applyBorder="1"/>
    <xf numFmtId="0" fontId="22" fillId="0" borderId="3" xfId="1" applyFont="1" applyBorder="1"/>
    <xf numFmtId="165" fontId="22" fillId="0" borderId="3" xfId="1" applyNumberFormat="1" applyFont="1" applyBorder="1"/>
    <xf numFmtId="165" fontId="8" fillId="0" borderId="0" xfId="1" applyNumberFormat="1" applyFont="1"/>
    <xf numFmtId="0" fontId="17" fillId="3" borderId="1" xfId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7" fillId="3" borderId="13" xfId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6" fillId="0" borderId="0" xfId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wrapText="1"/>
    </xf>
    <xf numFmtId="0" fontId="14" fillId="2" borderId="0" xfId="4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12" xfId="1" applyFont="1" applyFill="1" applyBorder="1" applyAlignment="1">
      <alignment horizontal="center" vertical="center" wrapText="1"/>
    </xf>
    <xf numFmtId="0" fontId="12" fillId="4" borderId="13" xfId="1" applyFont="1" applyFill="1" applyBorder="1" applyAlignment="1">
      <alignment horizontal="center" vertical="center" wrapText="1"/>
    </xf>
    <xf numFmtId="0" fontId="14" fillId="2" borderId="8" xfId="4" applyFont="1" applyFill="1" applyBorder="1" applyAlignment="1">
      <alignment horizontal="center" vertical="center" wrapText="1"/>
    </xf>
    <xf numFmtId="0" fontId="14" fillId="2" borderId="9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14" fillId="10" borderId="3" xfId="4" applyFont="1" applyFill="1" applyBorder="1" applyAlignment="1">
      <alignment horizontal="center" vertical="center" wrapText="1"/>
    </xf>
    <xf numFmtId="3" fontId="17" fillId="11" borderId="3" xfId="6" applyNumberFormat="1" applyFont="1" applyFill="1" applyBorder="1" applyAlignment="1">
      <alignment horizontal="center" vertical="center" wrapText="1"/>
    </xf>
    <xf numFmtId="0" fontId="21" fillId="12" borderId="3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3" fontId="17" fillId="9" borderId="3" xfId="6" applyNumberFormat="1" applyFont="1" applyFill="1" applyBorder="1" applyAlignment="1">
      <alignment horizontal="center" vertical="center" wrapText="1"/>
    </xf>
    <xf numFmtId="0" fontId="14" fillId="9" borderId="9" xfId="4" applyFont="1" applyFill="1" applyBorder="1" applyAlignment="1">
      <alignment horizontal="center" vertical="center" wrapText="1"/>
    </xf>
    <xf numFmtId="3" fontId="17" fillId="10" borderId="3" xfId="6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167" fontId="7" fillId="2" borderId="4" xfId="9" applyNumberFormat="1" applyFont="1" applyFill="1" applyBorder="1" applyAlignment="1">
      <alignment horizontal="center" vertical="center" wrapText="1"/>
    </xf>
    <xf numFmtId="167" fontId="7" fillId="2" borderId="5" xfId="9" applyNumberFormat="1" applyFont="1" applyFill="1" applyBorder="1" applyAlignment="1">
      <alignment horizontal="center" vertical="center" wrapText="1"/>
    </xf>
    <xf numFmtId="167" fontId="7" fillId="2" borderId="6" xfId="9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2"/>
    <cellStyle name="Обычный 15" xfId="8"/>
    <cellStyle name="Обычный 2 2_Объемы  ВМП предложения МЗПО" xfId="6"/>
    <cellStyle name="Обычный 2 243" xfId="4"/>
    <cellStyle name="Обычный_2012_Объемы" xfId="5"/>
    <cellStyle name="Обычный_Объемы по поликлинике и стоматологии по факту 1-го пол. 2005 г." xfId="1"/>
    <cellStyle name="Обычный_Список  ЛПУ" xfId="10"/>
    <cellStyle name="Обычный_форма4(нов.)" xfId="7"/>
    <cellStyle name="Финансовый 2 3" xfId="9"/>
    <cellStyle name="Финансовый_2012_Объемы" xfId="3"/>
  </cellStyles>
  <dxfs count="34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79;&#1072;&#1073;&#1086;&#10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3_&#1058;&#1055;&#1054;&#1052;&#1057;%202026/&#1056;&#1072;&#1073;&#1086;&#1095;&#1080;&#1081;%20&#1084;&#1072;&#1090;&#1077;&#1088;&#1080;&#1072;&#1083;%20&#1058;&#1055;&#1054;&#1052;&#1057;%202026%20&#1075;&#1086;&#1076;/2026_&#1054;&#1041;&#1066;&#1045;&#1052;&#1067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_&#1043;&#1048;&#1057;%20&#1054;&#1052;&#1057;_&#1089;&#1087;&#1077;&#1094;_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6%20&#1055;&#1043;&#1043;/&#1044;&#1080;&#1089;&#1087;&#1072;&#1085;&#1089;&#1077;&#1088;&#1085;&#1086;&#1077;%20&#1085;&#1072;&#1073;&#1083;&#1102;&#1076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&#1064;&#1082;&#1086;&#1083;&#1099;%20&#1093;&#1088;&#1086;&#1085;&#1080;&#1095;%20&#1079;&#1072;&#1073;&#1086;&#1083;%20&#1080;%20&#1096;&#1082;&#1086;&#1083;&#1099;%20&#1089;&#1072;&#1093;%20&#1076;&#1080;&#1072;&#1073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_заб_кор-ка под норматив"/>
      <sheetName val="АПП_заб_кор-ка под норматив (2"/>
      <sheetName val="2026_АПП_забол_по ГИС ОМС"/>
      <sheetName val="2026_АПП_забол_Медреабилитация"/>
      <sheetName val="ЗАТО (заболевания)"/>
      <sheetName val="АПП_забол_АНАЛИЗ_спец-ти"/>
      <sheetName val="2024_АПП_забол_снижение"/>
      <sheetName val="2026_АПП_забол_ПРОЕКТ ТП"/>
      <sheetName val="2026_АПП_забол_ПРОЕКТ ТП (2)"/>
      <sheetName val="2026_АПП_забол_ПРОЕКТ ТПкоррект"/>
      <sheetName val="2026_АПП_забол_ПРОЕКТ ТП (с ко)"/>
      <sheetName val="2025_АПП_Дисп наблюдение"/>
      <sheetName val="2026_АПП_Дисп наблюдение по спе"/>
      <sheetName val="2026_АПП_Дисп наблюд_остаток"/>
      <sheetName val="Дисп наблюдение (2026 год)"/>
      <sheetName val="Свод"/>
      <sheetName val="2022_АПП_забол_ПРОЕКТ ТП_знач"/>
      <sheetName val="2022_АПП_забол_ПРОЕКТ ТП_зн (2"/>
      <sheetName val="2023_ЗПТ_в АПП"/>
      <sheetName val="2023_ЗПТ_в АПП_по МО"/>
      <sheetName val="2023_ЗПТ_в АПП_по МО (2)"/>
      <sheetName val="V_МО_Протокол 21"/>
      <sheetName val="ФАКТ за 9 мес. 2023"/>
      <sheetName val="АПП заб обращ 21_нов"/>
    </sheetNames>
    <sheetDataSet>
      <sheetData sheetId="0"/>
      <sheetData sheetId="1"/>
      <sheetData sheetId="2">
        <row r="12">
          <cell r="AD12">
            <v>54468</v>
          </cell>
          <cell r="AF12">
            <v>0</v>
          </cell>
          <cell r="AJ12">
            <v>53752</v>
          </cell>
          <cell r="AK12">
            <v>168</v>
          </cell>
          <cell r="AL12">
            <v>5</v>
          </cell>
          <cell r="AT12">
            <v>36638</v>
          </cell>
          <cell r="AU12">
            <v>0</v>
          </cell>
        </row>
        <row r="13">
          <cell r="AD13">
            <v>9314</v>
          </cell>
          <cell r="AF13">
            <v>0</v>
          </cell>
          <cell r="AJ13">
            <v>9292</v>
          </cell>
          <cell r="AK13">
            <v>0</v>
          </cell>
          <cell r="AL13">
            <v>0</v>
          </cell>
          <cell r="AT13">
            <v>6551</v>
          </cell>
          <cell r="AU13">
            <v>0</v>
          </cell>
        </row>
        <row r="14">
          <cell r="AD14">
            <v>21780</v>
          </cell>
          <cell r="AF14">
            <v>0</v>
          </cell>
          <cell r="AJ14">
            <v>27260</v>
          </cell>
          <cell r="AK14">
            <v>1065</v>
          </cell>
          <cell r="AL14">
            <v>0</v>
          </cell>
          <cell r="AT14">
            <v>17912</v>
          </cell>
          <cell r="AU14">
            <v>714</v>
          </cell>
        </row>
        <row r="15">
          <cell r="AD15">
            <v>0</v>
          </cell>
          <cell r="AF15">
            <v>0</v>
          </cell>
          <cell r="AJ15">
            <v>0</v>
          </cell>
          <cell r="AK15">
            <v>0</v>
          </cell>
          <cell r="AL15">
            <v>0</v>
          </cell>
          <cell r="AT15">
            <v>0</v>
          </cell>
          <cell r="AU15">
            <v>0</v>
          </cell>
        </row>
        <row r="16">
          <cell r="AD16">
            <v>3442</v>
          </cell>
          <cell r="AF16">
            <v>0</v>
          </cell>
          <cell r="AJ16">
            <v>3442</v>
          </cell>
          <cell r="AK16">
            <v>0</v>
          </cell>
          <cell r="AL16">
            <v>0</v>
          </cell>
          <cell r="AT16">
            <v>1631</v>
          </cell>
          <cell r="AU16">
            <v>0</v>
          </cell>
        </row>
        <row r="18">
          <cell r="AD18">
            <v>493484</v>
          </cell>
          <cell r="AF18">
            <v>0</v>
          </cell>
          <cell r="AJ18">
            <v>385141</v>
          </cell>
          <cell r="AK18">
            <v>0</v>
          </cell>
          <cell r="AL18">
            <v>0</v>
          </cell>
          <cell r="AT18">
            <v>329389</v>
          </cell>
          <cell r="AU18">
            <v>0</v>
          </cell>
        </row>
        <row r="19">
          <cell r="AD19">
            <v>3494</v>
          </cell>
          <cell r="AF19">
            <v>0</v>
          </cell>
          <cell r="AJ19">
            <v>3232</v>
          </cell>
          <cell r="AK19">
            <v>0</v>
          </cell>
          <cell r="AL19">
            <v>0</v>
          </cell>
          <cell r="AT19">
            <v>1811</v>
          </cell>
          <cell r="AU19">
            <v>0</v>
          </cell>
        </row>
        <row r="20">
          <cell r="AD20">
            <v>0</v>
          </cell>
          <cell r="AF20">
            <v>0</v>
          </cell>
          <cell r="AJ20">
            <v>0</v>
          </cell>
          <cell r="AK20">
            <v>0</v>
          </cell>
          <cell r="AL20">
            <v>0</v>
          </cell>
          <cell r="AT20">
            <v>0</v>
          </cell>
          <cell r="AU20">
            <v>0</v>
          </cell>
        </row>
        <row r="21">
          <cell r="AD21">
            <v>298100</v>
          </cell>
          <cell r="AF21">
            <v>0</v>
          </cell>
          <cell r="AJ21">
            <v>282197</v>
          </cell>
          <cell r="AK21">
            <v>282197</v>
          </cell>
          <cell r="AL21">
            <v>0</v>
          </cell>
          <cell r="AT21">
            <v>207583</v>
          </cell>
          <cell r="AU21">
            <v>207583</v>
          </cell>
        </row>
        <row r="22">
          <cell r="AD22">
            <v>47920</v>
          </cell>
          <cell r="AF22">
            <v>0</v>
          </cell>
          <cell r="AJ22">
            <v>47278</v>
          </cell>
          <cell r="AK22">
            <v>0</v>
          </cell>
          <cell r="AL22">
            <v>0</v>
          </cell>
          <cell r="AT22">
            <v>32874</v>
          </cell>
          <cell r="AU22">
            <v>0</v>
          </cell>
        </row>
        <row r="23">
          <cell r="AD23">
            <v>118504</v>
          </cell>
          <cell r="AF23">
            <v>0</v>
          </cell>
          <cell r="AJ23">
            <v>79845</v>
          </cell>
          <cell r="AK23">
            <v>0</v>
          </cell>
          <cell r="AL23">
            <v>0</v>
          </cell>
          <cell r="AT23">
            <v>86585</v>
          </cell>
          <cell r="AU23">
            <v>0</v>
          </cell>
        </row>
        <row r="25">
          <cell r="AD25">
            <v>48551</v>
          </cell>
          <cell r="AF25">
            <v>0</v>
          </cell>
          <cell r="AJ25">
            <v>41351</v>
          </cell>
          <cell r="AK25">
            <v>41351</v>
          </cell>
          <cell r="AL25">
            <v>0</v>
          </cell>
          <cell r="AT25">
            <v>29722</v>
          </cell>
          <cell r="AU25">
            <v>29722</v>
          </cell>
        </row>
        <row r="26">
          <cell r="AD26">
            <v>52743</v>
          </cell>
          <cell r="AF26">
            <v>0</v>
          </cell>
          <cell r="AJ26">
            <v>32630</v>
          </cell>
          <cell r="AK26">
            <v>1196</v>
          </cell>
          <cell r="AL26">
            <v>0</v>
          </cell>
          <cell r="AT26">
            <v>23744</v>
          </cell>
          <cell r="AU26">
            <v>487</v>
          </cell>
        </row>
        <row r="27">
          <cell r="AD27">
            <v>97495</v>
          </cell>
          <cell r="AF27">
            <v>0</v>
          </cell>
          <cell r="AJ27">
            <v>99779</v>
          </cell>
          <cell r="AK27">
            <v>5760</v>
          </cell>
          <cell r="AL27">
            <v>0</v>
          </cell>
          <cell r="AT27">
            <v>65995</v>
          </cell>
          <cell r="AU27">
            <v>3574</v>
          </cell>
        </row>
        <row r="29">
          <cell r="AD29">
            <v>46136</v>
          </cell>
          <cell r="AF29">
            <v>0</v>
          </cell>
          <cell r="AJ29">
            <v>37741</v>
          </cell>
          <cell r="AK29">
            <v>7337</v>
          </cell>
          <cell r="AL29">
            <v>0</v>
          </cell>
          <cell r="AT29">
            <v>39377</v>
          </cell>
          <cell r="AU29">
            <v>7328</v>
          </cell>
        </row>
        <row r="30">
          <cell r="AD30">
            <v>30620</v>
          </cell>
          <cell r="AF30">
            <v>0</v>
          </cell>
          <cell r="AJ30">
            <v>28724</v>
          </cell>
          <cell r="AK30">
            <v>9716</v>
          </cell>
          <cell r="AL30">
            <v>0</v>
          </cell>
          <cell r="AT30">
            <v>26845</v>
          </cell>
          <cell r="AU30">
            <v>7900</v>
          </cell>
        </row>
        <row r="31">
          <cell r="AD31">
            <v>69815</v>
          </cell>
          <cell r="AF31">
            <v>0</v>
          </cell>
          <cell r="AJ31">
            <v>63837</v>
          </cell>
          <cell r="AK31">
            <v>17987</v>
          </cell>
          <cell r="AL31">
            <v>0</v>
          </cell>
          <cell r="AT31">
            <v>48918</v>
          </cell>
          <cell r="AU31">
            <v>15366</v>
          </cell>
        </row>
        <row r="32">
          <cell r="AD32">
            <v>70324</v>
          </cell>
          <cell r="AF32">
            <v>0</v>
          </cell>
          <cell r="AJ32">
            <v>56801</v>
          </cell>
          <cell r="AK32">
            <v>14471</v>
          </cell>
          <cell r="AL32">
            <v>0</v>
          </cell>
          <cell r="AT32">
            <v>55429</v>
          </cell>
          <cell r="AU32">
            <v>10668</v>
          </cell>
        </row>
        <row r="33">
          <cell r="AD33">
            <v>23228</v>
          </cell>
          <cell r="AF33">
            <v>0</v>
          </cell>
          <cell r="AJ33">
            <v>29701</v>
          </cell>
          <cell r="AK33">
            <v>5074</v>
          </cell>
          <cell r="AL33">
            <v>0</v>
          </cell>
          <cell r="AT33">
            <v>20195</v>
          </cell>
          <cell r="AU33">
            <v>4037</v>
          </cell>
        </row>
        <row r="34">
          <cell r="AD34">
            <v>16322</v>
          </cell>
          <cell r="AF34">
            <v>0</v>
          </cell>
          <cell r="AJ34">
            <v>13725</v>
          </cell>
          <cell r="AK34">
            <v>3619</v>
          </cell>
          <cell r="AL34">
            <v>0</v>
          </cell>
          <cell r="AT34">
            <v>11540</v>
          </cell>
          <cell r="AU34">
            <v>3001</v>
          </cell>
        </row>
        <row r="35">
          <cell r="AD35">
            <v>39538</v>
          </cell>
          <cell r="AF35">
            <v>0</v>
          </cell>
          <cell r="AJ35">
            <v>45886</v>
          </cell>
          <cell r="AK35">
            <v>0</v>
          </cell>
          <cell r="AL35">
            <v>0</v>
          </cell>
          <cell r="AT35">
            <v>37603</v>
          </cell>
          <cell r="AU35">
            <v>0</v>
          </cell>
        </row>
        <row r="36">
          <cell r="AD36">
            <v>53574</v>
          </cell>
          <cell r="AF36">
            <v>0</v>
          </cell>
          <cell r="AJ36">
            <v>41882</v>
          </cell>
          <cell r="AK36">
            <v>9059</v>
          </cell>
          <cell r="AL36">
            <v>0</v>
          </cell>
          <cell r="AT36">
            <v>30338</v>
          </cell>
          <cell r="AU36">
            <v>5712</v>
          </cell>
        </row>
        <row r="37">
          <cell r="AD37">
            <v>14608</v>
          </cell>
          <cell r="AF37">
            <v>0</v>
          </cell>
          <cell r="AJ37">
            <v>13920</v>
          </cell>
          <cell r="AK37">
            <v>2866</v>
          </cell>
          <cell r="AL37">
            <v>0</v>
          </cell>
          <cell r="AT37">
            <v>8161</v>
          </cell>
          <cell r="AU37">
            <v>1747</v>
          </cell>
        </row>
        <row r="38">
          <cell r="AD38">
            <v>26733</v>
          </cell>
          <cell r="AF38">
            <v>0</v>
          </cell>
          <cell r="AJ38">
            <v>22204</v>
          </cell>
          <cell r="AK38">
            <v>4897</v>
          </cell>
          <cell r="AL38">
            <v>0</v>
          </cell>
          <cell r="AT38">
            <v>19840</v>
          </cell>
          <cell r="AU38">
            <v>3689</v>
          </cell>
        </row>
        <row r="39">
          <cell r="AD39">
            <v>39681</v>
          </cell>
          <cell r="AF39">
            <v>0</v>
          </cell>
          <cell r="AJ39">
            <v>32102</v>
          </cell>
          <cell r="AK39">
            <v>5835</v>
          </cell>
          <cell r="AL39">
            <v>0</v>
          </cell>
          <cell r="AT39">
            <v>27307</v>
          </cell>
          <cell r="AU39">
            <v>3993</v>
          </cell>
        </row>
        <row r="40">
          <cell r="AD40">
            <v>55747</v>
          </cell>
          <cell r="AF40">
            <v>0</v>
          </cell>
          <cell r="AJ40">
            <v>64927</v>
          </cell>
          <cell r="AK40">
            <v>17531</v>
          </cell>
          <cell r="AL40">
            <v>0</v>
          </cell>
          <cell r="AT40">
            <v>37232</v>
          </cell>
          <cell r="AU40">
            <v>7799</v>
          </cell>
        </row>
        <row r="41">
          <cell r="AD41">
            <v>46159</v>
          </cell>
          <cell r="AF41">
            <v>0</v>
          </cell>
          <cell r="AJ41">
            <v>42011</v>
          </cell>
          <cell r="AK41">
            <v>13444</v>
          </cell>
          <cell r="AL41">
            <v>0</v>
          </cell>
          <cell r="AT41">
            <v>27096</v>
          </cell>
          <cell r="AU41">
            <v>9430</v>
          </cell>
        </row>
        <row r="42">
          <cell r="AD42">
            <v>93619</v>
          </cell>
          <cell r="AF42">
            <v>0</v>
          </cell>
          <cell r="AJ42">
            <v>81524</v>
          </cell>
          <cell r="AK42">
            <v>19216</v>
          </cell>
          <cell r="AL42">
            <v>0</v>
          </cell>
          <cell r="AT42">
            <v>63745</v>
          </cell>
          <cell r="AU42">
            <v>12922</v>
          </cell>
        </row>
        <row r="43">
          <cell r="AD43">
            <v>20691</v>
          </cell>
          <cell r="AF43">
            <v>0</v>
          </cell>
          <cell r="AJ43">
            <v>19208</v>
          </cell>
          <cell r="AK43">
            <v>5679</v>
          </cell>
          <cell r="AL43">
            <v>0</v>
          </cell>
          <cell r="AT43">
            <v>12120</v>
          </cell>
          <cell r="AU43">
            <v>3851</v>
          </cell>
        </row>
        <row r="44">
          <cell r="AD44">
            <v>26802</v>
          </cell>
          <cell r="AF44">
            <v>0</v>
          </cell>
          <cell r="AJ44">
            <v>22150</v>
          </cell>
          <cell r="AK44">
            <v>6068</v>
          </cell>
          <cell r="AL44">
            <v>0</v>
          </cell>
          <cell r="AT44">
            <v>15286</v>
          </cell>
          <cell r="AU44">
            <v>3826</v>
          </cell>
        </row>
        <row r="45">
          <cell r="AD45">
            <v>106365</v>
          </cell>
          <cell r="AF45">
            <v>0</v>
          </cell>
          <cell r="AJ45">
            <v>96463</v>
          </cell>
          <cell r="AK45">
            <v>0</v>
          </cell>
          <cell r="AL45">
            <v>0</v>
          </cell>
          <cell r="AT45">
            <v>65287</v>
          </cell>
          <cell r="AU45">
            <v>0</v>
          </cell>
        </row>
        <row r="46">
          <cell r="AD46">
            <v>15318</v>
          </cell>
          <cell r="AF46">
            <v>0</v>
          </cell>
          <cell r="AJ46">
            <v>16954</v>
          </cell>
          <cell r="AK46">
            <v>5289</v>
          </cell>
          <cell r="AL46">
            <v>0</v>
          </cell>
          <cell r="AT46">
            <v>14410</v>
          </cell>
          <cell r="AU46">
            <v>3739</v>
          </cell>
        </row>
        <row r="47">
          <cell r="AD47">
            <v>0</v>
          </cell>
          <cell r="AF47">
            <v>0</v>
          </cell>
          <cell r="AJ47">
            <v>0</v>
          </cell>
          <cell r="AK47">
            <v>0</v>
          </cell>
          <cell r="AL47">
            <v>0</v>
          </cell>
          <cell r="AT47">
            <v>0</v>
          </cell>
          <cell r="AU47">
            <v>0</v>
          </cell>
        </row>
        <row r="48">
          <cell r="AD48">
            <v>1583</v>
          </cell>
          <cell r="AF48">
            <v>0</v>
          </cell>
          <cell r="AJ48">
            <v>3216</v>
          </cell>
          <cell r="AK48">
            <v>0</v>
          </cell>
          <cell r="AL48">
            <v>0</v>
          </cell>
          <cell r="AT48">
            <v>2279</v>
          </cell>
          <cell r="AU48">
            <v>0</v>
          </cell>
        </row>
        <row r="49">
          <cell r="AD49">
            <v>0</v>
          </cell>
          <cell r="AF49">
            <v>0</v>
          </cell>
          <cell r="AJ49">
            <v>0</v>
          </cell>
          <cell r="AK49">
            <v>0</v>
          </cell>
          <cell r="AL49">
            <v>0</v>
          </cell>
          <cell r="AT49">
            <v>0</v>
          </cell>
          <cell r="AU49">
            <v>0</v>
          </cell>
        </row>
        <row r="50">
          <cell r="AD50">
            <v>0</v>
          </cell>
          <cell r="AF50">
            <v>0</v>
          </cell>
          <cell r="AJ50">
            <v>0</v>
          </cell>
          <cell r="AK50">
            <v>0</v>
          </cell>
          <cell r="AL50">
            <v>0</v>
          </cell>
          <cell r="AT50">
            <v>0</v>
          </cell>
          <cell r="AU50">
            <v>0</v>
          </cell>
        </row>
        <row r="53">
          <cell r="AD53">
            <v>66985</v>
          </cell>
          <cell r="AF53">
            <v>0</v>
          </cell>
          <cell r="AJ53">
            <v>87770</v>
          </cell>
          <cell r="AK53">
            <v>8963</v>
          </cell>
          <cell r="AL53">
            <v>0</v>
          </cell>
          <cell r="AT53">
            <v>55394</v>
          </cell>
          <cell r="AU53">
            <v>8687</v>
          </cell>
        </row>
        <row r="54">
          <cell r="AD54">
            <v>380</v>
          </cell>
          <cell r="AF54">
            <v>0</v>
          </cell>
          <cell r="AJ54">
            <v>409</v>
          </cell>
          <cell r="AK54">
            <v>59</v>
          </cell>
          <cell r="AL54">
            <v>0</v>
          </cell>
          <cell r="AT54">
            <v>124</v>
          </cell>
          <cell r="AU54">
            <v>38</v>
          </cell>
        </row>
        <row r="55">
          <cell r="AD55">
            <v>9993</v>
          </cell>
          <cell r="AF55">
            <v>0</v>
          </cell>
          <cell r="AJ55">
            <v>17929</v>
          </cell>
          <cell r="AK55">
            <v>719</v>
          </cell>
          <cell r="AL55">
            <v>0</v>
          </cell>
          <cell r="AT55">
            <v>10212</v>
          </cell>
          <cell r="AU55">
            <v>775</v>
          </cell>
        </row>
        <row r="58">
          <cell r="AD58">
            <v>27300</v>
          </cell>
          <cell r="AF58">
            <v>0</v>
          </cell>
          <cell r="AJ58">
            <v>26635</v>
          </cell>
          <cell r="AK58">
            <v>4235</v>
          </cell>
          <cell r="AL58">
            <v>0</v>
          </cell>
          <cell r="AT58">
            <v>16104</v>
          </cell>
          <cell r="AU58">
            <v>2783</v>
          </cell>
        </row>
        <row r="59">
          <cell r="AD59">
            <v>32954</v>
          </cell>
          <cell r="AF59">
            <v>0</v>
          </cell>
          <cell r="AJ59">
            <v>26116</v>
          </cell>
          <cell r="AK59">
            <v>4407</v>
          </cell>
          <cell r="AL59">
            <v>0</v>
          </cell>
          <cell r="AT59">
            <v>25728</v>
          </cell>
          <cell r="AU59">
            <v>3139</v>
          </cell>
        </row>
        <row r="60">
          <cell r="AD60">
            <v>0</v>
          </cell>
          <cell r="AF60">
            <v>0</v>
          </cell>
          <cell r="AJ60">
            <v>0</v>
          </cell>
          <cell r="AK60">
            <v>0</v>
          </cell>
          <cell r="AL60">
            <v>0</v>
          </cell>
          <cell r="AT60">
            <v>0</v>
          </cell>
          <cell r="AU60">
            <v>0</v>
          </cell>
        </row>
        <row r="61">
          <cell r="AD61">
            <v>0</v>
          </cell>
          <cell r="AF61">
            <v>0</v>
          </cell>
          <cell r="AJ61">
            <v>600</v>
          </cell>
          <cell r="AK61">
            <v>0</v>
          </cell>
          <cell r="AL61">
            <v>0</v>
          </cell>
          <cell r="AT61">
            <v>0</v>
          </cell>
          <cell r="AU61">
            <v>0</v>
          </cell>
        </row>
        <row r="62">
          <cell r="AD62">
            <v>0</v>
          </cell>
          <cell r="AF62">
            <v>0</v>
          </cell>
          <cell r="AJ62">
            <v>0</v>
          </cell>
          <cell r="AK62">
            <v>0</v>
          </cell>
          <cell r="AL62">
            <v>0</v>
          </cell>
          <cell r="AT62">
            <v>0</v>
          </cell>
          <cell r="AU62">
            <v>0</v>
          </cell>
        </row>
        <row r="63">
          <cell r="AD63">
            <v>0</v>
          </cell>
          <cell r="AF63">
            <v>0</v>
          </cell>
          <cell r="AJ63">
            <v>0</v>
          </cell>
          <cell r="AK63">
            <v>0</v>
          </cell>
          <cell r="AL63">
            <v>0</v>
          </cell>
          <cell r="AT63">
            <v>0</v>
          </cell>
          <cell r="AU63">
            <v>0</v>
          </cell>
        </row>
        <row r="64">
          <cell r="AD64">
            <v>0</v>
          </cell>
          <cell r="AF64">
            <v>0</v>
          </cell>
          <cell r="AJ64">
            <v>0</v>
          </cell>
          <cell r="AK64">
            <v>0</v>
          </cell>
          <cell r="AL64">
            <v>0</v>
          </cell>
          <cell r="AT64">
            <v>0</v>
          </cell>
          <cell r="AU64">
            <v>0</v>
          </cell>
        </row>
        <row r="65">
          <cell r="AD65">
            <v>0</v>
          </cell>
          <cell r="AF65">
            <v>0</v>
          </cell>
          <cell r="AJ65">
            <v>0</v>
          </cell>
          <cell r="AK65">
            <v>0</v>
          </cell>
          <cell r="AL65">
            <v>0</v>
          </cell>
          <cell r="AT65">
            <v>0</v>
          </cell>
          <cell r="AU65">
            <v>0</v>
          </cell>
        </row>
        <row r="66">
          <cell r="AD66">
            <v>3828</v>
          </cell>
          <cell r="AF66">
            <v>3828</v>
          </cell>
          <cell r="AJ66">
            <v>3763</v>
          </cell>
          <cell r="AK66">
            <v>0</v>
          </cell>
          <cell r="AL66">
            <v>3763</v>
          </cell>
          <cell r="AT66">
            <v>2920</v>
          </cell>
          <cell r="AU66">
            <v>0</v>
          </cell>
        </row>
        <row r="67">
          <cell r="AD67">
            <v>4180</v>
          </cell>
          <cell r="AF67">
            <v>0</v>
          </cell>
          <cell r="AJ67">
            <v>4067</v>
          </cell>
          <cell r="AK67">
            <v>1918</v>
          </cell>
          <cell r="AL67">
            <v>0</v>
          </cell>
          <cell r="AT67">
            <v>1492</v>
          </cell>
          <cell r="AU67">
            <v>1435</v>
          </cell>
        </row>
        <row r="68">
          <cell r="AD68">
            <v>10145</v>
          </cell>
          <cell r="AF68">
            <v>0</v>
          </cell>
          <cell r="AJ68">
            <v>9176</v>
          </cell>
          <cell r="AK68">
            <v>9176</v>
          </cell>
          <cell r="AL68">
            <v>0</v>
          </cell>
          <cell r="AT68">
            <v>7235</v>
          </cell>
          <cell r="AU68">
            <v>7235</v>
          </cell>
        </row>
        <row r="69">
          <cell r="AD69">
            <v>0</v>
          </cell>
          <cell r="AF69">
            <v>0</v>
          </cell>
          <cell r="AJ69">
            <v>0</v>
          </cell>
          <cell r="AK69">
            <v>0</v>
          </cell>
          <cell r="AL69">
            <v>0</v>
          </cell>
          <cell r="AT69">
            <v>0</v>
          </cell>
          <cell r="AU69">
            <v>0</v>
          </cell>
        </row>
        <row r="70">
          <cell r="AD70">
            <v>0</v>
          </cell>
          <cell r="AF70">
            <v>0</v>
          </cell>
          <cell r="AJ70">
            <v>0</v>
          </cell>
          <cell r="AK70">
            <v>0</v>
          </cell>
          <cell r="AL70">
            <v>0</v>
          </cell>
          <cell r="AT70">
            <v>0</v>
          </cell>
          <cell r="AU70">
            <v>0</v>
          </cell>
        </row>
        <row r="71">
          <cell r="AD71">
            <v>28070</v>
          </cell>
          <cell r="AF71">
            <v>0</v>
          </cell>
          <cell r="AJ71">
            <v>22415</v>
          </cell>
          <cell r="AK71">
            <v>5590</v>
          </cell>
          <cell r="AL71">
            <v>0</v>
          </cell>
          <cell r="AT71">
            <v>13374</v>
          </cell>
          <cell r="AU71">
            <v>5052</v>
          </cell>
        </row>
        <row r="72">
          <cell r="AD72">
            <v>3000</v>
          </cell>
          <cell r="AF72">
            <v>0</v>
          </cell>
          <cell r="AJ72">
            <v>5126</v>
          </cell>
          <cell r="AK72">
            <v>0</v>
          </cell>
          <cell r="AL72">
            <v>0</v>
          </cell>
          <cell r="AT72">
            <v>1088</v>
          </cell>
          <cell r="AU72">
            <v>0</v>
          </cell>
        </row>
        <row r="73">
          <cell r="AD73">
            <v>0</v>
          </cell>
          <cell r="AF73">
            <v>0</v>
          </cell>
          <cell r="AJ73">
            <v>0</v>
          </cell>
          <cell r="AK73">
            <v>0</v>
          </cell>
          <cell r="AL73">
            <v>0</v>
          </cell>
          <cell r="AT73">
            <v>0</v>
          </cell>
          <cell r="AU73">
            <v>0</v>
          </cell>
        </row>
        <row r="74">
          <cell r="AD74">
            <v>232</v>
          </cell>
          <cell r="AF74">
            <v>0</v>
          </cell>
          <cell r="AJ74">
            <v>308</v>
          </cell>
          <cell r="AK74">
            <v>0</v>
          </cell>
          <cell r="AL74">
            <v>0</v>
          </cell>
          <cell r="AT74">
            <v>178</v>
          </cell>
          <cell r="AU74">
            <v>0</v>
          </cell>
        </row>
        <row r="75">
          <cell r="AD75">
            <v>0</v>
          </cell>
          <cell r="AF75">
            <v>0</v>
          </cell>
          <cell r="AJ75">
            <v>0</v>
          </cell>
          <cell r="AK75">
            <v>0</v>
          </cell>
          <cell r="AL75">
            <v>0</v>
          </cell>
          <cell r="AT75">
            <v>0</v>
          </cell>
          <cell r="AU75">
            <v>0</v>
          </cell>
        </row>
        <row r="76">
          <cell r="AD76">
            <v>240</v>
          </cell>
          <cell r="AF76">
            <v>0</v>
          </cell>
          <cell r="AJ76">
            <v>350</v>
          </cell>
          <cell r="AK76">
            <v>0</v>
          </cell>
          <cell r="AL76">
            <v>0</v>
          </cell>
          <cell r="AT76">
            <v>4</v>
          </cell>
          <cell r="AU76">
            <v>0</v>
          </cell>
        </row>
        <row r="77">
          <cell r="AD77">
            <v>4388</v>
          </cell>
          <cell r="AF77">
            <v>0</v>
          </cell>
          <cell r="AJ77">
            <v>2839</v>
          </cell>
          <cell r="AK77">
            <v>2839</v>
          </cell>
          <cell r="AL77">
            <v>0</v>
          </cell>
          <cell r="AT77">
            <v>1952</v>
          </cell>
          <cell r="AU77">
            <v>1952</v>
          </cell>
        </row>
        <row r="78">
          <cell r="AD78">
            <v>0</v>
          </cell>
          <cell r="AF78">
            <v>0</v>
          </cell>
          <cell r="AJ78">
            <v>0</v>
          </cell>
          <cell r="AK78">
            <v>0</v>
          </cell>
          <cell r="AL78">
            <v>0</v>
          </cell>
          <cell r="AT78">
            <v>0</v>
          </cell>
          <cell r="AU78">
            <v>0</v>
          </cell>
        </row>
        <row r="79">
          <cell r="AD79">
            <v>0</v>
          </cell>
          <cell r="AF79">
            <v>0</v>
          </cell>
          <cell r="AJ79">
            <v>0</v>
          </cell>
          <cell r="AK79">
            <v>0</v>
          </cell>
          <cell r="AL79">
            <v>0</v>
          </cell>
          <cell r="AT79">
            <v>0</v>
          </cell>
          <cell r="AU79">
            <v>0</v>
          </cell>
        </row>
        <row r="80">
          <cell r="AD80">
            <v>5152</v>
          </cell>
          <cell r="AF80">
            <v>0</v>
          </cell>
          <cell r="AJ80">
            <v>5152</v>
          </cell>
          <cell r="AK80">
            <v>0</v>
          </cell>
          <cell r="AL80">
            <v>0</v>
          </cell>
          <cell r="AT80">
            <v>1547</v>
          </cell>
          <cell r="AU80">
            <v>0</v>
          </cell>
        </row>
        <row r="81">
          <cell r="AD81">
            <v>0</v>
          </cell>
          <cell r="AF81">
            <v>0</v>
          </cell>
          <cell r="AJ81">
            <v>0</v>
          </cell>
          <cell r="AK81">
            <v>0</v>
          </cell>
          <cell r="AL81">
            <v>0</v>
          </cell>
          <cell r="AT81">
            <v>0</v>
          </cell>
          <cell r="AU81">
            <v>0</v>
          </cell>
        </row>
        <row r="82">
          <cell r="AD82">
            <v>500</v>
          </cell>
          <cell r="AF82">
            <v>0</v>
          </cell>
          <cell r="AJ82">
            <v>0</v>
          </cell>
          <cell r="AK82">
            <v>0</v>
          </cell>
          <cell r="AL82">
            <v>0</v>
          </cell>
          <cell r="AT82">
            <v>0</v>
          </cell>
          <cell r="AU82">
            <v>0</v>
          </cell>
        </row>
        <row r="83">
          <cell r="AD83">
            <v>0</v>
          </cell>
          <cell r="AF83">
            <v>0</v>
          </cell>
          <cell r="AJ83">
            <v>0</v>
          </cell>
          <cell r="AK83">
            <v>0</v>
          </cell>
          <cell r="AL83">
            <v>0</v>
          </cell>
          <cell r="AT83">
            <v>0</v>
          </cell>
          <cell r="AU83">
            <v>0</v>
          </cell>
        </row>
        <row r="84">
          <cell r="AD84">
            <v>0</v>
          </cell>
          <cell r="AF84">
            <v>0</v>
          </cell>
          <cell r="AJ84">
            <v>0</v>
          </cell>
          <cell r="AK84">
            <v>0</v>
          </cell>
          <cell r="AL84">
            <v>0</v>
          </cell>
          <cell r="AT84">
            <v>0</v>
          </cell>
          <cell r="AU84">
            <v>0</v>
          </cell>
        </row>
        <row r="85">
          <cell r="AD85">
            <v>576</v>
          </cell>
          <cell r="AF85">
            <v>576</v>
          </cell>
          <cell r="AJ85">
            <v>535</v>
          </cell>
          <cell r="AK85">
            <v>0</v>
          </cell>
          <cell r="AL85">
            <v>535</v>
          </cell>
          <cell r="AT85">
            <v>410</v>
          </cell>
          <cell r="AU85">
            <v>0</v>
          </cell>
        </row>
        <row r="86">
          <cell r="AD86">
            <v>516</v>
          </cell>
          <cell r="AF86">
            <v>516</v>
          </cell>
          <cell r="AJ86">
            <v>515</v>
          </cell>
          <cell r="AK86">
            <v>0</v>
          </cell>
          <cell r="AL86">
            <v>515</v>
          </cell>
          <cell r="AT86">
            <v>373</v>
          </cell>
          <cell r="AU86">
            <v>0</v>
          </cell>
        </row>
        <row r="87">
          <cell r="AD87">
            <v>6486</v>
          </cell>
          <cell r="AF87">
            <v>0</v>
          </cell>
          <cell r="AJ87">
            <v>5659</v>
          </cell>
          <cell r="AK87">
            <v>1100</v>
          </cell>
          <cell r="AL87">
            <v>0</v>
          </cell>
          <cell r="AT87">
            <v>892</v>
          </cell>
          <cell r="AU87">
            <v>890</v>
          </cell>
        </row>
        <row r="88">
          <cell r="AD88">
            <v>1450</v>
          </cell>
          <cell r="AF88">
            <v>0</v>
          </cell>
          <cell r="AJ88">
            <v>1577</v>
          </cell>
          <cell r="AK88">
            <v>1327</v>
          </cell>
          <cell r="AL88">
            <v>0</v>
          </cell>
          <cell r="AT88">
            <v>1377</v>
          </cell>
          <cell r="AU88">
            <v>1368</v>
          </cell>
        </row>
        <row r="89">
          <cell r="AD89">
            <v>3790</v>
          </cell>
          <cell r="AF89">
            <v>0</v>
          </cell>
          <cell r="AJ89">
            <v>3115</v>
          </cell>
          <cell r="AK89">
            <v>3115</v>
          </cell>
          <cell r="AL89">
            <v>0</v>
          </cell>
          <cell r="AT89">
            <v>2118</v>
          </cell>
          <cell r="AU89">
            <v>2118</v>
          </cell>
        </row>
        <row r="90">
          <cell r="AD90">
            <v>18193</v>
          </cell>
          <cell r="AF90">
            <v>0</v>
          </cell>
          <cell r="AJ90">
            <v>16658</v>
          </cell>
          <cell r="AK90">
            <v>800</v>
          </cell>
          <cell r="AL90">
            <v>0</v>
          </cell>
          <cell r="AT90">
            <v>722</v>
          </cell>
          <cell r="AU90">
            <v>0</v>
          </cell>
        </row>
        <row r="91">
          <cell r="AD91">
            <v>0</v>
          </cell>
          <cell r="AF91">
            <v>0</v>
          </cell>
          <cell r="AJ91">
            <v>0</v>
          </cell>
          <cell r="AK91">
            <v>0</v>
          </cell>
          <cell r="AL91">
            <v>0</v>
          </cell>
          <cell r="AT91">
            <v>0</v>
          </cell>
          <cell r="AU91">
            <v>0</v>
          </cell>
        </row>
        <row r="92">
          <cell r="AD92">
            <v>0</v>
          </cell>
          <cell r="AF92">
            <v>0</v>
          </cell>
          <cell r="AT92">
            <v>0</v>
          </cell>
          <cell r="AU92">
            <v>0</v>
          </cell>
        </row>
        <row r="96">
          <cell r="AD96">
            <v>12616</v>
          </cell>
          <cell r="AJ96">
            <v>27790</v>
          </cell>
          <cell r="AK96">
            <v>16027</v>
          </cell>
          <cell r="AL96">
            <v>0</v>
          </cell>
          <cell r="AT96">
            <v>9462</v>
          </cell>
          <cell r="AU96">
            <v>5134</v>
          </cell>
          <cell r="AV96">
            <v>12616</v>
          </cell>
          <cell r="AW96">
            <v>6845</v>
          </cell>
        </row>
        <row r="97">
          <cell r="AD97">
            <v>2291775</v>
          </cell>
        </row>
      </sheetData>
      <sheetData sheetId="3"/>
      <sheetData sheetId="4"/>
      <sheetData sheetId="5">
        <row r="9">
          <cell r="AL9">
            <v>128693</v>
          </cell>
          <cell r="BD9">
            <v>0.85955180522893904</v>
          </cell>
          <cell r="BH9">
            <v>1</v>
          </cell>
        </row>
        <row r="10">
          <cell r="AL10">
            <v>10769</v>
          </cell>
          <cell r="BD10">
            <v>1</v>
          </cell>
          <cell r="BH10">
            <v>1</v>
          </cell>
        </row>
        <row r="12">
          <cell r="AL12">
            <v>20901</v>
          </cell>
          <cell r="BD12">
            <v>1</v>
          </cell>
          <cell r="BH12">
            <v>1</v>
          </cell>
        </row>
        <row r="13">
          <cell r="AL13">
            <v>2700</v>
          </cell>
          <cell r="BD13">
            <v>0</v>
          </cell>
          <cell r="BH13">
            <v>0</v>
          </cell>
        </row>
        <row r="16">
          <cell r="AL16">
            <v>23440</v>
          </cell>
          <cell r="AS16">
            <v>5447</v>
          </cell>
          <cell r="AT16">
            <v>0</v>
          </cell>
          <cell r="AV16">
            <v>0</v>
          </cell>
          <cell r="AW16">
            <v>0</v>
          </cell>
          <cell r="AZ16">
            <v>292</v>
          </cell>
          <cell r="BC16">
            <v>0</v>
          </cell>
          <cell r="BD16">
            <v>1</v>
          </cell>
          <cell r="BH16">
            <v>1</v>
          </cell>
        </row>
        <row r="17">
          <cell r="AL17">
            <v>25736</v>
          </cell>
          <cell r="AS17">
            <v>4257</v>
          </cell>
          <cell r="AT17">
            <v>0</v>
          </cell>
          <cell r="AV17">
            <v>0</v>
          </cell>
          <cell r="AW17">
            <v>0</v>
          </cell>
          <cell r="AZ17">
            <v>264</v>
          </cell>
          <cell r="BC17">
            <v>0</v>
          </cell>
          <cell r="BD17">
            <v>0.80016047974998949</v>
          </cell>
          <cell r="BH17">
            <v>1</v>
          </cell>
        </row>
        <row r="18">
          <cell r="AL18">
            <v>47394</v>
          </cell>
          <cell r="AS18">
            <v>17962</v>
          </cell>
          <cell r="AT18">
            <v>0</v>
          </cell>
          <cell r="AV18">
            <v>0</v>
          </cell>
          <cell r="AW18">
            <v>0</v>
          </cell>
          <cell r="AZ18">
            <v>1839</v>
          </cell>
          <cell r="BC18">
            <v>0</v>
          </cell>
          <cell r="BD18">
            <v>1</v>
          </cell>
          <cell r="BH18">
            <v>1</v>
          </cell>
        </row>
        <row r="19">
          <cell r="AL19">
            <v>2107</v>
          </cell>
          <cell r="BD19">
            <v>1</v>
          </cell>
          <cell r="BH19">
            <v>0</v>
          </cell>
        </row>
        <row r="21">
          <cell r="AL21">
            <v>63632</v>
          </cell>
          <cell r="BD21">
            <v>0.72489542989930289</v>
          </cell>
          <cell r="BH21">
            <v>1</v>
          </cell>
        </row>
        <row r="22">
          <cell r="AL22">
            <v>586</v>
          </cell>
          <cell r="BD22">
            <v>1</v>
          </cell>
          <cell r="BH22">
            <v>0</v>
          </cell>
        </row>
        <row r="24">
          <cell r="AL24">
            <v>12733</v>
          </cell>
          <cell r="BD24">
            <v>1</v>
          </cell>
          <cell r="BH24">
            <v>0</v>
          </cell>
        </row>
        <row r="25">
          <cell r="AL25">
            <v>57472</v>
          </cell>
          <cell r="AS25">
            <v>28028</v>
          </cell>
          <cell r="AV25">
            <v>8473</v>
          </cell>
          <cell r="AW25">
            <v>0</v>
          </cell>
          <cell r="AZ25">
            <v>2228</v>
          </cell>
          <cell r="BC25">
            <v>0</v>
          </cell>
          <cell r="BD25">
            <v>0.29462207521744455</v>
          </cell>
          <cell r="BH25">
            <v>1</v>
          </cell>
        </row>
        <row r="27">
          <cell r="AL27">
            <v>55512</v>
          </cell>
          <cell r="AS27">
            <v>12055</v>
          </cell>
          <cell r="AT27">
            <v>0</v>
          </cell>
          <cell r="AV27">
            <v>0</v>
          </cell>
          <cell r="AW27">
            <v>0</v>
          </cell>
          <cell r="AZ27">
            <v>463</v>
          </cell>
          <cell r="BC27">
            <v>0</v>
          </cell>
          <cell r="BD27">
            <v>1</v>
          </cell>
          <cell r="BH27">
            <v>1</v>
          </cell>
        </row>
        <row r="28">
          <cell r="AL28">
            <v>59395</v>
          </cell>
          <cell r="BD28">
            <v>0.88054167967530439</v>
          </cell>
          <cell r="BH28">
            <v>1</v>
          </cell>
        </row>
        <row r="30">
          <cell r="AL30">
            <v>257108</v>
          </cell>
          <cell r="BD30">
            <v>1</v>
          </cell>
          <cell r="BH30">
            <v>1</v>
          </cell>
        </row>
        <row r="34">
          <cell r="AL34">
            <v>4004</v>
          </cell>
          <cell r="BD34">
            <v>1</v>
          </cell>
          <cell r="BH34">
            <v>0</v>
          </cell>
        </row>
        <row r="35">
          <cell r="AL35">
            <v>8983</v>
          </cell>
          <cell r="BD35">
            <v>0.77277798438081069</v>
          </cell>
          <cell r="BH35">
            <v>1</v>
          </cell>
        </row>
        <row r="36">
          <cell r="AL36">
            <v>3504</v>
          </cell>
          <cell r="BD36">
            <v>1</v>
          </cell>
          <cell r="BH36">
            <v>0</v>
          </cell>
        </row>
        <row r="37">
          <cell r="AL37">
            <v>695607</v>
          </cell>
          <cell r="AS37">
            <v>224131</v>
          </cell>
          <cell r="AT37">
            <v>236029</v>
          </cell>
          <cell r="AV37">
            <v>0</v>
          </cell>
          <cell r="AW37">
            <v>0</v>
          </cell>
          <cell r="AZ37">
            <v>6960</v>
          </cell>
          <cell r="BA37">
            <v>11256</v>
          </cell>
          <cell r="BC37">
            <v>0</v>
          </cell>
          <cell r="BD37">
            <v>0.7803560285085559</v>
          </cell>
          <cell r="BH37">
            <v>1</v>
          </cell>
        </row>
        <row r="40">
          <cell r="AL40">
            <v>34989</v>
          </cell>
          <cell r="BD40">
            <v>0.79013127590971899</v>
          </cell>
          <cell r="BH40">
            <v>1</v>
          </cell>
        </row>
        <row r="41">
          <cell r="AL41">
            <v>24762</v>
          </cell>
          <cell r="BD41">
            <v>1</v>
          </cell>
          <cell r="BH41">
            <v>1</v>
          </cell>
        </row>
        <row r="43">
          <cell r="AL43">
            <v>63809</v>
          </cell>
          <cell r="BD43">
            <v>0.73966213453281537</v>
          </cell>
          <cell r="BH43">
            <v>1</v>
          </cell>
        </row>
        <row r="46">
          <cell r="AL46">
            <v>1318</v>
          </cell>
        </row>
        <row r="47">
          <cell r="AL47">
            <v>540232</v>
          </cell>
          <cell r="BF47">
            <v>0.88257242254019086</v>
          </cell>
          <cell r="BH47">
            <v>1</v>
          </cell>
        </row>
        <row r="48">
          <cell r="AL48">
            <v>55828</v>
          </cell>
          <cell r="AS48">
            <v>17200</v>
          </cell>
          <cell r="AT48">
            <v>5881</v>
          </cell>
          <cell r="AV48">
            <v>0</v>
          </cell>
          <cell r="AW48">
            <v>601</v>
          </cell>
          <cell r="AZ48">
            <v>3107</v>
          </cell>
          <cell r="BA48">
            <v>309</v>
          </cell>
          <cell r="BD48">
            <v>0.90547307005703837</v>
          </cell>
          <cell r="BH48">
            <v>1</v>
          </cell>
        </row>
        <row r="53">
          <cell r="AL53">
            <v>2201214</v>
          </cell>
        </row>
      </sheetData>
      <sheetData sheetId="6"/>
      <sheetData sheetId="7"/>
      <sheetData sheetId="8">
        <row r="12">
          <cell r="C12">
            <v>7403</v>
          </cell>
          <cell r="D12">
            <v>1348</v>
          </cell>
          <cell r="E12">
            <v>2800</v>
          </cell>
          <cell r="F12">
            <v>0</v>
          </cell>
          <cell r="G12">
            <v>182</v>
          </cell>
          <cell r="H12">
            <v>0</v>
          </cell>
          <cell r="I12">
            <v>9315</v>
          </cell>
          <cell r="J12">
            <v>1384</v>
          </cell>
          <cell r="K12">
            <v>3902</v>
          </cell>
          <cell r="L12">
            <v>222</v>
          </cell>
          <cell r="M12">
            <v>1107</v>
          </cell>
          <cell r="N12">
            <v>2630</v>
          </cell>
          <cell r="O12">
            <v>2441</v>
          </cell>
          <cell r="P12">
            <v>1389</v>
          </cell>
          <cell r="Q12">
            <v>550</v>
          </cell>
          <cell r="R12">
            <v>1620</v>
          </cell>
          <cell r="S12">
            <v>691</v>
          </cell>
          <cell r="T12">
            <v>866</v>
          </cell>
          <cell r="U12">
            <v>3233</v>
          </cell>
          <cell r="V12">
            <v>0</v>
          </cell>
          <cell r="W12">
            <v>2372</v>
          </cell>
          <cell r="X12">
            <v>5030</v>
          </cell>
          <cell r="Y12">
            <v>560</v>
          </cell>
          <cell r="Z12">
            <v>1800</v>
          </cell>
          <cell r="AA12">
            <v>1315</v>
          </cell>
          <cell r="AC12">
            <v>402</v>
          </cell>
          <cell r="AF12">
            <v>0</v>
          </cell>
          <cell r="AG12">
            <v>0</v>
          </cell>
          <cell r="AH12">
            <v>1468</v>
          </cell>
          <cell r="AJ12">
            <v>0</v>
          </cell>
          <cell r="AK12">
            <v>0</v>
          </cell>
          <cell r="BM12">
            <v>384</v>
          </cell>
          <cell r="BN12">
            <v>384</v>
          </cell>
          <cell r="BO12">
            <v>54414</v>
          </cell>
        </row>
        <row r="13">
          <cell r="C13">
            <v>800</v>
          </cell>
          <cell r="D13">
            <v>1300</v>
          </cell>
          <cell r="E13">
            <v>2000</v>
          </cell>
          <cell r="F13">
            <v>0</v>
          </cell>
          <cell r="G13">
            <v>400</v>
          </cell>
          <cell r="H13">
            <v>0</v>
          </cell>
          <cell r="I13">
            <v>117</v>
          </cell>
          <cell r="J13">
            <v>0</v>
          </cell>
          <cell r="K13">
            <v>500</v>
          </cell>
          <cell r="L13">
            <v>30</v>
          </cell>
          <cell r="M13">
            <v>50</v>
          </cell>
          <cell r="N13">
            <v>600</v>
          </cell>
          <cell r="O13">
            <v>100</v>
          </cell>
          <cell r="P13">
            <v>70</v>
          </cell>
          <cell r="Q13">
            <v>350</v>
          </cell>
          <cell r="R13">
            <v>400</v>
          </cell>
          <cell r="S13">
            <v>0</v>
          </cell>
          <cell r="T13">
            <v>1397</v>
          </cell>
          <cell r="U13">
            <v>0</v>
          </cell>
          <cell r="V13">
            <v>100</v>
          </cell>
          <cell r="W13">
            <v>650</v>
          </cell>
          <cell r="X13">
            <v>233</v>
          </cell>
          <cell r="Y13">
            <v>0</v>
          </cell>
          <cell r="Z13">
            <v>0</v>
          </cell>
          <cell r="AA13">
            <v>0</v>
          </cell>
          <cell r="AC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  <cell r="BM13">
            <v>217</v>
          </cell>
          <cell r="BN13">
            <v>217</v>
          </cell>
          <cell r="BO13">
            <v>9314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2700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10820</v>
          </cell>
          <cell r="Z14">
            <v>0</v>
          </cell>
          <cell r="AA14">
            <v>0</v>
          </cell>
          <cell r="AC14">
            <v>1108</v>
          </cell>
          <cell r="AF14">
            <v>0</v>
          </cell>
          <cell r="AG14">
            <v>0</v>
          </cell>
          <cell r="AH14">
            <v>7005</v>
          </cell>
          <cell r="AJ14">
            <v>0</v>
          </cell>
          <cell r="AK14">
            <v>0</v>
          </cell>
          <cell r="BM14">
            <v>0</v>
          </cell>
          <cell r="BN14">
            <v>0</v>
          </cell>
          <cell r="BO14">
            <v>21633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C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  <cell r="AK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3442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C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  <cell r="AK16">
            <v>0</v>
          </cell>
          <cell r="BM16">
            <v>0</v>
          </cell>
          <cell r="BN16">
            <v>0</v>
          </cell>
          <cell r="BO16">
            <v>3442</v>
          </cell>
        </row>
        <row r="17">
          <cell r="BO17">
            <v>88803</v>
          </cell>
        </row>
        <row r="18">
          <cell r="C18">
            <v>4817</v>
          </cell>
          <cell r="D18">
            <v>2950</v>
          </cell>
          <cell r="E18">
            <v>5049</v>
          </cell>
          <cell r="F18">
            <v>0</v>
          </cell>
          <cell r="G18">
            <v>2852</v>
          </cell>
          <cell r="H18">
            <v>3376</v>
          </cell>
          <cell r="I18">
            <v>7374</v>
          </cell>
          <cell r="J18">
            <v>640</v>
          </cell>
          <cell r="K18">
            <v>16641</v>
          </cell>
          <cell r="L18">
            <v>0</v>
          </cell>
          <cell r="M18">
            <v>2488</v>
          </cell>
          <cell r="N18">
            <v>12116</v>
          </cell>
          <cell r="O18">
            <v>15676</v>
          </cell>
          <cell r="P18">
            <v>1441</v>
          </cell>
          <cell r="Q18">
            <v>0</v>
          </cell>
          <cell r="R18">
            <v>2313</v>
          </cell>
          <cell r="S18">
            <v>112794</v>
          </cell>
          <cell r="T18">
            <v>6856</v>
          </cell>
          <cell r="U18">
            <v>7170</v>
          </cell>
          <cell r="V18">
            <v>0</v>
          </cell>
          <cell r="W18">
            <v>20688</v>
          </cell>
          <cell r="X18">
            <v>7632</v>
          </cell>
          <cell r="Y18">
            <v>1590</v>
          </cell>
          <cell r="Z18">
            <v>630</v>
          </cell>
          <cell r="AA18">
            <v>0</v>
          </cell>
          <cell r="AC18">
            <v>0</v>
          </cell>
          <cell r="AF18">
            <v>67508</v>
          </cell>
          <cell r="AG18">
            <v>15005</v>
          </cell>
          <cell r="AH18">
            <v>9459</v>
          </cell>
          <cell r="AJ18">
            <v>0</v>
          </cell>
          <cell r="AK18">
            <v>3</v>
          </cell>
          <cell r="BM18">
            <v>98728</v>
          </cell>
          <cell r="BN18">
            <v>917</v>
          </cell>
          <cell r="BO18">
            <v>446739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131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3363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K19">
            <v>0</v>
          </cell>
          <cell r="BM19">
            <v>0</v>
          </cell>
          <cell r="BN19">
            <v>0</v>
          </cell>
          <cell r="BO19">
            <v>3494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C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  <cell r="AK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C21">
            <v>263094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  <cell r="BM21">
            <v>0</v>
          </cell>
          <cell r="BN21">
            <v>0</v>
          </cell>
          <cell r="BO21">
            <v>263094</v>
          </cell>
        </row>
        <row r="22">
          <cell r="C22">
            <v>47920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  <cell r="AK22">
            <v>0</v>
          </cell>
          <cell r="BM22">
            <v>0</v>
          </cell>
          <cell r="BN22">
            <v>0</v>
          </cell>
          <cell r="BO22">
            <v>47920</v>
          </cell>
        </row>
        <row r="23">
          <cell r="C23">
            <v>826</v>
          </cell>
          <cell r="D23">
            <v>3821</v>
          </cell>
          <cell r="E23">
            <v>2373</v>
          </cell>
          <cell r="F23">
            <v>0</v>
          </cell>
          <cell r="G23">
            <v>2955</v>
          </cell>
          <cell r="H23">
            <v>7836</v>
          </cell>
          <cell r="I23">
            <v>0</v>
          </cell>
          <cell r="J23">
            <v>0</v>
          </cell>
          <cell r="K23">
            <v>2295</v>
          </cell>
          <cell r="L23">
            <v>0</v>
          </cell>
          <cell r="M23">
            <v>2250</v>
          </cell>
          <cell r="N23">
            <v>4590</v>
          </cell>
          <cell r="O23">
            <v>2060</v>
          </cell>
          <cell r="P23">
            <v>0</v>
          </cell>
          <cell r="Q23">
            <v>77307</v>
          </cell>
          <cell r="R23">
            <v>2071</v>
          </cell>
          <cell r="S23">
            <v>0</v>
          </cell>
          <cell r="T23">
            <v>1816</v>
          </cell>
          <cell r="U23">
            <v>0</v>
          </cell>
          <cell r="V23">
            <v>822</v>
          </cell>
          <cell r="W23">
            <v>1551</v>
          </cell>
          <cell r="X23">
            <v>793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  <cell r="BM23">
            <v>174</v>
          </cell>
          <cell r="BN23">
            <v>174</v>
          </cell>
          <cell r="BO23">
            <v>113540</v>
          </cell>
        </row>
        <row r="24">
          <cell r="BO24">
            <v>874787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C25">
            <v>42850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  <cell r="AK25">
            <v>0</v>
          </cell>
          <cell r="BM25">
            <v>0</v>
          </cell>
          <cell r="BN25">
            <v>0</v>
          </cell>
          <cell r="BO25">
            <v>42850</v>
          </cell>
        </row>
        <row r="26">
          <cell r="C26">
            <v>6575</v>
          </cell>
          <cell r="D26">
            <v>1323</v>
          </cell>
          <cell r="E26">
            <v>399</v>
          </cell>
          <cell r="F26">
            <v>0</v>
          </cell>
          <cell r="G26">
            <v>180</v>
          </cell>
          <cell r="H26">
            <v>1162</v>
          </cell>
          <cell r="I26">
            <v>338</v>
          </cell>
          <cell r="J26">
            <v>0</v>
          </cell>
          <cell r="K26">
            <v>718</v>
          </cell>
          <cell r="L26">
            <v>0</v>
          </cell>
          <cell r="M26">
            <v>206</v>
          </cell>
          <cell r="N26">
            <v>2250</v>
          </cell>
          <cell r="O26">
            <v>2274</v>
          </cell>
          <cell r="P26">
            <v>251</v>
          </cell>
          <cell r="Q26">
            <v>27979</v>
          </cell>
          <cell r="R26">
            <v>0</v>
          </cell>
          <cell r="S26">
            <v>0</v>
          </cell>
          <cell r="T26">
            <v>1538</v>
          </cell>
          <cell r="U26">
            <v>0</v>
          </cell>
          <cell r="V26">
            <v>335</v>
          </cell>
          <cell r="W26">
            <v>1144</v>
          </cell>
          <cell r="X26">
            <v>964</v>
          </cell>
          <cell r="Y26">
            <v>0</v>
          </cell>
          <cell r="Z26">
            <v>0</v>
          </cell>
          <cell r="AA26">
            <v>0</v>
          </cell>
          <cell r="AC26">
            <v>1891</v>
          </cell>
          <cell r="AF26">
            <v>0</v>
          </cell>
          <cell r="AG26">
            <v>0</v>
          </cell>
          <cell r="AH26">
            <v>0</v>
          </cell>
          <cell r="AJ26">
            <v>21</v>
          </cell>
          <cell r="AK26">
            <v>0</v>
          </cell>
          <cell r="BM26">
            <v>87</v>
          </cell>
          <cell r="BN26">
            <v>87</v>
          </cell>
          <cell r="BO26">
            <v>49635</v>
          </cell>
        </row>
        <row r="27">
          <cell r="C27">
            <v>3247</v>
          </cell>
          <cell r="D27">
            <v>0</v>
          </cell>
          <cell r="E27">
            <v>1150</v>
          </cell>
          <cell r="F27">
            <v>0</v>
          </cell>
          <cell r="G27">
            <v>0</v>
          </cell>
          <cell r="H27">
            <v>295</v>
          </cell>
          <cell r="I27">
            <v>614</v>
          </cell>
          <cell r="J27">
            <v>0</v>
          </cell>
          <cell r="K27">
            <v>3835</v>
          </cell>
          <cell r="L27">
            <v>299</v>
          </cell>
          <cell r="M27">
            <v>0</v>
          </cell>
          <cell r="N27">
            <v>1298</v>
          </cell>
          <cell r="O27">
            <v>3260</v>
          </cell>
          <cell r="P27">
            <v>0</v>
          </cell>
          <cell r="Q27">
            <v>2931</v>
          </cell>
          <cell r="R27">
            <v>532</v>
          </cell>
          <cell r="S27">
            <v>1258</v>
          </cell>
          <cell r="T27">
            <v>3248</v>
          </cell>
          <cell r="U27">
            <v>2942</v>
          </cell>
          <cell r="V27">
            <v>0</v>
          </cell>
          <cell r="W27">
            <v>1825</v>
          </cell>
          <cell r="X27">
            <v>50</v>
          </cell>
          <cell r="Y27">
            <v>875</v>
          </cell>
          <cell r="Z27">
            <v>0</v>
          </cell>
          <cell r="AA27">
            <v>0</v>
          </cell>
          <cell r="AC27">
            <v>6933</v>
          </cell>
          <cell r="AF27">
            <v>21218</v>
          </cell>
          <cell r="AG27">
            <v>5464</v>
          </cell>
          <cell r="AH27">
            <v>3677</v>
          </cell>
          <cell r="AJ27">
            <v>0</v>
          </cell>
          <cell r="AK27">
            <v>168</v>
          </cell>
          <cell r="BM27">
            <v>24816</v>
          </cell>
          <cell r="BN27">
            <v>869</v>
          </cell>
          <cell r="BO27">
            <v>93630</v>
          </cell>
        </row>
        <row r="28">
          <cell r="BO28">
            <v>186115</v>
          </cell>
        </row>
        <row r="29">
          <cell r="C29">
            <v>890</v>
          </cell>
          <cell r="D29">
            <v>0</v>
          </cell>
          <cell r="E29">
            <v>0</v>
          </cell>
          <cell r="F29">
            <v>0</v>
          </cell>
          <cell r="G29">
            <v>1647</v>
          </cell>
          <cell r="H29">
            <v>829</v>
          </cell>
          <cell r="I29">
            <v>404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694</v>
          </cell>
          <cell r="O29">
            <v>1812</v>
          </cell>
          <cell r="P29">
            <v>0</v>
          </cell>
          <cell r="Q29">
            <v>8064</v>
          </cell>
          <cell r="R29">
            <v>0</v>
          </cell>
          <cell r="S29">
            <v>9364</v>
          </cell>
          <cell r="T29">
            <v>0</v>
          </cell>
          <cell r="U29">
            <v>0</v>
          </cell>
          <cell r="V29">
            <v>0</v>
          </cell>
          <cell r="W29">
            <v>3200</v>
          </cell>
          <cell r="X29">
            <v>1261</v>
          </cell>
          <cell r="Y29">
            <v>92</v>
          </cell>
          <cell r="Z29">
            <v>0</v>
          </cell>
          <cell r="AA29">
            <v>0</v>
          </cell>
          <cell r="AC29">
            <v>10090</v>
          </cell>
          <cell r="AF29">
            <v>5967</v>
          </cell>
          <cell r="AG29">
            <v>1317</v>
          </cell>
          <cell r="AH29">
            <v>888</v>
          </cell>
          <cell r="AJ29">
            <v>0</v>
          </cell>
          <cell r="AK29">
            <v>4</v>
          </cell>
          <cell r="BM29">
            <v>5646</v>
          </cell>
          <cell r="BN29">
            <v>0</v>
          </cell>
          <cell r="BO29">
            <v>54044</v>
          </cell>
        </row>
        <row r="30">
          <cell r="C30">
            <v>149</v>
          </cell>
          <cell r="D30">
            <v>0</v>
          </cell>
          <cell r="E30">
            <v>0</v>
          </cell>
          <cell r="F30">
            <v>0</v>
          </cell>
          <cell r="G30">
            <v>208</v>
          </cell>
          <cell r="H30">
            <v>543</v>
          </cell>
          <cell r="I30">
            <v>469</v>
          </cell>
          <cell r="J30">
            <v>0</v>
          </cell>
          <cell r="K30">
            <v>805</v>
          </cell>
          <cell r="L30">
            <v>0</v>
          </cell>
          <cell r="M30">
            <v>0</v>
          </cell>
          <cell r="N30">
            <v>0</v>
          </cell>
          <cell r="O30">
            <v>264</v>
          </cell>
          <cell r="P30">
            <v>0</v>
          </cell>
          <cell r="Q30">
            <v>2700</v>
          </cell>
          <cell r="R30">
            <v>0</v>
          </cell>
          <cell r="S30">
            <v>100</v>
          </cell>
          <cell r="T30">
            <v>0</v>
          </cell>
          <cell r="U30">
            <v>965</v>
          </cell>
          <cell r="V30">
            <v>0</v>
          </cell>
          <cell r="W30">
            <v>1017</v>
          </cell>
          <cell r="X30">
            <v>241</v>
          </cell>
          <cell r="Y30">
            <v>66</v>
          </cell>
          <cell r="Z30">
            <v>0</v>
          </cell>
          <cell r="AA30">
            <v>0</v>
          </cell>
          <cell r="AC30">
            <v>9714</v>
          </cell>
          <cell r="AF30">
            <v>4369</v>
          </cell>
          <cell r="AG30">
            <v>914</v>
          </cell>
          <cell r="AH30">
            <v>712</v>
          </cell>
          <cell r="AJ30">
            <v>0</v>
          </cell>
          <cell r="AK30">
            <v>204</v>
          </cell>
          <cell r="BM30">
            <v>4206</v>
          </cell>
          <cell r="BN30">
            <v>0</v>
          </cell>
          <cell r="BO30">
            <v>28256</v>
          </cell>
        </row>
        <row r="31">
          <cell r="C31">
            <v>3266</v>
          </cell>
          <cell r="D31">
            <v>0</v>
          </cell>
          <cell r="E31">
            <v>0</v>
          </cell>
          <cell r="F31">
            <v>0</v>
          </cell>
          <cell r="G31">
            <v>165</v>
          </cell>
          <cell r="H31">
            <v>248</v>
          </cell>
          <cell r="I31">
            <v>739</v>
          </cell>
          <cell r="J31">
            <v>0</v>
          </cell>
          <cell r="K31">
            <v>2175</v>
          </cell>
          <cell r="L31">
            <v>0</v>
          </cell>
          <cell r="M31">
            <v>390</v>
          </cell>
          <cell r="N31">
            <v>804</v>
          </cell>
          <cell r="O31">
            <v>1057</v>
          </cell>
          <cell r="P31">
            <v>0</v>
          </cell>
          <cell r="Q31">
            <v>12250</v>
          </cell>
          <cell r="R31">
            <v>0</v>
          </cell>
          <cell r="S31">
            <v>1281</v>
          </cell>
          <cell r="T31">
            <v>1738</v>
          </cell>
          <cell r="U31">
            <v>1100</v>
          </cell>
          <cell r="V31">
            <v>0</v>
          </cell>
          <cell r="W31">
            <v>2175</v>
          </cell>
          <cell r="X31">
            <v>788</v>
          </cell>
          <cell r="Y31">
            <v>0</v>
          </cell>
          <cell r="Z31">
            <v>0</v>
          </cell>
          <cell r="AA31">
            <v>0</v>
          </cell>
          <cell r="AC31">
            <v>17912</v>
          </cell>
          <cell r="AF31">
            <v>6538</v>
          </cell>
          <cell r="AG31">
            <v>1387</v>
          </cell>
          <cell r="AH31">
            <v>1149</v>
          </cell>
          <cell r="AJ31">
            <v>0</v>
          </cell>
          <cell r="AK31">
            <v>0</v>
          </cell>
          <cell r="BM31">
            <v>8528</v>
          </cell>
          <cell r="BN31">
            <v>430</v>
          </cell>
          <cell r="BO31">
            <v>65347</v>
          </cell>
        </row>
        <row r="32">
          <cell r="C32">
            <v>2125</v>
          </cell>
          <cell r="D32">
            <v>0</v>
          </cell>
          <cell r="E32">
            <v>0</v>
          </cell>
          <cell r="F32">
            <v>0</v>
          </cell>
          <cell r="G32">
            <v>749</v>
          </cell>
          <cell r="H32">
            <v>900</v>
          </cell>
          <cell r="I32">
            <v>0</v>
          </cell>
          <cell r="J32">
            <v>0</v>
          </cell>
          <cell r="K32">
            <v>1341</v>
          </cell>
          <cell r="L32">
            <v>0</v>
          </cell>
          <cell r="M32">
            <v>0</v>
          </cell>
          <cell r="N32">
            <v>777</v>
          </cell>
          <cell r="O32">
            <v>1766</v>
          </cell>
          <cell r="P32">
            <v>0</v>
          </cell>
          <cell r="Q32">
            <v>12770</v>
          </cell>
          <cell r="R32">
            <v>0</v>
          </cell>
          <cell r="S32">
            <v>6621</v>
          </cell>
          <cell r="T32">
            <v>1238</v>
          </cell>
          <cell r="U32">
            <v>620</v>
          </cell>
          <cell r="V32">
            <v>0</v>
          </cell>
          <cell r="W32">
            <v>1849</v>
          </cell>
          <cell r="X32">
            <v>1041</v>
          </cell>
          <cell r="Y32">
            <v>93</v>
          </cell>
          <cell r="Z32">
            <v>0</v>
          </cell>
          <cell r="AA32">
            <v>0</v>
          </cell>
          <cell r="AC32">
            <v>13953</v>
          </cell>
          <cell r="AF32">
            <v>6850</v>
          </cell>
          <cell r="AG32">
            <v>1595</v>
          </cell>
          <cell r="AH32">
            <v>1049</v>
          </cell>
          <cell r="AJ32">
            <v>3</v>
          </cell>
          <cell r="AK32">
            <v>0</v>
          </cell>
          <cell r="BM32">
            <v>8167</v>
          </cell>
          <cell r="BN32">
            <v>0</v>
          </cell>
          <cell r="BO32">
            <v>65019</v>
          </cell>
        </row>
        <row r="33">
          <cell r="C33">
            <v>1891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870</v>
          </cell>
          <cell r="L33">
            <v>0</v>
          </cell>
          <cell r="M33">
            <v>0</v>
          </cell>
          <cell r="N33">
            <v>544</v>
          </cell>
          <cell r="O33">
            <v>792</v>
          </cell>
          <cell r="P33">
            <v>0</v>
          </cell>
          <cell r="Q33">
            <v>2380</v>
          </cell>
          <cell r="R33">
            <v>0</v>
          </cell>
          <cell r="S33">
            <v>2302</v>
          </cell>
          <cell r="T33">
            <v>869</v>
          </cell>
          <cell r="U33">
            <v>0</v>
          </cell>
          <cell r="V33">
            <v>0</v>
          </cell>
          <cell r="W33">
            <v>814</v>
          </cell>
          <cell r="X33">
            <v>0</v>
          </cell>
          <cell r="Y33">
            <v>49</v>
          </cell>
          <cell r="Z33">
            <v>0</v>
          </cell>
          <cell r="AA33">
            <v>0</v>
          </cell>
          <cell r="AC33">
            <v>8526</v>
          </cell>
          <cell r="AF33">
            <v>4653</v>
          </cell>
          <cell r="AG33">
            <v>1117</v>
          </cell>
          <cell r="AH33">
            <v>732</v>
          </cell>
          <cell r="AJ33">
            <v>0</v>
          </cell>
          <cell r="AK33">
            <v>0</v>
          </cell>
          <cell r="BM33">
            <v>4998</v>
          </cell>
          <cell r="BN33">
            <v>0</v>
          </cell>
          <cell r="BO33">
            <v>31417</v>
          </cell>
        </row>
        <row r="34">
          <cell r="C34">
            <v>1031</v>
          </cell>
          <cell r="D34">
            <v>0</v>
          </cell>
          <cell r="E34">
            <v>0</v>
          </cell>
          <cell r="F34">
            <v>0</v>
          </cell>
          <cell r="G34">
            <v>108</v>
          </cell>
          <cell r="H34">
            <v>0</v>
          </cell>
          <cell r="I34">
            <v>0</v>
          </cell>
          <cell r="J34">
            <v>0</v>
          </cell>
          <cell r="K34">
            <v>384</v>
          </cell>
          <cell r="L34">
            <v>0</v>
          </cell>
          <cell r="M34">
            <v>0</v>
          </cell>
          <cell r="N34">
            <v>516</v>
          </cell>
          <cell r="O34">
            <v>753</v>
          </cell>
          <cell r="P34">
            <v>0</v>
          </cell>
          <cell r="Q34">
            <v>950</v>
          </cell>
          <cell r="R34">
            <v>0</v>
          </cell>
          <cell r="S34">
            <v>1613</v>
          </cell>
          <cell r="T34">
            <v>0</v>
          </cell>
          <cell r="U34">
            <v>0</v>
          </cell>
          <cell r="V34">
            <v>0</v>
          </cell>
          <cell r="W34">
            <v>740</v>
          </cell>
          <cell r="X34">
            <v>0</v>
          </cell>
          <cell r="Y34">
            <v>135</v>
          </cell>
          <cell r="Z34">
            <v>0</v>
          </cell>
          <cell r="AA34">
            <v>0</v>
          </cell>
          <cell r="AC34">
            <v>3619</v>
          </cell>
          <cell r="AF34">
            <v>1532</v>
          </cell>
          <cell r="AG34">
            <v>519</v>
          </cell>
          <cell r="AH34">
            <v>292</v>
          </cell>
          <cell r="AJ34">
            <v>0</v>
          </cell>
          <cell r="AK34">
            <v>16</v>
          </cell>
          <cell r="BM34">
            <v>1702</v>
          </cell>
          <cell r="BN34">
            <v>0</v>
          </cell>
          <cell r="BO34">
            <v>14387</v>
          </cell>
        </row>
        <row r="35">
          <cell r="C35">
            <v>4728</v>
          </cell>
          <cell r="D35">
            <v>0</v>
          </cell>
          <cell r="E35">
            <v>0</v>
          </cell>
          <cell r="F35">
            <v>0</v>
          </cell>
          <cell r="G35">
            <v>708</v>
          </cell>
          <cell r="H35">
            <v>582</v>
          </cell>
          <cell r="I35">
            <v>342</v>
          </cell>
          <cell r="J35">
            <v>0</v>
          </cell>
          <cell r="K35">
            <v>1450</v>
          </cell>
          <cell r="L35">
            <v>0</v>
          </cell>
          <cell r="M35">
            <v>0</v>
          </cell>
          <cell r="N35">
            <v>489</v>
          </cell>
          <cell r="O35">
            <v>881</v>
          </cell>
          <cell r="P35">
            <v>650</v>
          </cell>
          <cell r="Q35">
            <v>9250</v>
          </cell>
          <cell r="R35">
            <v>0</v>
          </cell>
          <cell r="S35">
            <v>8584</v>
          </cell>
          <cell r="T35">
            <v>790</v>
          </cell>
          <cell r="U35">
            <v>370</v>
          </cell>
          <cell r="V35">
            <v>0</v>
          </cell>
          <cell r="W35">
            <v>2293</v>
          </cell>
          <cell r="X35">
            <v>1182</v>
          </cell>
          <cell r="Y35">
            <v>177</v>
          </cell>
          <cell r="Z35">
            <v>0</v>
          </cell>
          <cell r="AA35">
            <v>0</v>
          </cell>
          <cell r="AC35">
            <v>0</v>
          </cell>
          <cell r="AF35">
            <v>7431</v>
          </cell>
          <cell r="AG35">
            <v>1886</v>
          </cell>
          <cell r="AH35">
            <v>1499</v>
          </cell>
          <cell r="AJ35">
            <v>1</v>
          </cell>
          <cell r="AK35">
            <v>96</v>
          </cell>
          <cell r="BM35">
            <v>9278</v>
          </cell>
          <cell r="BN35">
            <v>295</v>
          </cell>
          <cell r="BO35">
            <v>53709</v>
          </cell>
        </row>
        <row r="36">
          <cell r="C36">
            <v>3137</v>
          </cell>
          <cell r="D36">
            <v>0</v>
          </cell>
          <cell r="E36">
            <v>0</v>
          </cell>
          <cell r="F36">
            <v>0</v>
          </cell>
          <cell r="G36">
            <v>684</v>
          </cell>
          <cell r="H36">
            <v>0</v>
          </cell>
          <cell r="I36">
            <v>542</v>
          </cell>
          <cell r="J36">
            <v>0</v>
          </cell>
          <cell r="K36">
            <v>1078</v>
          </cell>
          <cell r="L36">
            <v>0</v>
          </cell>
          <cell r="M36">
            <v>0</v>
          </cell>
          <cell r="N36">
            <v>1184</v>
          </cell>
          <cell r="O36">
            <v>1189</v>
          </cell>
          <cell r="P36">
            <v>0</v>
          </cell>
          <cell r="Q36">
            <v>10110</v>
          </cell>
          <cell r="R36">
            <v>0</v>
          </cell>
          <cell r="S36">
            <v>1025</v>
          </cell>
          <cell r="T36">
            <v>1449</v>
          </cell>
          <cell r="U36">
            <v>0</v>
          </cell>
          <cell r="V36">
            <v>0</v>
          </cell>
          <cell r="W36">
            <v>2485</v>
          </cell>
          <cell r="X36">
            <v>934</v>
          </cell>
          <cell r="Y36">
            <v>368</v>
          </cell>
          <cell r="Z36">
            <v>0</v>
          </cell>
          <cell r="AA36">
            <v>0</v>
          </cell>
          <cell r="AC36">
            <v>11623</v>
          </cell>
          <cell r="AF36">
            <v>5245</v>
          </cell>
          <cell r="AG36">
            <v>1262</v>
          </cell>
          <cell r="AH36">
            <v>0</v>
          </cell>
          <cell r="AJ36">
            <v>0</v>
          </cell>
          <cell r="AK36">
            <v>0</v>
          </cell>
          <cell r="BM36">
            <v>5137</v>
          </cell>
          <cell r="BN36">
            <v>0</v>
          </cell>
          <cell r="BO36">
            <v>48417</v>
          </cell>
        </row>
        <row r="37">
          <cell r="C37">
            <v>603</v>
          </cell>
          <cell r="D37">
            <v>0</v>
          </cell>
          <cell r="E37">
            <v>0</v>
          </cell>
          <cell r="F37">
            <v>0</v>
          </cell>
          <cell r="G37">
            <v>95</v>
          </cell>
          <cell r="H37">
            <v>0</v>
          </cell>
          <cell r="I37">
            <v>0</v>
          </cell>
          <cell r="J37">
            <v>0</v>
          </cell>
          <cell r="K37">
            <v>238</v>
          </cell>
          <cell r="L37">
            <v>0</v>
          </cell>
          <cell r="M37">
            <v>0</v>
          </cell>
          <cell r="N37">
            <v>264</v>
          </cell>
          <cell r="O37">
            <v>452</v>
          </cell>
          <cell r="P37">
            <v>0</v>
          </cell>
          <cell r="Q37">
            <v>447</v>
          </cell>
          <cell r="R37">
            <v>0</v>
          </cell>
          <cell r="S37">
            <v>2496</v>
          </cell>
          <cell r="T37">
            <v>0</v>
          </cell>
          <cell r="U37">
            <v>0</v>
          </cell>
          <cell r="V37">
            <v>0</v>
          </cell>
          <cell r="W37">
            <v>510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3010</v>
          </cell>
          <cell r="AF37">
            <v>1955</v>
          </cell>
          <cell r="AG37">
            <v>595</v>
          </cell>
          <cell r="AH37">
            <v>0</v>
          </cell>
          <cell r="AJ37">
            <v>0</v>
          </cell>
          <cell r="AK37">
            <v>8</v>
          </cell>
          <cell r="BM37">
            <v>1991</v>
          </cell>
          <cell r="BN37">
            <v>0</v>
          </cell>
          <cell r="BO37">
            <v>13076</v>
          </cell>
        </row>
        <row r="38">
          <cell r="C38">
            <v>1478</v>
          </cell>
          <cell r="D38">
            <v>0</v>
          </cell>
          <cell r="E38">
            <v>0</v>
          </cell>
          <cell r="F38">
            <v>0</v>
          </cell>
          <cell r="G38">
            <v>425</v>
          </cell>
          <cell r="H38">
            <v>0</v>
          </cell>
          <cell r="I38">
            <v>0</v>
          </cell>
          <cell r="J38">
            <v>0</v>
          </cell>
          <cell r="K38">
            <v>729</v>
          </cell>
          <cell r="L38">
            <v>0</v>
          </cell>
          <cell r="M38">
            <v>0</v>
          </cell>
          <cell r="N38">
            <v>686</v>
          </cell>
          <cell r="O38">
            <v>869</v>
          </cell>
          <cell r="P38">
            <v>0</v>
          </cell>
          <cell r="Q38">
            <v>3168</v>
          </cell>
          <cell r="R38">
            <v>0</v>
          </cell>
          <cell r="S38">
            <v>1995</v>
          </cell>
          <cell r="T38">
            <v>0</v>
          </cell>
          <cell r="U38">
            <v>0</v>
          </cell>
          <cell r="V38">
            <v>0</v>
          </cell>
          <cell r="W38">
            <v>1775</v>
          </cell>
          <cell r="X38">
            <v>0</v>
          </cell>
          <cell r="Y38">
            <v>164</v>
          </cell>
          <cell r="Z38">
            <v>0</v>
          </cell>
          <cell r="AA38">
            <v>0</v>
          </cell>
          <cell r="AC38">
            <v>4897</v>
          </cell>
          <cell r="AF38">
            <v>2892</v>
          </cell>
          <cell r="AG38">
            <v>699</v>
          </cell>
          <cell r="AH38">
            <v>523</v>
          </cell>
          <cell r="AJ38">
            <v>0</v>
          </cell>
          <cell r="AK38">
            <v>0</v>
          </cell>
          <cell r="BM38">
            <v>3015</v>
          </cell>
          <cell r="BN38">
            <v>0</v>
          </cell>
          <cell r="BO38">
            <v>23867</v>
          </cell>
        </row>
        <row r="39">
          <cell r="C39">
            <v>2274</v>
          </cell>
          <cell r="D39">
            <v>0</v>
          </cell>
          <cell r="E39">
            <v>0</v>
          </cell>
          <cell r="F39">
            <v>0</v>
          </cell>
          <cell r="G39">
            <v>637</v>
          </cell>
          <cell r="H39">
            <v>318</v>
          </cell>
          <cell r="I39">
            <v>636</v>
          </cell>
          <cell r="J39">
            <v>0</v>
          </cell>
          <cell r="K39">
            <v>653</v>
          </cell>
          <cell r="L39">
            <v>0</v>
          </cell>
          <cell r="M39">
            <v>0</v>
          </cell>
          <cell r="N39">
            <v>1137</v>
          </cell>
          <cell r="O39">
            <v>792</v>
          </cell>
          <cell r="P39">
            <v>0</v>
          </cell>
          <cell r="Q39">
            <v>4898</v>
          </cell>
          <cell r="R39">
            <v>0</v>
          </cell>
          <cell r="S39">
            <v>3138</v>
          </cell>
          <cell r="T39">
            <v>1041</v>
          </cell>
          <cell r="U39">
            <v>1234</v>
          </cell>
          <cell r="V39">
            <v>0</v>
          </cell>
          <cell r="W39">
            <v>913</v>
          </cell>
          <cell r="X39">
            <v>805</v>
          </cell>
          <cell r="Y39">
            <v>151</v>
          </cell>
          <cell r="Z39">
            <v>0</v>
          </cell>
          <cell r="AA39">
            <v>0</v>
          </cell>
          <cell r="AC39">
            <v>6180</v>
          </cell>
          <cell r="AF39">
            <v>4289</v>
          </cell>
          <cell r="AG39">
            <v>818</v>
          </cell>
          <cell r="AH39">
            <v>736</v>
          </cell>
          <cell r="AJ39">
            <v>45</v>
          </cell>
          <cell r="AK39">
            <v>123</v>
          </cell>
          <cell r="BM39">
            <v>4469</v>
          </cell>
          <cell r="BN39">
            <v>0</v>
          </cell>
          <cell r="BO39">
            <v>36125</v>
          </cell>
        </row>
        <row r="40">
          <cell r="C40">
            <v>2629</v>
          </cell>
          <cell r="D40">
            <v>0</v>
          </cell>
          <cell r="E40">
            <v>0</v>
          </cell>
          <cell r="F40">
            <v>0</v>
          </cell>
          <cell r="G40">
            <v>352</v>
          </cell>
          <cell r="H40">
            <v>363</v>
          </cell>
          <cell r="I40">
            <v>0</v>
          </cell>
          <cell r="J40">
            <v>0</v>
          </cell>
          <cell r="K40">
            <v>1034</v>
          </cell>
          <cell r="L40">
            <v>0</v>
          </cell>
          <cell r="M40">
            <v>0</v>
          </cell>
          <cell r="N40">
            <v>577</v>
          </cell>
          <cell r="O40">
            <v>844</v>
          </cell>
          <cell r="P40">
            <v>0</v>
          </cell>
          <cell r="Q40">
            <v>9678</v>
          </cell>
          <cell r="R40">
            <v>388</v>
          </cell>
          <cell r="S40">
            <v>8565</v>
          </cell>
          <cell r="T40">
            <v>988</v>
          </cell>
          <cell r="U40">
            <v>729</v>
          </cell>
          <cell r="V40">
            <v>243</v>
          </cell>
          <cell r="W40">
            <v>1229</v>
          </cell>
          <cell r="X40">
            <v>579</v>
          </cell>
          <cell r="Y40">
            <v>184</v>
          </cell>
          <cell r="Z40">
            <v>0</v>
          </cell>
          <cell r="AA40">
            <v>0</v>
          </cell>
          <cell r="AC40">
            <v>19184</v>
          </cell>
          <cell r="AF40">
            <v>7783</v>
          </cell>
          <cell r="AG40">
            <v>1696</v>
          </cell>
          <cell r="AH40">
            <v>1538</v>
          </cell>
          <cell r="AJ40">
            <v>24</v>
          </cell>
          <cell r="AK40">
            <v>0</v>
          </cell>
          <cell r="BM40">
            <v>10450</v>
          </cell>
          <cell r="BN40">
            <v>136</v>
          </cell>
          <cell r="BO40">
            <v>70984</v>
          </cell>
        </row>
        <row r="41">
          <cell r="C41">
            <v>1984</v>
          </cell>
          <cell r="D41">
            <v>0</v>
          </cell>
          <cell r="E41">
            <v>0</v>
          </cell>
          <cell r="F41">
            <v>0</v>
          </cell>
          <cell r="G41">
            <v>527</v>
          </cell>
          <cell r="H41">
            <v>0</v>
          </cell>
          <cell r="I41">
            <v>618</v>
          </cell>
          <cell r="J41">
            <v>0</v>
          </cell>
          <cell r="K41">
            <v>1585</v>
          </cell>
          <cell r="L41">
            <v>0</v>
          </cell>
          <cell r="M41">
            <v>0</v>
          </cell>
          <cell r="N41">
            <v>1333</v>
          </cell>
          <cell r="O41">
            <v>1076</v>
          </cell>
          <cell r="P41">
            <v>0</v>
          </cell>
          <cell r="Q41">
            <v>5147</v>
          </cell>
          <cell r="R41">
            <v>0</v>
          </cell>
          <cell r="S41">
            <v>8009</v>
          </cell>
          <cell r="T41">
            <v>361</v>
          </cell>
          <cell r="U41">
            <v>0</v>
          </cell>
          <cell r="V41">
            <v>0</v>
          </cell>
          <cell r="W41">
            <v>1933</v>
          </cell>
          <cell r="X41">
            <v>762</v>
          </cell>
          <cell r="Y41">
            <v>147</v>
          </cell>
          <cell r="Z41">
            <v>0</v>
          </cell>
          <cell r="AA41">
            <v>0</v>
          </cell>
          <cell r="AC41">
            <v>14201</v>
          </cell>
          <cell r="AF41">
            <v>4857</v>
          </cell>
          <cell r="AG41">
            <v>1317</v>
          </cell>
          <cell r="AH41">
            <v>860</v>
          </cell>
          <cell r="AJ41">
            <v>3</v>
          </cell>
          <cell r="AK41">
            <v>0</v>
          </cell>
          <cell r="BM41">
            <v>5404</v>
          </cell>
          <cell r="BN41">
            <v>217</v>
          </cell>
          <cell r="BO41">
            <v>51260</v>
          </cell>
        </row>
        <row r="42">
          <cell r="C42">
            <v>7134</v>
          </cell>
          <cell r="D42">
            <v>0</v>
          </cell>
          <cell r="E42">
            <v>0</v>
          </cell>
          <cell r="F42">
            <v>0</v>
          </cell>
          <cell r="G42">
            <v>647</v>
          </cell>
          <cell r="H42">
            <v>502</v>
          </cell>
          <cell r="I42">
            <v>328</v>
          </cell>
          <cell r="J42">
            <v>50</v>
          </cell>
          <cell r="K42">
            <v>3045</v>
          </cell>
          <cell r="L42">
            <v>0</v>
          </cell>
          <cell r="M42">
            <v>0</v>
          </cell>
          <cell r="N42">
            <v>1564</v>
          </cell>
          <cell r="O42">
            <v>2333</v>
          </cell>
          <cell r="P42">
            <v>0</v>
          </cell>
          <cell r="Q42">
            <v>8600</v>
          </cell>
          <cell r="R42">
            <v>155</v>
          </cell>
          <cell r="S42">
            <v>10117</v>
          </cell>
          <cell r="T42">
            <v>1659</v>
          </cell>
          <cell r="U42">
            <v>800</v>
          </cell>
          <cell r="V42">
            <v>200</v>
          </cell>
          <cell r="W42">
            <v>888</v>
          </cell>
          <cell r="X42">
            <v>376</v>
          </cell>
          <cell r="Y42">
            <v>236</v>
          </cell>
          <cell r="Z42">
            <v>0</v>
          </cell>
          <cell r="AA42">
            <v>0</v>
          </cell>
          <cell r="AC42">
            <v>21463</v>
          </cell>
          <cell r="AF42">
            <v>9011</v>
          </cell>
          <cell r="AG42">
            <v>2262</v>
          </cell>
          <cell r="AH42">
            <v>1777</v>
          </cell>
          <cell r="AJ42">
            <v>0</v>
          </cell>
          <cell r="AK42">
            <v>199</v>
          </cell>
          <cell r="BM42">
            <v>10907</v>
          </cell>
          <cell r="BN42">
            <v>585</v>
          </cell>
          <cell r="BO42">
            <v>85528</v>
          </cell>
        </row>
        <row r="43">
          <cell r="C43">
            <v>946</v>
          </cell>
          <cell r="D43">
            <v>0</v>
          </cell>
          <cell r="E43">
            <v>0</v>
          </cell>
          <cell r="F43">
            <v>0</v>
          </cell>
          <cell r="G43">
            <v>129</v>
          </cell>
          <cell r="H43">
            <v>0</v>
          </cell>
          <cell r="I43">
            <v>0</v>
          </cell>
          <cell r="J43">
            <v>0</v>
          </cell>
          <cell r="K43">
            <v>433</v>
          </cell>
          <cell r="L43">
            <v>0</v>
          </cell>
          <cell r="M43">
            <v>0</v>
          </cell>
          <cell r="N43">
            <v>100</v>
          </cell>
          <cell r="O43">
            <v>260</v>
          </cell>
          <cell r="P43">
            <v>0</v>
          </cell>
          <cell r="Q43">
            <v>1584</v>
          </cell>
          <cell r="R43">
            <v>0</v>
          </cell>
          <cell r="S43">
            <v>2853</v>
          </cell>
          <cell r="T43">
            <v>0</v>
          </cell>
          <cell r="U43">
            <v>0</v>
          </cell>
          <cell r="V43">
            <v>0</v>
          </cell>
          <cell r="W43">
            <v>793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C43">
            <v>5625</v>
          </cell>
          <cell r="AF43">
            <v>2202</v>
          </cell>
          <cell r="AG43">
            <v>513</v>
          </cell>
          <cell r="AH43">
            <v>0</v>
          </cell>
          <cell r="AJ43">
            <v>0</v>
          </cell>
          <cell r="AK43">
            <v>35</v>
          </cell>
          <cell r="BM43">
            <v>2704</v>
          </cell>
          <cell r="BN43">
            <v>0</v>
          </cell>
          <cell r="BO43">
            <v>18507</v>
          </cell>
        </row>
        <row r="44">
          <cell r="C44">
            <v>1895</v>
          </cell>
          <cell r="D44">
            <v>0</v>
          </cell>
          <cell r="E44">
            <v>0</v>
          </cell>
          <cell r="F44">
            <v>0</v>
          </cell>
          <cell r="G44">
            <v>701</v>
          </cell>
          <cell r="H44">
            <v>0</v>
          </cell>
          <cell r="I44">
            <v>258</v>
          </cell>
          <cell r="J44">
            <v>0</v>
          </cell>
          <cell r="K44">
            <v>781</v>
          </cell>
          <cell r="L44">
            <v>0</v>
          </cell>
          <cell r="M44">
            <v>0</v>
          </cell>
          <cell r="N44">
            <v>699</v>
          </cell>
          <cell r="O44">
            <v>823</v>
          </cell>
          <cell r="P44">
            <v>0</v>
          </cell>
          <cell r="Q44">
            <v>2280</v>
          </cell>
          <cell r="R44">
            <v>0</v>
          </cell>
          <cell r="S44">
            <v>85</v>
          </cell>
          <cell r="T44">
            <v>1043</v>
          </cell>
          <cell r="U44">
            <v>0</v>
          </cell>
          <cell r="V44">
            <v>0</v>
          </cell>
          <cell r="W44">
            <v>976</v>
          </cell>
          <cell r="X44">
            <v>0</v>
          </cell>
          <cell r="Y44">
            <v>187</v>
          </cell>
          <cell r="Z44">
            <v>0</v>
          </cell>
          <cell r="AA44">
            <v>0</v>
          </cell>
          <cell r="AC44">
            <v>7877</v>
          </cell>
          <cell r="AF44">
            <v>2316</v>
          </cell>
          <cell r="AG44">
            <v>524</v>
          </cell>
          <cell r="AH44">
            <v>411</v>
          </cell>
          <cell r="AJ44">
            <v>0</v>
          </cell>
          <cell r="AK44">
            <v>1</v>
          </cell>
          <cell r="BM44">
            <v>2465</v>
          </cell>
          <cell r="BN44">
            <v>0</v>
          </cell>
          <cell r="BO44">
            <v>23943</v>
          </cell>
        </row>
        <row r="45">
          <cell r="C45">
            <v>6213</v>
          </cell>
          <cell r="D45">
            <v>0</v>
          </cell>
          <cell r="E45">
            <v>348</v>
          </cell>
          <cell r="F45">
            <v>0</v>
          </cell>
          <cell r="G45">
            <v>0</v>
          </cell>
          <cell r="H45">
            <v>1390</v>
          </cell>
          <cell r="I45">
            <v>1641</v>
          </cell>
          <cell r="J45">
            <v>0</v>
          </cell>
          <cell r="K45">
            <v>4484</v>
          </cell>
          <cell r="L45">
            <v>0</v>
          </cell>
          <cell r="M45">
            <v>826</v>
          </cell>
          <cell r="N45">
            <v>1521</v>
          </cell>
          <cell r="O45">
            <v>4062</v>
          </cell>
          <cell r="P45">
            <v>202</v>
          </cell>
          <cell r="Q45">
            <v>21391</v>
          </cell>
          <cell r="R45">
            <v>775</v>
          </cell>
          <cell r="S45">
            <v>1669</v>
          </cell>
          <cell r="T45">
            <v>1304</v>
          </cell>
          <cell r="U45">
            <v>1296</v>
          </cell>
          <cell r="V45">
            <v>0</v>
          </cell>
          <cell r="W45">
            <v>6158</v>
          </cell>
          <cell r="X45">
            <v>1878</v>
          </cell>
          <cell r="Y45">
            <v>229</v>
          </cell>
          <cell r="Z45">
            <v>0</v>
          </cell>
          <cell r="AA45">
            <v>0</v>
          </cell>
          <cell r="AC45">
            <v>0</v>
          </cell>
          <cell r="AF45">
            <v>14192</v>
          </cell>
          <cell r="AG45">
            <v>3132</v>
          </cell>
          <cell r="AH45">
            <v>2597</v>
          </cell>
          <cell r="AJ45">
            <v>18</v>
          </cell>
          <cell r="AK45">
            <v>0</v>
          </cell>
          <cell r="BM45">
            <v>19490</v>
          </cell>
          <cell r="BN45">
            <v>2171</v>
          </cell>
          <cell r="BO45">
            <v>100965</v>
          </cell>
        </row>
        <row r="46">
          <cell r="C46">
            <v>762</v>
          </cell>
          <cell r="D46">
            <v>0</v>
          </cell>
          <cell r="E46">
            <v>0</v>
          </cell>
          <cell r="F46">
            <v>0</v>
          </cell>
          <cell r="G46">
            <v>385</v>
          </cell>
          <cell r="H46">
            <v>560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898</v>
          </cell>
          <cell r="O46">
            <v>0</v>
          </cell>
          <cell r="P46">
            <v>0</v>
          </cell>
          <cell r="Q46">
            <v>1600</v>
          </cell>
          <cell r="R46">
            <v>0</v>
          </cell>
          <cell r="S46">
            <v>2224</v>
          </cell>
          <cell r="T46">
            <v>0</v>
          </cell>
          <cell r="U46">
            <v>0</v>
          </cell>
          <cell r="V46">
            <v>0</v>
          </cell>
          <cell r="W46">
            <v>521</v>
          </cell>
          <cell r="X46">
            <v>945</v>
          </cell>
          <cell r="Y46">
            <v>0</v>
          </cell>
          <cell r="Z46">
            <v>0</v>
          </cell>
          <cell r="AA46">
            <v>0</v>
          </cell>
          <cell r="AC46">
            <v>5516</v>
          </cell>
          <cell r="AF46">
            <v>2889</v>
          </cell>
          <cell r="AG46">
            <v>744</v>
          </cell>
          <cell r="AH46">
            <v>0</v>
          </cell>
          <cell r="AJ46">
            <v>0</v>
          </cell>
          <cell r="AK46">
            <v>0</v>
          </cell>
          <cell r="BM46">
            <v>2637</v>
          </cell>
          <cell r="BN46">
            <v>0</v>
          </cell>
          <cell r="BO46">
            <v>20173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0</v>
          </cell>
          <cell r="AF47">
            <v>0</v>
          </cell>
          <cell r="AG47">
            <v>0</v>
          </cell>
          <cell r="AH47">
            <v>0</v>
          </cell>
          <cell r="AJ47">
            <v>0</v>
          </cell>
          <cell r="AK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1583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0</v>
          </cell>
          <cell r="AF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  <cell r="BM48">
            <v>0</v>
          </cell>
          <cell r="BN48">
            <v>0</v>
          </cell>
          <cell r="BO48">
            <v>1583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>
            <v>0</v>
          </cell>
          <cell r="AF49">
            <v>0</v>
          </cell>
          <cell r="AG49">
            <v>0</v>
          </cell>
          <cell r="AH49">
            <v>0</v>
          </cell>
          <cell r="AJ49">
            <v>0</v>
          </cell>
          <cell r="AK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0</v>
          </cell>
          <cell r="AF50">
            <v>0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BO51">
            <v>806607</v>
          </cell>
        </row>
        <row r="52">
          <cell r="BO52">
            <v>1956312</v>
          </cell>
        </row>
        <row r="53">
          <cell r="C53">
            <v>4467</v>
          </cell>
          <cell r="D53">
            <v>22</v>
          </cell>
          <cell r="E53">
            <v>1428</v>
          </cell>
          <cell r="F53">
            <v>0</v>
          </cell>
          <cell r="G53">
            <v>1577</v>
          </cell>
          <cell r="H53">
            <v>646</v>
          </cell>
          <cell r="I53">
            <v>34</v>
          </cell>
          <cell r="J53">
            <v>0</v>
          </cell>
          <cell r="K53">
            <v>2811</v>
          </cell>
          <cell r="L53">
            <v>0</v>
          </cell>
          <cell r="M53">
            <v>0</v>
          </cell>
          <cell r="N53">
            <v>1379</v>
          </cell>
          <cell r="O53">
            <v>757</v>
          </cell>
          <cell r="P53">
            <v>0</v>
          </cell>
          <cell r="Q53">
            <v>11256</v>
          </cell>
          <cell r="R53">
            <v>413</v>
          </cell>
          <cell r="S53">
            <v>2361</v>
          </cell>
          <cell r="T53">
            <v>1744</v>
          </cell>
          <cell r="U53">
            <v>900</v>
          </cell>
          <cell r="V53">
            <v>0</v>
          </cell>
          <cell r="W53">
            <v>1500</v>
          </cell>
          <cell r="X53">
            <v>210</v>
          </cell>
          <cell r="Y53">
            <v>452</v>
          </cell>
          <cell r="Z53">
            <v>0</v>
          </cell>
          <cell r="AA53">
            <v>0</v>
          </cell>
          <cell r="AC53">
            <v>11140</v>
          </cell>
          <cell r="AF53">
            <v>7644</v>
          </cell>
          <cell r="AG53">
            <v>3289</v>
          </cell>
          <cell r="AH53">
            <v>2228</v>
          </cell>
          <cell r="AJ53">
            <v>0</v>
          </cell>
          <cell r="AK53">
            <v>0</v>
          </cell>
          <cell r="BM53">
            <v>11565</v>
          </cell>
          <cell r="BN53">
            <v>309</v>
          </cell>
          <cell r="BO53">
            <v>69815</v>
          </cell>
        </row>
        <row r="54">
          <cell r="C54">
            <v>20</v>
          </cell>
          <cell r="D54">
            <v>0</v>
          </cell>
          <cell r="E54">
            <v>0</v>
          </cell>
          <cell r="F54">
            <v>0</v>
          </cell>
          <cell r="G54">
            <v>10</v>
          </cell>
          <cell r="H54">
            <v>0</v>
          </cell>
          <cell r="I54">
            <v>20</v>
          </cell>
          <cell r="J54">
            <v>0</v>
          </cell>
          <cell r="K54">
            <v>50</v>
          </cell>
          <cell r="L54">
            <v>0</v>
          </cell>
          <cell r="M54">
            <v>0</v>
          </cell>
          <cell r="N54">
            <v>20</v>
          </cell>
          <cell r="O54">
            <v>20</v>
          </cell>
          <cell r="P54">
            <v>0</v>
          </cell>
          <cell r="Q54">
            <v>0</v>
          </cell>
          <cell r="R54">
            <v>0</v>
          </cell>
          <cell r="S54">
            <v>100</v>
          </cell>
          <cell r="T54">
            <v>10</v>
          </cell>
          <cell r="U54">
            <v>30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88</v>
          </cell>
          <cell r="AF54">
            <v>0</v>
          </cell>
          <cell r="AG54">
            <v>0</v>
          </cell>
          <cell r="AH54">
            <v>0</v>
          </cell>
          <cell r="AJ54">
            <v>0</v>
          </cell>
          <cell r="AK54">
            <v>0</v>
          </cell>
          <cell r="BM54">
            <v>0</v>
          </cell>
          <cell r="BN54">
            <v>0</v>
          </cell>
          <cell r="BO54">
            <v>368</v>
          </cell>
        </row>
        <row r="55">
          <cell r="C55">
            <v>1160</v>
          </cell>
          <cell r="D55">
            <v>0</v>
          </cell>
          <cell r="E55">
            <v>0</v>
          </cell>
          <cell r="F55">
            <v>0</v>
          </cell>
          <cell r="G55">
            <v>54</v>
          </cell>
          <cell r="H55">
            <v>43</v>
          </cell>
          <cell r="I55">
            <v>290</v>
          </cell>
          <cell r="J55">
            <v>0</v>
          </cell>
          <cell r="K55">
            <v>391</v>
          </cell>
          <cell r="L55">
            <v>0</v>
          </cell>
          <cell r="M55">
            <v>0</v>
          </cell>
          <cell r="N55">
            <v>945</v>
          </cell>
          <cell r="O55">
            <v>475</v>
          </cell>
          <cell r="P55">
            <v>0</v>
          </cell>
          <cell r="Q55">
            <v>300</v>
          </cell>
          <cell r="R55">
            <v>0</v>
          </cell>
          <cell r="S55">
            <v>2701</v>
          </cell>
          <cell r="T55">
            <v>149</v>
          </cell>
          <cell r="U55">
            <v>270</v>
          </cell>
          <cell r="V55">
            <v>54</v>
          </cell>
          <cell r="W55">
            <v>579</v>
          </cell>
          <cell r="X55">
            <v>297</v>
          </cell>
          <cell r="Y55">
            <v>2</v>
          </cell>
          <cell r="Z55">
            <v>0</v>
          </cell>
          <cell r="AA55">
            <v>0</v>
          </cell>
          <cell r="AC55">
            <v>618</v>
          </cell>
          <cell r="AF55">
            <v>713</v>
          </cell>
          <cell r="AG55">
            <v>80</v>
          </cell>
          <cell r="AH55">
            <v>129</v>
          </cell>
          <cell r="AJ55">
            <v>0</v>
          </cell>
          <cell r="AK55">
            <v>0</v>
          </cell>
          <cell r="BM55">
            <v>2996</v>
          </cell>
          <cell r="BN55">
            <v>0</v>
          </cell>
          <cell r="BO55">
            <v>13333</v>
          </cell>
        </row>
        <row r="56">
          <cell r="C56">
            <v>1300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1010</v>
          </cell>
          <cell r="BO56">
            <v>2310</v>
          </cell>
        </row>
        <row r="57">
          <cell r="BO57">
            <v>85826</v>
          </cell>
        </row>
        <row r="58">
          <cell r="C58">
            <v>1800</v>
          </cell>
          <cell r="D58">
            <v>0</v>
          </cell>
          <cell r="E58">
            <v>2600</v>
          </cell>
          <cell r="F58">
            <v>0</v>
          </cell>
          <cell r="G58">
            <v>200</v>
          </cell>
          <cell r="H58">
            <v>0</v>
          </cell>
          <cell r="I58">
            <v>1600</v>
          </cell>
          <cell r="J58">
            <v>0</v>
          </cell>
          <cell r="K58">
            <v>3250</v>
          </cell>
          <cell r="L58">
            <v>0</v>
          </cell>
          <cell r="M58">
            <v>0</v>
          </cell>
          <cell r="N58">
            <v>2000</v>
          </cell>
          <cell r="O58">
            <v>2350</v>
          </cell>
          <cell r="P58">
            <v>0</v>
          </cell>
          <cell r="Q58">
            <v>0</v>
          </cell>
          <cell r="R58">
            <v>0</v>
          </cell>
          <cell r="S58">
            <v>5400</v>
          </cell>
          <cell r="T58">
            <v>0</v>
          </cell>
          <cell r="U58">
            <v>0</v>
          </cell>
          <cell r="V58">
            <v>0</v>
          </cell>
          <cell r="W58">
            <v>800</v>
          </cell>
          <cell r="X58">
            <v>2400</v>
          </cell>
          <cell r="Y58">
            <v>0</v>
          </cell>
          <cell r="Z58">
            <v>0</v>
          </cell>
          <cell r="AA58">
            <v>0</v>
          </cell>
          <cell r="AC58">
            <v>4325</v>
          </cell>
          <cell r="AF58">
            <v>0</v>
          </cell>
          <cell r="AG58">
            <v>0</v>
          </cell>
          <cell r="AH58">
            <v>0</v>
          </cell>
          <cell r="AJ58">
            <v>0</v>
          </cell>
          <cell r="AK58">
            <v>0</v>
          </cell>
          <cell r="BN58">
            <v>0</v>
          </cell>
          <cell r="BO58">
            <v>26725</v>
          </cell>
        </row>
        <row r="59">
          <cell r="C59">
            <v>2377</v>
          </cell>
          <cell r="D59">
            <v>0</v>
          </cell>
          <cell r="E59">
            <v>1470</v>
          </cell>
          <cell r="F59">
            <v>0</v>
          </cell>
          <cell r="G59">
            <v>983</v>
          </cell>
          <cell r="H59">
            <v>0</v>
          </cell>
          <cell r="I59">
            <v>764</v>
          </cell>
          <cell r="J59">
            <v>0</v>
          </cell>
          <cell r="K59">
            <v>1827</v>
          </cell>
          <cell r="L59">
            <v>0</v>
          </cell>
          <cell r="M59">
            <v>0</v>
          </cell>
          <cell r="N59">
            <v>1210</v>
          </cell>
          <cell r="O59">
            <v>1356</v>
          </cell>
          <cell r="P59">
            <v>0</v>
          </cell>
          <cell r="Q59">
            <v>0</v>
          </cell>
          <cell r="R59">
            <v>0</v>
          </cell>
          <cell r="S59">
            <v>1282</v>
          </cell>
          <cell r="T59">
            <v>1359</v>
          </cell>
          <cell r="U59">
            <v>1260</v>
          </cell>
          <cell r="V59">
            <v>0</v>
          </cell>
          <cell r="W59">
            <v>1827</v>
          </cell>
          <cell r="X59">
            <v>268</v>
          </cell>
          <cell r="Y59">
            <v>65</v>
          </cell>
          <cell r="Z59">
            <v>209</v>
          </cell>
          <cell r="AA59">
            <v>0</v>
          </cell>
          <cell r="AC59">
            <v>4859</v>
          </cell>
          <cell r="AF59">
            <v>2720</v>
          </cell>
          <cell r="AG59">
            <v>319</v>
          </cell>
          <cell r="AH59">
            <v>0</v>
          </cell>
          <cell r="AJ59">
            <v>0</v>
          </cell>
          <cell r="AK59">
            <v>0</v>
          </cell>
          <cell r="BM59">
            <v>3915</v>
          </cell>
          <cell r="BN59">
            <v>0</v>
          </cell>
          <cell r="BO59">
            <v>29495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4128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BM66">
            <v>0</v>
          </cell>
          <cell r="BN66">
            <v>0</v>
          </cell>
          <cell r="BO66">
            <v>4128</v>
          </cell>
        </row>
        <row r="67">
          <cell r="C67">
            <v>268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327</v>
          </cell>
          <cell r="L67">
            <v>0</v>
          </cell>
          <cell r="M67">
            <v>0</v>
          </cell>
          <cell r="N67">
            <v>0</v>
          </cell>
          <cell r="O67">
            <v>241</v>
          </cell>
          <cell r="P67">
            <v>0</v>
          </cell>
          <cell r="Q67">
            <v>200</v>
          </cell>
          <cell r="R67">
            <v>0</v>
          </cell>
          <cell r="S67">
            <v>560</v>
          </cell>
          <cell r="T67">
            <v>0</v>
          </cell>
          <cell r="U67">
            <v>0</v>
          </cell>
          <cell r="V67">
            <v>0</v>
          </cell>
          <cell r="W67">
            <v>391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1935</v>
          </cell>
          <cell r="BM67">
            <v>0</v>
          </cell>
          <cell r="BN67">
            <v>0</v>
          </cell>
          <cell r="BO67">
            <v>3922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C68">
            <v>8954</v>
          </cell>
          <cell r="BM68">
            <v>0</v>
          </cell>
          <cell r="BN68">
            <v>0</v>
          </cell>
          <cell r="BO68">
            <v>8954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2386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12426</v>
          </cell>
          <cell r="R71">
            <v>0</v>
          </cell>
          <cell r="S71">
            <v>6258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7000</v>
          </cell>
          <cell r="BM71">
            <v>0</v>
          </cell>
          <cell r="BN71">
            <v>0</v>
          </cell>
          <cell r="BO71">
            <v>28070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3000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0</v>
          </cell>
          <cell r="BM72">
            <v>0</v>
          </cell>
          <cell r="BN72">
            <v>0</v>
          </cell>
          <cell r="BO72">
            <v>3000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C74">
            <v>0</v>
          </cell>
          <cell r="D74">
            <v>0</v>
          </cell>
          <cell r="E74">
            <v>82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150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C74">
            <v>0</v>
          </cell>
          <cell r="BM74">
            <v>0</v>
          </cell>
          <cell r="BN74">
            <v>0</v>
          </cell>
          <cell r="BO74">
            <v>232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C76">
            <v>30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30</v>
          </cell>
          <cell r="K76">
            <v>0</v>
          </cell>
          <cell r="L76">
            <v>30</v>
          </cell>
          <cell r="M76">
            <v>0</v>
          </cell>
          <cell r="N76">
            <v>30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30</v>
          </cell>
          <cell r="U76">
            <v>30</v>
          </cell>
          <cell r="V76">
            <v>0</v>
          </cell>
          <cell r="W76">
            <v>30</v>
          </cell>
          <cell r="X76">
            <v>0</v>
          </cell>
          <cell r="Y76">
            <v>0</v>
          </cell>
          <cell r="Z76">
            <v>30</v>
          </cell>
          <cell r="AA76">
            <v>0</v>
          </cell>
          <cell r="AC76">
            <v>0</v>
          </cell>
          <cell r="BM76">
            <v>0</v>
          </cell>
          <cell r="BN76">
            <v>0</v>
          </cell>
          <cell r="BO76">
            <v>240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C77">
            <v>3873</v>
          </cell>
          <cell r="BM77">
            <v>0</v>
          </cell>
          <cell r="BN77">
            <v>0</v>
          </cell>
          <cell r="BO77">
            <v>3873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C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C80">
            <v>1388</v>
          </cell>
          <cell r="D80">
            <v>0</v>
          </cell>
          <cell r="E80">
            <v>1190</v>
          </cell>
          <cell r="F80">
            <v>0</v>
          </cell>
          <cell r="G80">
            <v>0</v>
          </cell>
          <cell r="H80">
            <v>0</v>
          </cell>
          <cell r="I80">
            <v>1076</v>
          </cell>
          <cell r="J80">
            <v>0</v>
          </cell>
          <cell r="K80">
            <v>1188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310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>
            <v>0</v>
          </cell>
          <cell r="BO80">
            <v>5152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>
            <v>0</v>
          </cell>
          <cell r="BO81">
            <v>0</v>
          </cell>
        </row>
        <row r="82">
          <cell r="C82">
            <v>500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C82">
            <v>0</v>
          </cell>
          <cell r="BO82">
            <v>500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C83">
            <v>0</v>
          </cell>
          <cell r="BO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C84">
            <v>0</v>
          </cell>
          <cell r="BO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708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>
            <v>0</v>
          </cell>
          <cell r="BO85">
            <v>708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528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BO86">
            <v>528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724</v>
          </cell>
          <cell r="L87">
            <v>0</v>
          </cell>
          <cell r="M87">
            <v>0</v>
          </cell>
          <cell r="N87">
            <v>0</v>
          </cell>
          <cell r="O87">
            <v>1202</v>
          </cell>
          <cell r="P87">
            <v>0</v>
          </cell>
          <cell r="Q87">
            <v>0</v>
          </cell>
          <cell r="R87">
            <v>0</v>
          </cell>
          <cell r="S87">
            <v>3314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1100</v>
          </cell>
          <cell r="BO87">
            <v>6340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150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100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>
            <v>1059</v>
          </cell>
          <cell r="BO88">
            <v>1309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3345</v>
          </cell>
          <cell r="BO89">
            <v>3345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1193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6000</v>
          </cell>
          <cell r="R90">
            <v>0</v>
          </cell>
          <cell r="S90">
            <v>6000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C90">
            <v>4413</v>
          </cell>
          <cell r="BO90">
            <v>17606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C91">
            <v>0</v>
          </cell>
          <cell r="BO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0</v>
          </cell>
          <cell r="BO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1500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833</v>
          </cell>
          <cell r="AA93">
            <v>0</v>
          </cell>
          <cell r="AC93">
            <v>0</v>
          </cell>
          <cell r="BO93">
            <v>2333</v>
          </cell>
        </row>
        <row r="94">
          <cell r="BO94">
            <v>146460</v>
          </cell>
        </row>
        <row r="95">
          <cell r="BO95">
            <v>2188598</v>
          </cell>
        </row>
        <row r="96">
          <cell r="C96">
            <v>660</v>
          </cell>
          <cell r="D96">
            <v>5</v>
          </cell>
          <cell r="E96">
            <v>12</v>
          </cell>
          <cell r="F96">
            <v>0</v>
          </cell>
          <cell r="G96">
            <v>141</v>
          </cell>
          <cell r="H96">
            <v>39</v>
          </cell>
          <cell r="I96">
            <v>74</v>
          </cell>
          <cell r="J96">
            <v>3</v>
          </cell>
          <cell r="K96">
            <v>78</v>
          </cell>
          <cell r="L96">
            <v>5</v>
          </cell>
          <cell r="M96">
            <v>52</v>
          </cell>
          <cell r="N96">
            <v>139</v>
          </cell>
          <cell r="O96">
            <v>716</v>
          </cell>
          <cell r="P96">
            <v>1</v>
          </cell>
          <cell r="Q96">
            <v>352</v>
          </cell>
          <cell r="R96">
            <v>6</v>
          </cell>
          <cell r="S96">
            <v>871</v>
          </cell>
          <cell r="T96">
            <v>133</v>
          </cell>
          <cell r="U96">
            <v>59</v>
          </cell>
          <cell r="V96">
            <v>0</v>
          </cell>
          <cell r="W96">
            <v>183</v>
          </cell>
          <cell r="X96">
            <v>61</v>
          </cell>
          <cell r="Y96">
            <v>2101</v>
          </cell>
          <cell r="Z96">
            <v>2</v>
          </cell>
          <cell r="AA96">
            <v>3</v>
          </cell>
          <cell r="AC96">
            <v>6845</v>
          </cell>
          <cell r="AF96">
            <v>0</v>
          </cell>
          <cell r="AG96">
            <v>0</v>
          </cell>
          <cell r="AH96">
            <v>0</v>
          </cell>
          <cell r="AJ96">
            <v>75</v>
          </cell>
          <cell r="AK96">
            <v>0</v>
          </cell>
          <cell r="BO96">
            <v>12616</v>
          </cell>
        </row>
        <row r="97">
          <cell r="BO97">
            <v>2201214</v>
          </cell>
        </row>
      </sheetData>
      <sheetData sheetId="9">
        <row r="18">
          <cell r="C18">
            <v>840</v>
          </cell>
          <cell r="G18">
            <v>600</v>
          </cell>
          <cell r="H18">
            <v>200</v>
          </cell>
          <cell r="I18">
            <v>-576</v>
          </cell>
          <cell r="K18">
            <v>1800</v>
          </cell>
          <cell r="N18">
            <v>1900</v>
          </cell>
          <cell r="O18">
            <v>1100</v>
          </cell>
          <cell r="S18">
            <v>18891</v>
          </cell>
          <cell r="W18">
            <v>5100</v>
          </cell>
          <cell r="X18">
            <v>1270</v>
          </cell>
        </row>
        <row r="23">
          <cell r="Q23">
            <v>2700</v>
          </cell>
        </row>
        <row r="26">
          <cell r="C26">
            <v>1145</v>
          </cell>
          <cell r="Q26">
            <v>1583</v>
          </cell>
        </row>
        <row r="27">
          <cell r="C27">
            <v>566</v>
          </cell>
          <cell r="Q27">
            <v>1000</v>
          </cell>
        </row>
        <row r="29">
          <cell r="G29">
            <v>-600</v>
          </cell>
          <cell r="O29">
            <v>-600</v>
          </cell>
          <cell r="Q29">
            <v>-2000</v>
          </cell>
          <cell r="S29">
            <v>-2900</v>
          </cell>
          <cell r="W29">
            <v>-2000</v>
          </cell>
        </row>
        <row r="31">
          <cell r="C31">
            <v>664</v>
          </cell>
          <cell r="Q31">
            <v>300</v>
          </cell>
        </row>
        <row r="32">
          <cell r="C32">
            <v>814</v>
          </cell>
        </row>
        <row r="35">
          <cell r="C35">
            <v>-4000</v>
          </cell>
          <cell r="K35">
            <v>-500</v>
          </cell>
          <cell r="Q35">
            <v>-4500</v>
          </cell>
          <cell r="S35">
            <v>-4000</v>
          </cell>
          <cell r="W35">
            <v>-1000</v>
          </cell>
          <cell r="X35">
            <v>-500</v>
          </cell>
        </row>
        <row r="36">
          <cell r="Q36">
            <v>3000</v>
          </cell>
        </row>
        <row r="38">
          <cell r="C38">
            <v>446</v>
          </cell>
        </row>
        <row r="39">
          <cell r="C39">
            <v>551</v>
          </cell>
        </row>
        <row r="40">
          <cell r="C40">
            <v>-1300</v>
          </cell>
          <cell r="I40">
            <v>576</v>
          </cell>
          <cell r="K40">
            <v>-600</v>
          </cell>
          <cell r="Q40">
            <v>-6340</v>
          </cell>
          <cell r="S40">
            <v>-7076</v>
          </cell>
          <cell r="W40">
            <v>-600</v>
          </cell>
        </row>
        <row r="41">
          <cell r="C41">
            <v>-900</v>
          </cell>
          <cell r="K41">
            <v>-700</v>
          </cell>
          <cell r="N41">
            <v>-700</v>
          </cell>
          <cell r="O41">
            <v>-500</v>
          </cell>
          <cell r="S41">
            <v>-1380</v>
          </cell>
          <cell r="W41">
            <v>-1000</v>
          </cell>
        </row>
        <row r="42">
          <cell r="C42">
            <v>1242</v>
          </cell>
          <cell r="Q42">
            <v>2000</v>
          </cell>
        </row>
        <row r="45">
          <cell r="C45">
            <v>1082</v>
          </cell>
          <cell r="Q45">
            <v>3209</v>
          </cell>
        </row>
        <row r="46">
          <cell r="C46">
            <v>-400</v>
          </cell>
          <cell r="H46">
            <v>-200</v>
          </cell>
          <cell r="N46">
            <v>-500</v>
          </cell>
          <cell r="Q46">
            <v>-952</v>
          </cell>
          <cell r="S46">
            <v>-1835</v>
          </cell>
          <cell r="W46">
            <v>-250</v>
          </cell>
          <cell r="X46">
            <v>-770</v>
          </cell>
        </row>
        <row r="55">
          <cell r="C55">
            <v>-750</v>
          </cell>
          <cell r="N55">
            <v>-700</v>
          </cell>
          <cell r="S55">
            <v>-1700</v>
          </cell>
          <cell r="W55">
            <v>-250</v>
          </cell>
        </row>
      </sheetData>
      <sheetData sheetId="10"/>
      <sheetData sheetId="11"/>
      <sheetData sheetId="12">
        <row r="13">
          <cell r="AF13">
            <v>0</v>
          </cell>
          <cell r="AG13">
            <v>0</v>
          </cell>
          <cell r="AJ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AF14">
            <v>0</v>
          </cell>
          <cell r="AG14">
            <v>0</v>
          </cell>
          <cell r="AJ14">
            <v>0</v>
          </cell>
          <cell r="AN14">
            <v>0</v>
          </cell>
          <cell r="AO14">
            <v>0</v>
          </cell>
          <cell r="AP14">
            <v>0</v>
          </cell>
        </row>
        <row r="15">
          <cell r="AF15">
            <v>0</v>
          </cell>
          <cell r="AG15">
            <v>0</v>
          </cell>
          <cell r="AJ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AF16">
            <v>0</v>
          </cell>
          <cell r="AG16">
            <v>0</v>
          </cell>
          <cell r="AJ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AF17">
            <v>0</v>
          </cell>
          <cell r="AG17">
            <v>0</v>
          </cell>
          <cell r="AJ17">
            <v>0</v>
          </cell>
          <cell r="AN17">
            <v>0</v>
          </cell>
          <cell r="AO17">
            <v>0</v>
          </cell>
          <cell r="AP17">
            <v>0</v>
          </cell>
        </row>
        <row r="19">
          <cell r="AF19">
            <v>57711</v>
          </cell>
          <cell r="AG19">
            <v>9797</v>
          </cell>
          <cell r="AI19">
            <v>0</v>
          </cell>
          <cell r="AJ19">
            <v>15005</v>
          </cell>
          <cell r="AM19">
            <v>14224</v>
          </cell>
          <cell r="AN19">
            <v>1388</v>
          </cell>
          <cell r="AO19">
            <v>874</v>
          </cell>
          <cell r="AP19">
            <v>4460</v>
          </cell>
        </row>
        <row r="20">
          <cell r="AF20">
            <v>0</v>
          </cell>
          <cell r="AG20">
            <v>0</v>
          </cell>
          <cell r="AI20">
            <v>0</v>
          </cell>
          <cell r="AJ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0</v>
          </cell>
          <cell r="AG21">
            <v>0</v>
          </cell>
          <cell r="AI21">
            <v>0</v>
          </cell>
          <cell r="AJ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AF22">
            <v>0</v>
          </cell>
          <cell r="AG22">
            <v>0</v>
          </cell>
          <cell r="AI22">
            <v>0</v>
          </cell>
          <cell r="AJ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AF23">
            <v>0</v>
          </cell>
          <cell r="AG23">
            <v>0</v>
          </cell>
          <cell r="AI23">
            <v>0</v>
          </cell>
          <cell r="AJ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6"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0</v>
          </cell>
          <cell r="AG27">
            <v>0</v>
          </cell>
          <cell r="AI27">
            <v>0</v>
          </cell>
          <cell r="AJ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AF28">
            <v>20780</v>
          </cell>
          <cell r="AG28">
            <v>438</v>
          </cell>
          <cell r="AI28">
            <v>3588</v>
          </cell>
          <cell r="AJ28">
            <v>1876</v>
          </cell>
          <cell r="AM28">
            <v>1939</v>
          </cell>
          <cell r="AN28">
            <v>0</v>
          </cell>
          <cell r="AO28">
            <v>654</v>
          </cell>
          <cell r="AP28">
            <v>1270</v>
          </cell>
        </row>
        <row r="30">
          <cell r="AF30">
            <v>5471</v>
          </cell>
          <cell r="AG30">
            <v>496</v>
          </cell>
          <cell r="AI30">
            <v>1317</v>
          </cell>
          <cell r="AJ30">
            <v>0</v>
          </cell>
          <cell r="AM30">
            <v>641</v>
          </cell>
          <cell r="AN30">
            <v>487</v>
          </cell>
          <cell r="AO30">
            <v>402</v>
          </cell>
          <cell r="AP30">
            <v>349</v>
          </cell>
        </row>
        <row r="31">
          <cell r="AF31">
            <v>3843</v>
          </cell>
          <cell r="AG31">
            <v>526</v>
          </cell>
          <cell r="AI31">
            <v>914</v>
          </cell>
          <cell r="AJ31">
            <v>0</v>
          </cell>
          <cell r="AM31">
            <v>451</v>
          </cell>
          <cell r="AN31">
            <v>92</v>
          </cell>
          <cell r="AO31">
            <v>271</v>
          </cell>
          <cell r="AP31">
            <v>0</v>
          </cell>
        </row>
        <row r="32">
          <cell r="AF32">
            <v>5917</v>
          </cell>
          <cell r="AG32">
            <v>621</v>
          </cell>
          <cell r="AI32">
            <v>1387</v>
          </cell>
          <cell r="AJ32">
            <v>0</v>
          </cell>
          <cell r="AM32">
            <v>706</v>
          </cell>
          <cell r="AN32">
            <v>135</v>
          </cell>
          <cell r="AO32">
            <v>290</v>
          </cell>
          <cell r="AP32">
            <v>526</v>
          </cell>
        </row>
        <row r="33">
          <cell r="AF33">
            <v>6850</v>
          </cell>
          <cell r="AG33">
            <v>0</v>
          </cell>
          <cell r="AI33">
            <v>1595</v>
          </cell>
          <cell r="AJ33">
            <v>0</v>
          </cell>
          <cell r="AM33">
            <v>1050</v>
          </cell>
          <cell r="AN33">
            <v>306</v>
          </cell>
          <cell r="AO33">
            <v>0</v>
          </cell>
          <cell r="AP33">
            <v>156</v>
          </cell>
        </row>
        <row r="34">
          <cell r="AF34">
            <v>4653</v>
          </cell>
          <cell r="AG34">
            <v>0</v>
          </cell>
          <cell r="AI34">
            <v>1117</v>
          </cell>
          <cell r="AJ34">
            <v>0</v>
          </cell>
          <cell r="AM34">
            <v>586</v>
          </cell>
          <cell r="AO34">
            <v>0</v>
          </cell>
          <cell r="AP34">
            <v>294</v>
          </cell>
        </row>
        <row r="35">
          <cell r="AF35">
            <v>1532</v>
          </cell>
          <cell r="AG35">
            <v>0</v>
          </cell>
          <cell r="AI35">
            <v>519</v>
          </cell>
          <cell r="AJ35">
            <v>0</v>
          </cell>
          <cell r="AM35">
            <v>10</v>
          </cell>
          <cell r="AN35">
            <v>201</v>
          </cell>
          <cell r="AO35">
            <v>0</v>
          </cell>
          <cell r="AP35">
            <v>282</v>
          </cell>
        </row>
        <row r="36">
          <cell r="AF36">
            <v>7138</v>
          </cell>
          <cell r="AG36">
            <v>293</v>
          </cell>
          <cell r="AI36">
            <v>1886</v>
          </cell>
          <cell r="AJ36">
            <v>0</v>
          </cell>
          <cell r="AM36">
            <v>230</v>
          </cell>
          <cell r="AN36">
            <v>292</v>
          </cell>
          <cell r="AO36">
            <v>273</v>
          </cell>
          <cell r="AP36">
            <v>343</v>
          </cell>
        </row>
        <row r="37">
          <cell r="AF37">
            <v>4587</v>
          </cell>
          <cell r="AG37">
            <v>658</v>
          </cell>
          <cell r="AI37">
            <v>1262</v>
          </cell>
          <cell r="AJ37">
            <v>0</v>
          </cell>
          <cell r="AM37">
            <v>198</v>
          </cell>
          <cell r="AN37">
            <v>274</v>
          </cell>
          <cell r="AO37">
            <v>0</v>
          </cell>
          <cell r="AP37">
            <v>493</v>
          </cell>
        </row>
        <row r="38">
          <cell r="AF38">
            <v>1955</v>
          </cell>
          <cell r="AG38">
            <v>0</v>
          </cell>
          <cell r="AI38">
            <v>595</v>
          </cell>
          <cell r="AJ38">
            <v>0</v>
          </cell>
          <cell r="AM38">
            <v>22</v>
          </cell>
          <cell r="AN38">
            <v>85</v>
          </cell>
          <cell r="AO38">
            <v>0</v>
          </cell>
          <cell r="AP38">
            <v>313</v>
          </cell>
        </row>
        <row r="39">
          <cell r="AF39">
            <v>2892</v>
          </cell>
          <cell r="AG39">
            <v>0</v>
          </cell>
          <cell r="AI39">
            <v>699</v>
          </cell>
          <cell r="AJ39">
            <v>0</v>
          </cell>
          <cell r="AM39">
            <v>78</v>
          </cell>
          <cell r="AN39">
            <v>175</v>
          </cell>
          <cell r="AO39">
            <v>0</v>
          </cell>
          <cell r="AP39">
            <v>299</v>
          </cell>
        </row>
        <row r="40">
          <cell r="AF40">
            <v>3598</v>
          </cell>
          <cell r="AG40">
            <v>691</v>
          </cell>
          <cell r="AI40">
            <v>818</v>
          </cell>
          <cell r="AJ40">
            <v>0</v>
          </cell>
          <cell r="AM40">
            <v>320</v>
          </cell>
          <cell r="AN40">
            <v>267</v>
          </cell>
          <cell r="AO40">
            <v>145</v>
          </cell>
          <cell r="AP40">
            <v>229</v>
          </cell>
        </row>
        <row r="41">
          <cell r="AF41">
            <v>7783</v>
          </cell>
          <cell r="AG41">
            <v>0</v>
          </cell>
          <cell r="AI41">
            <v>1696</v>
          </cell>
          <cell r="AJ41">
            <v>0</v>
          </cell>
          <cell r="AM41">
            <v>1205</v>
          </cell>
          <cell r="AN41">
            <v>162</v>
          </cell>
          <cell r="AO41">
            <v>179</v>
          </cell>
          <cell r="AP41">
            <v>381</v>
          </cell>
        </row>
        <row r="42">
          <cell r="AF42">
            <v>4035</v>
          </cell>
          <cell r="AG42">
            <v>822</v>
          </cell>
          <cell r="AI42">
            <v>1317</v>
          </cell>
          <cell r="AJ42">
            <v>0</v>
          </cell>
          <cell r="AM42">
            <v>125</v>
          </cell>
          <cell r="AN42">
            <v>248</v>
          </cell>
          <cell r="AO42">
            <v>0</v>
          </cell>
          <cell r="AP42">
            <v>763</v>
          </cell>
        </row>
        <row r="43">
          <cell r="AF43">
            <v>7839</v>
          </cell>
          <cell r="AG43">
            <v>1172</v>
          </cell>
          <cell r="AI43">
            <v>2262</v>
          </cell>
          <cell r="AJ43">
            <v>0</v>
          </cell>
          <cell r="AM43">
            <v>112</v>
          </cell>
          <cell r="AN43">
            <v>353</v>
          </cell>
          <cell r="AO43">
            <v>373</v>
          </cell>
          <cell r="AP43">
            <v>636</v>
          </cell>
        </row>
        <row r="44">
          <cell r="AF44">
            <v>2202</v>
          </cell>
          <cell r="AG44">
            <v>0</v>
          </cell>
          <cell r="AI44">
            <v>513</v>
          </cell>
          <cell r="AJ44">
            <v>0</v>
          </cell>
          <cell r="AM44">
            <v>225</v>
          </cell>
          <cell r="AN44">
            <v>140</v>
          </cell>
          <cell r="AO44">
            <v>0</v>
          </cell>
          <cell r="AP44">
            <v>0</v>
          </cell>
        </row>
        <row r="45">
          <cell r="AF45">
            <v>2007</v>
          </cell>
          <cell r="AG45">
            <v>309</v>
          </cell>
          <cell r="AI45">
            <v>524</v>
          </cell>
          <cell r="AJ45">
            <v>0</v>
          </cell>
          <cell r="AM45">
            <v>0</v>
          </cell>
          <cell r="AN45">
            <v>355</v>
          </cell>
          <cell r="AO45">
            <v>0</v>
          </cell>
          <cell r="AP45">
            <v>267</v>
          </cell>
        </row>
        <row r="46">
          <cell r="AF46">
            <v>12589</v>
          </cell>
          <cell r="AG46">
            <v>1603</v>
          </cell>
          <cell r="AI46">
            <v>3132</v>
          </cell>
          <cell r="AJ46">
            <v>0</v>
          </cell>
          <cell r="AM46">
            <v>4359</v>
          </cell>
          <cell r="AN46">
            <v>0</v>
          </cell>
          <cell r="AO46">
            <v>796</v>
          </cell>
          <cell r="AP46">
            <v>994</v>
          </cell>
        </row>
        <row r="47">
          <cell r="AF47">
            <v>2889</v>
          </cell>
          <cell r="AG47">
            <v>0</v>
          </cell>
          <cell r="AI47">
            <v>744</v>
          </cell>
          <cell r="AJ47">
            <v>0</v>
          </cell>
          <cell r="AM47">
            <v>492</v>
          </cell>
          <cell r="AN47">
            <v>0</v>
          </cell>
          <cell r="AO47">
            <v>0</v>
          </cell>
          <cell r="AP47">
            <v>0</v>
          </cell>
        </row>
        <row r="48">
          <cell r="AF48">
            <v>0</v>
          </cell>
          <cell r="AG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49">
          <cell r="AF49">
            <v>0</v>
          </cell>
          <cell r="AG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</row>
        <row r="50">
          <cell r="AF50">
            <v>0</v>
          </cell>
          <cell r="AG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</row>
        <row r="51">
          <cell r="AF51">
            <v>0</v>
          </cell>
          <cell r="AG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</row>
        <row r="54">
          <cell r="AF54">
            <v>5805</v>
          </cell>
          <cell r="AG54">
            <v>1839</v>
          </cell>
          <cell r="AI54">
            <v>182</v>
          </cell>
          <cell r="AJ54">
            <v>3107</v>
          </cell>
          <cell r="AM54">
            <v>973</v>
          </cell>
          <cell r="AN54">
            <v>292</v>
          </cell>
          <cell r="AO54">
            <v>264</v>
          </cell>
          <cell r="AP54">
            <v>463</v>
          </cell>
        </row>
        <row r="55"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AF56">
            <v>713</v>
          </cell>
          <cell r="AG56">
            <v>0</v>
          </cell>
          <cell r="AI56">
            <v>80</v>
          </cell>
          <cell r="AJ56">
            <v>0</v>
          </cell>
          <cell r="AM56">
            <v>1087</v>
          </cell>
          <cell r="AN56">
            <v>0</v>
          </cell>
          <cell r="AO56">
            <v>0</v>
          </cell>
          <cell r="AP56">
            <v>0</v>
          </cell>
        </row>
        <row r="59">
          <cell r="AF59">
            <v>0</v>
          </cell>
          <cell r="AG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AF60">
            <v>2184</v>
          </cell>
          <cell r="AG60">
            <v>536</v>
          </cell>
          <cell r="AI60">
            <v>0</v>
          </cell>
          <cell r="AJ60">
            <v>319</v>
          </cell>
          <cell r="AM60">
            <v>938</v>
          </cell>
          <cell r="AN60">
            <v>487</v>
          </cell>
          <cell r="AO60">
            <v>0</v>
          </cell>
          <cell r="AP60">
            <v>0</v>
          </cell>
        </row>
        <row r="61">
          <cell r="AF61">
            <v>0</v>
          </cell>
          <cell r="AG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AG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  <cell r="AP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  <cell r="AP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7">
          <cell r="AP97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МО____нов ИЗМ_пр18"/>
      <sheetName val="ДС"/>
      <sheetName val="КС_ДС"/>
    </sheetNames>
    <sheetDataSet>
      <sheetData sheetId="0">
        <row r="17">
          <cell r="BK17">
            <v>30098</v>
          </cell>
        </row>
        <row r="18">
          <cell r="BK18">
            <v>6920</v>
          </cell>
        </row>
        <row r="19">
          <cell r="BK19">
            <v>8460</v>
          </cell>
        </row>
        <row r="20">
          <cell r="BK20">
            <v>0</v>
          </cell>
        </row>
        <row r="21">
          <cell r="BK21">
            <v>2213</v>
          </cell>
        </row>
        <row r="23">
          <cell r="BL23">
            <v>13172</v>
          </cell>
        </row>
        <row r="32">
          <cell r="BK32">
            <v>10566</v>
          </cell>
          <cell r="BL32">
            <v>3675</v>
          </cell>
        </row>
        <row r="34">
          <cell r="BL34">
            <v>974</v>
          </cell>
        </row>
        <row r="35">
          <cell r="BL35">
            <v>741</v>
          </cell>
        </row>
        <row r="36">
          <cell r="BL36">
            <v>1300</v>
          </cell>
        </row>
        <row r="37">
          <cell r="BL37">
            <v>1310</v>
          </cell>
        </row>
        <row r="38">
          <cell r="BL38">
            <v>799</v>
          </cell>
        </row>
        <row r="39">
          <cell r="BL39">
            <v>255</v>
          </cell>
        </row>
        <row r="40">
          <cell r="BK40">
            <v>13256</v>
          </cell>
          <cell r="BL40">
            <v>1464</v>
          </cell>
        </row>
        <row r="41">
          <cell r="BL41">
            <v>874</v>
          </cell>
        </row>
        <row r="42">
          <cell r="BL42">
            <v>352</v>
          </cell>
        </row>
        <row r="43">
          <cell r="BL43">
            <v>469</v>
          </cell>
        </row>
        <row r="44">
          <cell r="BL44">
            <v>710</v>
          </cell>
        </row>
        <row r="45">
          <cell r="BK45">
            <v>9095</v>
          </cell>
          <cell r="BL45">
            <v>1696</v>
          </cell>
        </row>
        <row r="46">
          <cell r="BL46">
            <v>845</v>
          </cell>
        </row>
        <row r="47">
          <cell r="BK47">
            <v>15361</v>
          </cell>
          <cell r="BL47">
            <v>1734</v>
          </cell>
        </row>
        <row r="48">
          <cell r="BL48">
            <v>417</v>
          </cell>
        </row>
        <row r="49">
          <cell r="BL49">
            <v>388</v>
          </cell>
        </row>
        <row r="50">
          <cell r="BL50">
            <v>1876</v>
          </cell>
        </row>
        <row r="51">
          <cell r="BL51">
            <v>440</v>
          </cell>
        </row>
        <row r="53">
          <cell r="BK53">
            <v>1500</v>
          </cell>
        </row>
        <row r="58">
          <cell r="BL58">
            <v>1766</v>
          </cell>
        </row>
        <row r="60">
          <cell r="BL60">
            <v>1092</v>
          </cell>
        </row>
        <row r="64">
          <cell r="BL64">
            <v>570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3_АПП_проф"/>
      <sheetName val="2023_АПП_забол"/>
      <sheetName val="2023_НМП"/>
      <sheetName val="2022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3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СИТИЛАБ"/>
      <sheetName val="ИНВИТРО"/>
      <sheetName val="М_Лайн"/>
      <sheetName val="НефросКалуга"/>
      <sheetName val="Здоровье+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C13">
            <v>7350</v>
          </cell>
        </row>
      </sheetData>
      <sheetData sheetId="15">
        <row r="13">
          <cell r="C13">
            <v>6406</v>
          </cell>
        </row>
        <row r="14">
          <cell r="AM14">
            <v>0</v>
          </cell>
        </row>
        <row r="15">
          <cell r="AM15">
            <v>0</v>
          </cell>
        </row>
        <row r="16">
          <cell r="AM16">
            <v>0</v>
          </cell>
        </row>
        <row r="17">
          <cell r="AM17">
            <v>0</v>
          </cell>
        </row>
        <row r="19">
          <cell r="AM19">
            <v>0</v>
          </cell>
        </row>
        <row r="20">
          <cell r="AM20">
            <v>0</v>
          </cell>
        </row>
        <row r="21">
          <cell r="AM21">
            <v>0</v>
          </cell>
        </row>
        <row r="22">
          <cell r="AM22">
            <v>0</v>
          </cell>
        </row>
        <row r="23">
          <cell r="AM23">
            <v>0</v>
          </cell>
        </row>
        <row r="24">
          <cell r="AM24">
            <v>0</v>
          </cell>
        </row>
        <row r="26">
          <cell r="AM26">
            <v>0</v>
          </cell>
        </row>
        <row r="28">
          <cell r="AM28">
            <v>0</v>
          </cell>
        </row>
        <row r="30">
          <cell r="AM30">
            <v>0</v>
          </cell>
        </row>
        <row r="31">
          <cell r="AM31">
            <v>0</v>
          </cell>
        </row>
        <row r="32">
          <cell r="AM32">
            <v>0</v>
          </cell>
        </row>
        <row r="33">
          <cell r="AM33">
            <v>0</v>
          </cell>
        </row>
        <row r="34">
          <cell r="AM34">
            <v>0</v>
          </cell>
        </row>
        <row r="35">
          <cell r="AM35">
            <v>0</v>
          </cell>
        </row>
        <row r="36">
          <cell r="AM36">
            <v>0</v>
          </cell>
        </row>
        <row r="37">
          <cell r="AM37">
            <v>0</v>
          </cell>
        </row>
        <row r="38">
          <cell r="AM38">
            <v>0</v>
          </cell>
        </row>
        <row r="39">
          <cell r="AM39">
            <v>0</v>
          </cell>
        </row>
        <row r="40">
          <cell r="AM40">
            <v>0</v>
          </cell>
        </row>
        <row r="41">
          <cell r="AM41">
            <v>0</v>
          </cell>
        </row>
        <row r="42">
          <cell r="AM42">
            <v>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0</v>
          </cell>
        </row>
        <row r="46">
          <cell r="AM46">
            <v>0</v>
          </cell>
        </row>
        <row r="47">
          <cell r="AM47">
            <v>0</v>
          </cell>
        </row>
        <row r="48">
          <cell r="AM48">
            <v>0</v>
          </cell>
        </row>
        <row r="49">
          <cell r="AM49">
            <v>0</v>
          </cell>
        </row>
        <row r="51">
          <cell r="AM51">
            <v>0</v>
          </cell>
        </row>
        <row r="54">
          <cell r="AM54">
            <v>0</v>
          </cell>
        </row>
        <row r="59">
          <cell r="AM59">
            <v>0</v>
          </cell>
        </row>
        <row r="61">
          <cell r="AM61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  <row r="81">
          <cell r="AM81">
            <v>0</v>
          </cell>
        </row>
        <row r="82">
          <cell r="AM82">
            <v>0</v>
          </cell>
        </row>
        <row r="83">
          <cell r="AM83">
            <v>0</v>
          </cell>
        </row>
        <row r="84">
          <cell r="AM84">
            <v>0</v>
          </cell>
        </row>
        <row r="85">
          <cell r="AM85">
            <v>0</v>
          </cell>
        </row>
        <row r="86">
          <cell r="AM86">
            <v>0</v>
          </cell>
        </row>
        <row r="87">
          <cell r="AM87">
            <v>0</v>
          </cell>
        </row>
        <row r="88">
          <cell r="AM88">
            <v>0</v>
          </cell>
        </row>
        <row r="89">
          <cell r="AM89">
            <v>0</v>
          </cell>
        </row>
        <row r="90">
          <cell r="AM90">
            <v>0</v>
          </cell>
        </row>
        <row r="91">
          <cell r="AM91">
            <v>0</v>
          </cell>
        </row>
        <row r="92">
          <cell r="AM92">
            <v>0</v>
          </cell>
        </row>
        <row r="93">
          <cell r="AM93">
            <v>0</v>
          </cell>
        </row>
        <row r="94">
          <cell r="AM94">
            <v>0</v>
          </cell>
        </row>
        <row r="95">
          <cell r="AM95">
            <v>0</v>
          </cell>
        </row>
        <row r="96">
          <cell r="AM96">
            <v>0</v>
          </cell>
        </row>
        <row r="97">
          <cell r="AM97">
            <v>0</v>
          </cell>
        </row>
        <row r="101">
          <cell r="AM101">
            <v>0</v>
          </cell>
        </row>
      </sheetData>
      <sheetData sheetId="16">
        <row r="13">
          <cell r="C13">
            <v>2704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 (от Солодовниковой)"/>
      <sheetName val="V_МО____Расчет"/>
      <sheetName val="V_МО____Расчет (2)"/>
      <sheetName val="V_МО____Расчет (2026 год)"/>
      <sheetName val="V_МО____нов"/>
    </sheetNames>
    <sheetDataSet>
      <sheetData sheetId="0">
        <row r="13">
          <cell r="D13">
            <v>0</v>
          </cell>
        </row>
      </sheetData>
      <sheetData sheetId="1"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</row>
      </sheetData>
      <sheetData sheetId="2">
        <row r="13">
          <cell r="H13">
            <v>0</v>
          </cell>
        </row>
        <row r="100">
          <cell r="D100">
            <v>332896</v>
          </cell>
        </row>
      </sheetData>
      <sheetData sheetId="3">
        <row r="13">
          <cell r="E13">
            <v>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а сахарного диабета"/>
      <sheetName val="Свод по СМО (новая половозраст)"/>
      <sheetName val="Свод по СМО (новая половозр (2"/>
    </sheetNames>
    <sheetDataSet>
      <sheetData sheetId="0">
        <row r="14">
          <cell r="J14">
            <v>384</v>
          </cell>
        </row>
        <row r="99">
          <cell r="J99">
            <v>254076</v>
          </cell>
          <cell r="K99">
            <v>6791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R115"/>
  <sheetViews>
    <sheetView tabSelected="1" view="pageBreakPreview" zoomScale="70" zoomScaleNormal="60" zoomScaleSheetLayoutView="70" workbookViewId="0">
      <pane xSplit="3" ySplit="14" topLeftCell="AK42" activePane="bottomRight" state="frozen"/>
      <selection activeCell="B87" sqref="B87"/>
      <selection pane="topRight" activeCell="B87" sqref="B87"/>
      <selection pane="bottomLeft" activeCell="B87" sqref="B87"/>
      <selection pane="bottomRight" activeCell="AU11" sqref="AU11"/>
    </sheetView>
  </sheetViews>
  <sheetFormatPr defaultRowHeight="12.75" x14ac:dyDescent="0.2"/>
  <cols>
    <col min="1" max="1" width="5" style="15" customWidth="1"/>
    <col min="2" max="2" width="77" style="15" customWidth="1"/>
    <col min="3" max="3" width="20.28515625" style="15" customWidth="1"/>
    <col min="4" max="4" width="15.7109375" style="15" customWidth="1"/>
    <col min="5" max="7" width="13.85546875" style="15" customWidth="1"/>
    <col min="8" max="8" width="15.140625" style="15" customWidth="1"/>
    <col min="9" max="9" width="17" style="15" bestFit="1" customWidth="1"/>
    <col min="10" max="10" width="15.28515625" style="15" customWidth="1"/>
    <col min="11" max="11" width="17" style="15" bestFit="1" customWidth="1"/>
    <col min="12" max="12" width="14.5703125" style="15" customWidth="1"/>
    <col min="13" max="13" width="22.42578125" style="15" customWidth="1"/>
    <col min="14" max="14" width="15.7109375" style="15" customWidth="1"/>
    <col min="15" max="15" width="17" style="15" bestFit="1" customWidth="1"/>
    <col min="16" max="16" width="14" style="15" customWidth="1"/>
    <col min="17" max="17" width="17.28515625" style="15" customWidth="1"/>
    <col min="18" max="20" width="17" style="15" bestFit="1" customWidth="1"/>
    <col min="21" max="21" width="16.42578125" style="15" customWidth="1"/>
    <col min="22" max="22" width="15.28515625" style="15" customWidth="1"/>
    <col min="23" max="23" width="17" style="15" bestFit="1" customWidth="1"/>
    <col min="24" max="24" width="14.140625" style="15" customWidth="1"/>
    <col min="25" max="25" width="14.42578125" style="15" customWidth="1"/>
    <col min="26" max="26" width="15.5703125" style="15" customWidth="1"/>
    <col min="27" max="27" width="15.140625" style="15" customWidth="1"/>
    <col min="28" max="28" width="17" style="15" customWidth="1"/>
    <col min="29" max="29" width="16.28515625" style="21" customWidth="1"/>
    <col min="30" max="30" width="24.140625" style="15" customWidth="1"/>
    <col min="31" max="31" width="33.140625" style="15" customWidth="1"/>
    <col min="32" max="32" width="33.7109375" style="15" customWidth="1"/>
    <col min="33" max="34" width="20.85546875" style="18" customWidth="1"/>
    <col min="35" max="36" width="20.85546875" style="18" hidden="1" customWidth="1"/>
    <col min="37" max="37" width="20.85546875" style="18" customWidth="1"/>
    <col min="38" max="39" width="20.85546875" style="18" hidden="1" customWidth="1"/>
    <col min="40" max="41" width="20.85546875" style="18" customWidth="1"/>
    <col min="42" max="45" width="20.85546875" style="18" hidden="1" customWidth="1"/>
    <col min="46" max="46" width="34.42578125" style="18" customWidth="1"/>
    <col min="47" max="47" width="26.28515625" style="18" customWidth="1"/>
    <col min="48" max="48" width="16.42578125" style="15" customWidth="1"/>
    <col min="49" max="49" width="21.42578125" style="21" hidden="1" customWidth="1"/>
    <col min="50" max="50" width="18.5703125" style="15" hidden="1" customWidth="1"/>
    <col min="51" max="51" width="1.7109375" style="15" hidden="1" customWidth="1"/>
    <col min="52" max="52" width="19.140625" style="15" hidden="1" customWidth="1"/>
    <col min="53" max="53" width="1.7109375" style="15" hidden="1" customWidth="1"/>
    <col min="54" max="54" width="24.42578125" style="15" hidden="1" customWidth="1"/>
    <col min="55" max="56" width="16.5703125" style="15" hidden="1" customWidth="1"/>
    <col min="57" max="57" width="33.5703125" style="15" hidden="1" customWidth="1"/>
    <col min="58" max="58" width="28" style="15" hidden="1" customWidth="1"/>
    <col min="59" max="59" width="2.140625" style="18" hidden="1" customWidth="1"/>
    <col min="60" max="60" width="19.7109375" style="15" hidden="1" customWidth="1"/>
    <col min="61" max="61" width="28.140625" style="15" hidden="1" customWidth="1"/>
    <col min="62" max="62" width="3.5703125" style="18" hidden="1" customWidth="1"/>
    <col min="63" max="64" width="17.140625" style="15" hidden="1" customWidth="1"/>
    <col min="65" max="65" width="20.85546875" style="15" hidden="1" customWidth="1"/>
    <col min="66" max="66" width="17.28515625" style="15" hidden="1" customWidth="1"/>
    <col min="67" max="67" width="27.7109375" style="15" hidden="1" customWidth="1"/>
    <col min="68" max="68" width="34.85546875" style="15" hidden="1" customWidth="1"/>
    <col min="69" max="69" width="2" style="15" hidden="1" customWidth="1"/>
    <col min="70" max="70" width="18.7109375" style="15" hidden="1" customWidth="1"/>
    <col min="71" max="72" width="22.28515625" style="15" hidden="1" customWidth="1"/>
    <col min="73" max="73" width="5" style="15" hidden="1" customWidth="1"/>
    <col min="74" max="74" width="77" style="15" hidden="1" customWidth="1"/>
    <col min="75" max="75" width="26.28515625" style="18" customWidth="1"/>
    <col min="76" max="76" width="16.85546875" style="18" customWidth="1"/>
    <col min="77" max="77" width="25" style="15" customWidth="1"/>
    <col min="78" max="78" width="0" style="19" hidden="1" customWidth="1"/>
    <col min="79" max="3554" width="9.140625" style="19"/>
    <col min="3555" max="16384" width="9.140625" style="15"/>
  </cols>
  <sheetData>
    <row r="1" spans="1:3554" ht="28.5" customHeight="1" x14ac:dyDescent="0.35">
      <c r="B1" s="140" t="s">
        <v>168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  <c r="AU1" s="188" t="s">
        <v>169</v>
      </c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</row>
    <row r="2" spans="1:3554" ht="141.75" hidden="1" customHeight="1" x14ac:dyDescent="0.2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BU2" s="20"/>
      <c r="BV2" s="16"/>
    </row>
    <row r="3" spans="1:3554" ht="141.75" hidden="1" customHeight="1" x14ac:dyDescent="0.2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BU3" s="20"/>
      <c r="BV3" s="16"/>
    </row>
    <row r="4" spans="1:3554" ht="30" customHeight="1" x14ac:dyDescent="0.3">
      <c r="A4" s="20"/>
      <c r="B4" s="141" t="s">
        <v>0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22"/>
      <c r="AB4" s="2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BU4" s="20"/>
      <c r="BW4" s="15"/>
      <c r="BX4" s="15"/>
    </row>
    <row r="5" spans="1:3554" ht="141.75" hidden="1" customHeight="1" x14ac:dyDescent="0.2">
      <c r="A5" s="20"/>
      <c r="B5" s="20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BU5" s="20"/>
      <c r="BV5" s="20"/>
      <c r="BW5" s="19"/>
      <c r="BX5" s="19"/>
      <c r="BY5" s="19"/>
    </row>
    <row r="6" spans="1:3554" ht="141.75" hidden="1" customHeight="1" x14ac:dyDescent="0.2">
      <c r="A6" s="20"/>
      <c r="B6" s="20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34"/>
      <c r="BU6" s="20"/>
      <c r="BV6" s="20"/>
      <c r="BW6" s="23"/>
      <c r="BX6" s="23"/>
      <c r="BY6" s="134"/>
    </row>
    <row r="7" spans="1:3554" s="19" customFormat="1" ht="141.75" hidden="1" customHeight="1" x14ac:dyDescent="0.35">
      <c r="A7" s="20"/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5"/>
      <c r="AD7" s="25"/>
      <c r="AE7" s="25"/>
      <c r="AF7" s="25"/>
      <c r="AG7" s="135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4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6"/>
      <c r="BH7" s="25"/>
      <c r="BI7" s="25"/>
      <c r="BJ7" s="26"/>
      <c r="BK7" s="25"/>
      <c r="BL7" s="25"/>
      <c r="BM7" s="25"/>
      <c r="BN7" s="25"/>
      <c r="BO7" s="25"/>
      <c r="BP7" s="25"/>
      <c r="BU7" s="20"/>
      <c r="BV7" s="24"/>
      <c r="BW7" s="23"/>
      <c r="BX7" s="23"/>
      <c r="BY7" s="134"/>
    </row>
    <row r="8" spans="1:3554" ht="3.75" customHeight="1" x14ac:dyDescent="0.2">
      <c r="A8" s="27"/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9"/>
      <c r="AG8" s="135"/>
      <c r="AH8" s="30"/>
      <c r="AI8" s="30"/>
      <c r="AJ8" s="30"/>
      <c r="AK8" s="30"/>
      <c r="AL8" s="30"/>
      <c r="AM8" s="30"/>
      <c r="AN8" s="30"/>
      <c r="AO8" s="31"/>
      <c r="AP8" s="31"/>
      <c r="AQ8" s="31"/>
      <c r="AR8" s="31"/>
      <c r="AS8" s="31"/>
      <c r="AT8" s="31"/>
      <c r="AU8" s="32"/>
      <c r="AV8" s="134"/>
      <c r="AW8" s="29"/>
      <c r="BU8" s="27"/>
      <c r="BV8" s="27"/>
      <c r="BW8" s="32"/>
      <c r="BX8" s="32"/>
      <c r="BY8" s="134"/>
    </row>
    <row r="9" spans="1:3554" s="34" customFormat="1" ht="48" customHeight="1" x14ac:dyDescent="0.4">
      <c r="A9" s="144" t="s">
        <v>1</v>
      </c>
      <c r="B9" s="144" t="s">
        <v>2</v>
      </c>
      <c r="C9" s="145" t="s">
        <v>3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7"/>
      <c r="AB9" s="137" t="s">
        <v>4</v>
      </c>
      <c r="AC9" s="151" t="s">
        <v>5</v>
      </c>
      <c r="AD9" s="137" t="s">
        <v>6</v>
      </c>
      <c r="AE9" s="154" t="s">
        <v>7</v>
      </c>
      <c r="AF9" s="154"/>
      <c r="AG9" s="155" t="s">
        <v>8</v>
      </c>
      <c r="AH9" s="158" t="s">
        <v>9</v>
      </c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60"/>
      <c r="AV9" s="137" t="s">
        <v>10</v>
      </c>
      <c r="AW9" s="161" t="s">
        <v>170</v>
      </c>
      <c r="AX9" s="137" t="s">
        <v>11</v>
      </c>
      <c r="AY9" s="33"/>
      <c r="AZ9" s="181" t="s">
        <v>12</v>
      </c>
      <c r="BA9" s="33"/>
      <c r="BB9" s="182" t="s">
        <v>13</v>
      </c>
      <c r="BC9" s="183" t="s">
        <v>14</v>
      </c>
      <c r="BD9" s="184"/>
      <c r="BE9" s="174" t="s">
        <v>15</v>
      </c>
      <c r="BF9" s="1" t="s">
        <v>16</v>
      </c>
      <c r="BG9" s="2"/>
      <c r="BH9" s="182" t="s">
        <v>17</v>
      </c>
      <c r="BI9" s="174" t="s">
        <v>18</v>
      </c>
      <c r="BJ9" s="2"/>
      <c r="BK9" s="172" t="s">
        <v>19</v>
      </c>
      <c r="BL9" s="3" t="s">
        <v>20</v>
      </c>
      <c r="BM9" s="173" t="s">
        <v>21</v>
      </c>
      <c r="BN9" s="4" t="s">
        <v>20</v>
      </c>
      <c r="BO9" s="174" t="s">
        <v>22</v>
      </c>
      <c r="BP9" s="1" t="s">
        <v>20</v>
      </c>
      <c r="BR9" s="175" t="s">
        <v>23</v>
      </c>
      <c r="BS9" s="178" t="s">
        <v>24</v>
      </c>
      <c r="BT9" s="178" t="s">
        <v>25</v>
      </c>
      <c r="BU9" s="144" t="s">
        <v>1</v>
      </c>
      <c r="BV9" s="189" t="s">
        <v>2</v>
      </c>
      <c r="BW9" s="190" t="s">
        <v>26</v>
      </c>
      <c r="BX9" s="190" t="s">
        <v>20</v>
      </c>
      <c r="BY9" s="137" t="s">
        <v>27</v>
      </c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</row>
    <row r="10" spans="1:3554" s="34" customFormat="1" ht="25.5" customHeight="1" x14ac:dyDescent="0.4">
      <c r="A10" s="144"/>
      <c r="B10" s="144"/>
      <c r="C10" s="148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50"/>
      <c r="AB10" s="138"/>
      <c r="AC10" s="152"/>
      <c r="AD10" s="138"/>
      <c r="AE10" s="167" t="s">
        <v>28</v>
      </c>
      <c r="AF10" s="151" t="s">
        <v>29</v>
      </c>
      <c r="AG10" s="156"/>
      <c r="AH10" s="169" t="s">
        <v>30</v>
      </c>
      <c r="AI10" s="170" t="s">
        <v>31</v>
      </c>
      <c r="AJ10" s="170"/>
      <c r="AK10" s="171" t="s">
        <v>32</v>
      </c>
      <c r="AL10" s="164" t="s">
        <v>31</v>
      </c>
      <c r="AM10" s="164"/>
      <c r="AN10" s="165" t="s">
        <v>33</v>
      </c>
      <c r="AO10" s="166" t="s">
        <v>34</v>
      </c>
      <c r="AP10" s="158" t="s">
        <v>31</v>
      </c>
      <c r="AQ10" s="159"/>
      <c r="AR10" s="159"/>
      <c r="AS10" s="159"/>
      <c r="AT10" s="159"/>
      <c r="AU10" s="36"/>
      <c r="AV10" s="138"/>
      <c r="AW10" s="162"/>
      <c r="AX10" s="138"/>
      <c r="AY10" s="33"/>
      <c r="AZ10" s="181"/>
      <c r="BA10" s="33"/>
      <c r="BB10" s="182"/>
      <c r="BC10" s="5"/>
      <c r="BD10" s="6"/>
      <c r="BE10" s="174"/>
      <c r="BF10" s="1"/>
      <c r="BG10" s="2"/>
      <c r="BH10" s="182"/>
      <c r="BI10" s="174"/>
      <c r="BJ10" s="2"/>
      <c r="BK10" s="172"/>
      <c r="BL10" s="3"/>
      <c r="BM10" s="173"/>
      <c r="BN10" s="4"/>
      <c r="BO10" s="174"/>
      <c r="BP10" s="1"/>
      <c r="BR10" s="176"/>
      <c r="BS10" s="179"/>
      <c r="BT10" s="179"/>
      <c r="BU10" s="144"/>
      <c r="BV10" s="189"/>
      <c r="BW10" s="191"/>
      <c r="BX10" s="192"/>
      <c r="BY10" s="138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  <c r="CKG10" s="35"/>
      <c r="CKH10" s="35"/>
      <c r="CKI10" s="35"/>
      <c r="CKJ10" s="35"/>
      <c r="CKK10" s="35"/>
      <c r="CKL10" s="35"/>
      <c r="CKM10" s="35"/>
      <c r="CKN10" s="35"/>
      <c r="CKO10" s="35"/>
      <c r="CKP10" s="35"/>
      <c r="CKQ10" s="35"/>
      <c r="CKR10" s="35"/>
      <c r="CKS10" s="35"/>
      <c r="CKT10" s="35"/>
      <c r="CKU10" s="35"/>
      <c r="CKV10" s="35"/>
      <c r="CKW10" s="35"/>
      <c r="CKX10" s="35"/>
      <c r="CKY10" s="35"/>
      <c r="CKZ10" s="35"/>
      <c r="CLA10" s="35"/>
      <c r="CLB10" s="35"/>
      <c r="CLC10" s="35"/>
      <c r="CLD10" s="35"/>
      <c r="CLE10" s="35"/>
      <c r="CLF10" s="35"/>
      <c r="CLG10" s="35"/>
      <c r="CLH10" s="35"/>
      <c r="CLI10" s="35"/>
      <c r="CLJ10" s="35"/>
      <c r="CLK10" s="35"/>
      <c r="CLL10" s="35"/>
      <c r="CLM10" s="35"/>
      <c r="CLN10" s="35"/>
      <c r="CLO10" s="35"/>
      <c r="CLP10" s="35"/>
      <c r="CLQ10" s="35"/>
      <c r="CLR10" s="35"/>
      <c r="CLS10" s="35"/>
      <c r="CLT10" s="35"/>
      <c r="CLU10" s="35"/>
      <c r="CLV10" s="35"/>
      <c r="CLW10" s="35"/>
      <c r="CLX10" s="35"/>
      <c r="CLY10" s="35"/>
      <c r="CLZ10" s="35"/>
      <c r="CMA10" s="35"/>
      <c r="CMB10" s="35"/>
      <c r="CMC10" s="35"/>
      <c r="CMD10" s="35"/>
      <c r="CME10" s="35"/>
      <c r="CMF10" s="35"/>
      <c r="CMG10" s="35"/>
      <c r="CMH10" s="35"/>
      <c r="CMI10" s="35"/>
      <c r="CMJ10" s="35"/>
      <c r="CMK10" s="35"/>
      <c r="CML10" s="35"/>
      <c r="CMM10" s="35"/>
      <c r="CMN10" s="35"/>
      <c r="CMO10" s="35"/>
      <c r="CMP10" s="35"/>
      <c r="CMQ10" s="35"/>
      <c r="CMR10" s="35"/>
      <c r="CMS10" s="35"/>
      <c r="CMT10" s="35"/>
      <c r="CMU10" s="35"/>
      <c r="CMV10" s="35"/>
      <c r="CMW10" s="35"/>
      <c r="CMX10" s="35"/>
      <c r="CMY10" s="35"/>
      <c r="CMZ10" s="35"/>
      <c r="CNA10" s="35"/>
      <c r="CNB10" s="35"/>
      <c r="CNC10" s="35"/>
      <c r="CND10" s="35"/>
      <c r="CNE10" s="35"/>
      <c r="CNF10" s="35"/>
      <c r="CNG10" s="35"/>
      <c r="CNH10" s="35"/>
      <c r="CNI10" s="35"/>
      <c r="CNJ10" s="35"/>
      <c r="CNK10" s="35"/>
      <c r="CNL10" s="35"/>
      <c r="CNM10" s="35"/>
      <c r="CNN10" s="35"/>
      <c r="CNO10" s="35"/>
      <c r="CNP10" s="35"/>
      <c r="CNQ10" s="35"/>
      <c r="CNR10" s="35"/>
      <c r="CNS10" s="35"/>
      <c r="CNT10" s="35"/>
      <c r="CNU10" s="35"/>
      <c r="CNV10" s="35"/>
      <c r="CNW10" s="35"/>
      <c r="CNX10" s="35"/>
      <c r="CNY10" s="35"/>
      <c r="CNZ10" s="35"/>
      <c r="COA10" s="35"/>
      <c r="COB10" s="35"/>
      <c r="COC10" s="35"/>
      <c r="COD10" s="35"/>
      <c r="COE10" s="35"/>
      <c r="COF10" s="35"/>
      <c r="COG10" s="35"/>
      <c r="COH10" s="35"/>
      <c r="COI10" s="35"/>
      <c r="COJ10" s="35"/>
      <c r="COK10" s="35"/>
      <c r="COL10" s="35"/>
      <c r="COM10" s="35"/>
      <c r="CON10" s="35"/>
      <c r="COO10" s="35"/>
      <c r="COP10" s="35"/>
      <c r="COQ10" s="35"/>
      <c r="COR10" s="35"/>
      <c r="COS10" s="35"/>
      <c r="COT10" s="35"/>
      <c r="COU10" s="35"/>
      <c r="COV10" s="35"/>
      <c r="COW10" s="35"/>
      <c r="COX10" s="35"/>
      <c r="COY10" s="35"/>
      <c r="COZ10" s="35"/>
      <c r="CPA10" s="35"/>
      <c r="CPB10" s="35"/>
      <c r="CPC10" s="35"/>
      <c r="CPD10" s="35"/>
      <c r="CPE10" s="35"/>
      <c r="CPF10" s="35"/>
      <c r="CPG10" s="35"/>
      <c r="CPH10" s="35"/>
      <c r="CPI10" s="35"/>
      <c r="CPJ10" s="35"/>
      <c r="CPK10" s="35"/>
      <c r="CPL10" s="35"/>
      <c r="CPM10" s="35"/>
      <c r="CPN10" s="35"/>
      <c r="CPO10" s="35"/>
      <c r="CPP10" s="35"/>
      <c r="CPQ10" s="35"/>
      <c r="CPR10" s="35"/>
      <c r="CPS10" s="35"/>
      <c r="CPT10" s="35"/>
      <c r="CPU10" s="35"/>
      <c r="CPV10" s="35"/>
      <c r="CPW10" s="35"/>
      <c r="CPX10" s="35"/>
      <c r="CPY10" s="35"/>
      <c r="CPZ10" s="35"/>
      <c r="CQA10" s="35"/>
      <c r="CQB10" s="35"/>
      <c r="CQC10" s="35"/>
      <c r="CQD10" s="35"/>
      <c r="CQE10" s="35"/>
      <c r="CQF10" s="35"/>
      <c r="CQG10" s="35"/>
      <c r="CQH10" s="35"/>
      <c r="CQI10" s="35"/>
      <c r="CQJ10" s="35"/>
      <c r="CQK10" s="35"/>
      <c r="CQL10" s="35"/>
      <c r="CQM10" s="35"/>
      <c r="CQN10" s="35"/>
      <c r="CQO10" s="35"/>
      <c r="CQP10" s="35"/>
      <c r="CQQ10" s="35"/>
      <c r="CQR10" s="35"/>
      <c r="CQS10" s="35"/>
      <c r="CQT10" s="35"/>
      <c r="CQU10" s="35"/>
      <c r="CQV10" s="35"/>
      <c r="CQW10" s="35"/>
      <c r="CQX10" s="35"/>
      <c r="CQY10" s="35"/>
      <c r="CQZ10" s="35"/>
      <c r="CRA10" s="35"/>
      <c r="CRB10" s="35"/>
      <c r="CRC10" s="35"/>
      <c r="CRD10" s="35"/>
      <c r="CRE10" s="35"/>
      <c r="CRF10" s="35"/>
      <c r="CRG10" s="35"/>
      <c r="CRH10" s="35"/>
      <c r="CRI10" s="35"/>
      <c r="CRJ10" s="35"/>
      <c r="CRK10" s="35"/>
      <c r="CRL10" s="35"/>
      <c r="CRM10" s="35"/>
      <c r="CRN10" s="35"/>
      <c r="CRO10" s="35"/>
      <c r="CRP10" s="35"/>
      <c r="CRQ10" s="35"/>
      <c r="CRR10" s="35"/>
      <c r="CRS10" s="35"/>
      <c r="CRT10" s="35"/>
      <c r="CRU10" s="35"/>
      <c r="CRV10" s="35"/>
      <c r="CRW10" s="35"/>
      <c r="CRX10" s="35"/>
      <c r="CRY10" s="35"/>
      <c r="CRZ10" s="35"/>
      <c r="CSA10" s="35"/>
      <c r="CSB10" s="35"/>
      <c r="CSC10" s="35"/>
      <c r="CSD10" s="35"/>
      <c r="CSE10" s="35"/>
      <c r="CSF10" s="35"/>
      <c r="CSG10" s="35"/>
      <c r="CSH10" s="35"/>
      <c r="CSI10" s="35"/>
      <c r="CSJ10" s="35"/>
      <c r="CSK10" s="35"/>
      <c r="CSL10" s="35"/>
      <c r="CSM10" s="35"/>
      <c r="CSN10" s="35"/>
      <c r="CSO10" s="35"/>
      <c r="CSP10" s="35"/>
      <c r="CSQ10" s="35"/>
      <c r="CSR10" s="35"/>
      <c r="CSS10" s="35"/>
      <c r="CST10" s="35"/>
      <c r="CSU10" s="35"/>
      <c r="CSV10" s="35"/>
      <c r="CSW10" s="35"/>
      <c r="CSX10" s="35"/>
      <c r="CSY10" s="35"/>
      <c r="CSZ10" s="35"/>
      <c r="CTA10" s="35"/>
      <c r="CTB10" s="35"/>
      <c r="CTC10" s="35"/>
      <c r="CTD10" s="35"/>
      <c r="CTE10" s="35"/>
      <c r="CTF10" s="35"/>
      <c r="CTG10" s="35"/>
      <c r="CTH10" s="35"/>
      <c r="CTI10" s="35"/>
      <c r="CTJ10" s="35"/>
      <c r="CTK10" s="35"/>
      <c r="CTL10" s="35"/>
      <c r="CTM10" s="35"/>
      <c r="CTN10" s="35"/>
      <c r="CTO10" s="35"/>
      <c r="CTP10" s="35"/>
      <c r="CTQ10" s="35"/>
      <c r="CTR10" s="35"/>
      <c r="CTS10" s="35"/>
      <c r="CTT10" s="35"/>
      <c r="CTU10" s="35"/>
      <c r="CTV10" s="35"/>
      <c r="CTW10" s="35"/>
      <c r="CTX10" s="35"/>
      <c r="CTY10" s="35"/>
      <c r="CTZ10" s="35"/>
      <c r="CUA10" s="35"/>
      <c r="CUB10" s="35"/>
      <c r="CUC10" s="35"/>
      <c r="CUD10" s="35"/>
      <c r="CUE10" s="35"/>
      <c r="CUF10" s="35"/>
      <c r="CUG10" s="35"/>
      <c r="CUH10" s="35"/>
      <c r="CUI10" s="35"/>
      <c r="CUJ10" s="35"/>
      <c r="CUK10" s="35"/>
      <c r="CUL10" s="35"/>
      <c r="CUM10" s="35"/>
      <c r="CUN10" s="35"/>
      <c r="CUO10" s="35"/>
      <c r="CUP10" s="35"/>
      <c r="CUQ10" s="35"/>
      <c r="CUR10" s="35"/>
      <c r="CUS10" s="35"/>
      <c r="CUT10" s="35"/>
      <c r="CUU10" s="35"/>
      <c r="CUV10" s="35"/>
      <c r="CUW10" s="35"/>
      <c r="CUX10" s="35"/>
      <c r="CUY10" s="35"/>
      <c r="CUZ10" s="35"/>
      <c r="CVA10" s="35"/>
      <c r="CVB10" s="35"/>
      <c r="CVC10" s="35"/>
      <c r="CVD10" s="35"/>
      <c r="CVE10" s="35"/>
      <c r="CVF10" s="35"/>
      <c r="CVG10" s="35"/>
      <c r="CVH10" s="35"/>
      <c r="CVI10" s="35"/>
      <c r="CVJ10" s="35"/>
      <c r="CVK10" s="35"/>
      <c r="CVL10" s="35"/>
      <c r="CVM10" s="35"/>
      <c r="CVN10" s="35"/>
      <c r="CVO10" s="35"/>
      <c r="CVP10" s="35"/>
      <c r="CVQ10" s="35"/>
      <c r="CVR10" s="35"/>
      <c r="CVS10" s="35"/>
      <c r="CVT10" s="35"/>
      <c r="CVU10" s="35"/>
      <c r="CVV10" s="35"/>
      <c r="CVW10" s="35"/>
      <c r="CVX10" s="35"/>
      <c r="CVY10" s="35"/>
      <c r="CVZ10" s="35"/>
      <c r="CWA10" s="35"/>
      <c r="CWB10" s="35"/>
      <c r="CWC10" s="35"/>
      <c r="CWD10" s="35"/>
      <c r="CWE10" s="35"/>
      <c r="CWF10" s="35"/>
      <c r="CWG10" s="35"/>
      <c r="CWH10" s="35"/>
      <c r="CWI10" s="35"/>
      <c r="CWJ10" s="35"/>
      <c r="CWK10" s="35"/>
      <c r="CWL10" s="35"/>
      <c r="CWM10" s="35"/>
      <c r="CWN10" s="35"/>
      <c r="CWO10" s="35"/>
      <c r="CWP10" s="35"/>
      <c r="CWQ10" s="35"/>
      <c r="CWR10" s="35"/>
      <c r="CWS10" s="35"/>
      <c r="CWT10" s="35"/>
      <c r="CWU10" s="35"/>
      <c r="CWV10" s="35"/>
      <c r="CWW10" s="35"/>
      <c r="CWX10" s="35"/>
      <c r="CWY10" s="35"/>
      <c r="CWZ10" s="35"/>
      <c r="CXA10" s="35"/>
      <c r="CXB10" s="35"/>
      <c r="CXC10" s="35"/>
      <c r="CXD10" s="35"/>
      <c r="CXE10" s="35"/>
      <c r="CXF10" s="35"/>
      <c r="CXG10" s="35"/>
      <c r="CXH10" s="35"/>
      <c r="CXI10" s="35"/>
      <c r="CXJ10" s="35"/>
      <c r="CXK10" s="35"/>
      <c r="CXL10" s="35"/>
      <c r="CXM10" s="35"/>
      <c r="CXN10" s="35"/>
      <c r="CXO10" s="35"/>
      <c r="CXP10" s="35"/>
      <c r="CXQ10" s="35"/>
      <c r="CXR10" s="35"/>
      <c r="CXS10" s="35"/>
      <c r="CXT10" s="35"/>
      <c r="CXU10" s="35"/>
      <c r="CXV10" s="35"/>
      <c r="CXW10" s="35"/>
      <c r="CXX10" s="35"/>
      <c r="CXY10" s="35"/>
      <c r="CXZ10" s="35"/>
      <c r="CYA10" s="35"/>
      <c r="CYB10" s="35"/>
      <c r="CYC10" s="35"/>
      <c r="CYD10" s="35"/>
      <c r="CYE10" s="35"/>
      <c r="CYF10" s="35"/>
      <c r="CYG10" s="35"/>
      <c r="CYH10" s="35"/>
      <c r="CYI10" s="35"/>
      <c r="CYJ10" s="35"/>
      <c r="CYK10" s="35"/>
      <c r="CYL10" s="35"/>
      <c r="CYM10" s="35"/>
      <c r="CYN10" s="35"/>
      <c r="CYO10" s="35"/>
      <c r="CYP10" s="35"/>
      <c r="CYQ10" s="35"/>
      <c r="CYR10" s="35"/>
      <c r="CYS10" s="35"/>
      <c r="CYT10" s="35"/>
      <c r="CYU10" s="35"/>
      <c r="CYV10" s="35"/>
      <c r="CYW10" s="35"/>
      <c r="CYX10" s="35"/>
      <c r="CYY10" s="35"/>
      <c r="CYZ10" s="35"/>
      <c r="CZA10" s="35"/>
      <c r="CZB10" s="35"/>
      <c r="CZC10" s="35"/>
      <c r="CZD10" s="35"/>
      <c r="CZE10" s="35"/>
      <c r="CZF10" s="35"/>
      <c r="CZG10" s="35"/>
      <c r="CZH10" s="35"/>
      <c r="CZI10" s="35"/>
      <c r="CZJ10" s="35"/>
      <c r="CZK10" s="35"/>
      <c r="CZL10" s="35"/>
      <c r="CZM10" s="35"/>
      <c r="CZN10" s="35"/>
      <c r="CZO10" s="35"/>
      <c r="CZP10" s="35"/>
      <c r="CZQ10" s="35"/>
      <c r="CZR10" s="35"/>
      <c r="CZS10" s="35"/>
      <c r="CZT10" s="35"/>
      <c r="CZU10" s="35"/>
      <c r="CZV10" s="35"/>
      <c r="CZW10" s="35"/>
      <c r="CZX10" s="35"/>
      <c r="CZY10" s="35"/>
      <c r="CZZ10" s="35"/>
      <c r="DAA10" s="35"/>
      <c r="DAB10" s="35"/>
      <c r="DAC10" s="35"/>
      <c r="DAD10" s="35"/>
      <c r="DAE10" s="35"/>
      <c r="DAF10" s="35"/>
      <c r="DAG10" s="35"/>
      <c r="DAH10" s="35"/>
      <c r="DAI10" s="35"/>
      <c r="DAJ10" s="35"/>
      <c r="DAK10" s="35"/>
      <c r="DAL10" s="35"/>
      <c r="DAM10" s="35"/>
      <c r="DAN10" s="35"/>
      <c r="DAO10" s="35"/>
      <c r="DAP10" s="35"/>
      <c r="DAQ10" s="35"/>
      <c r="DAR10" s="35"/>
      <c r="DAS10" s="35"/>
      <c r="DAT10" s="35"/>
      <c r="DAU10" s="35"/>
      <c r="DAV10" s="35"/>
      <c r="DAW10" s="35"/>
      <c r="DAX10" s="35"/>
      <c r="DAY10" s="35"/>
      <c r="DAZ10" s="35"/>
      <c r="DBA10" s="35"/>
      <c r="DBB10" s="35"/>
      <c r="DBC10" s="35"/>
      <c r="DBD10" s="35"/>
      <c r="DBE10" s="35"/>
      <c r="DBF10" s="35"/>
      <c r="DBG10" s="35"/>
      <c r="DBH10" s="35"/>
      <c r="DBI10" s="35"/>
      <c r="DBJ10" s="35"/>
      <c r="DBK10" s="35"/>
      <c r="DBL10" s="35"/>
      <c r="DBM10" s="35"/>
      <c r="DBN10" s="35"/>
      <c r="DBO10" s="35"/>
      <c r="DBP10" s="35"/>
      <c r="DBQ10" s="35"/>
      <c r="DBR10" s="35"/>
      <c r="DBS10" s="35"/>
      <c r="DBT10" s="35"/>
      <c r="DBU10" s="35"/>
      <c r="DBV10" s="35"/>
      <c r="DBW10" s="35"/>
      <c r="DBX10" s="35"/>
      <c r="DBY10" s="35"/>
      <c r="DBZ10" s="35"/>
      <c r="DCA10" s="35"/>
      <c r="DCB10" s="35"/>
      <c r="DCC10" s="35"/>
      <c r="DCD10" s="35"/>
      <c r="DCE10" s="35"/>
      <c r="DCF10" s="35"/>
      <c r="DCG10" s="35"/>
      <c r="DCH10" s="35"/>
      <c r="DCI10" s="35"/>
      <c r="DCJ10" s="35"/>
      <c r="DCK10" s="35"/>
      <c r="DCL10" s="35"/>
      <c r="DCM10" s="35"/>
      <c r="DCN10" s="35"/>
      <c r="DCO10" s="35"/>
      <c r="DCP10" s="35"/>
      <c r="DCQ10" s="35"/>
      <c r="DCR10" s="35"/>
      <c r="DCS10" s="35"/>
      <c r="DCT10" s="35"/>
      <c r="DCU10" s="35"/>
      <c r="DCV10" s="35"/>
      <c r="DCW10" s="35"/>
      <c r="DCX10" s="35"/>
      <c r="DCY10" s="35"/>
      <c r="DCZ10" s="35"/>
      <c r="DDA10" s="35"/>
      <c r="DDB10" s="35"/>
      <c r="DDC10" s="35"/>
      <c r="DDD10" s="35"/>
      <c r="DDE10" s="35"/>
      <c r="DDF10" s="35"/>
      <c r="DDG10" s="35"/>
      <c r="DDH10" s="35"/>
      <c r="DDI10" s="35"/>
      <c r="DDJ10" s="35"/>
      <c r="DDK10" s="35"/>
      <c r="DDL10" s="35"/>
      <c r="DDM10" s="35"/>
      <c r="DDN10" s="35"/>
      <c r="DDO10" s="35"/>
      <c r="DDP10" s="35"/>
      <c r="DDQ10" s="35"/>
      <c r="DDR10" s="35"/>
      <c r="DDS10" s="35"/>
      <c r="DDT10" s="35"/>
      <c r="DDU10" s="35"/>
      <c r="DDV10" s="35"/>
      <c r="DDW10" s="35"/>
      <c r="DDX10" s="35"/>
      <c r="DDY10" s="35"/>
      <c r="DDZ10" s="35"/>
      <c r="DEA10" s="35"/>
      <c r="DEB10" s="35"/>
      <c r="DEC10" s="35"/>
      <c r="DED10" s="35"/>
      <c r="DEE10" s="35"/>
      <c r="DEF10" s="35"/>
      <c r="DEG10" s="35"/>
      <c r="DEH10" s="35"/>
      <c r="DEI10" s="35"/>
      <c r="DEJ10" s="35"/>
      <c r="DEK10" s="35"/>
      <c r="DEL10" s="35"/>
      <c r="DEM10" s="35"/>
      <c r="DEN10" s="35"/>
      <c r="DEO10" s="35"/>
      <c r="DEP10" s="35"/>
      <c r="DEQ10" s="35"/>
      <c r="DER10" s="35"/>
      <c r="DES10" s="35"/>
      <c r="DET10" s="35"/>
      <c r="DEU10" s="35"/>
      <c r="DEV10" s="35"/>
      <c r="DEW10" s="35"/>
      <c r="DEX10" s="35"/>
      <c r="DEY10" s="35"/>
      <c r="DEZ10" s="35"/>
      <c r="DFA10" s="35"/>
      <c r="DFB10" s="35"/>
      <c r="DFC10" s="35"/>
      <c r="DFD10" s="35"/>
      <c r="DFE10" s="35"/>
      <c r="DFF10" s="35"/>
      <c r="DFG10" s="35"/>
      <c r="DFH10" s="35"/>
      <c r="DFI10" s="35"/>
      <c r="DFJ10" s="35"/>
      <c r="DFK10" s="35"/>
      <c r="DFL10" s="35"/>
      <c r="DFM10" s="35"/>
      <c r="DFN10" s="35"/>
      <c r="DFO10" s="35"/>
      <c r="DFP10" s="35"/>
      <c r="DFQ10" s="35"/>
      <c r="DFR10" s="35"/>
      <c r="DFS10" s="35"/>
      <c r="DFT10" s="35"/>
      <c r="DFU10" s="35"/>
      <c r="DFV10" s="35"/>
      <c r="DFW10" s="35"/>
      <c r="DFX10" s="35"/>
      <c r="DFY10" s="35"/>
      <c r="DFZ10" s="35"/>
      <c r="DGA10" s="35"/>
      <c r="DGB10" s="35"/>
      <c r="DGC10" s="35"/>
      <c r="DGD10" s="35"/>
      <c r="DGE10" s="35"/>
      <c r="DGF10" s="35"/>
      <c r="DGG10" s="35"/>
      <c r="DGH10" s="35"/>
      <c r="DGI10" s="35"/>
      <c r="DGJ10" s="35"/>
      <c r="DGK10" s="35"/>
      <c r="DGL10" s="35"/>
      <c r="DGM10" s="35"/>
      <c r="DGN10" s="35"/>
      <c r="DGO10" s="35"/>
      <c r="DGP10" s="35"/>
      <c r="DGQ10" s="35"/>
      <c r="DGR10" s="35"/>
      <c r="DGS10" s="35"/>
      <c r="DGT10" s="35"/>
      <c r="DGU10" s="35"/>
      <c r="DGV10" s="35"/>
      <c r="DGW10" s="35"/>
      <c r="DGX10" s="35"/>
      <c r="DGY10" s="35"/>
      <c r="DGZ10" s="35"/>
      <c r="DHA10" s="35"/>
      <c r="DHB10" s="35"/>
      <c r="DHC10" s="35"/>
      <c r="DHD10" s="35"/>
      <c r="DHE10" s="35"/>
      <c r="DHF10" s="35"/>
      <c r="DHG10" s="35"/>
      <c r="DHH10" s="35"/>
      <c r="DHI10" s="35"/>
      <c r="DHJ10" s="35"/>
      <c r="DHK10" s="35"/>
      <c r="DHL10" s="35"/>
      <c r="DHM10" s="35"/>
      <c r="DHN10" s="35"/>
      <c r="DHO10" s="35"/>
      <c r="DHP10" s="35"/>
      <c r="DHQ10" s="35"/>
      <c r="DHR10" s="35"/>
      <c r="DHS10" s="35"/>
      <c r="DHT10" s="35"/>
      <c r="DHU10" s="35"/>
      <c r="DHV10" s="35"/>
      <c r="DHW10" s="35"/>
      <c r="DHX10" s="35"/>
      <c r="DHY10" s="35"/>
      <c r="DHZ10" s="35"/>
      <c r="DIA10" s="35"/>
      <c r="DIB10" s="35"/>
      <c r="DIC10" s="35"/>
      <c r="DID10" s="35"/>
      <c r="DIE10" s="35"/>
      <c r="DIF10" s="35"/>
      <c r="DIG10" s="35"/>
      <c r="DIH10" s="35"/>
      <c r="DII10" s="35"/>
      <c r="DIJ10" s="35"/>
      <c r="DIK10" s="35"/>
      <c r="DIL10" s="35"/>
      <c r="DIM10" s="35"/>
      <c r="DIN10" s="35"/>
      <c r="DIO10" s="35"/>
      <c r="DIP10" s="35"/>
      <c r="DIQ10" s="35"/>
      <c r="DIR10" s="35"/>
      <c r="DIS10" s="35"/>
      <c r="DIT10" s="35"/>
      <c r="DIU10" s="35"/>
      <c r="DIV10" s="35"/>
      <c r="DIW10" s="35"/>
      <c r="DIX10" s="35"/>
      <c r="DIY10" s="35"/>
      <c r="DIZ10" s="35"/>
      <c r="DJA10" s="35"/>
      <c r="DJB10" s="35"/>
      <c r="DJC10" s="35"/>
      <c r="DJD10" s="35"/>
      <c r="DJE10" s="35"/>
      <c r="DJF10" s="35"/>
      <c r="DJG10" s="35"/>
      <c r="DJH10" s="35"/>
      <c r="DJI10" s="35"/>
      <c r="DJJ10" s="35"/>
      <c r="DJK10" s="35"/>
      <c r="DJL10" s="35"/>
      <c r="DJM10" s="35"/>
      <c r="DJN10" s="35"/>
      <c r="DJO10" s="35"/>
      <c r="DJP10" s="35"/>
      <c r="DJQ10" s="35"/>
      <c r="DJR10" s="35"/>
      <c r="DJS10" s="35"/>
      <c r="DJT10" s="35"/>
      <c r="DJU10" s="35"/>
      <c r="DJV10" s="35"/>
      <c r="DJW10" s="35"/>
      <c r="DJX10" s="35"/>
      <c r="DJY10" s="35"/>
      <c r="DJZ10" s="35"/>
      <c r="DKA10" s="35"/>
      <c r="DKB10" s="35"/>
      <c r="DKC10" s="35"/>
      <c r="DKD10" s="35"/>
      <c r="DKE10" s="35"/>
      <c r="DKF10" s="35"/>
      <c r="DKG10" s="35"/>
      <c r="DKH10" s="35"/>
      <c r="DKI10" s="35"/>
      <c r="DKJ10" s="35"/>
      <c r="DKK10" s="35"/>
      <c r="DKL10" s="35"/>
      <c r="DKM10" s="35"/>
      <c r="DKN10" s="35"/>
      <c r="DKO10" s="35"/>
      <c r="DKP10" s="35"/>
      <c r="DKQ10" s="35"/>
      <c r="DKR10" s="35"/>
      <c r="DKS10" s="35"/>
      <c r="DKT10" s="35"/>
      <c r="DKU10" s="35"/>
      <c r="DKV10" s="35"/>
      <c r="DKW10" s="35"/>
      <c r="DKX10" s="35"/>
      <c r="DKY10" s="35"/>
      <c r="DKZ10" s="35"/>
      <c r="DLA10" s="35"/>
      <c r="DLB10" s="35"/>
      <c r="DLC10" s="35"/>
      <c r="DLD10" s="35"/>
      <c r="DLE10" s="35"/>
      <c r="DLF10" s="35"/>
      <c r="DLG10" s="35"/>
      <c r="DLH10" s="35"/>
      <c r="DLI10" s="35"/>
      <c r="DLJ10" s="35"/>
      <c r="DLK10" s="35"/>
      <c r="DLL10" s="35"/>
      <c r="DLM10" s="35"/>
      <c r="DLN10" s="35"/>
      <c r="DLO10" s="35"/>
      <c r="DLP10" s="35"/>
      <c r="DLQ10" s="35"/>
      <c r="DLR10" s="35"/>
      <c r="DLS10" s="35"/>
      <c r="DLT10" s="35"/>
      <c r="DLU10" s="35"/>
      <c r="DLV10" s="35"/>
      <c r="DLW10" s="35"/>
      <c r="DLX10" s="35"/>
      <c r="DLY10" s="35"/>
      <c r="DLZ10" s="35"/>
      <c r="DMA10" s="35"/>
      <c r="DMB10" s="35"/>
      <c r="DMC10" s="35"/>
      <c r="DMD10" s="35"/>
      <c r="DME10" s="35"/>
      <c r="DMF10" s="35"/>
      <c r="DMG10" s="35"/>
      <c r="DMH10" s="35"/>
      <c r="DMI10" s="35"/>
      <c r="DMJ10" s="35"/>
      <c r="DMK10" s="35"/>
      <c r="DML10" s="35"/>
      <c r="DMM10" s="35"/>
      <c r="DMN10" s="35"/>
      <c r="DMO10" s="35"/>
      <c r="DMP10" s="35"/>
      <c r="DMQ10" s="35"/>
      <c r="DMR10" s="35"/>
      <c r="DMS10" s="35"/>
      <c r="DMT10" s="35"/>
      <c r="DMU10" s="35"/>
      <c r="DMV10" s="35"/>
      <c r="DMW10" s="35"/>
      <c r="DMX10" s="35"/>
      <c r="DMY10" s="35"/>
      <c r="DMZ10" s="35"/>
      <c r="DNA10" s="35"/>
      <c r="DNB10" s="35"/>
      <c r="DNC10" s="35"/>
      <c r="DND10" s="35"/>
      <c r="DNE10" s="35"/>
      <c r="DNF10" s="35"/>
      <c r="DNG10" s="35"/>
      <c r="DNH10" s="35"/>
      <c r="DNI10" s="35"/>
      <c r="DNJ10" s="35"/>
      <c r="DNK10" s="35"/>
      <c r="DNL10" s="35"/>
      <c r="DNM10" s="35"/>
      <c r="DNN10" s="35"/>
      <c r="DNO10" s="35"/>
      <c r="DNP10" s="35"/>
      <c r="DNQ10" s="35"/>
      <c r="DNR10" s="35"/>
      <c r="DNS10" s="35"/>
      <c r="DNT10" s="35"/>
      <c r="DNU10" s="35"/>
      <c r="DNV10" s="35"/>
      <c r="DNW10" s="35"/>
      <c r="DNX10" s="35"/>
      <c r="DNY10" s="35"/>
      <c r="DNZ10" s="35"/>
      <c r="DOA10" s="35"/>
      <c r="DOB10" s="35"/>
      <c r="DOC10" s="35"/>
      <c r="DOD10" s="35"/>
      <c r="DOE10" s="35"/>
      <c r="DOF10" s="35"/>
      <c r="DOG10" s="35"/>
      <c r="DOH10" s="35"/>
      <c r="DOI10" s="35"/>
      <c r="DOJ10" s="35"/>
      <c r="DOK10" s="35"/>
      <c r="DOL10" s="35"/>
      <c r="DOM10" s="35"/>
      <c r="DON10" s="35"/>
      <c r="DOO10" s="35"/>
      <c r="DOP10" s="35"/>
      <c r="DOQ10" s="35"/>
      <c r="DOR10" s="35"/>
      <c r="DOS10" s="35"/>
      <c r="DOT10" s="35"/>
      <c r="DOU10" s="35"/>
      <c r="DOV10" s="35"/>
      <c r="DOW10" s="35"/>
      <c r="DOX10" s="35"/>
      <c r="DOY10" s="35"/>
      <c r="DOZ10" s="35"/>
      <c r="DPA10" s="35"/>
      <c r="DPB10" s="35"/>
      <c r="DPC10" s="35"/>
      <c r="DPD10" s="35"/>
      <c r="DPE10" s="35"/>
      <c r="DPF10" s="35"/>
      <c r="DPG10" s="35"/>
      <c r="DPH10" s="35"/>
      <c r="DPI10" s="35"/>
      <c r="DPJ10" s="35"/>
      <c r="DPK10" s="35"/>
      <c r="DPL10" s="35"/>
      <c r="DPM10" s="35"/>
      <c r="DPN10" s="35"/>
      <c r="DPO10" s="35"/>
      <c r="DPP10" s="35"/>
      <c r="DPQ10" s="35"/>
      <c r="DPR10" s="35"/>
      <c r="DPS10" s="35"/>
      <c r="DPT10" s="35"/>
      <c r="DPU10" s="35"/>
      <c r="DPV10" s="35"/>
      <c r="DPW10" s="35"/>
      <c r="DPX10" s="35"/>
      <c r="DPY10" s="35"/>
      <c r="DPZ10" s="35"/>
      <c r="DQA10" s="35"/>
      <c r="DQB10" s="35"/>
      <c r="DQC10" s="35"/>
      <c r="DQD10" s="35"/>
      <c r="DQE10" s="35"/>
      <c r="DQF10" s="35"/>
      <c r="DQG10" s="35"/>
      <c r="DQH10" s="35"/>
      <c r="DQI10" s="35"/>
      <c r="DQJ10" s="35"/>
      <c r="DQK10" s="35"/>
      <c r="DQL10" s="35"/>
      <c r="DQM10" s="35"/>
      <c r="DQN10" s="35"/>
      <c r="DQO10" s="35"/>
      <c r="DQP10" s="35"/>
      <c r="DQQ10" s="35"/>
      <c r="DQR10" s="35"/>
      <c r="DQS10" s="35"/>
      <c r="DQT10" s="35"/>
      <c r="DQU10" s="35"/>
      <c r="DQV10" s="35"/>
      <c r="DQW10" s="35"/>
      <c r="DQX10" s="35"/>
      <c r="DQY10" s="35"/>
      <c r="DQZ10" s="35"/>
      <c r="DRA10" s="35"/>
      <c r="DRB10" s="35"/>
      <c r="DRC10" s="35"/>
      <c r="DRD10" s="35"/>
      <c r="DRE10" s="35"/>
      <c r="DRF10" s="35"/>
      <c r="DRG10" s="35"/>
      <c r="DRH10" s="35"/>
      <c r="DRI10" s="35"/>
      <c r="DRJ10" s="35"/>
      <c r="DRK10" s="35"/>
      <c r="DRL10" s="35"/>
      <c r="DRM10" s="35"/>
      <c r="DRN10" s="35"/>
      <c r="DRO10" s="35"/>
      <c r="DRP10" s="35"/>
      <c r="DRQ10" s="35"/>
      <c r="DRR10" s="35"/>
      <c r="DRS10" s="35"/>
      <c r="DRT10" s="35"/>
      <c r="DRU10" s="35"/>
      <c r="DRV10" s="35"/>
      <c r="DRW10" s="35"/>
      <c r="DRX10" s="35"/>
      <c r="DRY10" s="35"/>
      <c r="DRZ10" s="35"/>
      <c r="DSA10" s="35"/>
      <c r="DSB10" s="35"/>
      <c r="DSC10" s="35"/>
      <c r="DSD10" s="35"/>
      <c r="DSE10" s="35"/>
      <c r="DSF10" s="35"/>
      <c r="DSG10" s="35"/>
      <c r="DSH10" s="35"/>
      <c r="DSI10" s="35"/>
      <c r="DSJ10" s="35"/>
      <c r="DSK10" s="35"/>
      <c r="DSL10" s="35"/>
      <c r="DSM10" s="35"/>
      <c r="DSN10" s="35"/>
      <c r="DSO10" s="35"/>
      <c r="DSP10" s="35"/>
      <c r="DSQ10" s="35"/>
      <c r="DSR10" s="35"/>
      <c r="DSS10" s="35"/>
      <c r="DST10" s="35"/>
      <c r="DSU10" s="35"/>
      <c r="DSV10" s="35"/>
      <c r="DSW10" s="35"/>
      <c r="DSX10" s="35"/>
      <c r="DSY10" s="35"/>
      <c r="DSZ10" s="35"/>
      <c r="DTA10" s="35"/>
      <c r="DTB10" s="35"/>
      <c r="DTC10" s="35"/>
      <c r="DTD10" s="35"/>
      <c r="DTE10" s="35"/>
      <c r="DTF10" s="35"/>
      <c r="DTG10" s="35"/>
      <c r="DTH10" s="35"/>
      <c r="DTI10" s="35"/>
      <c r="DTJ10" s="35"/>
      <c r="DTK10" s="35"/>
      <c r="DTL10" s="35"/>
      <c r="DTM10" s="35"/>
      <c r="DTN10" s="35"/>
      <c r="DTO10" s="35"/>
      <c r="DTP10" s="35"/>
      <c r="DTQ10" s="35"/>
      <c r="DTR10" s="35"/>
      <c r="DTS10" s="35"/>
      <c r="DTT10" s="35"/>
      <c r="DTU10" s="35"/>
      <c r="DTV10" s="35"/>
      <c r="DTW10" s="35"/>
      <c r="DTX10" s="35"/>
      <c r="DTY10" s="35"/>
      <c r="DTZ10" s="35"/>
      <c r="DUA10" s="35"/>
      <c r="DUB10" s="35"/>
      <c r="DUC10" s="35"/>
      <c r="DUD10" s="35"/>
      <c r="DUE10" s="35"/>
      <c r="DUF10" s="35"/>
      <c r="DUG10" s="35"/>
      <c r="DUH10" s="35"/>
      <c r="DUI10" s="35"/>
      <c r="DUJ10" s="35"/>
      <c r="DUK10" s="35"/>
      <c r="DUL10" s="35"/>
      <c r="DUM10" s="35"/>
      <c r="DUN10" s="35"/>
      <c r="DUO10" s="35"/>
      <c r="DUP10" s="35"/>
      <c r="DUQ10" s="35"/>
      <c r="DUR10" s="35"/>
      <c r="DUS10" s="35"/>
      <c r="DUT10" s="35"/>
      <c r="DUU10" s="35"/>
      <c r="DUV10" s="35"/>
      <c r="DUW10" s="35"/>
      <c r="DUX10" s="35"/>
      <c r="DUY10" s="35"/>
      <c r="DUZ10" s="35"/>
      <c r="DVA10" s="35"/>
      <c r="DVB10" s="35"/>
      <c r="DVC10" s="35"/>
      <c r="DVD10" s="35"/>
      <c r="DVE10" s="35"/>
      <c r="DVF10" s="35"/>
      <c r="DVG10" s="35"/>
      <c r="DVH10" s="35"/>
      <c r="DVI10" s="35"/>
      <c r="DVJ10" s="35"/>
      <c r="DVK10" s="35"/>
      <c r="DVL10" s="35"/>
      <c r="DVM10" s="35"/>
      <c r="DVN10" s="35"/>
      <c r="DVO10" s="35"/>
      <c r="DVP10" s="35"/>
      <c r="DVQ10" s="35"/>
      <c r="DVR10" s="35"/>
      <c r="DVS10" s="35"/>
      <c r="DVT10" s="35"/>
      <c r="DVU10" s="35"/>
      <c r="DVV10" s="35"/>
      <c r="DVW10" s="35"/>
      <c r="DVX10" s="35"/>
      <c r="DVY10" s="35"/>
      <c r="DVZ10" s="35"/>
      <c r="DWA10" s="35"/>
      <c r="DWB10" s="35"/>
      <c r="DWC10" s="35"/>
      <c r="DWD10" s="35"/>
      <c r="DWE10" s="35"/>
      <c r="DWF10" s="35"/>
      <c r="DWG10" s="35"/>
      <c r="DWH10" s="35"/>
      <c r="DWI10" s="35"/>
      <c r="DWJ10" s="35"/>
      <c r="DWK10" s="35"/>
      <c r="DWL10" s="35"/>
      <c r="DWM10" s="35"/>
      <c r="DWN10" s="35"/>
      <c r="DWO10" s="35"/>
      <c r="DWP10" s="35"/>
      <c r="DWQ10" s="35"/>
      <c r="DWR10" s="35"/>
      <c r="DWS10" s="35"/>
      <c r="DWT10" s="35"/>
      <c r="DWU10" s="35"/>
      <c r="DWV10" s="35"/>
      <c r="DWW10" s="35"/>
      <c r="DWX10" s="35"/>
      <c r="DWY10" s="35"/>
      <c r="DWZ10" s="35"/>
      <c r="DXA10" s="35"/>
      <c r="DXB10" s="35"/>
      <c r="DXC10" s="35"/>
      <c r="DXD10" s="35"/>
      <c r="DXE10" s="35"/>
      <c r="DXF10" s="35"/>
      <c r="DXG10" s="35"/>
      <c r="DXH10" s="35"/>
      <c r="DXI10" s="35"/>
      <c r="DXJ10" s="35"/>
      <c r="DXK10" s="35"/>
      <c r="DXL10" s="35"/>
      <c r="DXM10" s="35"/>
      <c r="DXN10" s="35"/>
      <c r="DXO10" s="35"/>
      <c r="DXP10" s="35"/>
      <c r="DXQ10" s="35"/>
      <c r="DXR10" s="35"/>
      <c r="DXS10" s="35"/>
      <c r="DXT10" s="35"/>
      <c r="DXU10" s="35"/>
      <c r="DXV10" s="35"/>
      <c r="DXW10" s="35"/>
      <c r="DXX10" s="35"/>
      <c r="DXY10" s="35"/>
      <c r="DXZ10" s="35"/>
      <c r="DYA10" s="35"/>
      <c r="DYB10" s="35"/>
      <c r="DYC10" s="35"/>
      <c r="DYD10" s="35"/>
      <c r="DYE10" s="35"/>
      <c r="DYF10" s="35"/>
      <c r="DYG10" s="35"/>
      <c r="DYH10" s="35"/>
      <c r="DYI10" s="35"/>
      <c r="DYJ10" s="35"/>
      <c r="DYK10" s="35"/>
      <c r="DYL10" s="35"/>
      <c r="DYM10" s="35"/>
      <c r="DYN10" s="35"/>
      <c r="DYO10" s="35"/>
      <c r="DYP10" s="35"/>
      <c r="DYQ10" s="35"/>
      <c r="DYR10" s="35"/>
      <c r="DYS10" s="35"/>
      <c r="DYT10" s="35"/>
      <c r="DYU10" s="35"/>
      <c r="DYV10" s="35"/>
      <c r="DYW10" s="35"/>
      <c r="DYX10" s="35"/>
      <c r="DYY10" s="35"/>
      <c r="DYZ10" s="35"/>
      <c r="DZA10" s="35"/>
      <c r="DZB10" s="35"/>
      <c r="DZC10" s="35"/>
      <c r="DZD10" s="35"/>
      <c r="DZE10" s="35"/>
      <c r="DZF10" s="35"/>
      <c r="DZG10" s="35"/>
      <c r="DZH10" s="35"/>
      <c r="DZI10" s="35"/>
      <c r="DZJ10" s="35"/>
      <c r="DZK10" s="35"/>
      <c r="DZL10" s="35"/>
      <c r="DZM10" s="35"/>
      <c r="DZN10" s="35"/>
      <c r="DZO10" s="35"/>
      <c r="DZP10" s="35"/>
      <c r="DZQ10" s="35"/>
      <c r="DZR10" s="35"/>
      <c r="DZS10" s="35"/>
      <c r="DZT10" s="35"/>
      <c r="DZU10" s="35"/>
      <c r="DZV10" s="35"/>
      <c r="DZW10" s="35"/>
      <c r="DZX10" s="35"/>
      <c r="DZY10" s="35"/>
      <c r="DZZ10" s="35"/>
      <c r="EAA10" s="35"/>
      <c r="EAB10" s="35"/>
      <c r="EAC10" s="35"/>
      <c r="EAD10" s="35"/>
      <c r="EAE10" s="35"/>
      <c r="EAF10" s="35"/>
      <c r="EAG10" s="35"/>
      <c r="EAH10" s="35"/>
      <c r="EAI10" s="35"/>
      <c r="EAJ10" s="35"/>
      <c r="EAK10" s="35"/>
      <c r="EAL10" s="35"/>
      <c r="EAM10" s="35"/>
      <c r="EAN10" s="35"/>
      <c r="EAO10" s="35"/>
      <c r="EAP10" s="35"/>
      <c r="EAQ10" s="35"/>
      <c r="EAR10" s="35"/>
      <c r="EAS10" s="35"/>
      <c r="EAT10" s="35"/>
      <c r="EAU10" s="35"/>
      <c r="EAV10" s="35"/>
      <c r="EAW10" s="35"/>
      <c r="EAX10" s="35"/>
      <c r="EAY10" s="35"/>
      <c r="EAZ10" s="35"/>
      <c r="EBA10" s="35"/>
      <c r="EBB10" s="35"/>
      <c r="EBC10" s="35"/>
      <c r="EBD10" s="35"/>
      <c r="EBE10" s="35"/>
      <c r="EBF10" s="35"/>
      <c r="EBG10" s="35"/>
      <c r="EBH10" s="35"/>
      <c r="EBI10" s="35"/>
      <c r="EBJ10" s="35"/>
      <c r="EBK10" s="35"/>
      <c r="EBL10" s="35"/>
      <c r="EBM10" s="35"/>
      <c r="EBN10" s="35"/>
      <c r="EBO10" s="35"/>
      <c r="EBP10" s="35"/>
      <c r="EBQ10" s="35"/>
      <c r="EBR10" s="35"/>
      <c r="EBS10" s="35"/>
      <c r="EBT10" s="35"/>
      <c r="EBU10" s="35"/>
      <c r="EBV10" s="35"/>
      <c r="EBW10" s="35"/>
      <c r="EBX10" s="35"/>
      <c r="EBY10" s="35"/>
      <c r="EBZ10" s="35"/>
      <c r="ECA10" s="35"/>
      <c r="ECB10" s="35"/>
      <c r="ECC10" s="35"/>
      <c r="ECD10" s="35"/>
      <c r="ECE10" s="35"/>
      <c r="ECF10" s="35"/>
      <c r="ECG10" s="35"/>
      <c r="ECH10" s="35"/>
      <c r="ECI10" s="35"/>
      <c r="ECJ10" s="35"/>
      <c r="ECK10" s="35"/>
      <c r="ECL10" s="35"/>
      <c r="ECM10" s="35"/>
      <c r="ECN10" s="35"/>
      <c r="ECO10" s="35"/>
      <c r="ECP10" s="35"/>
      <c r="ECQ10" s="35"/>
      <c r="ECR10" s="35"/>
      <c r="ECS10" s="35"/>
      <c r="ECT10" s="35"/>
      <c r="ECU10" s="35"/>
      <c r="ECV10" s="35"/>
      <c r="ECW10" s="35"/>
      <c r="ECX10" s="35"/>
      <c r="ECY10" s="35"/>
      <c r="ECZ10" s="35"/>
      <c r="EDA10" s="35"/>
      <c r="EDB10" s="35"/>
      <c r="EDC10" s="35"/>
      <c r="EDD10" s="35"/>
      <c r="EDE10" s="35"/>
      <c r="EDF10" s="35"/>
      <c r="EDG10" s="35"/>
      <c r="EDH10" s="35"/>
      <c r="EDI10" s="35"/>
      <c r="EDJ10" s="35"/>
      <c r="EDK10" s="35"/>
      <c r="EDL10" s="35"/>
      <c r="EDM10" s="35"/>
      <c r="EDN10" s="35"/>
      <c r="EDO10" s="35"/>
      <c r="EDP10" s="35"/>
      <c r="EDQ10" s="35"/>
      <c r="EDR10" s="35"/>
      <c r="EDS10" s="35"/>
      <c r="EDT10" s="35"/>
      <c r="EDU10" s="35"/>
      <c r="EDV10" s="35"/>
      <c r="EDW10" s="35"/>
      <c r="EDX10" s="35"/>
      <c r="EDY10" s="35"/>
      <c r="EDZ10" s="35"/>
      <c r="EEA10" s="35"/>
      <c r="EEB10" s="35"/>
      <c r="EEC10" s="35"/>
      <c r="EED10" s="35"/>
      <c r="EEE10" s="35"/>
      <c r="EEF10" s="35"/>
      <c r="EEG10" s="35"/>
      <c r="EEH10" s="35"/>
      <c r="EEI10" s="35"/>
      <c r="EEJ10" s="35"/>
      <c r="EEK10" s="35"/>
      <c r="EEL10" s="35"/>
      <c r="EEM10" s="35"/>
      <c r="EEN10" s="35"/>
      <c r="EEO10" s="35"/>
      <c r="EEP10" s="35"/>
      <c r="EEQ10" s="35"/>
      <c r="EER10" s="35"/>
      <c r="EES10" s="35"/>
      <c r="EET10" s="35"/>
      <c r="EEU10" s="35"/>
      <c r="EEV10" s="35"/>
      <c r="EEW10" s="35"/>
      <c r="EEX10" s="35"/>
      <c r="EEY10" s="35"/>
      <c r="EEZ10" s="35"/>
      <c r="EFA10" s="35"/>
      <c r="EFB10" s="35"/>
      <c r="EFC10" s="35"/>
      <c r="EFD10" s="35"/>
      <c r="EFE10" s="35"/>
      <c r="EFF10" s="35"/>
      <c r="EFG10" s="35"/>
      <c r="EFH10" s="35"/>
      <c r="EFI10" s="35"/>
      <c r="EFJ10" s="35"/>
      <c r="EFK10" s="35"/>
      <c r="EFL10" s="35"/>
      <c r="EFM10" s="35"/>
      <c r="EFN10" s="35"/>
      <c r="EFO10" s="35"/>
      <c r="EFP10" s="35"/>
      <c r="EFQ10" s="35"/>
      <c r="EFR10" s="35"/>
    </row>
    <row r="11" spans="1:3554" ht="149.25" customHeight="1" x14ac:dyDescent="0.2">
      <c r="A11" s="144"/>
      <c r="B11" s="144"/>
      <c r="C11" s="37" t="s">
        <v>35</v>
      </c>
      <c r="D11" s="37" t="s">
        <v>36</v>
      </c>
      <c r="E11" s="37" t="s">
        <v>37</v>
      </c>
      <c r="F11" s="37" t="s">
        <v>38</v>
      </c>
      <c r="G11" s="37" t="s">
        <v>39</v>
      </c>
      <c r="H11" s="37" t="s">
        <v>40</v>
      </c>
      <c r="I11" s="37" t="s">
        <v>41</v>
      </c>
      <c r="J11" s="37" t="s">
        <v>42</v>
      </c>
      <c r="K11" s="37" t="s">
        <v>43</v>
      </c>
      <c r="L11" s="37" t="s">
        <v>44</v>
      </c>
      <c r="M11" s="38" t="s">
        <v>171</v>
      </c>
      <c r="N11" s="37" t="s">
        <v>45</v>
      </c>
      <c r="O11" s="37" t="s">
        <v>46</v>
      </c>
      <c r="P11" s="37" t="s">
        <v>47</v>
      </c>
      <c r="Q11" s="39" t="s">
        <v>48</v>
      </c>
      <c r="R11" s="37" t="s">
        <v>49</v>
      </c>
      <c r="S11" s="39" t="s">
        <v>50</v>
      </c>
      <c r="T11" s="37" t="s">
        <v>51</v>
      </c>
      <c r="U11" s="37" t="s">
        <v>52</v>
      </c>
      <c r="V11" s="37" t="s">
        <v>53</v>
      </c>
      <c r="W11" s="37" t="s">
        <v>54</v>
      </c>
      <c r="X11" s="37" t="s">
        <v>55</v>
      </c>
      <c r="Y11" s="37" t="s">
        <v>56</v>
      </c>
      <c r="Z11" s="37" t="s">
        <v>57</v>
      </c>
      <c r="AA11" s="37" t="s">
        <v>58</v>
      </c>
      <c r="AB11" s="139"/>
      <c r="AC11" s="153"/>
      <c r="AD11" s="139"/>
      <c r="AE11" s="168"/>
      <c r="AF11" s="152" t="s">
        <v>29</v>
      </c>
      <c r="AG11" s="157"/>
      <c r="AH11" s="169"/>
      <c r="AI11" s="40" t="s">
        <v>59</v>
      </c>
      <c r="AJ11" s="41" t="s">
        <v>60</v>
      </c>
      <c r="AK11" s="171"/>
      <c r="AL11" s="42" t="s">
        <v>55</v>
      </c>
      <c r="AM11" s="42" t="s">
        <v>61</v>
      </c>
      <c r="AN11" s="165"/>
      <c r="AO11" s="166"/>
      <c r="AP11" s="43" t="s">
        <v>60</v>
      </c>
      <c r="AQ11" s="43" t="s">
        <v>62</v>
      </c>
      <c r="AR11" s="43" t="s">
        <v>63</v>
      </c>
      <c r="AS11" s="43" t="s">
        <v>64</v>
      </c>
      <c r="AT11" s="44" t="s">
        <v>173</v>
      </c>
      <c r="AU11" s="45" t="s">
        <v>172</v>
      </c>
      <c r="AV11" s="139"/>
      <c r="AW11" s="163"/>
      <c r="AX11" s="139"/>
      <c r="AY11" s="46"/>
      <c r="AZ11" s="181"/>
      <c r="BA11" s="46"/>
      <c r="BB11" s="182"/>
      <c r="BC11" s="7" t="s">
        <v>65</v>
      </c>
      <c r="BD11" s="7" t="s">
        <v>66</v>
      </c>
      <c r="BE11" s="174"/>
      <c r="BF11" s="1" t="s">
        <v>67</v>
      </c>
      <c r="BG11" s="2"/>
      <c r="BH11" s="182"/>
      <c r="BI11" s="174"/>
      <c r="BJ11" s="2"/>
      <c r="BK11" s="172"/>
      <c r="BL11" s="3" t="s">
        <v>65</v>
      </c>
      <c r="BM11" s="173"/>
      <c r="BN11" s="4" t="s">
        <v>65</v>
      </c>
      <c r="BO11" s="174"/>
      <c r="BP11" s="1" t="s">
        <v>68</v>
      </c>
      <c r="BR11" s="177"/>
      <c r="BS11" s="180"/>
      <c r="BT11" s="180"/>
      <c r="BU11" s="144"/>
      <c r="BV11" s="189"/>
      <c r="BW11" s="192"/>
      <c r="BX11" s="47" t="s">
        <v>69</v>
      </c>
      <c r="BY11" s="139"/>
    </row>
    <row r="12" spans="1:3554" s="52" customFormat="1" ht="12.75" customHeight="1" x14ac:dyDescent="0.25">
      <c r="A12" s="48">
        <v>1</v>
      </c>
      <c r="B12" s="49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25</v>
      </c>
      <c r="Z12" s="8">
        <v>26</v>
      </c>
      <c r="AA12" s="8">
        <v>27</v>
      </c>
      <c r="AB12" s="8">
        <v>27</v>
      </c>
      <c r="AC12" s="8">
        <v>28</v>
      </c>
      <c r="AD12" s="8">
        <v>29</v>
      </c>
      <c r="AE12" s="8"/>
      <c r="AF12" s="8"/>
      <c r="AG12" s="8">
        <v>30</v>
      </c>
      <c r="AH12" s="8">
        <v>31</v>
      </c>
      <c r="AI12" s="8">
        <v>32</v>
      </c>
      <c r="AJ12" s="8">
        <v>33</v>
      </c>
      <c r="AK12" s="8">
        <v>34</v>
      </c>
      <c r="AL12" s="8">
        <v>35</v>
      </c>
      <c r="AM12" s="8">
        <v>36</v>
      </c>
      <c r="AN12" s="8">
        <v>33</v>
      </c>
      <c r="AO12" s="8">
        <v>34</v>
      </c>
      <c r="AP12" s="8"/>
      <c r="AQ12" s="8"/>
      <c r="AR12" s="8"/>
      <c r="AS12" s="8"/>
      <c r="AT12" s="8">
        <v>35</v>
      </c>
      <c r="AU12" s="8">
        <v>36</v>
      </c>
      <c r="AV12" s="8">
        <v>37</v>
      </c>
      <c r="AW12" s="8">
        <v>37</v>
      </c>
      <c r="AX12" s="8">
        <v>31</v>
      </c>
      <c r="AY12" s="50"/>
      <c r="AZ12" s="8">
        <v>32</v>
      </c>
      <c r="BA12" s="50"/>
      <c r="BB12" s="8">
        <v>38</v>
      </c>
      <c r="BC12" s="8">
        <v>39</v>
      </c>
      <c r="BD12" s="8">
        <v>40</v>
      </c>
      <c r="BE12" s="8">
        <v>41</v>
      </c>
      <c r="BF12" s="8">
        <v>42</v>
      </c>
      <c r="BG12" s="51"/>
      <c r="BH12" s="8">
        <v>32</v>
      </c>
      <c r="BI12" s="8">
        <v>33</v>
      </c>
      <c r="BJ12" s="51"/>
      <c r="BK12" s="8">
        <v>43</v>
      </c>
      <c r="BL12" s="8">
        <v>44</v>
      </c>
      <c r="BM12" s="8">
        <v>45</v>
      </c>
      <c r="BN12" s="8">
        <v>46</v>
      </c>
      <c r="BO12" s="8">
        <v>47</v>
      </c>
      <c r="BP12" s="8">
        <v>48</v>
      </c>
      <c r="BR12" s="49">
        <v>49</v>
      </c>
      <c r="BS12" s="49">
        <v>50</v>
      </c>
      <c r="BT12" s="49">
        <v>51</v>
      </c>
      <c r="BU12" s="48">
        <v>1</v>
      </c>
      <c r="BV12" s="53">
        <v>2</v>
      </c>
      <c r="BW12" s="8">
        <v>38</v>
      </c>
      <c r="BX12" s="8">
        <v>39</v>
      </c>
      <c r="BY12" s="8">
        <v>40</v>
      </c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  <c r="AAA12" s="54"/>
      <c r="AAB12" s="54"/>
      <c r="AAC12" s="54"/>
      <c r="AAD12" s="54"/>
      <c r="AAE12" s="54"/>
      <c r="AAF12" s="54"/>
      <c r="AAG12" s="54"/>
      <c r="AAH12" s="54"/>
      <c r="AAI12" s="54"/>
      <c r="AAJ12" s="54"/>
      <c r="AAK12" s="54"/>
      <c r="AAL12" s="54"/>
      <c r="AAM12" s="54"/>
      <c r="AAN12" s="54"/>
      <c r="AAO12" s="54"/>
      <c r="AAP12" s="54"/>
      <c r="AAQ12" s="54"/>
      <c r="AAR12" s="54"/>
      <c r="AAS12" s="54"/>
      <c r="AAT12" s="54"/>
      <c r="AAU12" s="54"/>
      <c r="AAV12" s="54"/>
      <c r="AAW12" s="54"/>
      <c r="AAX12" s="54"/>
      <c r="AAY12" s="54"/>
      <c r="AAZ12" s="54"/>
      <c r="ABA12" s="54"/>
      <c r="ABB12" s="54"/>
      <c r="ABC12" s="54"/>
      <c r="ABD12" s="54"/>
      <c r="ABE12" s="54"/>
      <c r="ABF12" s="54"/>
      <c r="ABG12" s="54"/>
      <c r="ABH12" s="54"/>
      <c r="ABI12" s="54"/>
      <c r="ABJ12" s="54"/>
      <c r="ABK12" s="54"/>
      <c r="ABL12" s="54"/>
      <c r="ABM12" s="54"/>
      <c r="ABN12" s="54"/>
      <c r="ABO12" s="54"/>
      <c r="ABP12" s="54"/>
      <c r="ABQ12" s="54"/>
      <c r="ABR12" s="54"/>
      <c r="ABS12" s="54"/>
      <c r="ABT12" s="54"/>
      <c r="ABU12" s="54"/>
      <c r="ABV12" s="54"/>
      <c r="ABW12" s="54"/>
      <c r="ABX12" s="54"/>
      <c r="ABY12" s="54"/>
      <c r="ABZ12" s="54"/>
      <c r="ACA12" s="54"/>
      <c r="ACB12" s="54"/>
      <c r="ACC12" s="54"/>
      <c r="ACD12" s="54"/>
      <c r="ACE12" s="54"/>
      <c r="ACF12" s="54"/>
      <c r="ACG12" s="54"/>
      <c r="ACH12" s="54"/>
      <c r="ACI12" s="54"/>
      <c r="ACJ12" s="54"/>
      <c r="ACK12" s="54"/>
      <c r="ACL12" s="54"/>
      <c r="ACM12" s="54"/>
      <c r="ACN12" s="54"/>
      <c r="ACO12" s="54"/>
      <c r="ACP12" s="54"/>
      <c r="ACQ12" s="54"/>
      <c r="ACR12" s="54"/>
      <c r="ACS12" s="54"/>
      <c r="ACT12" s="54"/>
      <c r="ACU12" s="54"/>
      <c r="ACV12" s="54"/>
      <c r="ACW12" s="54"/>
      <c r="ACX12" s="54"/>
      <c r="ACY12" s="54"/>
      <c r="ACZ12" s="54"/>
      <c r="ADA12" s="54"/>
      <c r="ADB12" s="54"/>
      <c r="ADC12" s="54"/>
      <c r="ADD12" s="54"/>
      <c r="ADE12" s="54"/>
      <c r="ADF12" s="54"/>
      <c r="ADG12" s="54"/>
      <c r="ADH12" s="54"/>
      <c r="ADI12" s="54"/>
      <c r="ADJ12" s="54"/>
      <c r="ADK12" s="54"/>
      <c r="ADL12" s="54"/>
      <c r="ADM12" s="54"/>
      <c r="ADN12" s="54"/>
      <c r="ADO12" s="54"/>
      <c r="ADP12" s="54"/>
      <c r="ADQ12" s="54"/>
      <c r="ADR12" s="54"/>
      <c r="ADS12" s="54"/>
      <c r="ADT12" s="54"/>
      <c r="ADU12" s="54"/>
      <c r="ADV12" s="54"/>
      <c r="ADW12" s="54"/>
      <c r="ADX12" s="54"/>
      <c r="ADY12" s="54"/>
      <c r="ADZ12" s="54"/>
      <c r="AEA12" s="54"/>
      <c r="AEB12" s="54"/>
      <c r="AEC12" s="54"/>
      <c r="AED12" s="54"/>
      <c r="AEE12" s="54"/>
      <c r="AEF12" s="54"/>
      <c r="AEG12" s="54"/>
      <c r="AEH12" s="54"/>
      <c r="AEI12" s="54"/>
      <c r="AEJ12" s="54"/>
      <c r="AEK12" s="54"/>
      <c r="AEL12" s="54"/>
      <c r="AEM12" s="54"/>
      <c r="AEN12" s="54"/>
      <c r="AEO12" s="54"/>
      <c r="AEP12" s="54"/>
      <c r="AEQ12" s="54"/>
      <c r="AER12" s="54"/>
      <c r="AES12" s="54"/>
      <c r="AET12" s="54"/>
      <c r="AEU12" s="54"/>
      <c r="AEV12" s="54"/>
      <c r="AEW12" s="54"/>
      <c r="AEX12" s="54"/>
      <c r="AEY12" s="54"/>
      <c r="AEZ12" s="54"/>
      <c r="AFA12" s="54"/>
      <c r="AFB12" s="54"/>
      <c r="AFC12" s="54"/>
      <c r="AFD12" s="54"/>
      <c r="AFE12" s="54"/>
      <c r="AFF12" s="54"/>
      <c r="AFG12" s="54"/>
      <c r="AFH12" s="54"/>
      <c r="AFI12" s="54"/>
      <c r="AFJ12" s="54"/>
      <c r="AFK12" s="54"/>
      <c r="AFL12" s="54"/>
      <c r="AFM12" s="54"/>
      <c r="AFN12" s="54"/>
      <c r="AFO12" s="54"/>
      <c r="AFP12" s="54"/>
      <c r="AFQ12" s="54"/>
      <c r="AFR12" s="54"/>
      <c r="AFS12" s="54"/>
      <c r="AFT12" s="54"/>
      <c r="AFU12" s="54"/>
      <c r="AFV12" s="54"/>
      <c r="AFW12" s="54"/>
      <c r="AFX12" s="54"/>
      <c r="AFY12" s="54"/>
      <c r="AFZ12" s="54"/>
      <c r="AGA12" s="54"/>
      <c r="AGB12" s="54"/>
      <c r="AGC12" s="54"/>
      <c r="AGD12" s="54"/>
      <c r="AGE12" s="54"/>
      <c r="AGF12" s="54"/>
      <c r="AGG12" s="54"/>
      <c r="AGH12" s="54"/>
      <c r="AGI12" s="54"/>
      <c r="AGJ12" s="54"/>
      <c r="AGK12" s="54"/>
      <c r="AGL12" s="54"/>
      <c r="AGM12" s="54"/>
      <c r="AGN12" s="54"/>
      <c r="AGO12" s="54"/>
      <c r="AGP12" s="54"/>
      <c r="AGQ12" s="54"/>
      <c r="AGR12" s="54"/>
      <c r="AGS12" s="54"/>
      <c r="AGT12" s="54"/>
      <c r="AGU12" s="54"/>
      <c r="AGV12" s="54"/>
      <c r="AGW12" s="54"/>
      <c r="AGX12" s="54"/>
      <c r="AGY12" s="54"/>
      <c r="AGZ12" s="54"/>
      <c r="AHA12" s="54"/>
      <c r="AHB12" s="54"/>
      <c r="AHC12" s="54"/>
      <c r="AHD12" s="54"/>
      <c r="AHE12" s="54"/>
      <c r="AHF12" s="54"/>
      <c r="AHG12" s="54"/>
      <c r="AHH12" s="54"/>
      <c r="AHI12" s="54"/>
      <c r="AHJ12" s="54"/>
      <c r="AHK12" s="54"/>
      <c r="AHL12" s="54"/>
      <c r="AHM12" s="54"/>
      <c r="AHN12" s="54"/>
      <c r="AHO12" s="54"/>
      <c r="AHP12" s="54"/>
      <c r="AHQ12" s="54"/>
      <c r="AHR12" s="54"/>
      <c r="AHS12" s="54"/>
      <c r="AHT12" s="54"/>
      <c r="AHU12" s="54"/>
      <c r="AHV12" s="54"/>
      <c r="AHW12" s="54"/>
      <c r="AHX12" s="54"/>
      <c r="AHY12" s="54"/>
      <c r="AHZ12" s="54"/>
      <c r="AIA12" s="54"/>
      <c r="AIB12" s="54"/>
      <c r="AIC12" s="54"/>
      <c r="AID12" s="54"/>
      <c r="AIE12" s="54"/>
      <c r="AIF12" s="54"/>
      <c r="AIG12" s="54"/>
      <c r="AIH12" s="54"/>
      <c r="AII12" s="54"/>
      <c r="AIJ12" s="54"/>
      <c r="AIK12" s="54"/>
      <c r="AIL12" s="54"/>
      <c r="AIM12" s="54"/>
      <c r="AIN12" s="54"/>
      <c r="AIO12" s="54"/>
      <c r="AIP12" s="54"/>
      <c r="AIQ12" s="54"/>
      <c r="AIR12" s="54"/>
      <c r="AIS12" s="54"/>
      <c r="AIT12" s="54"/>
      <c r="AIU12" s="54"/>
      <c r="AIV12" s="54"/>
      <c r="AIW12" s="54"/>
      <c r="AIX12" s="54"/>
      <c r="AIY12" s="54"/>
      <c r="AIZ12" s="54"/>
      <c r="AJA12" s="54"/>
      <c r="AJB12" s="54"/>
      <c r="AJC12" s="54"/>
      <c r="AJD12" s="54"/>
      <c r="AJE12" s="54"/>
      <c r="AJF12" s="54"/>
      <c r="AJG12" s="54"/>
      <c r="AJH12" s="54"/>
      <c r="AJI12" s="54"/>
      <c r="AJJ12" s="54"/>
      <c r="AJK12" s="54"/>
      <c r="AJL12" s="54"/>
      <c r="AJM12" s="54"/>
      <c r="AJN12" s="54"/>
      <c r="AJO12" s="54"/>
      <c r="AJP12" s="54"/>
      <c r="AJQ12" s="54"/>
      <c r="AJR12" s="54"/>
      <c r="AJS12" s="54"/>
      <c r="AJT12" s="54"/>
      <c r="AJU12" s="54"/>
      <c r="AJV12" s="54"/>
      <c r="AJW12" s="54"/>
      <c r="AJX12" s="54"/>
      <c r="AJY12" s="54"/>
      <c r="AJZ12" s="54"/>
      <c r="AKA12" s="54"/>
      <c r="AKB12" s="54"/>
      <c r="AKC12" s="54"/>
      <c r="AKD12" s="54"/>
      <c r="AKE12" s="54"/>
      <c r="AKF12" s="54"/>
      <c r="AKG12" s="54"/>
      <c r="AKH12" s="54"/>
      <c r="AKI12" s="54"/>
      <c r="AKJ12" s="54"/>
      <c r="AKK12" s="54"/>
      <c r="AKL12" s="54"/>
      <c r="AKM12" s="54"/>
      <c r="AKN12" s="54"/>
      <c r="AKO12" s="54"/>
      <c r="AKP12" s="54"/>
      <c r="AKQ12" s="54"/>
      <c r="AKR12" s="54"/>
      <c r="AKS12" s="54"/>
      <c r="AKT12" s="54"/>
      <c r="AKU12" s="54"/>
      <c r="AKV12" s="54"/>
      <c r="AKW12" s="54"/>
      <c r="AKX12" s="54"/>
      <c r="AKY12" s="54"/>
      <c r="AKZ12" s="54"/>
      <c r="ALA12" s="54"/>
      <c r="ALB12" s="54"/>
      <c r="ALC12" s="54"/>
      <c r="ALD12" s="54"/>
      <c r="ALE12" s="54"/>
      <c r="ALF12" s="54"/>
      <c r="ALG12" s="54"/>
      <c r="ALH12" s="54"/>
      <c r="ALI12" s="54"/>
      <c r="ALJ12" s="54"/>
      <c r="ALK12" s="54"/>
      <c r="ALL12" s="54"/>
      <c r="ALM12" s="54"/>
      <c r="ALN12" s="54"/>
      <c r="ALO12" s="54"/>
      <c r="ALP12" s="54"/>
      <c r="ALQ12" s="54"/>
      <c r="ALR12" s="54"/>
      <c r="ALS12" s="54"/>
      <c r="ALT12" s="54"/>
      <c r="ALU12" s="54"/>
      <c r="ALV12" s="54"/>
      <c r="ALW12" s="54"/>
      <c r="ALX12" s="54"/>
      <c r="ALY12" s="54"/>
      <c r="ALZ12" s="54"/>
      <c r="AMA12" s="54"/>
      <c r="AMB12" s="54"/>
      <c r="AMC12" s="54"/>
      <c r="AMD12" s="54"/>
      <c r="AME12" s="54"/>
      <c r="AMF12" s="54"/>
      <c r="AMG12" s="54"/>
      <c r="AMH12" s="54"/>
      <c r="AMI12" s="54"/>
      <c r="AMJ12" s="54"/>
      <c r="AMK12" s="54"/>
      <c r="AML12" s="54"/>
      <c r="AMM12" s="54"/>
      <c r="AMN12" s="54"/>
      <c r="AMO12" s="54"/>
      <c r="AMP12" s="54"/>
      <c r="AMQ12" s="54"/>
      <c r="AMR12" s="54"/>
      <c r="AMS12" s="54"/>
      <c r="AMT12" s="54"/>
      <c r="AMU12" s="54"/>
      <c r="AMV12" s="54"/>
      <c r="AMW12" s="54"/>
      <c r="AMX12" s="54"/>
      <c r="AMY12" s="54"/>
      <c r="AMZ12" s="54"/>
      <c r="ANA12" s="54"/>
      <c r="ANB12" s="54"/>
      <c r="ANC12" s="54"/>
      <c r="AND12" s="54"/>
      <c r="ANE12" s="54"/>
      <c r="ANF12" s="54"/>
      <c r="ANG12" s="54"/>
      <c r="ANH12" s="54"/>
      <c r="ANI12" s="54"/>
      <c r="ANJ12" s="54"/>
      <c r="ANK12" s="54"/>
      <c r="ANL12" s="54"/>
      <c r="ANM12" s="54"/>
      <c r="ANN12" s="54"/>
      <c r="ANO12" s="54"/>
      <c r="ANP12" s="54"/>
      <c r="ANQ12" s="54"/>
      <c r="ANR12" s="54"/>
      <c r="ANS12" s="54"/>
      <c r="ANT12" s="54"/>
      <c r="ANU12" s="54"/>
      <c r="ANV12" s="54"/>
      <c r="ANW12" s="54"/>
      <c r="ANX12" s="54"/>
      <c r="ANY12" s="54"/>
      <c r="ANZ12" s="54"/>
      <c r="AOA12" s="54"/>
      <c r="AOB12" s="54"/>
      <c r="AOC12" s="54"/>
      <c r="AOD12" s="54"/>
      <c r="AOE12" s="54"/>
      <c r="AOF12" s="54"/>
      <c r="AOG12" s="54"/>
      <c r="AOH12" s="54"/>
      <c r="AOI12" s="54"/>
      <c r="AOJ12" s="54"/>
      <c r="AOK12" s="54"/>
      <c r="AOL12" s="54"/>
      <c r="AOM12" s="54"/>
      <c r="AON12" s="54"/>
      <c r="AOO12" s="54"/>
      <c r="AOP12" s="54"/>
      <c r="AOQ12" s="54"/>
      <c r="AOR12" s="54"/>
      <c r="AOS12" s="54"/>
      <c r="AOT12" s="54"/>
      <c r="AOU12" s="54"/>
      <c r="AOV12" s="54"/>
      <c r="AOW12" s="54"/>
      <c r="AOX12" s="54"/>
      <c r="AOY12" s="54"/>
      <c r="AOZ12" s="54"/>
      <c r="APA12" s="54"/>
      <c r="APB12" s="54"/>
      <c r="APC12" s="54"/>
      <c r="APD12" s="54"/>
      <c r="APE12" s="54"/>
      <c r="APF12" s="54"/>
      <c r="APG12" s="54"/>
      <c r="APH12" s="54"/>
      <c r="API12" s="54"/>
      <c r="APJ12" s="54"/>
      <c r="APK12" s="54"/>
      <c r="APL12" s="54"/>
      <c r="APM12" s="54"/>
      <c r="APN12" s="54"/>
      <c r="APO12" s="54"/>
      <c r="APP12" s="54"/>
      <c r="APQ12" s="54"/>
      <c r="APR12" s="54"/>
      <c r="APS12" s="54"/>
      <c r="APT12" s="54"/>
      <c r="APU12" s="54"/>
      <c r="APV12" s="54"/>
      <c r="APW12" s="54"/>
      <c r="APX12" s="54"/>
      <c r="APY12" s="54"/>
      <c r="APZ12" s="54"/>
      <c r="AQA12" s="54"/>
      <c r="AQB12" s="54"/>
      <c r="AQC12" s="54"/>
      <c r="AQD12" s="54"/>
      <c r="AQE12" s="54"/>
      <c r="AQF12" s="54"/>
      <c r="AQG12" s="54"/>
      <c r="AQH12" s="54"/>
      <c r="AQI12" s="54"/>
      <c r="AQJ12" s="54"/>
      <c r="AQK12" s="54"/>
      <c r="AQL12" s="54"/>
      <c r="AQM12" s="54"/>
      <c r="AQN12" s="54"/>
      <c r="AQO12" s="54"/>
      <c r="AQP12" s="54"/>
      <c r="AQQ12" s="54"/>
      <c r="AQR12" s="54"/>
      <c r="AQS12" s="54"/>
      <c r="AQT12" s="54"/>
      <c r="AQU12" s="54"/>
      <c r="AQV12" s="54"/>
      <c r="AQW12" s="54"/>
      <c r="AQX12" s="54"/>
      <c r="AQY12" s="54"/>
      <c r="AQZ12" s="54"/>
      <c r="ARA12" s="54"/>
      <c r="ARB12" s="54"/>
      <c r="ARC12" s="54"/>
      <c r="ARD12" s="54"/>
      <c r="ARE12" s="54"/>
      <c r="ARF12" s="54"/>
      <c r="ARG12" s="54"/>
      <c r="ARH12" s="54"/>
      <c r="ARI12" s="54"/>
      <c r="ARJ12" s="54"/>
      <c r="ARK12" s="54"/>
      <c r="ARL12" s="54"/>
      <c r="ARM12" s="54"/>
      <c r="ARN12" s="54"/>
      <c r="ARO12" s="54"/>
      <c r="ARP12" s="54"/>
      <c r="ARQ12" s="54"/>
      <c r="ARR12" s="54"/>
      <c r="ARS12" s="54"/>
      <c r="ART12" s="54"/>
      <c r="ARU12" s="54"/>
      <c r="ARV12" s="54"/>
      <c r="ARW12" s="54"/>
      <c r="ARX12" s="54"/>
      <c r="ARY12" s="54"/>
      <c r="ARZ12" s="54"/>
      <c r="ASA12" s="54"/>
      <c r="ASB12" s="54"/>
      <c r="ASC12" s="54"/>
      <c r="ASD12" s="54"/>
      <c r="ASE12" s="54"/>
      <c r="ASF12" s="54"/>
      <c r="ASG12" s="54"/>
      <c r="ASH12" s="54"/>
      <c r="ASI12" s="54"/>
      <c r="ASJ12" s="54"/>
      <c r="ASK12" s="54"/>
      <c r="ASL12" s="54"/>
      <c r="ASM12" s="54"/>
      <c r="ASN12" s="54"/>
      <c r="ASO12" s="54"/>
      <c r="ASP12" s="54"/>
      <c r="ASQ12" s="54"/>
      <c r="ASR12" s="54"/>
      <c r="ASS12" s="54"/>
      <c r="AST12" s="54"/>
      <c r="ASU12" s="54"/>
      <c r="ASV12" s="54"/>
      <c r="ASW12" s="54"/>
      <c r="ASX12" s="54"/>
      <c r="ASY12" s="54"/>
      <c r="ASZ12" s="54"/>
      <c r="ATA12" s="54"/>
      <c r="ATB12" s="54"/>
      <c r="ATC12" s="54"/>
      <c r="ATD12" s="54"/>
      <c r="ATE12" s="54"/>
      <c r="ATF12" s="54"/>
      <c r="ATG12" s="54"/>
      <c r="ATH12" s="54"/>
      <c r="ATI12" s="54"/>
      <c r="ATJ12" s="54"/>
      <c r="ATK12" s="54"/>
      <c r="ATL12" s="54"/>
      <c r="ATM12" s="54"/>
      <c r="ATN12" s="54"/>
      <c r="ATO12" s="54"/>
      <c r="ATP12" s="54"/>
      <c r="ATQ12" s="54"/>
      <c r="ATR12" s="54"/>
      <c r="ATS12" s="54"/>
      <c r="ATT12" s="54"/>
      <c r="ATU12" s="54"/>
      <c r="ATV12" s="54"/>
      <c r="ATW12" s="54"/>
      <c r="ATX12" s="54"/>
      <c r="ATY12" s="54"/>
      <c r="ATZ12" s="54"/>
      <c r="AUA12" s="54"/>
      <c r="AUB12" s="54"/>
      <c r="AUC12" s="54"/>
      <c r="AUD12" s="54"/>
      <c r="AUE12" s="54"/>
      <c r="AUF12" s="54"/>
      <c r="AUG12" s="54"/>
      <c r="AUH12" s="54"/>
      <c r="AUI12" s="54"/>
      <c r="AUJ12" s="54"/>
      <c r="AUK12" s="54"/>
      <c r="AUL12" s="54"/>
      <c r="AUM12" s="54"/>
      <c r="AUN12" s="54"/>
      <c r="AUO12" s="54"/>
      <c r="AUP12" s="54"/>
      <c r="AUQ12" s="54"/>
      <c r="AUR12" s="54"/>
      <c r="AUS12" s="54"/>
      <c r="AUT12" s="54"/>
      <c r="AUU12" s="54"/>
      <c r="AUV12" s="54"/>
      <c r="AUW12" s="54"/>
      <c r="AUX12" s="54"/>
      <c r="AUY12" s="54"/>
      <c r="AUZ12" s="54"/>
      <c r="AVA12" s="54"/>
      <c r="AVB12" s="54"/>
      <c r="AVC12" s="54"/>
      <c r="AVD12" s="54"/>
      <c r="AVE12" s="54"/>
      <c r="AVF12" s="54"/>
      <c r="AVG12" s="54"/>
      <c r="AVH12" s="54"/>
      <c r="AVI12" s="54"/>
      <c r="AVJ12" s="54"/>
      <c r="AVK12" s="54"/>
      <c r="AVL12" s="54"/>
      <c r="AVM12" s="54"/>
      <c r="AVN12" s="54"/>
      <c r="AVO12" s="54"/>
      <c r="AVP12" s="54"/>
      <c r="AVQ12" s="54"/>
      <c r="AVR12" s="54"/>
      <c r="AVS12" s="54"/>
      <c r="AVT12" s="54"/>
      <c r="AVU12" s="54"/>
      <c r="AVV12" s="54"/>
      <c r="AVW12" s="54"/>
      <c r="AVX12" s="54"/>
      <c r="AVY12" s="54"/>
      <c r="AVZ12" s="54"/>
      <c r="AWA12" s="54"/>
      <c r="AWB12" s="54"/>
      <c r="AWC12" s="54"/>
      <c r="AWD12" s="54"/>
      <c r="AWE12" s="54"/>
      <c r="AWF12" s="54"/>
      <c r="AWG12" s="54"/>
      <c r="AWH12" s="54"/>
      <c r="AWI12" s="54"/>
      <c r="AWJ12" s="54"/>
      <c r="AWK12" s="54"/>
      <c r="AWL12" s="54"/>
      <c r="AWM12" s="54"/>
      <c r="AWN12" s="54"/>
      <c r="AWO12" s="54"/>
      <c r="AWP12" s="54"/>
      <c r="AWQ12" s="54"/>
      <c r="AWR12" s="54"/>
      <c r="AWS12" s="54"/>
      <c r="AWT12" s="54"/>
      <c r="AWU12" s="54"/>
      <c r="AWV12" s="54"/>
      <c r="AWW12" s="54"/>
      <c r="AWX12" s="54"/>
      <c r="AWY12" s="54"/>
      <c r="AWZ12" s="54"/>
      <c r="AXA12" s="54"/>
      <c r="AXB12" s="54"/>
      <c r="AXC12" s="54"/>
      <c r="AXD12" s="54"/>
      <c r="AXE12" s="54"/>
      <c r="AXF12" s="54"/>
      <c r="AXG12" s="54"/>
      <c r="AXH12" s="54"/>
      <c r="AXI12" s="54"/>
      <c r="AXJ12" s="54"/>
      <c r="AXK12" s="54"/>
      <c r="AXL12" s="54"/>
      <c r="AXM12" s="54"/>
      <c r="AXN12" s="54"/>
      <c r="AXO12" s="54"/>
      <c r="AXP12" s="54"/>
      <c r="AXQ12" s="54"/>
      <c r="AXR12" s="54"/>
      <c r="AXS12" s="54"/>
      <c r="AXT12" s="54"/>
      <c r="AXU12" s="54"/>
      <c r="AXV12" s="54"/>
      <c r="AXW12" s="54"/>
      <c r="AXX12" s="54"/>
      <c r="AXY12" s="54"/>
      <c r="AXZ12" s="54"/>
      <c r="AYA12" s="54"/>
      <c r="AYB12" s="54"/>
      <c r="AYC12" s="54"/>
      <c r="AYD12" s="54"/>
      <c r="AYE12" s="54"/>
      <c r="AYF12" s="54"/>
      <c r="AYG12" s="54"/>
      <c r="AYH12" s="54"/>
      <c r="AYI12" s="54"/>
      <c r="AYJ12" s="54"/>
      <c r="AYK12" s="54"/>
      <c r="AYL12" s="54"/>
      <c r="AYM12" s="54"/>
      <c r="AYN12" s="54"/>
      <c r="AYO12" s="54"/>
      <c r="AYP12" s="54"/>
      <c r="AYQ12" s="54"/>
      <c r="AYR12" s="54"/>
      <c r="AYS12" s="54"/>
      <c r="AYT12" s="54"/>
      <c r="AYU12" s="54"/>
      <c r="AYV12" s="54"/>
      <c r="AYW12" s="54"/>
      <c r="AYX12" s="54"/>
      <c r="AYY12" s="54"/>
      <c r="AYZ12" s="54"/>
      <c r="AZA12" s="54"/>
      <c r="AZB12" s="54"/>
      <c r="AZC12" s="54"/>
      <c r="AZD12" s="54"/>
      <c r="AZE12" s="54"/>
      <c r="AZF12" s="54"/>
      <c r="AZG12" s="54"/>
      <c r="AZH12" s="54"/>
      <c r="AZI12" s="54"/>
      <c r="AZJ12" s="54"/>
      <c r="AZK12" s="54"/>
      <c r="AZL12" s="54"/>
      <c r="AZM12" s="54"/>
      <c r="AZN12" s="54"/>
      <c r="AZO12" s="54"/>
      <c r="AZP12" s="54"/>
      <c r="AZQ12" s="54"/>
      <c r="AZR12" s="54"/>
      <c r="AZS12" s="54"/>
      <c r="AZT12" s="54"/>
      <c r="AZU12" s="54"/>
      <c r="AZV12" s="54"/>
      <c r="AZW12" s="54"/>
      <c r="AZX12" s="54"/>
      <c r="AZY12" s="54"/>
      <c r="AZZ12" s="54"/>
      <c r="BAA12" s="54"/>
      <c r="BAB12" s="54"/>
      <c r="BAC12" s="54"/>
      <c r="BAD12" s="54"/>
      <c r="BAE12" s="54"/>
      <c r="BAF12" s="54"/>
      <c r="BAG12" s="54"/>
      <c r="BAH12" s="54"/>
      <c r="BAI12" s="54"/>
      <c r="BAJ12" s="54"/>
      <c r="BAK12" s="54"/>
      <c r="BAL12" s="54"/>
      <c r="BAM12" s="54"/>
      <c r="BAN12" s="54"/>
      <c r="BAO12" s="54"/>
      <c r="BAP12" s="54"/>
      <c r="BAQ12" s="54"/>
      <c r="BAR12" s="54"/>
      <c r="BAS12" s="54"/>
      <c r="BAT12" s="54"/>
      <c r="BAU12" s="54"/>
      <c r="BAV12" s="54"/>
      <c r="BAW12" s="54"/>
      <c r="BAX12" s="54"/>
      <c r="BAY12" s="54"/>
      <c r="BAZ12" s="54"/>
      <c r="BBA12" s="54"/>
      <c r="BBB12" s="54"/>
      <c r="BBC12" s="54"/>
      <c r="BBD12" s="54"/>
      <c r="BBE12" s="54"/>
      <c r="BBF12" s="54"/>
      <c r="BBG12" s="54"/>
      <c r="BBH12" s="54"/>
      <c r="BBI12" s="54"/>
      <c r="BBJ12" s="54"/>
      <c r="BBK12" s="54"/>
      <c r="BBL12" s="54"/>
      <c r="BBM12" s="54"/>
      <c r="BBN12" s="54"/>
      <c r="BBO12" s="54"/>
      <c r="BBP12" s="54"/>
      <c r="BBQ12" s="54"/>
      <c r="BBR12" s="54"/>
      <c r="BBS12" s="54"/>
      <c r="BBT12" s="54"/>
      <c r="BBU12" s="54"/>
      <c r="BBV12" s="54"/>
      <c r="BBW12" s="54"/>
      <c r="BBX12" s="54"/>
      <c r="BBY12" s="54"/>
      <c r="BBZ12" s="54"/>
      <c r="BCA12" s="54"/>
      <c r="BCB12" s="54"/>
      <c r="BCC12" s="54"/>
      <c r="BCD12" s="54"/>
      <c r="BCE12" s="54"/>
      <c r="BCF12" s="54"/>
      <c r="BCG12" s="54"/>
      <c r="BCH12" s="54"/>
      <c r="BCI12" s="54"/>
      <c r="BCJ12" s="54"/>
      <c r="BCK12" s="54"/>
      <c r="BCL12" s="54"/>
      <c r="BCM12" s="54"/>
      <c r="BCN12" s="54"/>
      <c r="BCO12" s="54"/>
      <c r="BCP12" s="54"/>
      <c r="BCQ12" s="54"/>
      <c r="BCR12" s="54"/>
      <c r="BCS12" s="54"/>
      <c r="BCT12" s="54"/>
      <c r="BCU12" s="54"/>
      <c r="BCV12" s="54"/>
      <c r="BCW12" s="54"/>
      <c r="BCX12" s="54"/>
      <c r="BCY12" s="54"/>
      <c r="BCZ12" s="54"/>
      <c r="BDA12" s="54"/>
      <c r="BDB12" s="54"/>
      <c r="BDC12" s="54"/>
      <c r="BDD12" s="54"/>
      <c r="BDE12" s="54"/>
      <c r="BDF12" s="54"/>
      <c r="BDG12" s="54"/>
      <c r="BDH12" s="54"/>
      <c r="BDI12" s="54"/>
      <c r="BDJ12" s="54"/>
      <c r="BDK12" s="54"/>
      <c r="BDL12" s="54"/>
      <c r="BDM12" s="54"/>
      <c r="BDN12" s="54"/>
      <c r="BDO12" s="54"/>
      <c r="BDP12" s="54"/>
      <c r="BDQ12" s="54"/>
      <c r="BDR12" s="54"/>
      <c r="BDS12" s="54"/>
      <c r="BDT12" s="54"/>
      <c r="BDU12" s="54"/>
      <c r="BDV12" s="54"/>
      <c r="BDW12" s="54"/>
      <c r="BDX12" s="54"/>
      <c r="BDY12" s="54"/>
      <c r="BDZ12" s="54"/>
      <c r="BEA12" s="54"/>
      <c r="BEB12" s="54"/>
      <c r="BEC12" s="54"/>
      <c r="BED12" s="54"/>
      <c r="BEE12" s="54"/>
      <c r="BEF12" s="54"/>
      <c r="BEG12" s="54"/>
      <c r="BEH12" s="54"/>
      <c r="BEI12" s="54"/>
      <c r="BEJ12" s="54"/>
      <c r="BEK12" s="54"/>
      <c r="BEL12" s="54"/>
      <c r="BEM12" s="54"/>
      <c r="BEN12" s="54"/>
      <c r="BEO12" s="54"/>
      <c r="BEP12" s="54"/>
      <c r="BEQ12" s="54"/>
      <c r="BER12" s="54"/>
      <c r="BES12" s="54"/>
      <c r="BET12" s="54"/>
      <c r="BEU12" s="54"/>
      <c r="BEV12" s="54"/>
      <c r="BEW12" s="54"/>
      <c r="BEX12" s="54"/>
      <c r="BEY12" s="54"/>
      <c r="BEZ12" s="54"/>
      <c r="BFA12" s="54"/>
      <c r="BFB12" s="54"/>
      <c r="BFC12" s="54"/>
      <c r="BFD12" s="54"/>
      <c r="BFE12" s="54"/>
      <c r="BFF12" s="54"/>
      <c r="BFG12" s="54"/>
      <c r="BFH12" s="54"/>
      <c r="BFI12" s="54"/>
      <c r="BFJ12" s="54"/>
      <c r="BFK12" s="54"/>
      <c r="BFL12" s="54"/>
      <c r="BFM12" s="54"/>
      <c r="BFN12" s="54"/>
      <c r="BFO12" s="54"/>
      <c r="BFP12" s="54"/>
      <c r="BFQ12" s="54"/>
      <c r="BFR12" s="54"/>
      <c r="BFS12" s="54"/>
      <c r="BFT12" s="54"/>
      <c r="BFU12" s="54"/>
      <c r="BFV12" s="54"/>
      <c r="BFW12" s="54"/>
      <c r="BFX12" s="54"/>
      <c r="BFY12" s="54"/>
      <c r="BFZ12" s="54"/>
      <c r="BGA12" s="54"/>
      <c r="BGB12" s="54"/>
      <c r="BGC12" s="54"/>
      <c r="BGD12" s="54"/>
      <c r="BGE12" s="54"/>
      <c r="BGF12" s="54"/>
      <c r="BGG12" s="54"/>
      <c r="BGH12" s="54"/>
      <c r="BGI12" s="54"/>
      <c r="BGJ12" s="54"/>
      <c r="BGK12" s="54"/>
      <c r="BGL12" s="54"/>
      <c r="BGM12" s="54"/>
      <c r="BGN12" s="54"/>
      <c r="BGO12" s="54"/>
      <c r="BGP12" s="54"/>
      <c r="BGQ12" s="54"/>
      <c r="BGR12" s="54"/>
      <c r="BGS12" s="54"/>
      <c r="BGT12" s="54"/>
      <c r="BGU12" s="54"/>
      <c r="BGV12" s="54"/>
      <c r="BGW12" s="54"/>
      <c r="BGX12" s="54"/>
      <c r="BGY12" s="54"/>
      <c r="BGZ12" s="54"/>
      <c r="BHA12" s="54"/>
      <c r="BHB12" s="54"/>
      <c r="BHC12" s="54"/>
      <c r="BHD12" s="54"/>
      <c r="BHE12" s="54"/>
      <c r="BHF12" s="54"/>
      <c r="BHG12" s="54"/>
      <c r="BHH12" s="54"/>
      <c r="BHI12" s="54"/>
      <c r="BHJ12" s="54"/>
      <c r="BHK12" s="54"/>
      <c r="BHL12" s="54"/>
      <c r="BHM12" s="54"/>
      <c r="BHN12" s="54"/>
      <c r="BHO12" s="54"/>
      <c r="BHP12" s="54"/>
      <c r="BHQ12" s="54"/>
      <c r="BHR12" s="54"/>
      <c r="BHS12" s="54"/>
      <c r="BHT12" s="54"/>
      <c r="BHU12" s="54"/>
      <c r="BHV12" s="54"/>
      <c r="BHW12" s="54"/>
      <c r="BHX12" s="54"/>
      <c r="BHY12" s="54"/>
      <c r="BHZ12" s="54"/>
      <c r="BIA12" s="54"/>
      <c r="BIB12" s="54"/>
      <c r="BIC12" s="54"/>
      <c r="BID12" s="54"/>
      <c r="BIE12" s="54"/>
      <c r="BIF12" s="54"/>
      <c r="BIG12" s="54"/>
      <c r="BIH12" s="54"/>
      <c r="BII12" s="54"/>
      <c r="BIJ12" s="54"/>
      <c r="BIK12" s="54"/>
      <c r="BIL12" s="54"/>
      <c r="BIM12" s="54"/>
      <c r="BIN12" s="54"/>
      <c r="BIO12" s="54"/>
      <c r="BIP12" s="54"/>
      <c r="BIQ12" s="54"/>
      <c r="BIR12" s="54"/>
      <c r="BIS12" s="54"/>
      <c r="BIT12" s="54"/>
      <c r="BIU12" s="54"/>
      <c r="BIV12" s="54"/>
      <c r="BIW12" s="54"/>
      <c r="BIX12" s="54"/>
      <c r="BIY12" s="54"/>
      <c r="BIZ12" s="54"/>
      <c r="BJA12" s="54"/>
      <c r="BJB12" s="54"/>
      <c r="BJC12" s="54"/>
      <c r="BJD12" s="54"/>
      <c r="BJE12" s="54"/>
      <c r="BJF12" s="54"/>
      <c r="BJG12" s="54"/>
      <c r="BJH12" s="54"/>
      <c r="BJI12" s="54"/>
      <c r="BJJ12" s="54"/>
      <c r="BJK12" s="54"/>
      <c r="BJL12" s="54"/>
      <c r="BJM12" s="54"/>
      <c r="BJN12" s="54"/>
      <c r="BJO12" s="54"/>
      <c r="BJP12" s="54"/>
      <c r="BJQ12" s="54"/>
      <c r="BJR12" s="54"/>
      <c r="BJS12" s="54"/>
      <c r="BJT12" s="54"/>
      <c r="BJU12" s="54"/>
      <c r="BJV12" s="54"/>
      <c r="BJW12" s="54"/>
      <c r="BJX12" s="54"/>
      <c r="BJY12" s="54"/>
      <c r="BJZ12" s="54"/>
      <c r="BKA12" s="54"/>
      <c r="BKB12" s="54"/>
      <c r="BKC12" s="54"/>
      <c r="BKD12" s="54"/>
      <c r="BKE12" s="54"/>
      <c r="BKF12" s="54"/>
      <c r="BKG12" s="54"/>
      <c r="BKH12" s="54"/>
      <c r="BKI12" s="54"/>
      <c r="BKJ12" s="54"/>
      <c r="BKK12" s="54"/>
      <c r="BKL12" s="54"/>
      <c r="BKM12" s="54"/>
      <c r="BKN12" s="54"/>
      <c r="BKO12" s="54"/>
      <c r="BKP12" s="54"/>
      <c r="BKQ12" s="54"/>
      <c r="BKR12" s="54"/>
      <c r="BKS12" s="54"/>
      <c r="BKT12" s="54"/>
      <c r="BKU12" s="54"/>
      <c r="BKV12" s="54"/>
      <c r="BKW12" s="54"/>
      <c r="BKX12" s="54"/>
      <c r="BKY12" s="54"/>
      <c r="BKZ12" s="54"/>
      <c r="BLA12" s="54"/>
      <c r="BLB12" s="54"/>
      <c r="BLC12" s="54"/>
      <c r="BLD12" s="54"/>
      <c r="BLE12" s="54"/>
      <c r="BLF12" s="54"/>
      <c r="BLG12" s="54"/>
      <c r="BLH12" s="54"/>
      <c r="BLI12" s="54"/>
      <c r="BLJ12" s="54"/>
      <c r="BLK12" s="54"/>
      <c r="BLL12" s="54"/>
      <c r="BLM12" s="54"/>
      <c r="BLN12" s="54"/>
      <c r="BLO12" s="54"/>
      <c r="BLP12" s="54"/>
      <c r="BLQ12" s="54"/>
      <c r="BLR12" s="54"/>
      <c r="BLS12" s="54"/>
      <c r="BLT12" s="54"/>
      <c r="BLU12" s="54"/>
      <c r="BLV12" s="54"/>
      <c r="BLW12" s="54"/>
      <c r="BLX12" s="54"/>
      <c r="BLY12" s="54"/>
      <c r="BLZ12" s="54"/>
      <c r="BMA12" s="54"/>
      <c r="BMB12" s="54"/>
      <c r="BMC12" s="54"/>
      <c r="BMD12" s="54"/>
      <c r="BME12" s="54"/>
      <c r="BMF12" s="54"/>
      <c r="BMG12" s="54"/>
      <c r="BMH12" s="54"/>
      <c r="BMI12" s="54"/>
      <c r="BMJ12" s="54"/>
      <c r="BMK12" s="54"/>
      <c r="BML12" s="54"/>
      <c r="BMM12" s="54"/>
      <c r="BMN12" s="54"/>
      <c r="BMO12" s="54"/>
      <c r="BMP12" s="54"/>
      <c r="BMQ12" s="54"/>
      <c r="BMR12" s="54"/>
      <c r="BMS12" s="54"/>
      <c r="BMT12" s="54"/>
      <c r="BMU12" s="54"/>
      <c r="BMV12" s="54"/>
      <c r="BMW12" s="54"/>
      <c r="BMX12" s="54"/>
      <c r="BMY12" s="54"/>
      <c r="BMZ12" s="54"/>
      <c r="BNA12" s="54"/>
      <c r="BNB12" s="54"/>
      <c r="BNC12" s="54"/>
      <c r="BND12" s="54"/>
      <c r="BNE12" s="54"/>
      <c r="BNF12" s="54"/>
      <c r="BNG12" s="54"/>
      <c r="BNH12" s="54"/>
      <c r="BNI12" s="54"/>
      <c r="BNJ12" s="54"/>
      <c r="BNK12" s="54"/>
      <c r="BNL12" s="54"/>
      <c r="BNM12" s="54"/>
      <c r="BNN12" s="54"/>
      <c r="BNO12" s="54"/>
      <c r="BNP12" s="54"/>
      <c r="BNQ12" s="54"/>
      <c r="BNR12" s="54"/>
      <c r="BNS12" s="54"/>
      <c r="BNT12" s="54"/>
      <c r="BNU12" s="54"/>
      <c r="BNV12" s="54"/>
      <c r="BNW12" s="54"/>
      <c r="BNX12" s="54"/>
      <c r="BNY12" s="54"/>
      <c r="BNZ12" s="54"/>
      <c r="BOA12" s="54"/>
      <c r="BOB12" s="54"/>
      <c r="BOC12" s="54"/>
      <c r="BOD12" s="54"/>
      <c r="BOE12" s="54"/>
      <c r="BOF12" s="54"/>
      <c r="BOG12" s="54"/>
      <c r="BOH12" s="54"/>
      <c r="BOI12" s="54"/>
      <c r="BOJ12" s="54"/>
      <c r="BOK12" s="54"/>
      <c r="BOL12" s="54"/>
      <c r="BOM12" s="54"/>
      <c r="BON12" s="54"/>
      <c r="BOO12" s="54"/>
      <c r="BOP12" s="54"/>
      <c r="BOQ12" s="54"/>
      <c r="BOR12" s="54"/>
      <c r="BOS12" s="54"/>
      <c r="BOT12" s="54"/>
      <c r="BOU12" s="54"/>
      <c r="BOV12" s="54"/>
      <c r="BOW12" s="54"/>
      <c r="BOX12" s="54"/>
      <c r="BOY12" s="54"/>
      <c r="BOZ12" s="54"/>
      <c r="BPA12" s="54"/>
      <c r="BPB12" s="54"/>
      <c r="BPC12" s="54"/>
      <c r="BPD12" s="54"/>
      <c r="BPE12" s="54"/>
      <c r="BPF12" s="54"/>
      <c r="BPG12" s="54"/>
      <c r="BPH12" s="54"/>
      <c r="BPI12" s="54"/>
      <c r="BPJ12" s="54"/>
      <c r="BPK12" s="54"/>
      <c r="BPL12" s="54"/>
      <c r="BPM12" s="54"/>
      <c r="BPN12" s="54"/>
      <c r="BPO12" s="54"/>
      <c r="BPP12" s="54"/>
      <c r="BPQ12" s="54"/>
      <c r="BPR12" s="54"/>
      <c r="BPS12" s="54"/>
      <c r="BPT12" s="54"/>
      <c r="BPU12" s="54"/>
      <c r="BPV12" s="54"/>
      <c r="BPW12" s="54"/>
      <c r="BPX12" s="54"/>
      <c r="BPY12" s="54"/>
      <c r="BPZ12" s="54"/>
      <c r="BQA12" s="54"/>
      <c r="BQB12" s="54"/>
      <c r="BQC12" s="54"/>
      <c r="BQD12" s="54"/>
      <c r="BQE12" s="54"/>
      <c r="BQF12" s="54"/>
      <c r="BQG12" s="54"/>
      <c r="BQH12" s="54"/>
      <c r="BQI12" s="54"/>
      <c r="BQJ12" s="54"/>
      <c r="BQK12" s="54"/>
      <c r="BQL12" s="54"/>
      <c r="BQM12" s="54"/>
      <c r="BQN12" s="54"/>
      <c r="BQO12" s="54"/>
      <c r="BQP12" s="54"/>
      <c r="BQQ12" s="54"/>
      <c r="BQR12" s="54"/>
      <c r="BQS12" s="54"/>
      <c r="BQT12" s="54"/>
      <c r="BQU12" s="54"/>
      <c r="BQV12" s="54"/>
      <c r="BQW12" s="54"/>
      <c r="BQX12" s="54"/>
      <c r="BQY12" s="54"/>
      <c r="BQZ12" s="54"/>
      <c r="BRA12" s="54"/>
      <c r="BRB12" s="54"/>
      <c r="BRC12" s="54"/>
      <c r="BRD12" s="54"/>
      <c r="BRE12" s="54"/>
      <c r="BRF12" s="54"/>
      <c r="BRG12" s="54"/>
      <c r="BRH12" s="54"/>
      <c r="BRI12" s="54"/>
      <c r="BRJ12" s="54"/>
      <c r="BRK12" s="54"/>
      <c r="BRL12" s="54"/>
      <c r="BRM12" s="54"/>
      <c r="BRN12" s="54"/>
      <c r="BRO12" s="54"/>
      <c r="BRP12" s="54"/>
      <c r="BRQ12" s="54"/>
      <c r="BRR12" s="54"/>
      <c r="BRS12" s="54"/>
      <c r="BRT12" s="54"/>
      <c r="BRU12" s="54"/>
      <c r="BRV12" s="54"/>
      <c r="BRW12" s="54"/>
      <c r="BRX12" s="54"/>
      <c r="BRY12" s="54"/>
      <c r="BRZ12" s="54"/>
      <c r="BSA12" s="54"/>
      <c r="BSB12" s="54"/>
      <c r="BSC12" s="54"/>
      <c r="BSD12" s="54"/>
      <c r="BSE12" s="54"/>
      <c r="BSF12" s="54"/>
      <c r="BSG12" s="54"/>
      <c r="BSH12" s="54"/>
      <c r="BSI12" s="54"/>
      <c r="BSJ12" s="54"/>
      <c r="BSK12" s="54"/>
      <c r="BSL12" s="54"/>
      <c r="BSM12" s="54"/>
      <c r="BSN12" s="54"/>
      <c r="BSO12" s="54"/>
      <c r="BSP12" s="54"/>
      <c r="BSQ12" s="54"/>
      <c r="BSR12" s="54"/>
      <c r="BSS12" s="54"/>
      <c r="BST12" s="54"/>
      <c r="BSU12" s="54"/>
      <c r="BSV12" s="54"/>
      <c r="BSW12" s="54"/>
      <c r="BSX12" s="54"/>
      <c r="BSY12" s="54"/>
      <c r="BSZ12" s="54"/>
      <c r="BTA12" s="54"/>
      <c r="BTB12" s="54"/>
      <c r="BTC12" s="54"/>
      <c r="BTD12" s="54"/>
      <c r="BTE12" s="54"/>
      <c r="BTF12" s="54"/>
      <c r="BTG12" s="54"/>
      <c r="BTH12" s="54"/>
      <c r="BTI12" s="54"/>
      <c r="BTJ12" s="54"/>
      <c r="BTK12" s="54"/>
      <c r="BTL12" s="54"/>
      <c r="BTM12" s="54"/>
      <c r="BTN12" s="54"/>
      <c r="BTO12" s="54"/>
      <c r="BTP12" s="54"/>
      <c r="BTQ12" s="54"/>
      <c r="BTR12" s="54"/>
      <c r="BTS12" s="54"/>
      <c r="BTT12" s="54"/>
      <c r="BTU12" s="54"/>
      <c r="BTV12" s="54"/>
      <c r="BTW12" s="54"/>
      <c r="BTX12" s="54"/>
      <c r="BTY12" s="54"/>
      <c r="BTZ12" s="54"/>
      <c r="BUA12" s="54"/>
      <c r="BUB12" s="54"/>
      <c r="BUC12" s="54"/>
      <c r="BUD12" s="54"/>
      <c r="BUE12" s="54"/>
      <c r="BUF12" s="54"/>
      <c r="BUG12" s="54"/>
      <c r="BUH12" s="54"/>
      <c r="BUI12" s="54"/>
      <c r="BUJ12" s="54"/>
      <c r="BUK12" s="54"/>
      <c r="BUL12" s="54"/>
      <c r="BUM12" s="54"/>
      <c r="BUN12" s="54"/>
      <c r="BUO12" s="54"/>
      <c r="BUP12" s="54"/>
      <c r="BUQ12" s="54"/>
      <c r="BUR12" s="54"/>
      <c r="BUS12" s="54"/>
      <c r="BUT12" s="54"/>
      <c r="BUU12" s="54"/>
      <c r="BUV12" s="54"/>
      <c r="BUW12" s="54"/>
      <c r="BUX12" s="54"/>
      <c r="BUY12" s="54"/>
      <c r="BUZ12" s="54"/>
      <c r="BVA12" s="54"/>
      <c r="BVB12" s="54"/>
      <c r="BVC12" s="54"/>
      <c r="BVD12" s="54"/>
      <c r="BVE12" s="54"/>
      <c r="BVF12" s="54"/>
      <c r="BVG12" s="54"/>
      <c r="BVH12" s="54"/>
      <c r="BVI12" s="54"/>
      <c r="BVJ12" s="54"/>
      <c r="BVK12" s="54"/>
      <c r="BVL12" s="54"/>
      <c r="BVM12" s="54"/>
      <c r="BVN12" s="54"/>
      <c r="BVO12" s="54"/>
      <c r="BVP12" s="54"/>
      <c r="BVQ12" s="54"/>
      <c r="BVR12" s="54"/>
      <c r="BVS12" s="54"/>
      <c r="BVT12" s="54"/>
      <c r="BVU12" s="54"/>
      <c r="BVV12" s="54"/>
      <c r="BVW12" s="54"/>
      <c r="BVX12" s="54"/>
      <c r="BVY12" s="54"/>
      <c r="BVZ12" s="54"/>
      <c r="BWA12" s="54"/>
      <c r="BWB12" s="54"/>
      <c r="BWC12" s="54"/>
      <c r="BWD12" s="54"/>
      <c r="BWE12" s="54"/>
      <c r="BWF12" s="54"/>
      <c r="BWG12" s="54"/>
      <c r="BWH12" s="54"/>
      <c r="BWI12" s="54"/>
      <c r="BWJ12" s="54"/>
      <c r="BWK12" s="54"/>
      <c r="BWL12" s="54"/>
      <c r="BWM12" s="54"/>
      <c r="BWN12" s="54"/>
      <c r="BWO12" s="54"/>
      <c r="BWP12" s="54"/>
      <c r="BWQ12" s="54"/>
      <c r="BWR12" s="54"/>
      <c r="BWS12" s="54"/>
      <c r="BWT12" s="54"/>
      <c r="BWU12" s="54"/>
      <c r="BWV12" s="54"/>
      <c r="BWW12" s="54"/>
      <c r="BWX12" s="54"/>
      <c r="BWY12" s="54"/>
      <c r="BWZ12" s="54"/>
      <c r="BXA12" s="54"/>
      <c r="BXB12" s="54"/>
      <c r="BXC12" s="54"/>
      <c r="BXD12" s="54"/>
      <c r="BXE12" s="54"/>
      <c r="BXF12" s="54"/>
      <c r="BXG12" s="54"/>
      <c r="BXH12" s="54"/>
      <c r="BXI12" s="54"/>
      <c r="BXJ12" s="54"/>
      <c r="BXK12" s="54"/>
      <c r="BXL12" s="54"/>
      <c r="BXM12" s="54"/>
      <c r="BXN12" s="54"/>
      <c r="BXO12" s="54"/>
      <c r="BXP12" s="54"/>
      <c r="BXQ12" s="54"/>
      <c r="BXR12" s="54"/>
      <c r="BXS12" s="54"/>
      <c r="BXT12" s="54"/>
      <c r="BXU12" s="54"/>
      <c r="BXV12" s="54"/>
      <c r="BXW12" s="54"/>
      <c r="BXX12" s="54"/>
      <c r="BXY12" s="54"/>
      <c r="BXZ12" s="54"/>
      <c r="BYA12" s="54"/>
      <c r="BYB12" s="54"/>
      <c r="BYC12" s="54"/>
      <c r="BYD12" s="54"/>
      <c r="BYE12" s="54"/>
      <c r="BYF12" s="54"/>
      <c r="BYG12" s="54"/>
      <c r="BYH12" s="54"/>
      <c r="BYI12" s="54"/>
      <c r="BYJ12" s="54"/>
      <c r="BYK12" s="54"/>
      <c r="BYL12" s="54"/>
      <c r="BYM12" s="54"/>
      <c r="BYN12" s="54"/>
      <c r="BYO12" s="54"/>
      <c r="BYP12" s="54"/>
      <c r="BYQ12" s="54"/>
      <c r="BYR12" s="54"/>
      <c r="BYS12" s="54"/>
      <c r="BYT12" s="54"/>
      <c r="BYU12" s="54"/>
      <c r="BYV12" s="54"/>
      <c r="BYW12" s="54"/>
      <c r="BYX12" s="54"/>
      <c r="BYY12" s="54"/>
      <c r="BYZ12" s="54"/>
      <c r="BZA12" s="54"/>
      <c r="BZB12" s="54"/>
      <c r="BZC12" s="54"/>
      <c r="BZD12" s="54"/>
      <c r="BZE12" s="54"/>
      <c r="BZF12" s="54"/>
      <c r="BZG12" s="54"/>
      <c r="BZH12" s="54"/>
      <c r="BZI12" s="54"/>
      <c r="BZJ12" s="54"/>
      <c r="BZK12" s="54"/>
      <c r="BZL12" s="54"/>
      <c r="BZM12" s="54"/>
      <c r="BZN12" s="54"/>
      <c r="BZO12" s="54"/>
      <c r="BZP12" s="54"/>
      <c r="BZQ12" s="54"/>
      <c r="BZR12" s="54"/>
      <c r="BZS12" s="54"/>
      <c r="BZT12" s="54"/>
      <c r="BZU12" s="54"/>
      <c r="BZV12" s="54"/>
      <c r="BZW12" s="54"/>
      <c r="BZX12" s="54"/>
      <c r="BZY12" s="54"/>
      <c r="BZZ12" s="54"/>
      <c r="CAA12" s="54"/>
      <c r="CAB12" s="54"/>
      <c r="CAC12" s="54"/>
      <c r="CAD12" s="54"/>
      <c r="CAE12" s="54"/>
      <c r="CAF12" s="54"/>
      <c r="CAG12" s="54"/>
      <c r="CAH12" s="54"/>
      <c r="CAI12" s="54"/>
      <c r="CAJ12" s="54"/>
      <c r="CAK12" s="54"/>
      <c r="CAL12" s="54"/>
      <c r="CAM12" s="54"/>
      <c r="CAN12" s="54"/>
      <c r="CAO12" s="54"/>
      <c r="CAP12" s="54"/>
      <c r="CAQ12" s="54"/>
      <c r="CAR12" s="54"/>
      <c r="CAS12" s="54"/>
      <c r="CAT12" s="54"/>
      <c r="CAU12" s="54"/>
      <c r="CAV12" s="54"/>
      <c r="CAW12" s="54"/>
      <c r="CAX12" s="54"/>
      <c r="CAY12" s="54"/>
      <c r="CAZ12" s="54"/>
      <c r="CBA12" s="54"/>
      <c r="CBB12" s="54"/>
      <c r="CBC12" s="54"/>
      <c r="CBD12" s="54"/>
      <c r="CBE12" s="54"/>
      <c r="CBF12" s="54"/>
      <c r="CBG12" s="54"/>
      <c r="CBH12" s="54"/>
      <c r="CBI12" s="54"/>
      <c r="CBJ12" s="54"/>
      <c r="CBK12" s="54"/>
      <c r="CBL12" s="54"/>
      <c r="CBM12" s="54"/>
      <c r="CBN12" s="54"/>
      <c r="CBO12" s="54"/>
      <c r="CBP12" s="54"/>
      <c r="CBQ12" s="54"/>
      <c r="CBR12" s="54"/>
      <c r="CBS12" s="54"/>
      <c r="CBT12" s="54"/>
      <c r="CBU12" s="54"/>
      <c r="CBV12" s="54"/>
      <c r="CBW12" s="54"/>
      <c r="CBX12" s="54"/>
      <c r="CBY12" s="54"/>
      <c r="CBZ12" s="54"/>
      <c r="CCA12" s="54"/>
      <c r="CCB12" s="54"/>
      <c r="CCC12" s="54"/>
      <c r="CCD12" s="54"/>
      <c r="CCE12" s="54"/>
      <c r="CCF12" s="54"/>
      <c r="CCG12" s="54"/>
      <c r="CCH12" s="54"/>
      <c r="CCI12" s="54"/>
      <c r="CCJ12" s="54"/>
      <c r="CCK12" s="54"/>
      <c r="CCL12" s="54"/>
      <c r="CCM12" s="54"/>
      <c r="CCN12" s="54"/>
      <c r="CCO12" s="54"/>
      <c r="CCP12" s="54"/>
      <c r="CCQ12" s="54"/>
      <c r="CCR12" s="54"/>
      <c r="CCS12" s="54"/>
      <c r="CCT12" s="54"/>
      <c r="CCU12" s="54"/>
      <c r="CCV12" s="54"/>
      <c r="CCW12" s="54"/>
      <c r="CCX12" s="54"/>
      <c r="CCY12" s="54"/>
      <c r="CCZ12" s="54"/>
      <c r="CDA12" s="54"/>
      <c r="CDB12" s="54"/>
      <c r="CDC12" s="54"/>
      <c r="CDD12" s="54"/>
      <c r="CDE12" s="54"/>
      <c r="CDF12" s="54"/>
      <c r="CDG12" s="54"/>
      <c r="CDH12" s="54"/>
      <c r="CDI12" s="54"/>
      <c r="CDJ12" s="54"/>
      <c r="CDK12" s="54"/>
      <c r="CDL12" s="54"/>
      <c r="CDM12" s="54"/>
      <c r="CDN12" s="54"/>
      <c r="CDO12" s="54"/>
      <c r="CDP12" s="54"/>
      <c r="CDQ12" s="54"/>
      <c r="CDR12" s="54"/>
      <c r="CDS12" s="54"/>
      <c r="CDT12" s="54"/>
      <c r="CDU12" s="54"/>
      <c r="CDV12" s="54"/>
      <c r="CDW12" s="54"/>
      <c r="CDX12" s="54"/>
      <c r="CDY12" s="54"/>
      <c r="CDZ12" s="54"/>
      <c r="CEA12" s="54"/>
      <c r="CEB12" s="54"/>
      <c r="CEC12" s="54"/>
      <c r="CED12" s="54"/>
      <c r="CEE12" s="54"/>
      <c r="CEF12" s="54"/>
      <c r="CEG12" s="54"/>
      <c r="CEH12" s="54"/>
      <c r="CEI12" s="54"/>
      <c r="CEJ12" s="54"/>
      <c r="CEK12" s="54"/>
      <c r="CEL12" s="54"/>
      <c r="CEM12" s="54"/>
      <c r="CEN12" s="54"/>
      <c r="CEO12" s="54"/>
      <c r="CEP12" s="54"/>
      <c r="CEQ12" s="54"/>
      <c r="CER12" s="54"/>
      <c r="CES12" s="54"/>
      <c r="CET12" s="54"/>
      <c r="CEU12" s="54"/>
      <c r="CEV12" s="54"/>
      <c r="CEW12" s="54"/>
      <c r="CEX12" s="54"/>
      <c r="CEY12" s="54"/>
      <c r="CEZ12" s="54"/>
      <c r="CFA12" s="54"/>
      <c r="CFB12" s="54"/>
      <c r="CFC12" s="54"/>
      <c r="CFD12" s="54"/>
      <c r="CFE12" s="54"/>
      <c r="CFF12" s="54"/>
      <c r="CFG12" s="54"/>
      <c r="CFH12" s="54"/>
      <c r="CFI12" s="54"/>
      <c r="CFJ12" s="54"/>
      <c r="CFK12" s="54"/>
      <c r="CFL12" s="54"/>
      <c r="CFM12" s="54"/>
      <c r="CFN12" s="54"/>
      <c r="CFO12" s="54"/>
      <c r="CFP12" s="54"/>
      <c r="CFQ12" s="54"/>
      <c r="CFR12" s="54"/>
      <c r="CFS12" s="54"/>
      <c r="CFT12" s="54"/>
      <c r="CFU12" s="54"/>
      <c r="CFV12" s="54"/>
      <c r="CFW12" s="54"/>
      <c r="CFX12" s="54"/>
      <c r="CFY12" s="54"/>
      <c r="CFZ12" s="54"/>
      <c r="CGA12" s="54"/>
      <c r="CGB12" s="54"/>
      <c r="CGC12" s="54"/>
      <c r="CGD12" s="54"/>
      <c r="CGE12" s="54"/>
      <c r="CGF12" s="54"/>
      <c r="CGG12" s="54"/>
      <c r="CGH12" s="54"/>
      <c r="CGI12" s="54"/>
      <c r="CGJ12" s="54"/>
      <c r="CGK12" s="54"/>
      <c r="CGL12" s="54"/>
      <c r="CGM12" s="54"/>
      <c r="CGN12" s="54"/>
      <c r="CGO12" s="54"/>
      <c r="CGP12" s="54"/>
      <c r="CGQ12" s="54"/>
      <c r="CGR12" s="54"/>
      <c r="CGS12" s="54"/>
      <c r="CGT12" s="54"/>
      <c r="CGU12" s="54"/>
      <c r="CGV12" s="54"/>
      <c r="CGW12" s="54"/>
      <c r="CGX12" s="54"/>
      <c r="CGY12" s="54"/>
      <c r="CGZ12" s="54"/>
      <c r="CHA12" s="54"/>
      <c r="CHB12" s="54"/>
      <c r="CHC12" s="54"/>
      <c r="CHD12" s="54"/>
      <c r="CHE12" s="54"/>
      <c r="CHF12" s="54"/>
      <c r="CHG12" s="54"/>
      <c r="CHH12" s="54"/>
      <c r="CHI12" s="54"/>
      <c r="CHJ12" s="54"/>
      <c r="CHK12" s="54"/>
      <c r="CHL12" s="54"/>
      <c r="CHM12" s="54"/>
      <c r="CHN12" s="54"/>
      <c r="CHO12" s="54"/>
      <c r="CHP12" s="54"/>
      <c r="CHQ12" s="54"/>
      <c r="CHR12" s="54"/>
      <c r="CHS12" s="54"/>
      <c r="CHT12" s="54"/>
      <c r="CHU12" s="54"/>
      <c r="CHV12" s="54"/>
      <c r="CHW12" s="54"/>
      <c r="CHX12" s="54"/>
      <c r="CHY12" s="54"/>
      <c r="CHZ12" s="54"/>
      <c r="CIA12" s="54"/>
      <c r="CIB12" s="54"/>
      <c r="CIC12" s="54"/>
      <c r="CID12" s="54"/>
      <c r="CIE12" s="54"/>
      <c r="CIF12" s="54"/>
      <c r="CIG12" s="54"/>
      <c r="CIH12" s="54"/>
      <c r="CII12" s="54"/>
      <c r="CIJ12" s="54"/>
      <c r="CIK12" s="54"/>
      <c r="CIL12" s="54"/>
      <c r="CIM12" s="54"/>
      <c r="CIN12" s="54"/>
      <c r="CIO12" s="54"/>
      <c r="CIP12" s="54"/>
      <c r="CIQ12" s="54"/>
      <c r="CIR12" s="54"/>
      <c r="CIS12" s="54"/>
      <c r="CIT12" s="54"/>
      <c r="CIU12" s="54"/>
      <c r="CIV12" s="54"/>
      <c r="CIW12" s="54"/>
      <c r="CIX12" s="54"/>
      <c r="CIY12" s="54"/>
      <c r="CIZ12" s="54"/>
      <c r="CJA12" s="54"/>
      <c r="CJB12" s="54"/>
      <c r="CJC12" s="54"/>
      <c r="CJD12" s="54"/>
      <c r="CJE12" s="54"/>
      <c r="CJF12" s="54"/>
      <c r="CJG12" s="54"/>
      <c r="CJH12" s="54"/>
      <c r="CJI12" s="54"/>
      <c r="CJJ12" s="54"/>
      <c r="CJK12" s="54"/>
      <c r="CJL12" s="54"/>
      <c r="CJM12" s="54"/>
      <c r="CJN12" s="54"/>
      <c r="CJO12" s="54"/>
      <c r="CJP12" s="54"/>
      <c r="CJQ12" s="54"/>
      <c r="CJR12" s="54"/>
      <c r="CJS12" s="54"/>
      <c r="CJT12" s="54"/>
      <c r="CJU12" s="54"/>
      <c r="CJV12" s="54"/>
      <c r="CJW12" s="54"/>
      <c r="CJX12" s="54"/>
      <c r="CJY12" s="54"/>
      <c r="CJZ12" s="54"/>
      <c r="CKA12" s="54"/>
      <c r="CKB12" s="54"/>
      <c r="CKC12" s="54"/>
      <c r="CKD12" s="54"/>
      <c r="CKE12" s="54"/>
      <c r="CKF12" s="54"/>
      <c r="CKG12" s="54"/>
      <c r="CKH12" s="54"/>
      <c r="CKI12" s="54"/>
      <c r="CKJ12" s="54"/>
      <c r="CKK12" s="54"/>
      <c r="CKL12" s="54"/>
      <c r="CKM12" s="54"/>
      <c r="CKN12" s="54"/>
      <c r="CKO12" s="54"/>
      <c r="CKP12" s="54"/>
      <c r="CKQ12" s="54"/>
      <c r="CKR12" s="54"/>
      <c r="CKS12" s="54"/>
      <c r="CKT12" s="54"/>
      <c r="CKU12" s="54"/>
      <c r="CKV12" s="54"/>
      <c r="CKW12" s="54"/>
      <c r="CKX12" s="54"/>
      <c r="CKY12" s="54"/>
      <c r="CKZ12" s="54"/>
      <c r="CLA12" s="54"/>
      <c r="CLB12" s="54"/>
      <c r="CLC12" s="54"/>
      <c r="CLD12" s="54"/>
      <c r="CLE12" s="54"/>
      <c r="CLF12" s="54"/>
      <c r="CLG12" s="54"/>
      <c r="CLH12" s="54"/>
      <c r="CLI12" s="54"/>
      <c r="CLJ12" s="54"/>
      <c r="CLK12" s="54"/>
      <c r="CLL12" s="54"/>
      <c r="CLM12" s="54"/>
      <c r="CLN12" s="54"/>
      <c r="CLO12" s="54"/>
      <c r="CLP12" s="54"/>
      <c r="CLQ12" s="54"/>
      <c r="CLR12" s="54"/>
      <c r="CLS12" s="54"/>
      <c r="CLT12" s="54"/>
      <c r="CLU12" s="54"/>
      <c r="CLV12" s="54"/>
      <c r="CLW12" s="54"/>
      <c r="CLX12" s="54"/>
      <c r="CLY12" s="54"/>
      <c r="CLZ12" s="54"/>
      <c r="CMA12" s="54"/>
      <c r="CMB12" s="54"/>
      <c r="CMC12" s="54"/>
      <c r="CMD12" s="54"/>
      <c r="CME12" s="54"/>
      <c r="CMF12" s="54"/>
      <c r="CMG12" s="54"/>
      <c r="CMH12" s="54"/>
      <c r="CMI12" s="54"/>
      <c r="CMJ12" s="54"/>
      <c r="CMK12" s="54"/>
      <c r="CML12" s="54"/>
      <c r="CMM12" s="54"/>
      <c r="CMN12" s="54"/>
      <c r="CMO12" s="54"/>
      <c r="CMP12" s="54"/>
      <c r="CMQ12" s="54"/>
      <c r="CMR12" s="54"/>
      <c r="CMS12" s="54"/>
      <c r="CMT12" s="54"/>
      <c r="CMU12" s="54"/>
      <c r="CMV12" s="54"/>
      <c r="CMW12" s="54"/>
      <c r="CMX12" s="54"/>
      <c r="CMY12" s="54"/>
      <c r="CMZ12" s="54"/>
      <c r="CNA12" s="54"/>
      <c r="CNB12" s="54"/>
      <c r="CNC12" s="54"/>
      <c r="CND12" s="54"/>
      <c r="CNE12" s="54"/>
      <c r="CNF12" s="54"/>
      <c r="CNG12" s="54"/>
      <c r="CNH12" s="54"/>
      <c r="CNI12" s="54"/>
      <c r="CNJ12" s="54"/>
      <c r="CNK12" s="54"/>
      <c r="CNL12" s="54"/>
      <c r="CNM12" s="54"/>
      <c r="CNN12" s="54"/>
      <c r="CNO12" s="54"/>
      <c r="CNP12" s="54"/>
      <c r="CNQ12" s="54"/>
      <c r="CNR12" s="54"/>
      <c r="CNS12" s="54"/>
      <c r="CNT12" s="54"/>
      <c r="CNU12" s="54"/>
      <c r="CNV12" s="54"/>
      <c r="CNW12" s="54"/>
      <c r="CNX12" s="54"/>
      <c r="CNY12" s="54"/>
      <c r="CNZ12" s="54"/>
      <c r="COA12" s="54"/>
      <c r="COB12" s="54"/>
      <c r="COC12" s="54"/>
      <c r="COD12" s="54"/>
      <c r="COE12" s="54"/>
      <c r="COF12" s="54"/>
      <c r="COG12" s="54"/>
      <c r="COH12" s="54"/>
      <c r="COI12" s="54"/>
      <c r="COJ12" s="54"/>
      <c r="COK12" s="54"/>
      <c r="COL12" s="54"/>
      <c r="COM12" s="54"/>
      <c r="CON12" s="54"/>
      <c r="COO12" s="54"/>
      <c r="COP12" s="54"/>
      <c r="COQ12" s="54"/>
      <c r="COR12" s="54"/>
      <c r="COS12" s="54"/>
      <c r="COT12" s="54"/>
      <c r="COU12" s="54"/>
      <c r="COV12" s="54"/>
      <c r="COW12" s="54"/>
      <c r="COX12" s="54"/>
      <c r="COY12" s="54"/>
      <c r="COZ12" s="54"/>
      <c r="CPA12" s="54"/>
      <c r="CPB12" s="54"/>
      <c r="CPC12" s="54"/>
      <c r="CPD12" s="54"/>
      <c r="CPE12" s="54"/>
      <c r="CPF12" s="54"/>
      <c r="CPG12" s="54"/>
      <c r="CPH12" s="54"/>
      <c r="CPI12" s="54"/>
      <c r="CPJ12" s="54"/>
      <c r="CPK12" s="54"/>
      <c r="CPL12" s="54"/>
      <c r="CPM12" s="54"/>
      <c r="CPN12" s="54"/>
      <c r="CPO12" s="54"/>
      <c r="CPP12" s="54"/>
      <c r="CPQ12" s="54"/>
      <c r="CPR12" s="54"/>
      <c r="CPS12" s="54"/>
      <c r="CPT12" s="54"/>
      <c r="CPU12" s="54"/>
      <c r="CPV12" s="54"/>
      <c r="CPW12" s="54"/>
      <c r="CPX12" s="54"/>
      <c r="CPY12" s="54"/>
      <c r="CPZ12" s="54"/>
      <c r="CQA12" s="54"/>
      <c r="CQB12" s="54"/>
      <c r="CQC12" s="54"/>
      <c r="CQD12" s="54"/>
      <c r="CQE12" s="54"/>
      <c r="CQF12" s="54"/>
      <c r="CQG12" s="54"/>
      <c r="CQH12" s="54"/>
      <c r="CQI12" s="54"/>
      <c r="CQJ12" s="54"/>
      <c r="CQK12" s="54"/>
      <c r="CQL12" s="54"/>
      <c r="CQM12" s="54"/>
      <c r="CQN12" s="54"/>
      <c r="CQO12" s="54"/>
      <c r="CQP12" s="54"/>
      <c r="CQQ12" s="54"/>
      <c r="CQR12" s="54"/>
      <c r="CQS12" s="54"/>
      <c r="CQT12" s="54"/>
      <c r="CQU12" s="54"/>
      <c r="CQV12" s="54"/>
      <c r="CQW12" s="54"/>
      <c r="CQX12" s="54"/>
      <c r="CQY12" s="54"/>
      <c r="CQZ12" s="54"/>
      <c r="CRA12" s="54"/>
      <c r="CRB12" s="54"/>
      <c r="CRC12" s="54"/>
      <c r="CRD12" s="54"/>
      <c r="CRE12" s="54"/>
      <c r="CRF12" s="54"/>
      <c r="CRG12" s="54"/>
      <c r="CRH12" s="54"/>
      <c r="CRI12" s="54"/>
      <c r="CRJ12" s="54"/>
      <c r="CRK12" s="54"/>
      <c r="CRL12" s="54"/>
      <c r="CRM12" s="54"/>
      <c r="CRN12" s="54"/>
      <c r="CRO12" s="54"/>
      <c r="CRP12" s="54"/>
      <c r="CRQ12" s="54"/>
      <c r="CRR12" s="54"/>
      <c r="CRS12" s="54"/>
      <c r="CRT12" s="54"/>
      <c r="CRU12" s="54"/>
      <c r="CRV12" s="54"/>
      <c r="CRW12" s="54"/>
      <c r="CRX12" s="54"/>
      <c r="CRY12" s="54"/>
      <c r="CRZ12" s="54"/>
      <c r="CSA12" s="54"/>
      <c r="CSB12" s="54"/>
      <c r="CSC12" s="54"/>
      <c r="CSD12" s="54"/>
      <c r="CSE12" s="54"/>
      <c r="CSF12" s="54"/>
      <c r="CSG12" s="54"/>
      <c r="CSH12" s="54"/>
      <c r="CSI12" s="54"/>
      <c r="CSJ12" s="54"/>
      <c r="CSK12" s="54"/>
      <c r="CSL12" s="54"/>
      <c r="CSM12" s="54"/>
      <c r="CSN12" s="54"/>
      <c r="CSO12" s="54"/>
      <c r="CSP12" s="54"/>
      <c r="CSQ12" s="54"/>
      <c r="CSR12" s="54"/>
      <c r="CSS12" s="54"/>
      <c r="CST12" s="54"/>
      <c r="CSU12" s="54"/>
      <c r="CSV12" s="54"/>
      <c r="CSW12" s="54"/>
      <c r="CSX12" s="54"/>
      <c r="CSY12" s="54"/>
      <c r="CSZ12" s="54"/>
      <c r="CTA12" s="54"/>
      <c r="CTB12" s="54"/>
      <c r="CTC12" s="54"/>
      <c r="CTD12" s="54"/>
      <c r="CTE12" s="54"/>
      <c r="CTF12" s="54"/>
      <c r="CTG12" s="54"/>
      <c r="CTH12" s="54"/>
      <c r="CTI12" s="54"/>
      <c r="CTJ12" s="54"/>
      <c r="CTK12" s="54"/>
      <c r="CTL12" s="54"/>
      <c r="CTM12" s="54"/>
      <c r="CTN12" s="54"/>
      <c r="CTO12" s="54"/>
      <c r="CTP12" s="54"/>
      <c r="CTQ12" s="54"/>
      <c r="CTR12" s="54"/>
      <c r="CTS12" s="54"/>
      <c r="CTT12" s="54"/>
      <c r="CTU12" s="54"/>
      <c r="CTV12" s="54"/>
      <c r="CTW12" s="54"/>
      <c r="CTX12" s="54"/>
      <c r="CTY12" s="54"/>
      <c r="CTZ12" s="54"/>
      <c r="CUA12" s="54"/>
      <c r="CUB12" s="54"/>
      <c r="CUC12" s="54"/>
      <c r="CUD12" s="54"/>
      <c r="CUE12" s="54"/>
      <c r="CUF12" s="54"/>
      <c r="CUG12" s="54"/>
      <c r="CUH12" s="54"/>
      <c r="CUI12" s="54"/>
      <c r="CUJ12" s="54"/>
      <c r="CUK12" s="54"/>
      <c r="CUL12" s="54"/>
      <c r="CUM12" s="54"/>
      <c r="CUN12" s="54"/>
      <c r="CUO12" s="54"/>
      <c r="CUP12" s="54"/>
      <c r="CUQ12" s="54"/>
      <c r="CUR12" s="54"/>
      <c r="CUS12" s="54"/>
      <c r="CUT12" s="54"/>
      <c r="CUU12" s="54"/>
      <c r="CUV12" s="54"/>
      <c r="CUW12" s="54"/>
      <c r="CUX12" s="54"/>
      <c r="CUY12" s="54"/>
      <c r="CUZ12" s="54"/>
      <c r="CVA12" s="54"/>
      <c r="CVB12" s="54"/>
      <c r="CVC12" s="54"/>
      <c r="CVD12" s="54"/>
      <c r="CVE12" s="54"/>
      <c r="CVF12" s="54"/>
      <c r="CVG12" s="54"/>
      <c r="CVH12" s="54"/>
      <c r="CVI12" s="54"/>
      <c r="CVJ12" s="54"/>
      <c r="CVK12" s="54"/>
      <c r="CVL12" s="54"/>
      <c r="CVM12" s="54"/>
      <c r="CVN12" s="54"/>
      <c r="CVO12" s="54"/>
      <c r="CVP12" s="54"/>
      <c r="CVQ12" s="54"/>
      <c r="CVR12" s="54"/>
      <c r="CVS12" s="54"/>
      <c r="CVT12" s="54"/>
      <c r="CVU12" s="54"/>
      <c r="CVV12" s="54"/>
      <c r="CVW12" s="54"/>
      <c r="CVX12" s="54"/>
      <c r="CVY12" s="54"/>
      <c r="CVZ12" s="54"/>
      <c r="CWA12" s="54"/>
      <c r="CWB12" s="54"/>
      <c r="CWC12" s="54"/>
      <c r="CWD12" s="54"/>
      <c r="CWE12" s="54"/>
      <c r="CWF12" s="54"/>
      <c r="CWG12" s="54"/>
      <c r="CWH12" s="54"/>
      <c r="CWI12" s="54"/>
      <c r="CWJ12" s="54"/>
      <c r="CWK12" s="54"/>
      <c r="CWL12" s="54"/>
      <c r="CWM12" s="54"/>
      <c r="CWN12" s="54"/>
      <c r="CWO12" s="54"/>
      <c r="CWP12" s="54"/>
      <c r="CWQ12" s="54"/>
      <c r="CWR12" s="54"/>
      <c r="CWS12" s="54"/>
      <c r="CWT12" s="54"/>
      <c r="CWU12" s="54"/>
      <c r="CWV12" s="54"/>
      <c r="CWW12" s="54"/>
      <c r="CWX12" s="54"/>
      <c r="CWY12" s="54"/>
      <c r="CWZ12" s="54"/>
      <c r="CXA12" s="54"/>
      <c r="CXB12" s="54"/>
      <c r="CXC12" s="54"/>
      <c r="CXD12" s="54"/>
      <c r="CXE12" s="54"/>
      <c r="CXF12" s="54"/>
      <c r="CXG12" s="54"/>
      <c r="CXH12" s="54"/>
      <c r="CXI12" s="54"/>
      <c r="CXJ12" s="54"/>
      <c r="CXK12" s="54"/>
      <c r="CXL12" s="54"/>
      <c r="CXM12" s="54"/>
      <c r="CXN12" s="54"/>
      <c r="CXO12" s="54"/>
      <c r="CXP12" s="54"/>
      <c r="CXQ12" s="54"/>
      <c r="CXR12" s="54"/>
      <c r="CXS12" s="54"/>
      <c r="CXT12" s="54"/>
      <c r="CXU12" s="54"/>
      <c r="CXV12" s="54"/>
      <c r="CXW12" s="54"/>
      <c r="CXX12" s="54"/>
      <c r="CXY12" s="54"/>
      <c r="CXZ12" s="54"/>
      <c r="CYA12" s="54"/>
      <c r="CYB12" s="54"/>
      <c r="CYC12" s="54"/>
      <c r="CYD12" s="54"/>
      <c r="CYE12" s="54"/>
      <c r="CYF12" s="54"/>
      <c r="CYG12" s="54"/>
      <c r="CYH12" s="54"/>
      <c r="CYI12" s="54"/>
      <c r="CYJ12" s="54"/>
      <c r="CYK12" s="54"/>
      <c r="CYL12" s="54"/>
      <c r="CYM12" s="54"/>
      <c r="CYN12" s="54"/>
      <c r="CYO12" s="54"/>
      <c r="CYP12" s="54"/>
      <c r="CYQ12" s="54"/>
      <c r="CYR12" s="54"/>
      <c r="CYS12" s="54"/>
      <c r="CYT12" s="54"/>
      <c r="CYU12" s="54"/>
      <c r="CYV12" s="54"/>
      <c r="CYW12" s="54"/>
      <c r="CYX12" s="54"/>
      <c r="CYY12" s="54"/>
      <c r="CYZ12" s="54"/>
      <c r="CZA12" s="54"/>
      <c r="CZB12" s="54"/>
      <c r="CZC12" s="54"/>
      <c r="CZD12" s="54"/>
      <c r="CZE12" s="54"/>
      <c r="CZF12" s="54"/>
      <c r="CZG12" s="54"/>
      <c r="CZH12" s="54"/>
      <c r="CZI12" s="54"/>
      <c r="CZJ12" s="54"/>
      <c r="CZK12" s="54"/>
      <c r="CZL12" s="54"/>
      <c r="CZM12" s="54"/>
      <c r="CZN12" s="54"/>
      <c r="CZO12" s="54"/>
      <c r="CZP12" s="54"/>
      <c r="CZQ12" s="54"/>
      <c r="CZR12" s="54"/>
      <c r="CZS12" s="54"/>
      <c r="CZT12" s="54"/>
      <c r="CZU12" s="54"/>
      <c r="CZV12" s="54"/>
      <c r="CZW12" s="54"/>
      <c r="CZX12" s="54"/>
      <c r="CZY12" s="54"/>
      <c r="CZZ12" s="54"/>
      <c r="DAA12" s="54"/>
      <c r="DAB12" s="54"/>
      <c r="DAC12" s="54"/>
      <c r="DAD12" s="54"/>
      <c r="DAE12" s="54"/>
      <c r="DAF12" s="54"/>
      <c r="DAG12" s="54"/>
      <c r="DAH12" s="54"/>
      <c r="DAI12" s="54"/>
      <c r="DAJ12" s="54"/>
      <c r="DAK12" s="54"/>
      <c r="DAL12" s="54"/>
      <c r="DAM12" s="54"/>
      <c r="DAN12" s="54"/>
      <c r="DAO12" s="54"/>
      <c r="DAP12" s="54"/>
      <c r="DAQ12" s="54"/>
      <c r="DAR12" s="54"/>
      <c r="DAS12" s="54"/>
      <c r="DAT12" s="54"/>
      <c r="DAU12" s="54"/>
      <c r="DAV12" s="54"/>
      <c r="DAW12" s="54"/>
      <c r="DAX12" s="54"/>
      <c r="DAY12" s="54"/>
      <c r="DAZ12" s="54"/>
      <c r="DBA12" s="54"/>
      <c r="DBB12" s="54"/>
      <c r="DBC12" s="54"/>
      <c r="DBD12" s="54"/>
      <c r="DBE12" s="54"/>
      <c r="DBF12" s="54"/>
      <c r="DBG12" s="54"/>
      <c r="DBH12" s="54"/>
      <c r="DBI12" s="54"/>
      <c r="DBJ12" s="54"/>
      <c r="DBK12" s="54"/>
      <c r="DBL12" s="54"/>
      <c r="DBM12" s="54"/>
      <c r="DBN12" s="54"/>
      <c r="DBO12" s="54"/>
      <c r="DBP12" s="54"/>
      <c r="DBQ12" s="54"/>
      <c r="DBR12" s="54"/>
      <c r="DBS12" s="54"/>
      <c r="DBT12" s="54"/>
      <c r="DBU12" s="54"/>
      <c r="DBV12" s="54"/>
      <c r="DBW12" s="54"/>
      <c r="DBX12" s="54"/>
      <c r="DBY12" s="54"/>
      <c r="DBZ12" s="54"/>
      <c r="DCA12" s="54"/>
      <c r="DCB12" s="54"/>
      <c r="DCC12" s="54"/>
      <c r="DCD12" s="54"/>
      <c r="DCE12" s="54"/>
      <c r="DCF12" s="54"/>
      <c r="DCG12" s="54"/>
      <c r="DCH12" s="54"/>
      <c r="DCI12" s="54"/>
      <c r="DCJ12" s="54"/>
      <c r="DCK12" s="54"/>
      <c r="DCL12" s="54"/>
      <c r="DCM12" s="54"/>
      <c r="DCN12" s="54"/>
      <c r="DCO12" s="54"/>
      <c r="DCP12" s="54"/>
      <c r="DCQ12" s="54"/>
      <c r="DCR12" s="54"/>
      <c r="DCS12" s="54"/>
      <c r="DCT12" s="54"/>
      <c r="DCU12" s="54"/>
      <c r="DCV12" s="54"/>
      <c r="DCW12" s="54"/>
      <c r="DCX12" s="54"/>
      <c r="DCY12" s="54"/>
      <c r="DCZ12" s="54"/>
      <c r="DDA12" s="54"/>
      <c r="DDB12" s="54"/>
      <c r="DDC12" s="54"/>
      <c r="DDD12" s="54"/>
      <c r="DDE12" s="54"/>
      <c r="DDF12" s="54"/>
      <c r="DDG12" s="54"/>
      <c r="DDH12" s="54"/>
      <c r="DDI12" s="54"/>
      <c r="DDJ12" s="54"/>
      <c r="DDK12" s="54"/>
      <c r="DDL12" s="54"/>
      <c r="DDM12" s="54"/>
      <c r="DDN12" s="54"/>
      <c r="DDO12" s="54"/>
      <c r="DDP12" s="54"/>
      <c r="DDQ12" s="54"/>
      <c r="DDR12" s="54"/>
      <c r="DDS12" s="54"/>
      <c r="DDT12" s="54"/>
      <c r="DDU12" s="54"/>
      <c r="DDV12" s="54"/>
      <c r="DDW12" s="54"/>
      <c r="DDX12" s="54"/>
      <c r="DDY12" s="54"/>
      <c r="DDZ12" s="54"/>
      <c r="DEA12" s="54"/>
      <c r="DEB12" s="54"/>
      <c r="DEC12" s="54"/>
      <c r="DED12" s="54"/>
      <c r="DEE12" s="54"/>
      <c r="DEF12" s="54"/>
      <c r="DEG12" s="54"/>
      <c r="DEH12" s="54"/>
      <c r="DEI12" s="54"/>
      <c r="DEJ12" s="54"/>
      <c r="DEK12" s="54"/>
      <c r="DEL12" s="54"/>
      <c r="DEM12" s="54"/>
      <c r="DEN12" s="54"/>
      <c r="DEO12" s="54"/>
      <c r="DEP12" s="54"/>
      <c r="DEQ12" s="54"/>
      <c r="DER12" s="54"/>
      <c r="DES12" s="54"/>
      <c r="DET12" s="54"/>
      <c r="DEU12" s="54"/>
      <c r="DEV12" s="54"/>
      <c r="DEW12" s="54"/>
      <c r="DEX12" s="54"/>
      <c r="DEY12" s="54"/>
      <c r="DEZ12" s="54"/>
      <c r="DFA12" s="54"/>
      <c r="DFB12" s="54"/>
      <c r="DFC12" s="54"/>
      <c r="DFD12" s="54"/>
      <c r="DFE12" s="54"/>
      <c r="DFF12" s="54"/>
      <c r="DFG12" s="54"/>
      <c r="DFH12" s="54"/>
      <c r="DFI12" s="54"/>
      <c r="DFJ12" s="54"/>
      <c r="DFK12" s="54"/>
      <c r="DFL12" s="54"/>
      <c r="DFM12" s="54"/>
      <c r="DFN12" s="54"/>
      <c r="DFO12" s="54"/>
      <c r="DFP12" s="54"/>
      <c r="DFQ12" s="54"/>
      <c r="DFR12" s="54"/>
      <c r="DFS12" s="54"/>
      <c r="DFT12" s="54"/>
      <c r="DFU12" s="54"/>
      <c r="DFV12" s="54"/>
      <c r="DFW12" s="54"/>
      <c r="DFX12" s="54"/>
      <c r="DFY12" s="54"/>
      <c r="DFZ12" s="54"/>
      <c r="DGA12" s="54"/>
      <c r="DGB12" s="54"/>
      <c r="DGC12" s="54"/>
      <c r="DGD12" s="54"/>
      <c r="DGE12" s="54"/>
      <c r="DGF12" s="54"/>
      <c r="DGG12" s="54"/>
      <c r="DGH12" s="54"/>
      <c r="DGI12" s="54"/>
      <c r="DGJ12" s="54"/>
      <c r="DGK12" s="54"/>
      <c r="DGL12" s="54"/>
      <c r="DGM12" s="54"/>
      <c r="DGN12" s="54"/>
      <c r="DGO12" s="54"/>
      <c r="DGP12" s="54"/>
      <c r="DGQ12" s="54"/>
      <c r="DGR12" s="54"/>
      <c r="DGS12" s="54"/>
      <c r="DGT12" s="54"/>
      <c r="DGU12" s="54"/>
      <c r="DGV12" s="54"/>
      <c r="DGW12" s="54"/>
      <c r="DGX12" s="54"/>
      <c r="DGY12" s="54"/>
      <c r="DGZ12" s="54"/>
      <c r="DHA12" s="54"/>
      <c r="DHB12" s="54"/>
      <c r="DHC12" s="54"/>
      <c r="DHD12" s="54"/>
      <c r="DHE12" s="54"/>
      <c r="DHF12" s="54"/>
      <c r="DHG12" s="54"/>
      <c r="DHH12" s="54"/>
      <c r="DHI12" s="54"/>
      <c r="DHJ12" s="54"/>
      <c r="DHK12" s="54"/>
      <c r="DHL12" s="54"/>
      <c r="DHM12" s="54"/>
      <c r="DHN12" s="54"/>
      <c r="DHO12" s="54"/>
      <c r="DHP12" s="54"/>
      <c r="DHQ12" s="54"/>
      <c r="DHR12" s="54"/>
      <c r="DHS12" s="54"/>
      <c r="DHT12" s="54"/>
      <c r="DHU12" s="54"/>
      <c r="DHV12" s="54"/>
      <c r="DHW12" s="54"/>
      <c r="DHX12" s="54"/>
      <c r="DHY12" s="54"/>
      <c r="DHZ12" s="54"/>
      <c r="DIA12" s="54"/>
      <c r="DIB12" s="54"/>
      <c r="DIC12" s="54"/>
      <c r="DID12" s="54"/>
      <c r="DIE12" s="54"/>
      <c r="DIF12" s="54"/>
      <c r="DIG12" s="54"/>
      <c r="DIH12" s="54"/>
      <c r="DII12" s="54"/>
      <c r="DIJ12" s="54"/>
      <c r="DIK12" s="54"/>
      <c r="DIL12" s="54"/>
      <c r="DIM12" s="54"/>
      <c r="DIN12" s="54"/>
      <c r="DIO12" s="54"/>
      <c r="DIP12" s="54"/>
      <c r="DIQ12" s="54"/>
      <c r="DIR12" s="54"/>
      <c r="DIS12" s="54"/>
      <c r="DIT12" s="54"/>
      <c r="DIU12" s="54"/>
      <c r="DIV12" s="54"/>
      <c r="DIW12" s="54"/>
      <c r="DIX12" s="54"/>
      <c r="DIY12" s="54"/>
      <c r="DIZ12" s="54"/>
      <c r="DJA12" s="54"/>
      <c r="DJB12" s="54"/>
      <c r="DJC12" s="54"/>
      <c r="DJD12" s="54"/>
      <c r="DJE12" s="54"/>
      <c r="DJF12" s="54"/>
      <c r="DJG12" s="54"/>
      <c r="DJH12" s="54"/>
      <c r="DJI12" s="54"/>
      <c r="DJJ12" s="54"/>
      <c r="DJK12" s="54"/>
      <c r="DJL12" s="54"/>
      <c r="DJM12" s="54"/>
      <c r="DJN12" s="54"/>
      <c r="DJO12" s="54"/>
      <c r="DJP12" s="54"/>
      <c r="DJQ12" s="54"/>
      <c r="DJR12" s="54"/>
      <c r="DJS12" s="54"/>
      <c r="DJT12" s="54"/>
      <c r="DJU12" s="54"/>
      <c r="DJV12" s="54"/>
      <c r="DJW12" s="54"/>
      <c r="DJX12" s="54"/>
      <c r="DJY12" s="54"/>
      <c r="DJZ12" s="54"/>
      <c r="DKA12" s="54"/>
      <c r="DKB12" s="54"/>
      <c r="DKC12" s="54"/>
      <c r="DKD12" s="54"/>
      <c r="DKE12" s="54"/>
      <c r="DKF12" s="54"/>
      <c r="DKG12" s="54"/>
      <c r="DKH12" s="54"/>
      <c r="DKI12" s="54"/>
      <c r="DKJ12" s="54"/>
      <c r="DKK12" s="54"/>
      <c r="DKL12" s="54"/>
      <c r="DKM12" s="54"/>
      <c r="DKN12" s="54"/>
      <c r="DKO12" s="54"/>
      <c r="DKP12" s="54"/>
      <c r="DKQ12" s="54"/>
      <c r="DKR12" s="54"/>
      <c r="DKS12" s="54"/>
      <c r="DKT12" s="54"/>
      <c r="DKU12" s="54"/>
      <c r="DKV12" s="54"/>
      <c r="DKW12" s="54"/>
      <c r="DKX12" s="54"/>
      <c r="DKY12" s="54"/>
      <c r="DKZ12" s="54"/>
      <c r="DLA12" s="54"/>
      <c r="DLB12" s="54"/>
      <c r="DLC12" s="54"/>
      <c r="DLD12" s="54"/>
      <c r="DLE12" s="54"/>
      <c r="DLF12" s="54"/>
      <c r="DLG12" s="54"/>
      <c r="DLH12" s="54"/>
      <c r="DLI12" s="54"/>
      <c r="DLJ12" s="54"/>
      <c r="DLK12" s="54"/>
      <c r="DLL12" s="54"/>
      <c r="DLM12" s="54"/>
      <c r="DLN12" s="54"/>
      <c r="DLO12" s="54"/>
      <c r="DLP12" s="54"/>
      <c r="DLQ12" s="54"/>
      <c r="DLR12" s="54"/>
      <c r="DLS12" s="54"/>
      <c r="DLT12" s="54"/>
      <c r="DLU12" s="54"/>
      <c r="DLV12" s="54"/>
      <c r="DLW12" s="54"/>
      <c r="DLX12" s="54"/>
      <c r="DLY12" s="54"/>
      <c r="DLZ12" s="54"/>
      <c r="DMA12" s="54"/>
      <c r="DMB12" s="54"/>
      <c r="DMC12" s="54"/>
      <c r="DMD12" s="54"/>
      <c r="DME12" s="54"/>
      <c r="DMF12" s="54"/>
      <c r="DMG12" s="54"/>
      <c r="DMH12" s="54"/>
      <c r="DMI12" s="54"/>
      <c r="DMJ12" s="54"/>
      <c r="DMK12" s="54"/>
      <c r="DML12" s="54"/>
      <c r="DMM12" s="54"/>
      <c r="DMN12" s="54"/>
      <c r="DMO12" s="54"/>
      <c r="DMP12" s="54"/>
      <c r="DMQ12" s="54"/>
      <c r="DMR12" s="54"/>
      <c r="DMS12" s="54"/>
      <c r="DMT12" s="54"/>
      <c r="DMU12" s="54"/>
      <c r="DMV12" s="54"/>
      <c r="DMW12" s="54"/>
      <c r="DMX12" s="54"/>
      <c r="DMY12" s="54"/>
      <c r="DMZ12" s="54"/>
      <c r="DNA12" s="54"/>
      <c r="DNB12" s="54"/>
      <c r="DNC12" s="54"/>
      <c r="DND12" s="54"/>
      <c r="DNE12" s="54"/>
      <c r="DNF12" s="54"/>
      <c r="DNG12" s="54"/>
      <c r="DNH12" s="54"/>
      <c r="DNI12" s="54"/>
      <c r="DNJ12" s="54"/>
      <c r="DNK12" s="54"/>
      <c r="DNL12" s="54"/>
      <c r="DNM12" s="54"/>
      <c r="DNN12" s="54"/>
      <c r="DNO12" s="54"/>
      <c r="DNP12" s="54"/>
      <c r="DNQ12" s="54"/>
      <c r="DNR12" s="54"/>
      <c r="DNS12" s="54"/>
      <c r="DNT12" s="54"/>
      <c r="DNU12" s="54"/>
      <c r="DNV12" s="54"/>
      <c r="DNW12" s="54"/>
      <c r="DNX12" s="54"/>
      <c r="DNY12" s="54"/>
      <c r="DNZ12" s="54"/>
      <c r="DOA12" s="54"/>
      <c r="DOB12" s="54"/>
      <c r="DOC12" s="54"/>
      <c r="DOD12" s="54"/>
      <c r="DOE12" s="54"/>
      <c r="DOF12" s="54"/>
      <c r="DOG12" s="54"/>
      <c r="DOH12" s="54"/>
      <c r="DOI12" s="54"/>
      <c r="DOJ12" s="54"/>
      <c r="DOK12" s="54"/>
      <c r="DOL12" s="54"/>
      <c r="DOM12" s="54"/>
      <c r="DON12" s="54"/>
      <c r="DOO12" s="54"/>
      <c r="DOP12" s="54"/>
      <c r="DOQ12" s="54"/>
      <c r="DOR12" s="54"/>
      <c r="DOS12" s="54"/>
      <c r="DOT12" s="54"/>
      <c r="DOU12" s="54"/>
      <c r="DOV12" s="54"/>
      <c r="DOW12" s="54"/>
      <c r="DOX12" s="54"/>
      <c r="DOY12" s="54"/>
      <c r="DOZ12" s="54"/>
      <c r="DPA12" s="54"/>
      <c r="DPB12" s="54"/>
      <c r="DPC12" s="54"/>
      <c r="DPD12" s="54"/>
      <c r="DPE12" s="54"/>
      <c r="DPF12" s="54"/>
      <c r="DPG12" s="54"/>
      <c r="DPH12" s="54"/>
      <c r="DPI12" s="54"/>
      <c r="DPJ12" s="54"/>
      <c r="DPK12" s="54"/>
      <c r="DPL12" s="54"/>
      <c r="DPM12" s="54"/>
      <c r="DPN12" s="54"/>
      <c r="DPO12" s="54"/>
      <c r="DPP12" s="54"/>
      <c r="DPQ12" s="54"/>
      <c r="DPR12" s="54"/>
      <c r="DPS12" s="54"/>
      <c r="DPT12" s="54"/>
      <c r="DPU12" s="54"/>
      <c r="DPV12" s="54"/>
      <c r="DPW12" s="54"/>
      <c r="DPX12" s="54"/>
      <c r="DPY12" s="54"/>
      <c r="DPZ12" s="54"/>
      <c r="DQA12" s="54"/>
      <c r="DQB12" s="54"/>
      <c r="DQC12" s="54"/>
      <c r="DQD12" s="54"/>
      <c r="DQE12" s="54"/>
      <c r="DQF12" s="54"/>
      <c r="DQG12" s="54"/>
      <c r="DQH12" s="54"/>
      <c r="DQI12" s="54"/>
      <c r="DQJ12" s="54"/>
      <c r="DQK12" s="54"/>
      <c r="DQL12" s="54"/>
      <c r="DQM12" s="54"/>
      <c r="DQN12" s="54"/>
      <c r="DQO12" s="54"/>
      <c r="DQP12" s="54"/>
      <c r="DQQ12" s="54"/>
      <c r="DQR12" s="54"/>
      <c r="DQS12" s="54"/>
      <c r="DQT12" s="54"/>
      <c r="DQU12" s="54"/>
      <c r="DQV12" s="54"/>
      <c r="DQW12" s="54"/>
      <c r="DQX12" s="54"/>
      <c r="DQY12" s="54"/>
      <c r="DQZ12" s="54"/>
      <c r="DRA12" s="54"/>
      <c r="DRB12" s="54"/>
      <c r="DRC12" s="54"/>
      <c r="DRD12" s="54"/>
      <c r="DRE12" s="54"/>
      <c r="DRF12" s="54"/>
      <c r="DRG12" s="54"/>
      <c r="DRH12" s="54"/>
      <c r="DRI12" s="54"/>
      <c r="DRJ12" s="54"/>
      <c r="DRK12" s="54"/>
      <c r="DRL12" s="54"/>
      <c r="DRM12" s="54"/>
      <c r="DRN12" s="54"/>
      <c r="DRO12" s="54"/>
      <c r="DRP12" s="54"/>
      <c r="DRQ12" s="54"/>
      <c r="DRR12" s="54"/>
      <c r="DRS12" s="54"/>
      <c r="DRT12" s="54"/>
      <c r="DRU12" s="54"/>
      <c r="DRV12" s="54"/>
      <c r="DRW12" s="54"/>
      <c r="DRX12" s="54"/>
      <c r="DRY12" s="54"/>
      <c r="DRZ12" s="54"/>
      <c r="DSA12" s="54"/>
      <c r="DSB12" s="54"/>
      <c r="DSC12" s="54"/>
      <c r="DSD12" s="54"/>
      <c r="DSE12" s="54"/>
      <c r="DSF12" s="54"/>
      <c r="DSG12" s="54"/>
      <c r="DSH12" s="54"/>
      <c r="DSI12" s="54"/>
      <c r="DSJ12" s="54"/>
      <c r="DSK12" s="54"/>
      <c r="DSL12" s="54"/>
      <c r="DSM12" s="54"/>
      <c r="DSN12" s="54"/>
      <c r="DSO12" s="54"/>
      <c r="DSP12" s="54"/>
      <c r="DSQ12" s="54"/>
      <c r="DSR12" s="54"/>
      <c r="DSS12" s="54"/>
      <c r="DST12" s="54"/>
      <c r="DSU12" s="54"/>
      <c r="DSV12" s="54"/>
      <c r="DSW12" s="54"/>
      <c r="DSX12" s="54"/>
      <c r="DSY12" s="54"/>
      <c r="DSZ12" s="54"/>
      <c r="DTA12" s="54"/>
      <c r="DTB12" s="54"/>
      <c r="DTC12" s="54"/>
      <c r="DTD12" s="54"/>
      <c r="DTE12" s="54"/>
      <c r="DTF12" s="54"/>
      <c r="DTG12" s="54"/>
      <c r="DTH12" s="54"/>
      <c r="DTI12" s="54"/>
      <c r="DTJ12" s="54"/>
      <c r="DTK12" s="54"/>
      <c r="DTL12" s="54"/>
      <c r="DTM12" s="54"/>
      <c r="DTN12" s="54"/>
      <c r="DTO12" s="54"/>
      <c r="DTP12" s="54"/>
      <c r="DTQ12" s="54"/>
      <c r="DTR12" s="54"/>
      <c r="DTS12" s="54"/>
      <c r="DTT12" s="54"/>
      <c r="DTU12" s="54"/>
      <c r="DTV12" s="54"/>
      <c r="DTW12" s="54"/>
      <c r="DTX12" s="54"/>
      <c r="DTY12" s="54"/>
      <c r="DTZ12" s="54"/>
      <c r="DUA12" s="54"/>
      <c r="DUB12" s="54"/>
      <c r="DUC12" s="54"/>
      <c r="DUD12" s="54"/>
      <c r="DUE12" s="54"/>
      <c r="DUF12" s="54"/>
      <c r="DUG12" s="54"/>
      <c r="DUH12" s="54"/>
      <c r="DUI12" s="54"/>
      <c r="DUJ12" s="54"/>
      <c r="DUK12" s="54"/>
      <c r="DUL12" s="54"/>
      <c r="DUM12" s="54"/>
      <c r="DUN12" s="54"/>
      <c r="DUO12" s="54"/>
      <c r="DUP12" s="54"/>
      <c r="DUQ12" s="54"/>
      <c r="DUR12" s="54"/>
      <c r="DUS12" s="54"/>
      <c r="DUT12" s="54"/>
      <c r="DUU12" s="54"/>
      <c r="DUV12" s="54"/>
      <c r="DUW12" s="54"/>
      <c r="DUX12" s="54"/>
      <c r="DUY12" s="54"/>
      <c r="DUZ12" s="54"/>
      <c r="DVA12" s="54"/>
      <c r="DVB12" s="54"/>
      <c r="DVC12" s="54"/>
      <c r="DVD12" s="54"/>
      <c r="DVE12" s="54"/>
      <c r="DVF12" s="54"/>
      <c r="DVG12" s="54"/>
      <c r="DVH12" s="54"/>
      <c r="DVI12" s="54"/>
      <c r="DVJ12" s="54"/>
      <c r="DVK12" s="54"/>
      <c r="DVL12" s="54"/>
      <c r="DVM12" s="54"/>
      <c r="DVN12" s="54"/>
      <c r="DVO12" s="54"/>
      <c r="DVP12" s="54"/>
      <c r="DVQ12" s="54"/>
      <c r="DVR12" s="54"/>
      <c r="DVS12" s="54"/>
      <c r="DVT12" s="54"/>
      <c r="DVU12" s="54"/>
      <c r="DVV12" s="54"/>
      <c r="DVW12" s="54"/>
      <c r="DVX12" s="54"/>
      <c r="DVY12" s="54"/>
      <c r="DVZ12" s="54"/>
      <c r="DWA12" s="54"/>
      <c r="DWB12" s="54"/>
      <c r="DWC12" s="54"/>
      <c r="DWD12" s="54"/>
      <c r="DWE12" s="54"/>
      <c r="DWF12" s="54"/>
      <c r="DWG12" s="54"/>
      <c r="DWH12" s="54"/>
      <c r="DWI12" s="54"/>
      <c r="DWJ12" s="54"/>
      <c r="DWK12" s="54"/>
      <c r="DWL12" s="54"/>
      <c r="DWM12" s="54"/>
      <c r="DWN12" s="54"/>
      <c r="DWO12" s="54"/>
      <c r="DWP12" s="54"/>
      <c r="DWQ12" s="54"/>
      <c r="DWR12" s="54"/>
      <c r="DWS12" s="54"/>
      <c r="DWT12" s="54"/>
      <c r="DWU12" s="54"/>
      <c r="DWV12" s="54"/>
      <c r="DWW12" s="54"/>
      <c r="DWX12" s="54"/>
      <c r="DWY12" s="54"/>
      <c r="DWZ12" s="54"/>
      <c r="DXA12" s="54"/>
      <c r="DXB12" s="54"/>
      <c r="DXC12" s="54"/>
      <c r="DXD12" s="54"/>
      <c r="DXE12" s="54"/>
      <c r="DXF12" s="54"/>
      <c r="DXG12" s="54"/>
      <c r="DXH12" s="54"/>
      <c r="DXI12" s="54"/>
      <c r="DXJ12" s="54"/>
      <c r="DXK12" s="54"/>
      <c r="DXL12" s="54"/>
      <c r="DXM12" s="54"/>
      <c r="DXN12" s="54"/>
      <c r="DXO12" s="54"/>
      <c r="DXP12" s="54"/>
      <c r="DXQ12" s="54"/>
      <c r="DXR12" s="54"/>
      <c r="DXS12" s="54"/>
      <c r="DXT12" s="54"/>
      <c r="DXU12" s="54"/>
      <c r="DXV12" s="54"/>
      <c r="DXW12" s="54"/>
      <c r="DXX12" s="54"/>
      <c r="DXY12" s="54"/>
      <c r="DXZ12" s="54"/>
      <c r="DYA12" s="54"/>
      <c r="DYB12" s="54"/>
      <c r="DYC12" s="54"/>
      <c r="DYD12" s="54"/>
      <c r="DYE12" s="54"/>
      <c r="DYF12" s="54"/>
      <c r="DYG12" s="54"/>
      <c r="DYH12" s="54"/>
      <c r="DYI12" s="54"/>
      <c r="DYJ12" s="54"/>
      <c r="DYK12" s="54"/>
      <c r="DYL12" s="54"/>
      <c r="DYM12" s="54"/>
      <c r="DYN12" s="54"/>
      <c r="DYO12" s="54"/>
      <c r="DYP12" s="54"/>
      <c r="DYQ12" s="54"/>
      <c r="DYR12" s="54"/>
      <c r="DYS12" s="54"/>
      <c r="DYT12" s="54"/>
      <c r="DYU12" s="54"/>
      <c r="DYV12" s="54"/>
      <c r="DYW12" s="54"/>
      <c r="DYX12" s="54"/>
      <c r="DYY12" s="54"/>
      <c r="DYZ12" s="54"/>
      <c r="DZA12" s="54"/>
      <c r="DZB12" s="54"/>
      <c r="DZC12" s="54"/>
      <c r="DZD12" s="54"/>
      <c r="DZE12" s="54"/>
      <c r="DZF12" s="54"/>
      <c r="DZG12" s="54"/>
      <c r="DZH12" s="54"/>
      <c r="DZI12" s="54"/>
      <c r="DZJ12" s="54"/>
      <c r="DZK12" s="54"/>
      <c r="DZL12" s="54"/>
      <c r="DZM12" s="54"/>
      <c r="DZN12" s="54"/>
      <c r="DZO12" s="54"/>
      <c r="DZP12" s="54"/>
      <c r="DZQ12" s="54"/>
      <c r="DZR12" s="54"/>
      <c r="DZS12" s="54"/>
      <c r="DZT12" s="54"/>
      <c r="DZU12" s="54"/>
      <c r="DZV12" s="54"/>
      <c r="DZW12" s="54"/>
      <c r="DZX12" s="54"/>
      <c r="DZY12" s="54"/>
      <c r="DZZ12" s="54"/>
      <c r="EAA12" s="54"/>
      <c r="EAB12" s="54"/>
      <c r="EAC12" s="54"/>
      <c r="EAD12" s="54"/>
      <c r="EAE12" s="54"/>
      <c r="EAF12" s="54"/>
      <c r="EAG12" s="54"/>
      <c r="EAH12" s="54"/>
      <c r="EAI12" s="54"/>
      <c r="EAJ12" s="54"/>
      <c r="EAK12" s="54"/>
      <c r="EAL12" s="54"/>
      <c r="EAM12" s="54"/>
      <c r="EAN12" s="54"/>
      <c r="EAO12" s="54"/>
      <c r="EAP12" s="54"/>
      <c r="EAQ12" s="54"/>
      <c r="EAR12" s="54"/>
      <c r="EAS12" s="54"/>
      <c r="EAT12" s="54"/>
      <c r="EAU12" s="54"/>
      <c r="EAV12" s="54"/>
      <c r="EAW12" s="54"/>
      <c r="EAX12" s="54"/>
      <c r="EAY12" s="54"/>
      <c r="EAZ12" s="54"/>
      <c r="EBA12" s="54"/>
      <c r="EBB12" s="54"/>
      <c r="EBC12" s="54"/>
      <c r="EBD12" s="54"/>
      <c r="EBE12" s="54"/>
      <c r="EBF12" s="54"/>
      <c r="EBG12" s="54"/>
      <c r="EBH12" s="54"/>
      <c r="EBI12" s="54"/>
      <c r="EBJ12" s="54"/>
      <c r="EBK12" s="54"/>
      <c r="EBL12" s="54"/>
      <c r="EBM12" s="54"/>
      <c r="EBN12" s="54"/>
      <c r="EBO12" s="54"/>
      <c r="EBP12" s="54"/>
      <c r="EBQ12" s="54"/>
      <c r="EBR12" s="54"/>
      <c r="EBS12" s="54"/>
      <c r="EBT12" s="54"/>
      <c r="EBU12" s="54"/>
      <c r="EBV12" s="54"/>
      <c r="EBW12" s="54"/>
      <c r="EBX12" s="54"/>
      <c r="EBY12" s="54"/>
      <c r="EBZ12" s="54"/>
      <c r="ECA12" s="54"/>
      <c r="ECB12" s="54"/>
      <c r="ECC12" s="54"/>
      <c r="ECD12" s="54"/>
      <c r="ECE12" s="54"/>
      <c r="ECF12" s="54"/>
      <c r="ECG12" s="54"/>
      <c r="ECH12" s="54"/>
      <c r="ECI12" s="54"/>
      <c r="ECJ12" s="54"/>
      <c r="ECK12" s="54"/>
      <c r="ECL12" s="54"/>
      <c r="ECM12" s="54"/>
      <c r="ECN12" s="54"/>
      <c r="ECO12" s="54"/>
      <c r="ECP12" s="54"/>
      <c r="ECQ12" s="54"/>
      <c r="ECR12" s="54"/>
      <c r="ECS12" s="54"/>
      <c r="ECT12" s="54"/>
      <c r="ECU12" s="54"/>
      <c r="ECV12" s="54"/>
      <c r="ECW12" s="54"/>
      <c r="ECX12" s="54"/>
      <c r="ECY12" s="54"/>
      <c r="ECZ12" s="54"/>
      <c r="EDA12" s="54"/>
      <c r="EDB12" s="54"/>
      <c r="EDC12" s="54"/>
      <c r="EDD12" s="54"/>
      <c r="EDE12" s="54"/>
      <c r="EDF12" s="54"/>
      <c r="EDG12" s="54"/>
      <c r="EDH12" s="54"/>
      <c r="EDI12" s="54"/>
      <c r="EDJ12" s="54"/>
      <c r="EDK12" s="54"/>
      <c r="EDL12" s="54"/>
      <c r="EDM12" s="54"/>
      <c r="EDN12" s="54"/>
      <c r="EDO12" s="54"/>
      <c r="EDP12" s="54"/>
      <c r="EDQ12" s="54"/>
      <c r="EDR12" s="54"/>
      <c r="EDS12" s="54"/>
      <c r="EDT12" s="54"/>
      <c r="EDU12" s="54"/>
      <c r="EDV12" s="54"/>
      <c r="EDW12" s="54"/>
      <c r="EDX12" s="54"/>
      <c r="EDY12" s="54"/>
      <c r="EDZ12" s="54"/>
      <c r="EEA12" s="54"/>
      <c r="EEB12" s="54"/>
      <c r="EEC12" s="54"/>
      <c r="EED12" s="54"/>
      <c r="EEE12" s="54"/>
      <c r="EEF12" s="54"/>
      <c r="EEG12" s="54"/>
      <c r="EEH12" s="54"/>
      <c r="EEI12" s="54"/>
      <c r="EEJ12" s="54"/>
      <c r="EEK12" s="54"/>
      <c r="EEL12" s="54"/>
      <c r="EEM12" s="54"/>
      <c r="EEN12" s="54"/>
      <c r="EEO12" s="54"/>
      <c r="EEP12" s="54"/>
      <c r="EEQ12" s="54"/>
      <c r="EER12" s="54"/>
      <c r="EES12" s="54"/>
      <c r="EET12" s="54"/>
      <c r="EEU12" s="54"/>
      <c r="EEV12" s="54"/>
      <c r="EEW12" s="54"/>
      <c r="EEX12" s="54"/>
      <c r="EEY12" s="54"/>
      <c r="EEZ12" s="54"/>
      <c r="EFA12" s="54"/>
      <c r="EFB12" s="54"/>
      <c r="EFC12" s="54"/>
      <c r="EFD12" s="54"/>
      <c r="EFE12" s="54"/>
      <c r="EFF12" s="54"/>
      <c r="EFG12" s="54"/>
      <c r="EFH12" s="54"/>
      <c r="EFI12" s="54"/>
      <c r="EFJ12" s="54"/>
      <c r="EFK12" s="54"/>
      <c r="EFL12" s="54"/>
      <c r="EFM12" s="54"/>
      <c r="EFN12" s="54"/>
      <c r="EFO12" s="54"/>
      <c r="EFP12" s="54"/>
      <c r="EFQ12" s="54"/>
      <c r="EFR12" s="54"/>
    </row>
    <row r="13" spans="1:3554" ht="33" x14ac:dyDescent="0.25">
      <c r="A13" s="55">
        <v>1</v>
      </c>
      <c r="B13" s="56" t="s">
        <v>70</v>
      </c>
      <c r="C13" s="9">
        <f>'[2]2026_АПП_забол_ПРОЕКТ ТП (2)'!C12+'[2]2026_АПП_забол_ПРОЕКТ ТПкоррект'!C12</f>
        <v>7403</v>
      </c>
      <c r="D13" s="9">
        <f>'[2]2026_АПП_забол_ПРОЕКТ ТП (2)'!D12+'[2]2026_АПП_забол_ПРОЕКТ ТПкоррект'!D12</f>
        <v>1348</v>
      </c>
      <c r="E13" s="9">
        <f>'[2]2026_АПП_забол_ПРОЕКТ ТП (2)'!E12+'[2]2026_АПП_забол_ПРОЕКТ ТПкоррект'!E12</f>
        <v>2800</v>
      </c>
      <c r="F13" s="9">
        <f>'[2]2026_АПП_забол_ПРОЕКТ ТП (2)'!F12+'[2]2026_АПП_забол_ПРОЕКТ ТПкоррект'!F12</f>
        <v>0</v>
      </c>
      <c r="G13" s="9">
        <f>'[2]2026_АПП_забол_ПРОЕКТ ТП (2)'!G12+'[2]2026_АПП_забол_ПРОЕКТ ТПкоррект'!G12</f>
        <v>182</v>
      </c>
      <c r="H13" s="9">
        <f>'[2]2026_АПП_забол_ПРОЕКТ ТП (2)'!H12+'[2]2026_АПП_забол_ПРОЕКТ ТПкоррект'!H12</f>
        <v>0</v>
      </c>
      <c r="I13" s="9">
        <f>'[2]2026_АПП_забол_ПРОЕКТ ТП (2)'!I12+'[2]2026_АПП_забол_ПРОЕКТ ТПкоррект'!I12</f>
        <v>9315</v>
      </c>
      <c r="J13" s="9">
        <f>'[2]2026_АПП_забол_ПРОЕКТ ТП (2)'!J12+'[2]2026_АПП_забол_ПРОЕКТ ТПкоррект'!J12</f>
        <v>1384</v>
      </c>
      <c r="K13" s="9">
        <f>'[2]2026_АПП_забол_ПРОЕКТ ТП (2)'!K12+'[2]2026_АПП_забол_ПРОЕКТ ТПкоррект'!K12</f>
        <v>3902</v>
      </c>
      <c r="L13" s="9">
        <f>'[2]2026_АПП_забол_ПРОЕКТ ТП (2)'!L12+'[2]2026_АПП_забол_ПРОЕКТ ТПкоррект'!L12</f>
        <v>222</v>
      </c>
      <c r="M13" s="9">
        <f>'[2]2026_АПП_забол_ПРОЕКТ ТП (2)'!M12+'[2]2026_АПП_забол_ПРОЕКТ ТПкоррект'!M12</f>
        <v>1107</v>
      </c>
      <c r="N13" s="9">
        <f>'[2]2026_АПП_забол_ПРОЕКТ ТП (2)'!N12+'[2]2026_АПП_забол_ПРОЕКТ ТПкоррект'!N12</f>
        <v>2630</v>
      </c>
      <c r="O13" s="9">
        <f>'[2]2026_АПП_забол_ПРОЕКТ ТП (2)'!O12+'[2]2026_АПП_забол_ПРОЕКТ ТПкоррект'!O12</f>
        <v>2441</v>
      </c>
      <c r="P13" s="9">
        <f>'[2]2026_АПП_забол_ПРОЕКТ ТП (2)'!P12+'[2]2026_АПП_забол_ПРОЕКТ ТПкоррект'!P12</f>
        <v>1389</v>
      </c>
      <c r="Q13" s="9">
        <f>'[2]2026_АПП_забол_ПРОЕКТ ТП (2)'!Q12+'[2]2026_АПП_забол_ПРОЕКТ ТПкоррект'!Q12</f>
        <v>550</v>
      </c>
      <c r="R13" s="9">
        <f>'[2]2026_АПП_забол_ПРОЕКТ ТП (2)'!R12+'[2]2026_АПП_забол_ПРОЕКТ ТПкоррект'!R12</f>
        <v>1620</v>
      </c>
      <c r="S13" s="9">
        <f>'[2]2026_АПП_забол_ПРОЕКТ ТП (2)'!S12+'[2]2026_АПП_забол_ПРОЕКТ ТПкоррект'!S12</f>
        <v>691</v>
      </c>
      <c r="T13" s="9">
        <f>'[2]2026_АПП_забол_ПРОЕКТ ТП (2)'!T12+'[2]2026_АПП_забол_ПРОЕКТ ТПкоррект'!T12</f>
        <v>866</v>
      </c>
      <c r="U13" s="9">
        <f>'[2]2026_АПП_забол_ПРОЕКТ ТП (2)'!U12+'[2]2026_АПП_забол_ПРОЕКТ ТПкоррект'!U12</f>
        <v>3233</v>
      </c>
      <c r="V13" s="9">
        <f>'[2]2026_АПП_забол_ПРОЕКТ ТП (2)'!V12+'[2]2026_АПП_забол_ПРОЕКТ ТПкоррект'!V12</f>
        <v>0</v>
      </c>
      <c r="W13" s="9">
        <f>'[2]2026_АПП_забол_ПРОЕКТ ТП (2)'!W12+'[2]2026_АПП_забол_ПРОЕКТ ТПкоррект'!W12</f>
        <v>2372</v>
      </c>
      <c r="X13" s="9">
        <f>'[2]2026_АПП_забол_ПРОЕКТ ТП (2)'!X12+'[2]2026_АПП_забол_ПРОЕКТ ТПкоррект'!X12</f>
        <v>5030</v>
      </c>
      <c r="Y13" s="9">
        <f>'[2]2026_АПП_забол_ПРОЕКТ ТП (2)'!Y12+'[2]2026_АПП_забол_ПРОЕКТ ТПкоррект'!Y12</f>
        <v>560</v>
      </c>
      <c r="Z13" s="9">
        <f>'[2]2026_АПП_забол_ПРОЕКТ ТП (2)'!Z12+'[2]2026_АПП_забол_ПРОЕКТ ТПкоррект'!Z12</f>
        <v>1800</v>
      </c>
      <c r="AA13" s="9">
        <f>'[2]2026_АПП_забол_ПРОЕКТ ТП (2)'!AA12+'[2]2026_АПП_забол_ПРОЕКТ ТПкоррект'!AA12</f>
        <v>1315</v>
      </c>
      <c r="AB13" s="14">
        <f>SUM(C13:AA13)</f>
        <v>52160</v>
      </c>
      <c r="AC13" s="9">
        <f>'[2]2026_АПП_забол_ПРОЕКТ ТП (2)'!AC12+'[2]2026_АПП_забол_ПРОЕКТ ТПкоррект'!AC12</f>
        <v>402</v>
      </c>
      <c r="AD13" s="57">
        <f>AB13+AC13</f>
        <v>52562</v>
      </c>
      <c r="AE13" s="9">
        <f>'[3]V_МО__был '!BK17</f>
        <v>30098</v>
      </c>
      <c r="AF13" s="9">
        <f>'[3]V_МО__был '!BL17</f>
        <v>0</v>
      </c>
      <c r="AG13" s="58">
        <f>AH13+AK13+AN13+AO13</f>
        <v>1468</v>
      </c>
      <c r="AH13" s="9">
        <f>'[2]2026_АПП_забол_ПРОЕКТ ТП (2)'!AF12+'[2]2026_АПП_забол_ПРОЕКТ ТПкоррект'!AF12</f>
        <v>0</v>
      </c>
      <c r="AI13" s="9">
        <f>'[2]2026_АПП_Дисп наблюдение по спе'!AG13</f>
        <v>0</v>
      </c>
      <c r="AJ13" s="9">
        <f>'[2]2026_АПП_Дисп наблюдение по спе'!AF13</f>
        <v>0</v>
      </c>
      <c r="AK13" s="9">
        <f>'[2]2026_АПП_забол_ПРОЕКТ ТП (2)'!AG12+'[2]2026_АПП_забол_ПРОЕКТ ТПкоррект'!AG12</f>
        <v>0</v>
      </c>
      <c r="AL13" s="9">
        <f>'[2]2026_АПП_Дисп наблюдение по спе'!AJ13</f>
        <v>0</v>
      </c>
      <c r="AM13" s="9">
        <f>'[2]2026_АПП_Дисп наблюдение по спе'!AI13</f>
        <v>0</v>
      </c>
      <c r="AN13" s="9">
        <f>'[2]2026_АПП_забол_ПРОЕКТ ТП (2)'!AH12+'[2]2026_АПП_забол_ПРОЕКТ ТПкоррект'!AH12</f>
        <v>1468</v>
      </c>
      <c r="AO13" s="9">
        <f>SUM(AP13:AT13)</f>
        <v>0</v>
      </c>
      <c r="AP13" s="9">
        <f>'[2]2026_АПП_Дисп наблюдение по спе'!AM13</f>
        <v>0</v>
      </c>
      <c r="AQ13" s="9">
        <f>'[2]2026_АПП_Дисп наблюдение по спе'!AN13</f>
        <v>0</v>
      </c>
      <c r="AR13" s="9">
        <f>'[2]2026_АПП_Дисп наблюдение по спе'!AO13</f>
        <v>0</v>
      </c>
      <c r="AS13" s="9">
        <f>'[2]2026_АПП_Дисп наблюдение по спе'!AP13</f>
        <v>0</v>
      </c>
      <c r="AT13" s="9">
        <f>'[2]2026_АПП_забол_ПРОЕКТ ТП (2)'!AJ12+'[2]2026_АПП_забол_ПРОЕКТ ТПкоррект'!AJ12</f>
        <v>0</v>
      </c>
      <c r="AU13" s="9">
        <f>'[2]2026_АПП_забол_ПРОЕКТ ТП (2)'!AK12+'[2]2026_АПП_забол_ПРОЕКТ ТПкоррект'!AK12</f>
        <v>0</v>
      </c>
      <c r="AV13" s="57">
        <f>AD13+AG13</f>
        <v>54030</v>
      </c>
      <c r="AW13" s="59">
        <f>'[2]2026_АПП_забол_по ГИС ОМС'!AF12</f>
        <v>0</v>
      </c>
      <c r="AX13" s="57">
        <f>AD13+AW13</f>
        <v>52562</v>
      </c>
      <c r="AY13" s="60"/>
      <c r="AZ13" s="61" t="e">
        <f>ROUND(#REF!*'2026_АПП_забол_ПРОЕКТ ТП'!#REF!,0)</f>
        <v>#REF!</v>
      </c>
      <c r="BA13" s="60"/>
      <c r="BB13" s="62">
        <f>'[2]2026_АПП_забол_по ГИС ОМС'!AJ12</f>
        <v>53752</v>
      </c>
      <c r="BC13" s="62">
        <f>'[2]2026_АПП_забол_по ГИС ОМС'!AK12</f>
        <v>168</v>
      </c>
      <c r="BD13" s="62">
        <f>'[2]2026_АПП_забол_по ГИС ОМС'!AL12</f>
        <v>5</v>
      </c>
      <c r="BE13" s="63">
        <f>AV13-BB13</f>
        <v>278</v>
      </c>
      <c r="BF13" s="63">
        <f>AC13-BC13</f>
        <v>234</v>
      </c>
      <c r="BG13" s="64"/>
      <c r="BH13" s="62">
        <f>'[2]АПП заб обращ 21_нов'!AK11</f>
        <v>0</v>
      </c>
      <c r="BI13" s="63">
        <f>AX13-BH13</f>
        <v>52562</v>
      </c>
      <c r="BJ13" s="64"/>
      <c r="BK13" s="63">
        <f>'[2]2026_АПП_забол_по ГИС ОМС'!AT12</f>
        <v>36638</v>
      </c>
      <c r="BL13" s="63">
        <f>'[2]2026_АПП_забол_по ГИС ОМС'!AU12</f>
        <v>0</v>
      </c>
      <c r="BM13" s="10">
        <f t="shared" ref="BM13:BN17" si="0">ROUND(BK13/9*12,0)</f>
        <v>48851</v>
      </c>
      <c r="BN13" s="10">
        <f t="shared" si="0"/>
        <v>0</v>
      </c>
      <c r="BO13" s="63">
        <f>AV13-BM13</f>
        <v>5179</v>
      </c>
      <c r="BP13" s="63">
        <f>AC13-BN13</f>
        <v>402</v>
      </c>
      <c r="BR13" s="63">
        <f>'[2]2026_АПП_забол_по ГИС ОМС'!AD12</f>
        <v>54468</v>
      </c>
      <c r="BS13" s="65">
        <f>IFERROR(ROUND(AD13/BR13,6),0)</f>
        <v>0.96500699999999995</v>
      </c>
      <c r="BT13" s="63">
        <f>AV13-BR13</f>
        <v>-438</v>
      </c>
      <c r="BU13" s="55">
        <v>1</v>
      </c>
      <c r="BV13" s="66" t="s">
        <v>70</v>
      </c>
      <c r="BW13" s="9">
        <f>'[2]2026_АПП_забол_ПРОЕКТ ТП (2)'!BM12+'[2]2026_АПП_забол_ПРОЕКТ ТПкоррект'!BM12</f>
        <v>384</v>
      </c>
      <c r="BX13" s="9">
        <f>'[2]2026_АПП_забол_ПРОЕКТ ТП (2)'!BN12+'[2]2026_АПП_забол_ПРОЕКТ ТПкоррект'!BN12</f>
        <v>384</v>
      </c>
      <c r="BY13" s="57">
        <f>AV13+BW13</f>
        <v>54414</v>
      </c>
      <c r="BZ13" s="67">
        <f>BY13-'[2]2026_АПП_забол_ПРОЕКТ ТП (2)'!BO12</f>
        <v>0</v>
      </c>
    </row>
    <row r="14" spans="1:3554" ht="33" x14ac:dyDescent="0.25">
      <c r="A14" s="55">
        <v>2</v>
      </c>
      <c r="B14" s="56" t="s">
        <v>71</v>
      </c>
      <c r="C14" s="9">
        <f>'[2]2026_АПП_забол_ПРОЕКТ ТП (2)'!C13+'[2]2026_АПП_забол_ПРОЕКТ ТПкоррект'!C13</f>
        <v>800</v>
      </c>
      <c r="D14" s="9">
        <f>'[2]2026_АПП_забол_ПРОЕКТ ТП (2)'!D13+'[2]2026_АПП_забол_ПРОЕКТ ТПкоррект'!D13</f>
        <v>1300</v>
      </c>
      <c r="E14" s="9">
        <f>'[2]2026_АПП_забол_ПРОЕКТ ТП (2)'!E13+'[2]2026_АПП_забол_ПРОЕКТ ТПкоррект'!E13</f>
        <v>2000</v>
      </c>
      <c r="F14" s="9">
        <f>'[2]2026_АПП_забол_ПРОЕКТ ТП (2)'!F13+'[2]2026_АПП_забол_ПРОЕКТ ТПкоррект'!F13</f>
        <v>0</v>
      </c>
      <c r="G14" s="9">
        <f>'[2]2026_АПП_забол_ПРОЕКТ ТП (2)'!G13+'[2]2026_АПП_забол_ПРОЕКТ ТПкоррект'!G13</f>
        <v>400</v>
      </c>
      <c r="H14" s="9">
        <f>'[2]2026_АПП_забол_ПРОЕКТ ТП (2)'!H13+'[2]2026_АПП_забол_ПРОЕКТ ТПкоррект'!H13</f>
        <v>0</v>
      </c>
      <c r="I14" s="9">
        <f>'[2]2026_АПП_забол_ПРОЕКТ ТП (2)'!I13+'[2]2026_АПП_забол_ПРОЕКТ ТПкоррект'!I13</f>
        <v>117</v>
      </c>
      <c r="J14" s="9">
        <f>'[2]2026_АПП_забол_ПРОЕКТ ТП (2)'!J13+'[2]2026_АПП_забол_ПРОЕКТ ТПкоррект'!J13</f>
        <v>0</v>
      </c>
      <c r="K14" s="9">
        <f>'[2]2026_АПП_забол_ПРОЕКТ ТП (2)'!K13+'[2]2026_АПП_забол_ПРОЕКТ ТПкоррект'!K13</f>
        <v>500</v>
      </c>
      <c r="L14" s="9">
        <f>'[2]2026_АПП_забол_ПРОЕКТ ТП (2)'!L13+'[2]2026_АПП_забол_ПРОЕКТ ТПкоррект'!L13</f>
        <v>30</v>
      </c>
      <c r="M14" s="9">
        <f>'[2]2026_АПП_забол_ПРОЕКТ ТП (2)'!M13+'[2]2026_АПП_забол_ПРОЕКТ ТПкоррект'!M13</f>
        <v>50</v>
      </c>
      <c r="N14" s="9">
        <f>'[2]2026_АПП_забол_ПРОЕКТ ТП (2)'!N13+'[2]2026_АПП_забол_ПРОЕКТ ТПкоррект'!N13</f>
        <v>600</v>
      </c>
      <c r="O14" s="9">
        <f>'[2]2026_АПП_забол_ПРОЕКТ ТП (2)'!O13+'[2]2026_АПП_забол_ПРОЕКТ ТПкоррект'!O13</f>
        <v>100</v>
      </c>
      <c r="P14" s="9">
        <f>'[2]2026_АПП_забол_ПРОЕКТ ТП (2)'!P13+'[2]2026_АПП_забол_ПРОЕКТ ТПкоррект'!P13</f>
        <v>70</v>
      </c>
      <c r="Q14" s="9">
        <f>'[2]2026_АПП_забол_ПРОЕКТ ТП (2)'!Q13+'[2]2026_АПП_забол_ПРОЕКТ ТПкоррект'!Q13</f>
        <v>350</v>
      </c>
      <c r="R14" s="9">
        <f>'[2]2026_АПП_забол_ПРОЕКТ ТП (2)'!R13+'[2]2026_АПП_забол_ПРОЕКТ ТПкоррект'!R13</f>
        <v>400</v>
      </c>
      <c r="S14" s="9">
        <f>'[2]2026_АПП_забол_ПРОЕКТ ТП (2)'!S13+'[2]2026_АПП_забол_ПРОЕКТ ТПкоррект'!S13</f>
        <v>0</v>
      </c>
      <c r="T14" s="9">
        <f>'[2]2026_АПП_забол_ПРОЕКТ ТП (2)'!T13+'[2]2026_АПП_забол_ПРОЕКТ ТПкоррект'!T13</f>
        <v>1397</v>
      </c>
      <c r="U14" s="9">
        <f>'[2]2026_АПП_забол_ПРОЕКТ ТП (2)'!U13+'[2]2026_АПП_забол_ПРОЕКТ ТПкоррект'!U13</f>
        <v>0</v>
      </c>
      <c r="V14" s="9">
        <f>'[2]2026_АПП_забол_ПРОЕКТ ТП (2)'!V13+'[2]2026_АПП_забол_ПРОЕКТ ТПкоррект'!V13</f>
        <v>100</v>
      </c>
      <c r="W14" s="9">
        <f>'[2]2026_АПП_забол_ПРОЕКТ ТП (2)'!W13+'[2]2026_АПП_забол_ПРОЕКТ ТПкоррект'!W13</f>
        <v>650</v>
      </c>
      <c r="X14" s="9">
        <f>'[2]2026_АПП_забол_ПРОЕКТ ТП (2)'!X13+'[2]2026_АПП_забол_ПРОЕКТ ТПкоррект'!X13</f>
        <v>233</v>
      </c>
      <c r="Y14" s="9">
        <f>'[2]2026_АПП_забол_ПРОЕКТ ТП (2)'!Y13+'[2]2026_АПП_забол_ПРОЕКТ ТПкоррект'!Y13</f>
        <v>0</v>
      </c>
      <c r="Z14" s="9">
        <f>'[2]2026_АПП_забол_ПРОЕКТ ТП (2)'!Z13+'[2]2026_АПП_забол_ПРОЕКТ ТПкоррект'!Z13</f>
        <v>0</v>
      </c>
      <c r="AA14" s="9">
        <f>'[2]2026_АПП_забол_ПРОЕКТ ТП (2)'!AA13+'[2]2026_АПП_забол_ПРОЕКТ ТПкоррект'!AA13</f>
        <v>0</v>
      </c>
      <c r="AB14" s="14">
        <f t="shared" ref="AB14:AB77" si="1">SUM(C14:AA14)</f>
        <v>9097</v>
      </c>
      <c r="AC14" s="9">
        <f>'[2]2026_АПП_забол_ПРОЕКТ ТП (2)'!AC13+'[2]2026_АПП_забол_ПРОЕКТ ТПкоррект'!AC13</f>
        <v>0</v>
      </c>
      <c r="AD14" s="57">
        <f t="shared" ref="AD14:AD17" si="2">AB14+AC14</f>
        <v>9097</v>
      </c>
      <c r="AE14" s="9">
        <f>'[3]V_МО__был '!BK18</f>
        <v>6920</v>
      </c>
      <c r="AF14" s="9">
        <f>'[3]V_МО__был '!BL18</f>
        <v>0</v>
      </c>
      <c r="AG14" s="58">
        <f t="shared" ref="AG14:AG51" si="3">AH14+AK14+AN14+AO14</f>
        <v>0</v>
      </c>
      <c r="AH14" s="9">
        <f>'[2]2026_АПП_забол_ПРОЕКТ ТП (2)'!AF13+'[2]2026_АПП_забол_ПРОЕКТ ТПкоррект'!AF13</f>
        <v>0</v>
      </c>
      <c r="AI14" s="9">
        <f>'[2]2026_АПП_Дисп наблюдение по спе'!AG14</f>
        <v>0</v>
      </c>
      <c r="AJ14" s="9">
        <f>'[2]2026_АПП_Дисп наблюдение по спе'!AF14</f>
        <v>0</v>
      </c>
      <c r="AK14" s="9">
        <f>'[2]2026_АПП_забол_ПРОЕКТ ТП (2)'!AG13+'[2]2026_АПП_забол_ПРОЕКТ ТПкоррект'!AG13</f>
        <v>0</v>
      </c>
      <c r="AL14" s="9">
        <f>'[2]2026_АПП_Дисп наблюдение по спе'!AJ14</f>
        <v>0</v>
      </c>
      <c r="AM14" s="9">
        <f>'[2]2026_АПП_Дисп наблюдение по спе'!AI14</f>
        <v>0</v>
      </c>
      <c r="AN14" s="9">
        <f>'[2]2026_АПП_забол_ПРОЕКТ ТП (2)'!AH13+'[2]2026_АПП_забол_ПРОЕКТ ТПкоррект'!AH13</f>
        <v>0</v>
      </c>
      <c r="AO14" s="9">
        <f t="shared" ref="AO14:AO51" si="4">SUM(AP14:AT14)</f>
        <v>0</v>
      </c>
      <c r="AP14" s="9">
        <f>'[2]2026_АПП_Дисп наблюдение по спе'!AM14</f>
        <v>0</v>
      </c>
      <c r="AQ14" s="9">
        <f>'[2]2026_АПП_Дисп наблюдение по спе'!AN14</f>
        <v>0</v>
      </c>
      <c r="AR14" s="9">
        <f>'[2]2026_АПП_Дисп наблюдение по спе'!AO14</f>
        <v>0</v>
      </c>
      <c r="AS14" s="9">
        <f>'[2]2026_АПП_Дисп наблюдение по спе'!AP14</f>
        <v>0</v>
      </c>
      <c r="AT14" s="9">
        <f>'[2]2026_АПП_забол_ПРОЕКТ ТП (2)'!AJ13+'[2]2026_АПП_забол_ПРОЕКТ ТПкоррект'!AJ13</f>
        <v>0</v>
      </c>
      <c r="AU14" s="9">
        <f>'[2]2026_АПП_забол_ПРОЕКТ ТП (2)'!AK13+'[2]2026_АПП_забол_ПРОЕКТ ТПкоррект'!AK13</f>
        <v>0</v>
      </c>
      <c r="AV14" s="57">
        <f>AD14+AG14</f>
        <v>9097</v>
      </c>
      <c r="AW14" s="59">
        <f>'[2]2026_АПП_забол_по ГИС ОМС'!AF13</f>
        <v>0</v>
      </c>
      <c r="AX14" s="57">
        <f>AD14+AW14</f>
        <v>9097</v>
      </c>
      <c r="AY14" s="60"/>
      <c r="AZ14" s="63">
        <f>'[4]2023_АПП_забол_рабочий'!AM14</f>
        <v>0</v>
      </c>
      <c r="BA14" s="60"/>
      <c r="BB14" s="62">
        <f>'[2]2026_АПП_забол_по ГИС ОМС'!AJ13</f>
        <v>9292</v>
      </c>
      <c r="BC14" s="62">
        <f>'[2]2026_АПП_забол_по ГИС ОМС'!AK13</f>
        <v>0</v>
      </c>
      <c r="BD14" s="62">
        <f>'[2]2026_АПП_забол_по ГИС ОМС'!AL13</f>
        <v>0</v>
      </c>
      <c r="BE14" s="63">
        <f t="shared" ref="BE14:BE51" si="5">AV14-BB14</f>
        <v>-195</v>
      </c>
      <c r="BF14" s="63">
        <f>AC14-BC14</f>
        <v>0</v>
      </c>
      <c r="BG14" s="64"/>
      <c r="BH14" s="62">
        <f>'[2]АПП заб обращ 21_нов'!AK12</f>
        <v>0</v>
      </c>
      <c r="BI14" s="63">
        <f>AX14-BH14</f>
        <v>9097</v>
      </c>
      <c r="BJ14" s="64"/>
      <c r="BK14" s="63">
        <f>'[2]2026_АПП_забол_по ГИС ОМС'!AT13</f>
        <v>6551</v>
      </c>
      <c r="BL14" s="63">
        <f>'[2]2026_АПП_забол_по ГИС ОМС'!AU13</f>
        <v>0</v>
      </c>
      <c r="BM14" s="10">
        <f t="shared" si="0"/>
        <v>8735</v>
      </c>
      <c r="BN14" s="10">
        <f t="shared" si="0"/>
        <v>0</v>
      </c>
      <c r="BO14" s="63">
        <f t="shared" ref="BO14:BO51" si="6">AV14-BM14</f>
        <v>362</v>
      </c>
      <c r="BP14" s="63">
        <f>AC14-BN14</f>
        <v>0</v>
      </c>
      <c r="BR14" s="63">
        <f>'[2]2026_АПП_забол_по ГИС ОМС'!AD13</f>
        <v>9314</v>
      </c>
      <c r="BS14" s="65">
        <f>IFERROR(ROUND(AD14/BR14,6),0)</f>
        <v>0.97670199999999996</v>
      </c>
      <c r="BT14" s="63">
        <f t="shared" ref="BT14:BT77" si="7">AV14-BR14</f>
        <v>-217</v>
      </c>
      <c r="BU14" s="55">
        <v>2</v>
      </c>
      <c r="BV14" s="66" t="s">
        <v>71</v>
      </c>
      <c r="BW14" s="9">
        <f>'[2]2026_АПП_забол_ПРОЕКТ ТП (2)'!BM13+'[2]2026_АПП_забол_ПРОЕКТ ТПкоррект'!BM13</f>
        <v>217</v>
      </c>
      <c r="BX14" s="9">
        <f>'[2]2026_АПП_забол_ПРОЕКТ ТП (2)'!BN13+'[2]2026_АПП_забол_ПРОЕКТ ТПкоррект'!BN13</f>
        <v>217</v>
      </c>
      <c r="BY14" s="57">
        <f t="shared" ref="BY14:BY17" si="8">AV14+BW14</f>
        <v>9314</v>
      </c>
      <c r="BZ14" s="67">
        <f>BY14-'[2]2026_АПП_забол_ПРОЕКТ ТП (2)'!BO13</f>
        <v>0</v>
      </c>
    </row>
    <row r="15" spans="1:3554" ht="23.25" customHeight="1" x14ac:dyDescent="0.25">
      <c r="A15" s="55">
        <v>3</v>
      </c>
      <c r="B15" s="56" t="s">
        <v>72</v>
      </c>
      <c r="C15" s="9">
        <f>'[2]2026_АПП_забол_ПРОЕКТ ТП (2)'!C14+'[2]2026_АПП_забол_ПРОЕКТ ТПкоррект'!C14</f>
        <v>0</v>
      </c>
      <c r="D15" s="9">
        <f>'[2]2026_АПП_забол_ПРОЕКТ ТП (2)'!D14+'[2]2026_АПП_забол_ПРОЕКТ ТПкоррект'!D14</f>
        <v>0</v>
      </c>
      <c r="E15" s="9">
        <f>'[2]2026_АПП_забол_ПРОЕКТ ТП (2)'!E14+'[2]2026_АПП_забол_ПРОЕКТ ТПкоррект'!E14</f>
        <v>0</v>
      </c>
      <c r="F15" s="9">
        <f>'[2]2026_АПП_забол_ПРОЕКТ ТП (2)'!F14+'[2]2026_АПП_забол_ПРОЕКТ ТПкоррект'!F14</f>
        <v>2700</v>
      </c>
      <c r="G15" s="9">
        <f>'[2]2026_АПП_забол_ПРОЕКТ ТП (2)'!G14+'[2]2026_АПП_забол_ПРОЕКТ ТПкоррект'!G14</f>
        <v>0</v>
      </c>
      <c r="H15" s="9">
        <f>'[2]2026_АПП_забол_ПРОЕКТ ТП (2)'!H14+'[2]2026_АПП_забол_ПРОЕКТ ТПкоррект'!H14</f>
        <v>0</v>
      </c>
      <c r="I15" s="9">
        <f>'[2]2026_АПП_забол_ПРОЕКТ ТП (2)'!I14+'[2]2026_АПП_забол_ПРОЕКТ ТПкоррект'!I14</f>
        <v>0</v>
      </c>
      <c r="J15" s="9">
        <f>'[2]2026_АПП_забол_ПРОЕКТ ТП (2)'!J14+'[2]2026_АПП_забол_ПРОЕКТ ТПкоррект'!J14</f>
        <v>0</v>
      </c>
      <c r="K15" s="9">
        <f>'[2]2026_АПП_забол_ПРОЕКТ ТП (2)'!K14+'[2]2026_АПП_забол_ПРОЕКТ ТПкоррект'!K14</f>
        <v>0</v>
      </c>
      <c r="L15" s="9">
        <f>'[2]2026_АПП_забол_ПРОЕКТ ТП (2)'!L14+'[2]2026_АПП_забол_ПРОЕКТ ТПкоррект'!L14</f>
        <v>0</v>
      </c>
      <c r="M15" s="9">
        <f>'[2]2026_АПП_забол_ПРОЕКТ ТП (2)'!M14+'[2]2026_АПП_забол_ПРОЕКТ ТПкоррект'!M14</f>
        <v>0</v>
      </c>
      <c r="N15" s="9">
        <f>'[2]2026_АПП_забол_ПРОЕКТ ТП (2)'!N14+'[2]2026_АПП_забол_ПРОЕКТ ТПкоррект'!N14</f>
        <v>0</v>
      </c>
      <c r="O15" s="9">
        <f>'[2]2026_АПП_забол_ПРОЕКТ ТП (2)'!O14+'[2]2026_АПП_забол_ПРОЕКТ ТПкоррект'!O14</f>
        <v>0</v>
      </c>
      <c r="P15" s="9">
        <f>'[2]2026_АПП_забол_ПРОЕКТ ТП (2)'!P14+'[2]2026_АПП_забол_ПРОЕКТ ТПкоррект'!P14</f>
        <v>0</v>
      </c>
      <c r="Q15" s="9">
        <f>'[2]2026_АПП_забол_ПРОЕКТ ТП (2)'!Q14+'[2]2026_АПП_забол_ПРОЕКТ ТПкоррект'!Q14</f>
        <v>0</v>
      </c>
      <c r="R15" s="9">
        <f>'[2]2026_АПП_забол_ПРОЕКТ ТП (2)'!R14+'[2]2026_АПП_забол_ПРОЕКТ ТПкоррект'!R14</f>
        <v>0</v>
      </c>
      <c r="S15" s="9">
        <f>'[2]2026_АПП_забол_ПРОЕКТ ТП (2)'!S14+'[2]2026_АПП_забол_ПРОЕКТ ТПкоррект'!S14</f>
        <v>0</v>
      </c>
      <c r="T15" s="9">
        <f>'[2]2026_АПП_забол_ПРОЕКТ ТП (2)'!T14+'[2]2026_АПП_забол_ПРОЕКТ ТПкоррект'!T14</f>
        <v>0</v>
      </c>
      <c r="U15" s="9">
        <f>'[2]2026_АПП_забол_ПРОЕКТ ТП (2)'!U14+'[2]2026_АПП_забол_ПРОЕКТ ТПкоррект'!U14</f>
        <v>0</v>
      </c>
      <c r="V15" s="9">
        <f>'[2]2026_АПП_забол_ПРОЕКТ ТП (2)'!V14+'[2]2026_АПП_забол_ПРОЕКТ ТПкоррект'!V14</f>
        <v>0</v>
      </c>
      <c r="W15" s="9">
        <f>'[2]2026_АПП_забол_ПРОЕКТ ТП (2)'!W14+'[2]2026_АПП_забол_ПРОЕКТ ТПкоррект'!W14</f>
        <v>0</v>
      </c>
      <c r="X15" s="9">
        <f>'[2]2026_АПП_забол_ПРОЕКТ ТП (2)'!X14+'[2]2026_АПП_забол_ПРОЕКТ ТПкоррект'!X14</f>
        <v>0</v>
      </c>
      <c r="Y15" s="9">
        <f>'[2]2026_АПП_забол_ПРОЕКТ ТП (2)'!Y14+'[2]2026_АПП_забол_ПРОЕКТ ТПкоррект'!Y14</f>
        <v>10820</v>
      </c>
      <c r="Z15" s="9">
        <f>'[2]2026_АПП_забол_ПРОЕКТ ТП (2)'!Z14+'[2]2026_АПП_забол_ПРОЕКТ ТПкоррект'!Z14</f>
        <v>0</v>
      </c>
      <c r="AA15" s="9">
        <f>'[2]2026_АПП_забол_ПРОЕКТ ТП (2)'!AA14+'[2]2026_АПП_забол_ПРОЕКТ ТПкоррект'!AA14</f>
        <v>0</v>
      </c>
      <c r="AB15" s="14">
        <f t="shared" si="1"/>
        <v>13520</v>
      </c>
      <c r="AC15" s="9">
        <f>'[2]2026_АПП_забол_ПРОЕКТ ТП (2)'!AC14+'[2]2026_АПП_забол_ПРОЕКТ ТПкоррект'!AC14</f>
        <v>1108</v>
      </c>
      <c r="AD15" s="57">
        <f t="shared" si="2"/>
        <v>14628</v>
      </c>
      <c r="AE15" s="9">
        <f>'[3]V_МО__был '!BK19</f>
        <v>8460</v>
      </c>
      <c r="AF15" s="9">
        <f>'[3]V_МО__был '!BL19</f>
        <v>0</v>
      </c>
      <c r="AG15" s="58">
        <f t="shared" si="3"/>
        <v>7005</v>
      </c>
      <c r="AH15" s="9">
        <f>'[2]2026_АПП_забол_ПРОЕКТ ТП (2)'!AF14+'[2]2026_АПП_забол_ПРОЕКТ ТПкоррект'!AF14</f>
        <v>0</v>
      </c>
      <c r="AI15" s="9">
        <f>'[2]2026_АПП_Дисп наблюдение по спе'!AG15</f>
        <v>0</v>
      </c>
      <c r="AJ15" s="9">
        <f>'[2]2026_АПП_Дисп наблюдение по спе'!AF15</f>
        <v>0</v>
      </c>
      <c r="AK15" s="9">
        <f>'[2]2026_АПП_забол_ПРОЕКТ ТП (2)'!AG14+'[2]2026_АПП_забол_ПРОЕКТ ТПкоррект'!AG14</f>
        <v>0</v>
      </c>
      <c r="AL15" s="9">
        <f>'[2]2026_АПП_Дисп наблюдение по спе'!AJ15</f>
        <v>0</v>
      </c>
      <c r="AM15" s="9">
        <f>'[2]2026_АПП_Дисп наблюдение по спе'!AI15</f>
        <v>0</v>
      </c>
      <c r="AN15" s="9">
        <f>'[2]2026_АПП_забол_ПРОЕКТ ТП (2)'!AH14+'[2]2026_АПП_забол_ПРОЕКТ ТПкоррект'!AH14</f>
        <v>7005</v>
      </c>
      <c r="AO15" s="9">
        <f t="shared" si="4"/>
        <v>0</v>
      </c>
      <c r="AP15" s="9">
        <f>'[2]2026_АПП_Дисп наблюдение по спе'!AM15</f>
        <v>0</v>
      </c>
      <c r="AQ15" s="9">
        <f>'[2]2026_АПП_Дисп наблюдение по спе'!AN15</f>
        <v>0</v>
      </c>
      <c r="AR15" s="9">
        <f>'[2]2026_АПП_Дисп наблюдение по спе'!AO15</f>
        <v>0</v>
      </c>
      <c r="AS15" s="9">
        <f>'[2]2026_АПП_Дисп наблюдение по спе'!AP15</f>
        <v>0</v>
      </c>
      <c r="AT15" s="9">
        <f>'[2]2026_АПП_забол_ПРОЕКТ ТП (2)'!AJ14+'[2]2026_АПП_забол_ПРОЕКТ ТПкоррект'!AJ14</f>
        <v>0</v>
      </c>
      <c r="AU15" s="9">
        <f>'[2]2026_АПП_забол_ПРОЕКТ ТП (2)'!AK14+'[2]2026_АПП_забол_ПРОЕКТ ТПкоррект'!AK14</f>
        <v>0</v>
      </c>
      <c r="AV15" s="57">
        <f>AD15+AG15</f>
        <v>21633</v>
      </c>
      <c r="AW15" s="59">
        <f>'[2]2026_АПП_забол_по ГИС ОМС'!AF14</f>
        <v>0</v>
      </c>
      <c r="AX15" s="57">
        <f>AD15+AW15</f>
        <v>14628</v>
      </c>
      <c r="AY15" s="60"/>
      <c r="AZ15" s="63">
        <f>'[4]2023_АПП_забол_рабочий'!AM15</f>
        <v>0</v>
      </c>
      <c r="BA15" s="60"/>
      <c r="BB15" s="62">
        <f>'[2]2026_АПП_забол_по ГИС ОМС'!AJ14</f>
        <v>27260</v>
      </c>
      <c r="BC15" s="62">
        <f>'[2]2026_АПП_забол_по ГИС ОМС'!AK14</f>
        <v>1065</v>
      </c>
      <c r="BD15" s="62">
        <f>'[2]2026_АПП_забол_по ГИС ОМС'!AL14</f>
        <v>0</v>
      </c>
      <c r="BE15" s="63">
        <f t="shared" si="5"/>
        <v>-5627</v>
      </c>
      <c r="BF15" s="63">
        <f>AC15-BC15</f>
        <v>43</v>
      </c>
      <c r="BG15" s="64"/>
      <c r="BH15" s="62">
        <f>'[2]АПП заб обращ 21_нов'!AK13</f>
        <v>0</v>
      </c>
      <c r="BI15" s="63">
        <f>AX15-BH15</f>
        <v>14628</v>
      </c>
      <c r="BJ15" s="64"/>
      <c r="BK15" s="63">
        <f>'[2]2026_АПП_забол_по ГИС ОМС'!AT14</f>
        <v>17912</v>
      </c>
      <c r="BL15" s="63">
        <f>'[2]2026_АПП_забол_по ГИС ОМС'!AU14</f>
        <v>714</v>
      </c>
      <c r="BM15" s="10">
        <f t="shared" si="0"/>
        <v>23883</v>
      </c>
      <c r="BN15" s="10">
        <f t="shared" si="0"/>
        <v>952</v>
      </c>
      <c r="BO15" s="63">
        <f t="shared" si="6"/>
        <v>-2250</v>
      </c>
      <c r="BP15" s="63">
        <f>AC15-BN15</f>
        <v>156</v>
      </c>
      <c r="BR15" s="63">
        <f>'[2]2026_АПП_забол_по ГИС ОМС'!AD14</f>
        <v>21780</v>
      </c>
      <c r="BS15" s="65">
        <f>IFERROR(ROUND(AD15/BR15,6),0)</f>
        <v>0.67162500000000003</v>
      </c>
      <c r="BT15" s="63">
        <f t="shared" si="7"/>
        <v>-147</v>
      </c>
      <c r="BU15" s="55">
        <v>3</v>
      </c>
      <c r="BV15" s="66" t="s">
        <v>72</v>
      </c>
      <c r="BW15" s="9">
        <f>'[2]2026_АПП_забол_ПРОЕКТ ТП (2)'!BM14+'[2]2026_АПП_забол_ПРОЕКТ ТПкоррект'!BM14</f>
        <v>0</v>
      </c>
      <c r="BX15" s="9">
        <f>'[2]2026_АПП_забол_ПРОЕКТ ТП (2)'!BN14+'[2]2026_АПП_забол_ПРОЕКТ ТПкоррект'!BN14</f>
        <v>0</v>
      </c>
      <c r="BY15" s="57">
        <f t="shared" si="8"/>
        <v>21633</v>
      </c>
      <c r="BZ15" s="67">
        <f>BY15-'[2]2026_АПП_забол_ПРОЕКТ ТП (2)'!BO14</f>
        <v>0</v>
      </c>
    </row>
    <row r="16" spans="1:3554" ht="23.25" customHeight="1" x14ac:dyDescent="0.25">
      <c r="A16" s="55">
        <v>4</v>
      </c>
      <c r="B16" s="68" t="s">
        <v>73</v>
      </c>
      <c r="C16" s="9">
        <f>'[2]2026_АПП_забол_ПРОЕКТ ТП (2)'!C15+'[2]2026_АПП_забол_ПРОЕКТ ТПкоррект'!C15</f>
        <v>0</v>
      </c>
      <c r="D16" s="9">
        <f>'[2]2026_АПП_забол_ПРОЕКТ ТП (2)'!D15+'[2]2026_АПП_забол_ПРОЕКТ ТПкоррект'!D15</f>
        <v>0</v>
      </c>
      <c r="E16" s="9">
        <f>'[2]2026_АПП_забол_ПРОЕКТ ТП (2)'!E15+'[2]2026_АПП_забол_ПРОЕКТ ТПкоррект'!E15</f>
        <v>0</v>
      </c>
      <c r="F16" s="9">
        <f>'[2]2026_АПП_забол_ПРОЕКТ ТП (2)'!F15+'[2]2026_АПП_забол_ПРОЕКТ ТПкоррект'!F15</f>
        <v>0</v>
      </c>
      <c r="G16" s="9">
        <f>'[2]2026_АПП_забол_ПРОЕКТ ТП (2)'!G15+'[2]2026_АПП_забол_ПРОЕКТ ТПкоррект'!G15</f>
        <v>0</v>
      </c>
      <c r="H16" s="9">
        <f>'[2]2026_АПП_забол_ПРОЕКТ ТП (2)'!H15+'[2]2026_АПП_забол_ПРОЕКТ ТПкоррект'!H15</f>
        <v>0</v>
      </c>
      <c r="I16" s="9">
        <f>'[2]2026_АПП_забол_ПРОЕКТ ТП (2)'!I15+'[2]2026_АПП_забол_ПРОЕКТ ТПкоррект'!I15</f>
        <v>0</v>
      </c>
      <c r="J16" s="9">
        <f>'[2]2026_АПП_забол_ПРОЕКТ ТП (2)'!J15+'[2]2026_АПП_забол_ПРОЕКТ ТПкоррект'!J15</f>
        <v>0</v>
      </c>
      <c r="K16" s="9">
        <f>'[2]2026_АПП_забол_ПРОЕКТ ТП (2)'!K15+'[2]2026_АПП_забол_ПРОЕКТ ТПкоррект'!K15</f>
        <v>0</v>
      </c>
      <c r="L16" s="9">
        <f>'[2]2026_АПП_забол_ПРОЕКТ ТП (2)'!L15+'[2]2026_АПП_забол_ПРОЕКТ ТПкоррект'!L15</f>
        <v>0</v>
      </c>
      <c r="M16" s="9">
        <f>'[2]2026_АПП_забол_ПРОЕКТ ТП (2)'!M15+'[2]2026_АПП_забол_ПРОЕКТ ТПкоррект'!M15</f>
        <v>0</v>
      </c>
      <c r="N16" s="9">
        <f>'[2]2026_АПП_забол_ПРОЕКТ ТП (2)'!N15+'[2]2026_АПП_забол_ПРОЕКТ ТПкоррект'!N15</f>
        <v>0</v>
      </c>
      <c r="O16" s="9">
        <f>'[2]2026_АПП_забол_ПРОЕКТ ТП (2)'!O15+'[2]2026_АПП_забол_ПРОЕКТ ТПкоррект'!O15</f>
        <v>0</v>
      </c>
      <c r="P16" s="9">
        <f>'[2]2026_АПП_забол_ПРОЕКТ ТП (2)'!P15+'[2]2026_АПП_забол_ПРОЕКТ ТПкоррект'!P15</f>
        <v>0</v>
      </c>
      <c r="Q16" s="9">
        <f>'[2]2026_АПП_забол_ПРОЕКТ ТП (2)'!Q15+'[2]2026_АПП_забол_ПРОЕКТ ТПкоррект'!Q15</f>
        <v>0</v>
      </c>
      <c r="R16" s="9">
        <f>'[2]2026_АПП_забол_ПРОЕКТ ТП (2)'!R15+'[2]2026_АПП_забол_ПРОЕКТ ТПкоррект'!R15</f>
        <v>0</v>
      </c>
      <c r="S16" s="9">
        <f>'[2]2026_АПП_забол_ПРОЕКТ ТП (2)'!S15+'[2]2026_АПП_забол_ПРОЕКТ ТПкоррект'!S15</f>
        <v>0</v>
      </c>
      <c r="T16" s="9">
        <f>'[2]2026_АПП_забол_ПРОЕКТ ТП (2)'!T15+'[2]2026_АПП_забол_ПРОЕКТ ТПкоррект'!T15</f>
        <v>0</v>
      </c>
      <c r="U16" s="9">
        <f>'[2]2026_АПП_забол_ПРОЕКТ ТП (2)'!U15+'[2]2026_АПП_забол_ПРОЕКТ ТПкоррект'!U15</f>
        <v>0</v>
      </c>
      <c r="V16" s="9">
        <f>'[2]2026_АПП_забол_ПРОЕКТ ТП (2)'!V15+'[2]2026_АПП_забол_ПРОЕКТ ТПкоррект'!V15</f>
        <v>0</v>
      </c>
      <c r="W16" s="9">
        <f>'[2]2026_АПП_забол_ПРОЕКТ ТП (2)'!W15+'[2]2026_АПП_забол_ПРОЕКТ ТПкоррект'!W15</f>
        <v>0</v>
      </c>
      <c r="X16" s="9">
        <f>'[2]2026_АПП_забол_ПРОЕКТ ТП (2)'!X15+'[2]2026_АПП_забол_ПРОЕКТ ТПкоррект'!X15</f>
        <v>0</v>
      </c>
      <c r="Y16" s="9">
        <f>'[2]2026_АПП_забол_ПРОЕКТ ТП (2)'!Y15+'[2]2026_АПП_забол_ПРОЕКТ ТПкоррект'!Y15</f>
        <v>0</v>
      </c>
      <c r="Z16" s="9">
        <f>'[2]2026_АПП_забол_ПРОЕКТ ТП (2)'!Z15+'[2]2026_АПП_забол_ПРОЕКТ ТПкоррект'!Z15</f>
        <v>0</v>
      </c>
      <c r="AA16" s="9">
        <f>'[2]2026_АПП_забол_ПРОЕКТ ТП (2)'!AA15+'[2]2026_АПП_забол_ПРОЕКТ ТПкоррект'!AA15</f>
        <v>0</v>
      </c>
      <c r="AB16" s="14">
        <f t="shared" si="1"/>
        <v>0</v>
      </c>
      <c r="AC16" s="9">
        <f>'[2]2026_АПП_забол_ПРОЕКТ ТП (2)'!AC15+'[2]2026_АПП_забол_ПРОЕКТ ТПкоррект'!AC15</f>
        <v>0</v>
      </c>
      <c r="AD16" s="57">
        <f t="shared" si="2"/>
        <v>0</v>
      </c>
      <c r="AE16" s="9">
        <f>'[3]V_МО__был '!BK20</f>
        <v>0</v>
      </c>
      <c r="AF16" s="9">
        <f>'[3]V_МО__был '!BL20</f>
        <v>0</v>
      </c>
      <c r="AG16" s="58">
        <f t="shared" si="3"/>
        <v>0</v>
      </c>
      <c r="AH16" s="9">
        <f>'[2]2026_АПП_забол_ПРОЕКТ ТП (2)'!AF15+'[2]2026_АПП_забол_ПРОЕКТ ТПкоррект'!AF15</f>
        <v>0</v>
      </c>
      <c r="AI16" s="9">
        <f>'[2]2026_АПП_Дисп наблюдение по спе'!AG16</f>
        <v>0</v>
      </c>
      <c r="AJ16" s="9">
        <f>'[2]2026_АПП_Дисп наблюдение по спе'!AF16</f>
        <v>0</v>
      </c>
      <c r="AK16" s="9">
        <f>'[2]2026_АПП_забол_ПРОЕКТ ТП (2)'!AG15+'[2]2026_АПП_забол_ПРОЕКТ ТПкоррект'!AG15</f>
        <v>0</v>
      </c>
      <c r="AL16" s="9">
        <f>'[2]2026_АПП_Дисп наблюдение по спе'!AJ16</f>
        <v>0</v>
      </c>
      <c r="AM16" s="9">
        <f>'[2]2026_АПП_Дисп наблюдение по спе'!AI16</f>
        <v>0</v>
      </c>
      <c r="AN16" s="9">
        <f>'[2]2026_АПП_забол_ПРОЕКТ ТП (2)'!AH15+'[2]2026_АПП_забол_ПРОЕКТ ТПкоррект'!AH15</f>
        <v>0</v>
      </c>
      <c r="AO16" s="9">
        <f t="shared" si="4"/>
        <v>0</v>
      </c>
      <c r="AP16" s="9">
        <f>'[2]2026_АПП_Дисп наблюдение по спе'!AM16</f>
        <v>0</v>
      </c>
      <c r="AQ16" s="9">
        <f>'[2]2026_АПП_Дисп наблюдение по спе'!AN16</f>
        <v>0</v>
      </c>
      <c r="AR16" s="9">
        <f>'[2]2026_АПП_Дисп наблюдение по спе'!AO16</f>
        <v>0</v>
      </c>
      <c r="AS16" s="9">
        <f>'[2]2026_АПП_Дисп наблюдение по спе'!AP16</f>
        <v>0</v>
      </c>
      <c r="AT16" s="9">
        <f>'[2]2026_АПП_забол_ПРОЕКТ ТП (2)'!AJ15+'[2]2026_АПП_забол_ПРОЕКТ ТПкоррект'!AJ15</f>
        <v>0</v>
      </c>
      <c r="AU16" s="9">
        <f>'[2]2026_АПП_забол_ПРОЕКТ ТП (2)'!AK15+'[2]2026_АПП_забол_ПРОЕКТ ТПкоррект'!AK15</f>
        <v>0</v>
      </c>
      <c r="AV16" s="57">
        <f>AD16+AG16</f>
        <v>0</v>
      </c>
      <c r="AW16" s="59">
        <f>'[2]2026_АПП_забол_по ГИС ОМС'!AF15</f>
        <v>0</v>
      </c>
      <c r="AX16" s="57">
        <f>AD16+AW16</f>
        <v>0</v>
      </c>
      <c r="AY16" s="60"/>
      <c r="AZ16" s="63">
        <f>'[4]2023_АПП_забол_рабочий'!AM16</f>
        <v>0</v>
      </c>
      <c r="BA16" s="60"/>
      <c r="BB16" s="62">
        <f>'[2]2026_АПП_забол_по ГИС ОМС'!AJ15</f>
        <v>0</v>
      </c>
      <c r="BC16" s="62">
        <f>'[2]2026_АПП_забол_по ГИС ОМС'!AK15</f>
        <v>0</v>
      </c>
      <c r="BD16" s="62">
        <f>'[2]2026_АПП_забол_по ГИС ОМС'!AL15</f>
        <v>0</v>
      </c>
      <c r="BE16" s="63">
        <f t="shared" si="5"/>
        <v>0</v>
      </c>
      <c r="BF16" s="63">
        <f>AC16-BC16</f>
        <v>0</v>
      </c>
      <c r="BG16" s="64"/>
      <c r="BH16" s="62">
        <f>'[2]АПП заб обращ 21_нов'!AK14</f>
        <v>0</v>
      </c>
      <c r="BI16" s="63">
        <f>AX16-BH16</f>
        <v>0</v>
      </c>
      <c r="BJ16" s="64"/>
      <c r="BK16" s="63">
        <f>'[2]2026_АПП_забол_по ГИС ОМС'!AT15</f>
        <v>0</v>
      </c>
      <c r="BL16" s="63">
        <f>'[2]2026_АПП_забол_по ГИС ОМС'!AU15</f>
        <v>0</v>
      </c>
      <c r="BM16" s="10">
        <f t="shared" si="0"/>
        <v>0</v>
      </c>
      <c r="BN16" s="10">
        <f t="shared" si="0"/>
        <v>0</v>
      </c>
      <c r="BO16" s="63">
        <f t="shared" si="6"/>
        <v>0</v>
      </c>
      <c r="BP16" s="63">
        <f>AC16-BN16</f>
        <v>0</v>
      </c>
      <c r="BR16" s="63">
        <f>'[2]2026_АПП_забол_по ГИС ОМС'!AD15</f>
        <v>0</v>
      </c>
      <c r="BS16" s="63">
        <f>IFERROR(ROUND(AD16/BR16,6),0)</f>
        <v>0</v>
      </c>
      <c r="BT16" s="63">
        <f t="shared" si="7"/>
        <v>0</v>
      </c>
      <c r="BU16" s="55">
        <v>4</v>
      </c>
      <c r="BV16" s="69" t="s">
        <v>73</v>
      </c>
      <c r="BW16" s="9">
        <f>'[2]2026_АПП_забол_ПРОЕКТ ТП (2)'!BM15+'[2]2026_АПП_забол_ПРОЕКТ ТПкоррект'!BM15</f>
        <v>0</v>
      </c>
      <c r="BX16" s="9">
        <f>'[2]2026_АПП_забол_ПРОЕКТ ТП (2)'!BN15+'[2]2026_АПП_забол_ПРОЕКТ ТПкоррект'!BN15</f>
        <v>0</v>
      </c>
      <c r="BY16" s="57">
        <f t="shared" si="8"/>
        <v>0</v>
      </c>
      <c r="BZ16" s="67">
        <f>BY16-'[2]2026_АПП_забол_ПРОЕКТ ТП (2)'!BO15</f>
        <v>0</v>
      </c>
    </row>
    <row r="17" spans="1:3554" ht="23.25" customHeight="1" x14ac:dyDescent="0.25">
      <c r="A17" s="55">
        <v>5</v>
      </c>
      <c r="B17" s="68" t="s">
        <v>74</v>
      </c>
      <c r="C17" s="9">
        <f>'[2]2026_АПП_забол_ПРОЕКТ ТП (2)'!C16+'[2]2026_АПП_забол_ПРОЕКТ ТПкоррект'!C16</f>
        <v>0</v>
      </c>
      <c r="D17" s="9">
        <f>'[2]2026_АПП_забол_ПРОЕКТ ТП (2)'!D16+'[2]2026_АПП_забол_ПРОЕКТ ТПкоррект'!D16</f>
        <v>0</v>
      </c>
      <c r="E17" s="9">
        <f>'[2]2026_АПП_забол_ПРОЕКТ ТП (2)'!E16+'[2]2026_АПП_забол_ПРОЕКТ ТПкоррект'!E16</f>
        <v>0</v>
      </c>
      <c r="F17" s="9">
        <f>'[2]2026_АПП_забол_ПРОЕКТ ТП (2)'!F16+'[2]2026_АПП_забол_ПРОЕКТ ТПкоррект'!F16</f>
        <v>0</v>
      </c>
      <c r="G17" s="9">
        <f>'[2]2026_АПП_забол_ПРОЕКТ ТП (2)'!G16+'[2]2026_АПП_забол_ПРОЕКТ ТПкоррект'!G16</f>
        <v>0</v>
      </c>
      <c r="H17" s="9">
        <f>'[2]2026_АПП_забол_ПРОЕКТ ТП (2)'!H16+'[2]2026_АПП_забол_ПРОЕКТ ТПкоррект'!H16</f>
        <v>0</v>
      </c>
      <c r="I17" s="9">
        <f>'[2]2026_АПП_забол_ПРОЕКТ ТП (2)'!I16+'[2]2026_АПП_забол_ПРОЕКТ ТПкоррект'!I16</f>
        <v>0</v>
      </c>
      <c r="J17" s="9">
        <f>'[2]2026_АПП_забол_ПРОЕКТ ТП (2)'!J16+'[2]2026_АПП_забол_ПРОЕКТ ТПкоррект'!J16</f>
        <v>0</v>
      </c>
      <c r="K17" s="9">
        <f>'[2]2026_АПП_забол_ПРОЕКТ ТП (2)'!K16+'[2]2026_АПП_забол_ПРОЕКТ ТПкоррект'!K16</f>
        <v>0</v>
      </c>
      <c r="L17" s="9">
        <f>'[2]2026_АПП_забол_ПРОЕКТ ТП (2)'!L16+'[2]2026_АПП_забол_ПРОЕКТ ТПкоррект'!L16</f>
        <v>0</v>
      </c>
      <c r="M17" s="9">
        <f>'[2]2026_АПП_забол_ПРОЕКТ ТП (2)'!M16+'[2]2026_АПП_забол_ПРОЕКТ ТПкоррект'!M16</f>
        <v>0</v>
      </c>
      <c r="N17" s="9">
        <f>'[2]2026_АПП_забол_ПРОЕКТ ТП (2)'!N16+'[2]2026_АПП_забол_ПРОЕКТ ТПкоррект'!N16</f>
        <v>0</v>
      </c>
      <c r="O17" s="9">
        <f>'[2]2026_АПП_забол_ПРОЕКТ ТП (2)'!O16+'[2]2026_АПП_забол_ПРОЕКТ ТПкоррект'!O16</f>
        <v>3442</v>
      </c>
      <c r="P17" s="9">
        <f>'[2]2026_АПП_забол_ПРОЕКТ ТП (2)'!P16+'[2]2026_АПП_забол_ПРОЕКТ ТПкоррект'!P16</f>
        <v>0</v>
      </c>
      <c r="Q17" s="9">
        <f>'[2]2026_АПП_забол_ПРОЕКТ ТП (2)'!Q16+'[2]2026_АПП_забол_ПРОЕКТ ТПкоррект'!Q16</f>
        <v>0</v>
      </c>
      <c r="R17" s="9">
        <f>'[2]2026_АПП_забол_ПРОЕКТ ТП (2)'!R16+'[2]2026_АПП_забол_ПРОЕКТ ТПкоррект'!R16</f>
        <v>0</v>
      </c>
      <c r="S17" s="9">
        <f>'[2]2026_АПП_забол_ПРОЕКТ ТП (2)'!S16+'[2]2026_АПП_забол_ПРОЕКТ ТПкоррект'!S16</f>
        <v>0</v>
      </c>
      <c r="T17" s="9">
        <f>'[2]2026_АПП_забол_ПРОЕКТ ТП (2)'!T16+'[2]2026_АПП_забол_ПРОЕКТ ТПкоррект'!T16</f>
        <v>0</v>
      </c>
      <c r="U17" s="9">
        <f>'[2]2026_АПП_забол_ПРОЕКТ ТП (2)'!U16+'[2]2026_АПП_забол_ПРОЕКТ ТПкоррект'!U16</f>
        <v>0</v>
      </c>
      <c r="V17" s="9">
        <f>'[2]2026_АПП_забол_ПРОЕКТ ТП (2)'!V16+'[2]2026_АПП_забол_ПРОЕКТ ТПкоррект'!V16</f>
        <v>0</v>
      </c>
      <c r="W17" s="9">
        <f>'[2]2026_АПП_забол_ПРОЕКТ ТП (2)'!W16+'[2]2026_АПП_забол_ПРОЕКТ ТПкоррект'!W16</f>
        <v>0</v>
      </c>
      <c r="X17" s="9">
        <f>'[2]2026_АПП_забол_ПРОЕКТ ТП (2)'!X16+'[2]2026_АПП_забол_ПРОЕКТ ТПкоррект'!X16</f>
        <v>0</v>
      </c>
      <c r="Y17" s="9">
        <f>'[2]2026_АПП_забол_ПРОЕКТ ТП (2)'!Y16+'[2]2026_АПП_забол_ПРОЕКТ ТПкоррект'!Y16</f>
        <v>0</v>
      </c>
      <c r="Z17" s="9">
        <f>'[2]2026_АПП_забол_ПРОЕКТ ТП (2)'!Z16+'[2]2026_АПП_забол_ПРОЕКТ ТПкоррект'!Z16</f>
        <v>0</v>
      </c>
      <c r="AA17" s="9">
        <f>'[2]2026_АПП_забол_ПРОЕКТ ТП (2)'!AA16+'[2]2026_АПП_забол_ПРОЕКТ ТПкоррект'!AA16</f>
        <v>0</v>
      </c>
      <c r="AB17" s="14">
        <f t="shared" si="1"/>
        <v>3442</v>
      </c>
      <c r="AC17" s="9">
        <f>'[2]2026_АПП_забол_ПРОЕКТ ТП (2)'!AC16+'[2]2026_АПП_забол_ПРОЕКТ ТПкоррект'!AC16</f>
        <v>0</v>
      </c>
      <c r="AD17" s="57">
        <f t="shared" si="2"/>
        <v>3442</v>
      </c>
      <c r="AE17" s="9">
        <f>'[3]V_МО__был '!BK21</f>
        <v>2213</v>
      </c>
      <c r="AF17" s="9">
        <f>'[3]V_МО__был '!BL21</f>
        <v>0</v>
      </c>
      <c r="AG17" s="58">
        <f t="shared" si="3"/>
        <v>0</v>
      </c>
      <c r="AH17" s="9">
        <f>'[2]2026_АПП_забол_ПРОЕКТ ТП (2)'!AF16+'[2]2026_АПП_забол_ПРОЕКТ ТПкоррект'!AF16</f>
        <v>0</v>
      </c>
      <c r="AI17" s="9">
        <f>'[2]2026_АПП_Дисп наблюдение по спе'!AG17</f>
        <v>0</v>
      </c>
      <c r="AJ17" s="9">
        <f>'[2]2026_АПП_Дисп наблюдение по спе'!AF17</f>
        <v>0</v>
      </c>
      <c r="AK17" s="9">
        <f>'[2]2026_АПП_забол_ПРОЕКТ ТП (2)'!AG16+'[2]2026_АПП_забол_ПРОЕКТ ТПкоррект'!AG16</f>
        <v>0</v>
      </c>
      <c r="AL17" s="9">
        <f>'[2]2026_АПП_Дисп наблюдение по спе'!AJ17</f>
        <v>0</v>
      </c>
      <c r="AM17" s="9">
        <f>'[2]2026_АПП_Дисп наблюдение по спе'!AI17</f>
        <v>0</v>
      </c>
      <c r="AN17" s="9">
        <f>'[2]2026_АПП_забол_ПРОЕКТ ТП (2)'!AH16+'[2]2026_АПП_забол_ПРОЕКТ ТПкоррект'!AH16</f>
        <v>0</v>
      </c>
      <c r="AO17" s="9">
        <f t="shared" si="4"/>
        <v>0</v>
      </c>
      <c r="AP17" s="9">
        <f>'[2]2026_АПП_Дисп наблюдение по спе'!AM17</f>
        <v>0</v>
      </c>
      <c r="AQ17" s="9">
        <f>'[2]2026_АПП_Дисп наблюдение по спе'!AN17</f>
        <v>0</v>
      </c>
      <c r="AR17" s="9">
        <f>'[2]2026_АПП_Дисп наблюдение по спе'!AO17</f>
        <v>0</v>
      </c>
      <c r="AS17" s="9">
        <f>'[2]2026_АПП_Дисп наблюдение по спе'!AP17</f>
        <v>0</v>
      </c>
      <c r="AT17" s="9">
        <f>'[2]2026_АПП_забол_ПРОЕКТ ТП (2)'!AJ16+'[2]2026_АПП_забол_ПРОЕКТ ТПкоррект'!AJ16</f>
        <v>0</v>
      </c>
      <c r="AU17" s="9">
        <f>'[2]2026_АПП_забол_ПРОЕКТ ТП (2)'!AK16+'[2]2026_АПП_забол_ПРОЕКТ ТПкоррект'!AK16</f>
        <v>0</v>
      </c>
      <c r="AV17" s="57">
        <f>AD17+AG17</f>
        <v>3442</v>
      </c>
      <c r="AW17" s="59">
        <f>'[2]2026_АПП_забол_по ГИС ОМС'!AF16</f>
        <v>0</v>
      </c>
      <c r="AX17" s="57">
        <f>AD17+AW17</f>
        <v>3442</v>
      </c>
      <c r="AY17" s="60"/>
      <c r="AZ17" s="63">
        <f>'[4]2023_АПП_забол_рабочий'!AM17</f>
        <v>0</v>
      </c>
      <c r="BA17" s="60"/>
      <c r="BB17" s="62">
        <f>'[2]2026_АПП_забол_по ГИС ОМС'!AJ16</f>
        <v>3442</v>
      </c>
      <c r="BC17" s="62">
        <f>'[2]2026_АПП_забол_по ГИС ОМС'!AK16</f>
        <v>0</v>
      </c>
      <c r="BD17" s="62">
        <f>'[2]2026_АПП_забол_по ГИС ОМС'!AL16</f>
        <v>0</v>
      </c>
      <c r="BE17" s="63">
        <f t="shared" si="5"/>
        <v>0</v>
      </c>
      <c r="BF17" s="63">
        <f>AC17-BC17</f>
        <v>0</v>
      </c>
      <c r="BG17" s="64"/>
      <c r="BH17" s="62">
        <f>'[2]АПП заб обращ 21_нов'!AK15</f>
        <v>0</v>
      </c>
      <c r="BI17" s="63">
        <f>AX17-BH17</f>
        <v>3442</v>
      </c>
      <c r="BJ17" s="64"/>
      <c r="BK17" s="63">
        <f>'[2]2026_АПП_забол_по ГИС ОМС'!AT16</f>
        <v>1631</v>
      </c>
      <c r="BL17" s="63">
        <f>'[2]2026_АПП_забол_по ГИС ОМС'!AU16</f>
        <v>0</v>
      </c>
      <c r="BM17" s="10">
        <f t="shared" si="0"/>
        <v>2175</v>
      </c>
      <c r="BN17" s="10">
        <f t="shared" si="0"/>
        <v>0</v>
      </c>
      <c r="BO17" s="63">
        <f t="shared" si="6"/>
        <v>1267</v>
      </c>
      <c r="BP17" s="63">
        <f>AC17-BN17</f>
        <v>0</v>
      </c>
      <c r="BR17" s="63">
        <f>'[2]2026_АПП_забол_по ГИС ОМС'!AD16</f>
        <v>3442</v>
      </c>
      <c r="BS17" s="65">
        <f>IFERROR(ROUND(AD17/BR17,6),0)</f>
        <v>1</v>
      </c>
      <c r="BT17" s="63">
        <f t="shared" si="7"/>
        <v>0</v>
      </c>
      <c r="BU17" s="55">
        <v>5</v>
      </c>
      <c r="BV17" s="69" t="s">
        <v>74</v>
      </c>
      <c r="BW17" s="9">
        <f>'[2]2026_АПП_забол_ПРОЕКТ ТП (2)'!BM16+'[2]2026_АПП_забол_ПРОЕКТ ТПкоррект'!BM16</f>
        <v>0</v>
      </c>
      <c r="BX17" s="9">
        <f>'[2]2026_АПП_забол_ПРОЕКТ ТП (2)'!BN16+'[2]2026_АПП_забол_ПРОЕКТ ТПкоррект'!BN16</f>
        <v>0</v>
      </c>
      <c r="BY17" s="57">
        <f t="shared" si="8"/>
        <v>3442</v>
      </c>
      <c r="BZ17" s="67">
        <f>BY17-'[2]2026_АПП_забол_ПРОЕКТ ТП (2)'!BO16</f>
        <v>0</v>
      </c>
    </row>
    <row r="18" spans="1:3554" ht="18.75" x14ac:dyDescent="0.25">
      <c r="A18" s="70"/>
      <c r="B18" s="71" t="s">
        <v>75</v>
      </c>
      <c r="C18" s="11">
        <f>SUM(C13:C17)</f>
        <v>8203</v>
      </c>
      <c r="D18" s="11">
        <f t="shared" ref="D18:BO18" si="9">SUM(D13:D17)</f>
        <v>2648</v>
      </c>
      <c r="E18" s="11">
        <f t="shared" si="9"/>
        <v>4800</v>
      </c>
      <c r="F18" s="11">
        <f t="shared" si="9"/>
        <v>2700</v>
      </c>
      <c r="G18" s="11">
        <f t="shared" si="9"/>
        <v>582</v>
      </c>
      <c r="H18" s="11">
        <f t="shared" si="9"/>
        <v>0</v>
      </c>
      <c r="I18" s="11">
        <f t="shared" si="9"/>
        <v>9432</v>
      </c>
      <c r="J18" s="11">
        <f t="shared" si="9"/>
        <v>1384</v>
      </c>
      <c r="K18" s="11">
        <f t="shared" si="9"/>
        <v>4402</v>
      </c>
      <c r="L18" s="11">
        <f t="shared" si="9"/>
        <v>252</v>
      </c>
      <c r="M18" s="11">
        <f t="shared" si="9"/>
        <v>1157</v>
      </c>
      <c r="N18" s="11">
        <f t="shared" si="9"/>
        <v>3230</v>
      </c>
      <c r="O18" s="11">
        <f t="shared" si="9"/>
        <v>5983</v>
      </c>
      <c r="P18" s="11">
        <f t="shared" si="9"/>
        <v>1459</v>
      </c>
      <c r="Q18" s="11">
        <f t="shared" si="9"/>
        <v>900</v>
      </c>
      <c r="R18" s="11">
        <f t="shared" si="9"/>
        <v>2020</v>
      </c>
      <c r="S18" s="11">
        <f t="shared" si="9"/>
        <v>691</v>
      </c>
      <c r="T18" s="11">
        <f t="shared" si="9"/>
        <v>2263</v>
      </c>
      <c r="U18" s="11">
        <f t="shared" si="9"/>
        <v>3233</v>
      </c>
      <c r="V18" s="11">
        <f t="shared" si="9"/>
        <v>100</v>
      </c>
      <c r="W18" s="11">
        <f t="shared" si="9"/>
        <v>3022</v>
      </c>
      <c r="X18" s="11">
        <f t="shared" si="9"/>
        <v>5263</v>
      </c>
      <c r="Y18" s="11">
        <f t="shared" si="9"/>
        <v>11380</v>
      </c>
      <c r="Z18" s="11">
        <f t="shared" si="9"/>
        <v>1800</v>
      </c>
      <c r="AA18" s="11">
        <f t="shared" si="9"/>
        <v>1315</v>
      </c>
      <c r="AB18" s="14">
        <f t="shared" si="1"/>
        <v>78219</v>
      </c>
      <c r="AC18" s="11">
        <f t="shared" si="9"/>
        <v>1510</v>
      </c>
      <c r="AD18" s="11">
        <f t="shared" si="9"/>
        <v>79729</v>
      </c>
      <c r="AE18" s="11">
        <f t="shared" si="9"/>
        <v>47691</v>
      </c>
      <c r="AF18" s="11">
        <f t="shared" si="9"/>
        <v>0</v>
      </c>
      <c r="AG18" s="11">
        <f t="shared" si="9"/>
        <v>8473</v>
      </c>
      <c r="AH18" s="11">
        <f t="shared" si="9"/>
        <v>0</v>
      </c>
      <c r="AI18" s="11">
        <f t="shared" si="9"/>
        <v>0</v>
      </c>
      <c r="AJ18" s="11">
        <f t="shared" si="9"/>
        <v>0</v>
      </c>
      <c r="AK18" s="11">
        <f t="shared" si="9"/>
        <v>0</v>
      </c>
      <c r="AL18" s="11">
        <f t="shared" si="9"/>
        <v>0</v>
      </c>
      <c r="AM18" s="11">
        <f t="shared" si="9"/>
        <v>0</v>
      </c>
      <c r="AN18" s="11">
        <f t="shared" si="9"/>
        <v>8473</v>
      </c>
      <c r="AO18" s="11">
        <f t="shared" si="9"/>
        <v>0</v>
      </c>
      <c r="AP18" s="11">
        <f t="shared" si="9"/>
        <v>0</v>
      </c>
      <c r="AQ18" s="11">
        <f t="shared" si="9"/>
        <v>0</v>
      </c>
      <c r="AR18" s="11">
        <f t="shared" si="9"/>
        <v>0</v>
      </c>
      <c r="AS18" s="11">
        <f t="shared" si="9"/>
        <v>0</v>
      </c>
      <c r="AT18" s="11">
        <f t="shared" si="9"/>
        <v>0</v>
      </c>
      <c r="AU18" s="11">
        <f t="shared" si="9"/>
        <v>0</v>
      </c>
      <c r="AV18" s="11">
        <f t="shared" si="9"/>
        <v>88202</v>
      </c>
      <c r="AW18" s="11">
        <f t="shared" si="9"/>
        <v>0</v>
      </c>
      <c r="AX18" s="11">
        <f t="shared" si="9"/>
        <v>79729</v>
      </c>
      <c r="AY18" s="11">
        <f t="shared" si="9"/>
        <v>0</v>
      </c>
      <c r="AZ18" s="11" t="e">
        <f t="shared" si="9"/>
        <v>#REF!</v>
      </c>
      <c r="BA18" s="11">
        <f t="shared" si="9"/>
        <v>0</v>
      </c>
      <c r="BB18" s="11">
        <f t="shared" si="9"/>
        <v>93746</v>
      </c>
      <c r="BC18" s="11">
        <f t="shared" si="9"/>
        <v>1233</v>
      </c>
      <c r="BD18" s="11">
        <f t="shared" si="9"/>
        <v>5</v>
      </c>
      <c r="BE18" s="11">
        <f t="shared" si="9"/>
        <v>-5544</v>
      </c>
      <c r="BF18" s="11">
        <f t="shared" si="9"/>
        <v>277</v>
      </c>
      <c r="BG18" s="11">
        <f t="shared" si="9"/>
        <v>0</v>
      </c>
      <c r="BH18" s="11">
        <f t="shared" si="9"/>
        <v>0</v>
      </c>
      <c r="BI18" s="11">
        <f t="shared" si="9"/>
        <v>79729</v>
      </c>
      <c r="BJ18" s="11">
        <f t="shared" si="9"/>
        <v>0</v>
      </c>
      <c r="BK18" s="11">
        <f t="shared" si="9"/>
        <v>62732</v>
      </c>
      <c r="BL18" s="11">
        <f t="shared" si="9"/>
        <v>714</v>
      </c>
      <c r="BM18" s="11">
        <f t="shared" si="9"/>
        <v>83644</v>
      </c>
      <c r="BN18" s="11">
        <f t="shared" si="9"/>
        <v>952</v>
      </c>
      <c r="BO18" s="11">
        <f t="shared" si="9"/>
        <v>4558</v>
      </c>
      <c r="BP18" s="11">
        <f t="shared" ref="BP18:BY18" si="10">SUM(BP13:BP17)</f>
        <v>558</v>
      </c>
      <c r="BQ18" s="11">
        <f t="shared" si="10"/>
        <v>0</v>
      </c>
      <c r="BR18" s="11">
        <f t="shared" si="10"/>
        <v>89004</v>
      </c>
      <c r="BS18" s="11">
        <f t="shared" si="10"/>
        <v>3.613334</v>
      </c>
      <c r="BT18" s="11">
        <f t="shared" si="10"/>
        <v>-802</v>
      </c>
      <c r="BU18" s="11">
        <f t="shared" si="10"/>
        <v>15</v>
      </c>
      <c r="BV18" s="11">
        <f t="shared" si="10"/>
        <v>0</v>
      </c>
      <c r="BW18" s="11">
        <f t="shared" si="10"/>
        <v>601</v>
      </c>
      <c r="BX18" s="11">
        <f t="shared" si="10"/>
        <v>601</v>
      </c>
      <c r="BY18" s="11">
        <f t="shared" si="10"/>
        <v>88803</v>
      </c>
      <c r="BZ18" s="67">
        <f>BY18-'[2]2026_АПП_забол_ПРОЕКТ ТП (2)'!BO17</f>
        <v>0</v>
      </c>
    </row>
    <row r="19" spans="1:3554" s="18" customFormat="1" ht="21.75" customHeight="1" x14ac:dyDescent="0.25">
      <c r="A19" s="55">
        <v>6</v>
      </c>
      <c r="B19" s="72" t="s">
        <v>76</v>
      </c>
      <c r="C19" s="9">
        <f>'[2]2026_АПП_забол_ПРОЕКТ ТП (2)'!C18+'[2]2026_АПП_забол_ПРОЕКТ ТПкоррект'!C18</f>
        <v>5657</v>
      </c>
      <c r="D19" s="9">
        <f>'[2]2026_АПП_забол_ПРОЕКТ ТП (2)'!D18+'[2]2026_АПП_забол_ПРОЕКТ ТПкоррект'!D18</f>
        <v>2950</v>
      </c>
      <c r="E19" s="9">
        <f>'[2]2026_АПП_забол_ПРОЕКТ ТП (2)'!E18+'[2]2026_АПП_забол_ПРОЕКТ ТПкоррект'!E18</f>
        <v>5049</v>
      </c>
      <c r="F19" s="9">
        <f>'[2]2026_АПП_забол_ПРОЕКТ ТП (2)'!F18+'[2]2026_АПП_забол_ПРОЕКТ ТПкоррект'!F18</f>
        <v>0</v>
      </c>
      <c r="G19" s="9">
        <f>'[2]2026_АПП_забол_ПРОЕКТ ТП (2)'!G18+'[2]2026_АПП_забол_ПРОЕКТ ТПкоррект'!G18</f>
        <v>3452</v>
      </c>
      <c r="H19" s="9">
        <f>'[2]2026_АПП_забол_ПРОЕКТ ТП (2)'!H18+'[2]2026_АПП_забол_ПРОЕКТ ТПкоррект'!H18</f>
        <v>3576</v>
      </c>
      <c r="I19" s="9">
        <f>'[2]2026_АПП_забол_ПРОЕКТ ТП (2)'!I18+'[2]2026_АПП_забол_ПРОЕКТ ТПкоррект'!I18</f>
        <v>6798</v>
      </c>
      <c r="J19" s="9">
        <f>'[2]2026_АПП_забол_ПРОЕКТ ТП (2)'!J18+'[2]2026_АПП_забол_ПРОЕКТ ТПкоррект'!J18</f>
        <v>640</v>
      </c>
      <c r="K19" s="9">
        <f>'[2]2026_АПП_забол_ПРОЕКТ ТП (2)'!K18+'[2]2026_АПП_забол_ПРОЕКТ ТПкоррект'!K18</f>
        <v>18441</v>
      </c>
      <c r="L19" s="9">
        <f>'[2]2026_АПП_забол_ПРОЕКТ ТП (2)'!L18+'[2]2026_АПП_забол_ПРОЕКТ ТПкоррект'!L18</f>
        <v>0</v>
      </c>
      <c r="M19" s="9">
        <f>'[2]2026_АПП_забол_ПРОЕКТ ТП (2)'!M18+'[2]2026_АПП_забол_ПРОЕКТ ТПкоррект'!M18</f>
        <v>2488</v>
      </c>
      <c r="N19" s="9">
        <f>'[2]2026_АПП_забол_ПРОЕКТ ТП (2)'!N18+'[2]2026_АПП_забол_ПРОЕКТ ТПкоррект'!N18</f>
        <v>14016</v>
      </c>
      <c r="O19" s="9">
        <f>'[2]2026_АПП_забол_ПРОЕКТ ТП (2)'!O18+'[2]2026_АПП_забол_ПРОЕКТ ТПкоррект'!O18</f>
        <v>16776</v>
      </c>
      <c r="P19" s="9">
        <f>'[2]2026_АПП_забол_ПРОЕКТ ТП (2)'!P18+'[2]2026_АПП_забол_ПРОЕКТ ТПкоррект'!P18</f>
        <v>1441</v>
      </c>
      <c r="Q19" s="9">
        <f>'[2]2026_АПП_забол_ПРОЕКТ ТП (2)'!Q18+'[2]2026_АПП_забол_ПРОЕКТ ТПкоррект'!Q18</f>
        <v>0</v>
      </c>
      <c r="R19" s="9">
        <f>'[2]2026_АПП_забол_ПРОЕКТ ТП (2)'!R18+'[2]2026_АПП_забол_ПРОЕКТ ТПкоррект'!R18</f>
        <v>2313</v>
      </c>
      <c r="S19" s="9">
        <f>'[2]2026_АПП_забол_ПРОЕКТ ТП (2)'!S18+'[2]2026_АПП_забол_ПРОЕКТ ТПкоррект'!S18</f>
        <v>131685</v>
      </c>
      <c r="T19" s="9">
        <f>'[2]2026_АПП_забол_ПРОЕКТ ТП (2)'!T18+'[2]2026_АПП_забол_ПРОЕКТ ТПкоррект'!T18</f>
        <v>6856</v>
      </c>
      <c r="U19" s="9">
        <f>'[2]2026_АПП_забол_ПРОЕКТ ТП (2)'!U18+'[2]2026_АПП_забол_ПРОЕКТ ТПкоррект'!U18</f>
        <v>7170</v>
      </c>
      <c r="V19" s="9">
        <f>'[2]2026_АПП_забол_ПРОЕКТ ТП (2)'!V18+'[2]2026_АПП_забол_ПРОЕКТ ТПкоррект'!V18</f>
        <v>0</v>
      </c>
      <c r="W19" s="9">
        <f>'[2]2026_АПП_забол_ПРОЕКТ ТП (2)'!W18+'[2]2026_АПП_забол_ПРОЕКТ ТПкоррект'!W18</f>
        <v>25788</v>
      </c>
      <c r="X19" s="9">
        <f>'[2]2026_АПП_забол_ПРОЕКТ ТП (2)'!X18+'[2]2026_АПП_забол_ПРОЕКТ ТПкоррект'!X18</f>
        <v>8902</v>
      </c>
      <c r="Y19" s="9">
        <f>'[2]2026_АПП_забол_ПРОЕКТ ТП (2)'!Y18+'[2]2026_АПП_забол_ПРОЕКТ ТПкоррект'!Y18</f>
        <v>1590</v>
      </c>
      <c r="Z19" s="9">
        <f>'[2]2026_АПП_забол_ПРОЕКТ ТП (2)'!Z18+'[2]2026_АПП_забол_ПРОЕКТ ТПкоррект'!Z18</f>
        <v>630</v>
      </c>
      <c r="AA19" s="9">
        <f>'[2]2026_АПП_забол_ПРОЕКТ ТП (2)'!AA18+'[2]2026_АПП_забол_ПРОЕКТ ТПкоррект'!AA18</f>
        <v>0</v>
      </c>
      <c r="AB19" s="14">
        <f t="shared" si="1"/>
        <v>266218</v>
      </c>
      <c r="AC19" s="9">
        <f>'[2]2026_АПП_забол_ПРОЕКТ ТП (2)'!AC18+'[2]2026_АПП_забол_ПРОЕКТ ТПкоррект'!AC18</f>
        <v>0</v>
      </c>
      <c r="AD19" s="57">
        <f>AB19+AC19</f>
        <v>266218</v>
      </c>
      <c r="AE19" s="9">
        <f>'[3]V_МО__был '!BK23</f>
        <v>0</v>
      </c>
      <c r="AF19" s="9">
        <f>'[3]V_МО__был '!BL23</f>
        <v>13172</v>
      </c>
      <c r="AG19" s="58">
        <f t="shared" si="3"/>
        <v>112918</v>
      </c>
      <c r="AH19" s="9">
        <f>'[2]2026_АПП_забол_ПРОЕКТ ТП (2)'!AF18+'[2]2026_АПП_забол_ПРОЕКТ ТПкоррект'!AF18</f>
        <v>67508</v>
      </c>
      <c r="AI19" s="9">
        <f>'[2]2026_АПП_Дисп наблюдение по спе'!AG19</f>
        <v>9797</v>
      </c>
      <c r="AJ19" s="9">
        <f>'[2]2026_АПП_Дисп наблюдение по спе'!AF19</f>
        <v>57711</v>
      </c>
      <c r="AK19" s="9">
        <f>'[2]2026_АПП_забол_ПРОЕКТ ТП (2)'!AG18+'[2]2026_АПП_забол_ПРОЕКТ ТПкоррект'!AG18</f>
        <v>15005</v>
      </c>
      <c r="AL19" s="9">
        <f>'[2]2026_АПП_Дисп наблюдение по спе'!AJ19</f>
        <v>15005</v>
      </c>
      <c r="AM19" s="9">
        <f>'[2]2026_АПП_Дисп наблюдение по спе'!AI19</f>
        <v>0</v>
      </c>
      <c r="AN19" s="9">
        <f>'[2]2026_АПП_забол_ПРОЕКТ ТП (2)'!AH18+'[2]2026_АПП_забол_ПРОЕКТ ТПкоррект'!AH18</f>
        <v>9459</v>
      </c>
      <c r="AO19" s="9">
        <f t="shared" si="4"/>
        <v>20946</v>
      </c>
      <c r="AP19" s="9">
        <f>'[2]2026_АПП_Дисп наблюдение по спе'!AM19</f>
        <v>14224</v>
      </c>
      <c r="AQ19" s="9">
        <f>'[2]2026_АПП_Дисп наблюдение по спе'!AN19</f>
        <v>1388</v>
      </c>
      <c r="AR19" s="9">
        <f>'[2]2026_АПП_Дисп наблюдение по спе'!AO19</f>
        <v>874</v>
      </c>
      <c r="AS19" s="9">
        <f>'[2]2026_АПП_Дисп наблюдение по спе'!AP19</f>
        <v>4460</v>
      </c>
      <c r="AT19" s="9">
        <f>'[2]2026_АПП_забол_ПРОЕКТ ТП (2)'!AJ18+'[2]2026_АПП_забол_ПРОЕКТ ТПкоррект'!AJ18</f>
        <v>0</v>
      </c>
      <c r="AU19" s="9">
        <f>'[2]2026_АПП_забол_ПРОЕКТ ТП (2)'!AK18+'[2]2026_АПП_забол_ПРОЕКТ ТПкоррект'!AK18</f>
        <v>3</v>
      </c>
      <c r="AV19" s="57">
        <f t="shared" ref="AV19:AV24" si="11">AD19+AG19</f>
        <v>379136</v>
      </c>
      <c r="AW19" s="59">
        <f>'[2]2026_АПП_забол_по ГИС ОМС'!AF18</f>
        <v>0</v>
      </c>
      <c r="AX19" s="57">
        <f t="shared" ref="AX19:AX24" si="12">AD19+AW19</f>
        <v>266218</v>
      </c>
      <c r="AY19" s="60"/>
      <c r="AZ19" s="61">
        <f>'[4]2023_АПП_забол_рабочий'!AM19</f>
        <v>0</v>
      </c>
      <c r="BA19" s="60"/>
      <c r="BB19" s="62">
        <f>'[2]2026_АПП_забол_по ГИС ОМС'!AJ18</f>
        <v>385141</v>
      </c>
      <c r="BC19" s="62">
        <f>'[2]2026_АПП_забол_по ГИС ОМС'!AK18</f>
        <v>0</v>
      </c>
      <c r="BD19" s="62">
        <f>'[2]2026_АПП_забол_по ГИС ОМС'!AL18</f>
        <v>0</v>
      </c>
      <c r="BE19" s="63">
        <f t="shared" si="5"/>
        <v>-6005</v>
      </c>
      <c r="BF19" s="63">
        <f t="shared" ref="BF19:BF24" si="13">AC19-BC19</f>
        <v>0</v>
      </c>
      <c r="BG19" s="64"/>
      <c r="BH19" s="62">
        <f>'[2]АПП заб обращ 21_нов'!AK17</f>
        <v>0</v>
      </c>
      <c r="BI19" s="63">
        <f t="shared" ref="BI19:BI24" si="14">AX19-BH19</f>
        <v>266218</v>
      </c>
      <c r="BJ19" s="64"/>
      <c r="BK19" s="63">
        <f>'[2]2026_АПП_забол_по ГИС ОМС'!AT18</f>
        <v>329389</v>
      </c>
      <c r="BL19" s="63">
        <f>'[2]2026_АПП_забол_по ГИС ОМС'!AU18</f>
        <v>0</v>
      </c>
      <c r="BM19" s="10">
        <f t="shared" ref="BM19:BN24" si="15">ROUND(BK19/9*12,0)</f>
        <v>439185</v>
      </c>
      <c r="BN19" s="10">
        <f t="shared" si="15"/>
        <v>0</v>
      </c>
      <c r="BO19" s="63">
        <f t="shared" si="6"/>
        <v>-60049</v>
      </c>
      <c r="BP19" s="63">
        <f t="shared" ref="BP19:BP24" si="16">AC19-BN19</f>
        <v>0</v>
      </c>
      <c r="BR19" s="63">
        <f>'[2]2026_АПП_забол_по ГИС ОМС'!AD18</f>
        <v>493484</v>
      </c>
      <c r="BS19" s="65">
        <f t="shared" ref="BS19:BS24" si="17">IFERROR(ROUND(AD19/BR19,6),0)</f>
        <v>0.539466</v>
      </c>
      <c r="BT19" s="63">
        <f t="shared" si="7"/>
        <v>-114348</v>
      </c>
      <c r="BU19" s="55">
        <v>6</v>
      </c>
      <c r="BV19" s="73" t="s">
        <v>76</v>
      </c>
      <c r="BW19" s="9">
        <f>'[2]2026_АПП_забол_ПРОЕКТ ТП (2)'!BM18+'[2]2026_АПП_забол_ПРОЕКТ ТПкоррект'!BM18</f>
        <v>98728</v>
      </c>
      <c r="BX19" s="9">
        <f>'[2]2026_АПП_забол_ПРОЕКТ ТП (2)'!BN18+'[2]2026_АПП_забол_ПРОЕКТ ТПкоррект'!BN18</f>
        <v>917</v>
      </c>
      <c r="BY19" s="57">
        <f t="shared" ref="BY19:BY51" si="18">AV19+BW19</f>
        <v>477864</v>
      </c>
      <c r="BZ19" s="67">
        <f>BY19-'[2]2026_АПП_забол_ПРОЕКТ ТП (2)'!BO18</f>
        <v>31125</v>
      </c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  <c r="IW19" s="74"/>
      <c r="IX19" s="74"/>
      <c r="IY19" s="74"/>
      <c r="IZ19" s="74"/>
      <c r="JA19" s="74"/>
      <c r="JB19" s="74"/>
      <c r="JC19" s="74"/>
      <c r="JD19" s="74"/>
      <c r="JE19" s="74"/>
      <c r="JF19" s="74"/>
      <c r="JG19" s="74"/>
      <c r="JH19" s="74"/>
      <c r="JI19" s="74"/>
      <c r="JJ19" s="74"/>
      <c r="JK19" s="74"/>
      <c r="JL19" s="74"/>
      <c r="JM19" s="74"/>
      <c r="JN19" s="74"/>
      <c r="JO19" s="74"/>
      <c r="JP19" s="74"/>
      <c r="JQ19" s="74"/>
      <c r="JR19" s="74"/>
      <c r="JS19" s="74"/>
      <c r="JT19" s="74"/>
      <c r="JU19" s="74"/>
      <c r="JV19" s="74"/>
      <c r="JW19" s="74"/>
      <c r="JX19" s="74"/>
      <c r="JY19" s="74"/>
      <c r="JZ19" s="74"/>
      <c r="KA19" s="74"/>
      <c r="KB19" s="74"/>
      <c r="KC19" s="74"/>
      <c r="KD19" s="74"/>
      <c r="KE19" s="74"/>
      <c r="KF19" s="74"/>
      <c r="KG19" s="74"/>
      <c r="KH19" s="74"/>
      <c r="KI19" s="74"/>
      <c r="KJ19" s="74"/>
      <c r="KK19" s="74"/>
      <c r="KL19" s="74"/>
      <c r="KM19" s="74"/>
      <c r="KN19" s="74"/>
      <c r="KO19" s="74"/>
      <c r="KP19" s="74"/>
      <c r="KQ19" s="74"/>
      <c r="KR19" s="74"/>
      <c r="KS19" s="74"/>
      <c r="KT19" s="74"/>
      <c r="KU19" s="74"/>
      <c r="KV19" s="74"/>
      <c r="KW19" s="74"/>
      <c r="KX19" s="74"/>
      <c r="KY19" s="74"/>
      <c r="KZ19" s="74"/>
      <c r="LA19" s="74"/>
      <c r="LB19" s="74"/>
      <c r="LC19" s="74"/>
      <c r="LD19" s="74"/>
      <c r="LE19" s="74"/>
      <c r="LF19" s="74"/>
      <c r="LG19" s="74"/>
      <c r="LH19" s="74"/>
      <c r="LI19" s="74"/>
      <c r="LJ19" s="74"/>
      <c r="LK19" s="74"/>
      <c r="LL19" s="74"/>
      <c r="LM19" s="74"/>
      <c r="LN19" s="74"/>
      <c r="LO19" s="74"/>
      <c r="LP19" s="74"/>
      <c r="LQ19" s="74"/>
      <c r="LR19" s="74"/>
      <c r="LS19" s="74"/>
      <c r="LT19" s="74"/>
      <c r="LU19" s="74"/>
      <c r="LV19" s="74"/>
      <c r="LW19" s="74"/>
      <c r="LX19" s="74"/>
      <c r="LY19" s="74"/>
      <c r="LZ19" s="74"/>
      <c r="MA19" s="74"/>
      <c r="MB19" s="74"/>
      <c r="MC19" s="74"/>
      <c r="MD19" s="74"/>
      <c r="ME19" s="74"/>
      <c r="MF19" s="74"/>
      <c r="MG19" s="74"/>
      <c r="MH19" s="74"/>
      <c r="MI19" s="74"/>
      <c r="MJ19" s="74"/>
      <c r="MK19" s="74"/>
      <c r="ML19" s="74"/>
      <c r="MM19" s="74"/>
      <c r="MN19" s="74"/>
      <c r="MO19" s="74"/>
      <c r="MP19" s="74"/>
      <c r="MQ19" s="74"/>
      <c r="MR19" s="74"/>
      <c r="MS19" s="74"/>
      <c r="MT19" s="74"/>
      <c r="MU19" s="74"/>
      <c r="MV19" s="74"/>
      <c r="MW19" s="74"/>
      <c r="MX19" s="74"/>
      <c r="MY19" s="74"/>
      <c r="MZ19" s="74"/>
      <c r="NA19" s="74"/>
      <c r="NB19" s="74"/>
      <c r="NC19" s="74"/>
      <c r="ND19" s="74"/>
      <c r="NE19" s="74"/>
      <c r="NF19" s="74"/>
      <c r="NG19" s="74"/>
      <c r="NH19" s="74"/>
      <c r="NI19" s="74"/>
      <c r="NJ19" s="74"/>
      <c r="NK19" s="74"/>
      <c r="NL19" s="74"/>
      <c r="NM19" s="74"/>
      <c r="NN19" s="74"/>
      <c r="NO19" s="74"/>
      <c r="NP19" s="74"/>
      <c r="NQ19" s="74"/>
      <c r="NR19" s="74"/>
      <c r="NS19" s="74"/>
      <c r="NT19" s="74"/>
      <c r="NU19" s="74"/>
      <c r="NV19" s="74"/>
      <c r="NW19" s="74"/>
      <c r="NX19" s="74"/>
      <c r="NY19" s="74"/>
      <c r="NZ19" s="74"/>
      <c r="OA19" s="74"/>
      <c r="OB19" s="74"/>
      <c r="OC19" s="74"/>
      <c r="OD19" s="74"/>
      <c r="OE19" s="74"/>
      <c r="OF19" s="74"/>
      <c r="OG19" s="74"/>
      <c r="OH19" s="74"/>
      <c r="OI19" s="74"/>
      <c r="OJ19" s="74"/>
      <c r="OK19" s="74"/>
      <c r="OL19" s="74"/>
      <c r="OM19" s="74"/>
      <c r="ON19" s="74"/>
      <c r="OO19" s="74"/>
      <c r="OP19" s="74"/>
      <c r="OQ19" s="74"/>
      <c r="OR19" s="74"/>
      <c r="OS19" s="74"/>
      <c r="OT19" s="74"/>
      <c r="OU19" s="74"/>
      <c r="OV19" s="74"/>
      <c r="OW19" s="74"/>
      <c r="OX19" s="74"/>
      <c r="OY19" s="74"/>
      <c r="OZ19" s="74"/>
      <c r="PA19" s="74"/>
      <c r="PB19" s="74"/>
      <c r="PC19" s="74"/>
      <c r="PD19" s="74"/>
      <c r="PE19" s="74"/>
      <c r="PF19" s="74"/>
      <c r="PG19" s="74"/>
      <c r="PH19" s="74"/>
      <c r="PI19" s="74"/>
      <c r="PJ19" s="74"/>
      <c r="PK19" s="74"/>
      <c r="PL19" s="74"/>
      <c r="PM19" s="74"/>
      <c r="PN19" s="74"/>
      <c r="PO19" s="74"/>
      <c r="PP19" s="74"/>
      <c r="PQ19" s="74"/>
      <c r="PR19" s="74"/>
      <c r="PS19" s="74"/>
      <c r="PT19" s="74"/>
      <c r="PU19" s="74"/>
      <c r="PV19" s="74"/>
      <c r="PW19" s="74"/>
      <c r="PX19" s="74"/>
      <c r="PY19" s="74"/>
      <c r="PZ19" s="74"/>
      <c r="QA19" s="74"/>
      <c r="QB19" s="74"/>
      <c r="QC19" s="74"/>
      <c r="QD19" s="74"/>
      <c r="QE19" s="74"/>
      <c r="QF19" s="74"/>
      <c r="QG19" s="74"/>
      <c r="QH19" s="74"/>
      <c r="QI19" s="74"/>
      <c r="QJ19" s="74"/>
      <c r="QK19" s="74"/>
      <c r="QL19" s="74"/>
      <c r="QM19" s="74"/>
      <c r="QN19" s="74"/>
      <c r="QO19" s="74"/>
      <c r="QP19" s="74"/>
      <c r="QQ19" s="74"/>
      <c r="QR19" s="74"/>
      <c r="QS19" s="74"/>
      <c r="QT19" s="74"/>
      <c r="QU19" s="74"/>
      <c r="QV19" s="74"/>
      <c r="QW19" s="74"/>
      <c r="QX19" s="74"/>
      <c r="QY19" s="74"/>
      <c r="QZ19" s="74"/>
      <c r="RA19" s="74"/>
      <c r="RB19" s="74"/>
      <c r="RC19" s="74"/>
      <c r="RD19" s="74"/>
      <c r="RE19" s="74"/>
      <c r="RF19" s="74"/>
      <c r="RG19" s="74"/>
      <c r="RH19" s="74"/>
      <c r="RI19" s="74"/>
      <c r="RJ19" s="74"/>
      <c r="RK19" s="74"/>
      <c r="RL19" s="74"/>
      <c r="RM19" s="74"/>
      <c r="RN19" s="74"/>
      <c r="RO19" s="74"/>
      <c r="RP19" s="74"/>
      <c r="RQ19" s="74"/>
      <c r="RR19" s="74"/>
      <c r="RS19" s="74"/>
      <c r="RT19" s="74"/>
      <c r="RU19" s="74"/>
      <c r="RV19" s="74"/>
      <c r="RW19" s="74"/>
      <c r="RX19" s="74"/>
      <c r="RY19" s="74"/>
      <c r="RZ19" s="74"/>
      <c r="SA19" s="74"/>
      <c r="SB19" s="74"/>
      <c r="SC19" s="74"/>
      <c r="SD19" s="74"/>
      <c r="SE19" s="74"/>
      <c r="SF19" s="74"/>
      <c r="SG19" s="74"/>
      <c r="SH19" s="74"/>
      <c r="SI19" s="74"/>
      <c r="SJ19" s="74"/>
      <c r="SK19" s="74"/>
      <c r="SL19" s="74"/>
      <c r="SM19" s="74"/>
      <c r="SN19" s="74"/>
      <c r="SO19" s="74"/>
      <c r="SP19" s="74"/>
      <c r="SQ19" s="74"/>
      <c r="SR19" s="74"/>
      <c r="SS19" s="74"/>
      <c r="ST19" s="74"/>
      <c r="SU19" s="74"/>
      <c r="SV19" s="74"/>
      <c r="SW19" s="74"/>
      <c r="SX19" s="74"/>
      <c r="SY19" s="74"/>
      <c r="SZ19" s="74"/>
      <c r="TA19" s="74"/>
      <c r="TB19" s="74"/>
      <c r="TC19" s="74"/>
      <c r="TD19" s="74"/>
      <c r="TE19" s="74"/>
      <c r="TF19" s="74"/>
      <c r="TG19" s="74"/>
      <c r="TH19" s="74"/>
      <c r="TI19" s="74"/>
      <c r="TJ19" s="74"/>
      <c r="TK19" s="74"/>
      <c r="TL19" s="74"/>
      <c r="TM19" s="74"/>
      <c r="TN19" s="74"/>
      <c r="TO19" s="74"/>
      <c r="TP19" s="74"/>
      <c r="TQ19" s="74"/>
      <c r="TR19" s="74"/>
      <c r="TS19" s="74"/>
      <c r="TT19" s="74"/>
      <c r="TU19" s="74"/>
      <c r="TV19" s="74"/>
      <c r="TW19" s="74"/>
      <c r="TX19" s="74"/>
      <c r="TY19" s="74"/>
      <c r="TZ19" s="74"/>
      <c r="UA19" s="74"/>
      <c r="UB19" s="74"/>
      <c r="UC19" s="74"/>
      <c r="UD19" s="74"/>
      <c r="UE19" s="74"/>
      <c r="UF19" s="74"/>
      <c r="UG19" s="74"/>
      <c r="UH19" s="74"/>
      <c r="UI19" s="74"/>
      <c r="UJ19" s="74"/>
      <c r="UK19" s="74"/>
      <c r="UL19" s="74"/>
      <c r="UM19" s="74"/>
      <c r="UN19" s="74"/>
      <c r="UO19" s="74"/>
      <c r="UP19" s="74"/>
      <c r="UQ19" s="74"/>
      <c r="UR19" s="74"/>
      <c r="US19" s="74"/>
      <c r="UT19" s="74"/>
      <c r="UU19" s="74"/>
      <c r="UV19" s="74"/>
      <c r="UW19" s="74"/>
      <c r="UX19" s="74"/>
      <c r="UY19" s="74"/>
      <c r="UZ19" s="74"/>
      <c r="VA19" s="74"/>
      <c r="VB19" s="74"/>
      <c r="VC19" s="74"/>
      <c r="VD19" s="74"/>
      <c r="VE19" s="74"/>
      <c r="VF19" s="74"/>
      <c r="VG19" s="74"/>
      <c r="VH19" s="74"/>
      <c r="VI19" s="74"/>
      <c r="VJ19" s="74"/>
      <c r="VK19" s="74"/>
      <c r="VL19" s="74"/>
      <c r="VM19" s="74"/>
      <c r="VN19" s="74"/>
      <c r="VO19" s="74"/>
      <c r="VP19" s="74"/>
      <c r="VQ19" s="74"/>
      <c r="VR19" s="74"/>
      <c r="VS19" s="74"/>
      <c r="VT19" s="74"/>
      <c r="VU19" s="74"/>
      <c r="VV19" s="74"/>
      <c r="VW19" s="74"/>
      <c r="VX19" s="74"/>
      <c r="VY19" s="74"/>
      <c r="VZ19" s="74"/>
      <c r="WA19" s="74"/>
      <c r="WB19" s="74"/>
      <c r="WC19" s="74"/>
      <c r="WD19" s="74"/>
      <c r="WE19" s="74"/>
      <c r="WF19" s="74"/>
      <c r="WG19" s="74"/>
      <c r="WH19" s="74"/>
      <c r="WI19" s="74"/>
      <c r="WJ19" s="74"/>
      <c r="WK19" s="74"/>
      <c r="WL19" s="74"/>
      <c r="WM19" s="74"/>
      <c r="WN19" s="74"/>
      <c r="WO19" s="74"/>
      <c r="WP19" s="74"/>
      <c r="WQ19" s="74"/>
      <c r="WR19" s="74"/>
      <c r="WS19" s="74"/>
      <c r="WT19" s="74"/>
      <c r="WU19" s="74"/>
      <c r="WV19" s="74"/>
      <c r="WW19" s="74"/>
      <c r="WX19" s="74"/>
      <c r="WY19" s="74"/>
      <c r="WZ19" s="74"/>
      <c r="XA19" s="74"/>
      <c r="XB19" s="74"/>
      <c r="XC19" s="74"/>
      <c r="XD19" s="74"/>
      <c r="XE19" s="74"/>
      <c r="XF19" s="74"/>
      <c r="XG19" s="74"/>
      <c r="XH19" s="74"/>
      <c r="XI19" s="74"/>
      <c r="XJ19" s="74"/>
      <c r="XK19" s="74"/>
      <c r="XL19" s="74"/>
      <c r="XM19" s="74"/>
      <c r="XN19" s="74"/>
      <c r="XO19" s="74"/>
      <c r="XP19" s="74"/>
      <c r="XQ19" s="74"/>
      <c r="XR19" s="74"/>
      <c r="XS19" s="74"/>
      <c r="XT19" s="74"/>
      <c r="XU19" s="74"/>
      <c r="XV19" s="74"/>
      <c r="XW19" s="74"/>
      <c r="XX19" s="74"/>
      <c r="XY19" s="74"/>
      <c r="XZ19" s="74"/>
      <c r="YA19" s="74"/>
      <c r="YB19" s="74"/>
      <c r="YC19" s="74"/>
      <c r="YD19" s="74"/>
      <c r="YE19" s="74"/>
      <c r="YF19" s="74"/>
      <c r="YG19" s="74"/>
      <c r="YH19" s="74"/>
      <c r="YI19" s="74"/>
      <c r="YJ19" s="74"/>
      <c r="YK19" s="74"/>
      <c r="YL19" s="74"/>
      <c r="YM19" s="74"/>
      <c r="YN19" s="74"/>
      <c r="YO19" s="74"/>
      <c r="YP19" s="74"/>
      <c r="YQ19" s="74"/>
      <c r="YR19" s="74"/>
      <c r="YS19" s="74"/>
      <c r="YT19" s="74"/>
      <c r="YU19" s="74"/>
      <c r="YV19" s="74"/>
      <c r="YW19" s="74"/>
      <c r="YX19" s="74"/>
      <c r="YY19" s="74"/>
      <c r="YZ19" s="74"/>
      <c r="ZA19" s="74"/>
      <c r="ZB19" s="74"/>
      <c r="ZC19" s="74"/>
      <c r="ZD19" s="74"/>
      <c r="ZE19" s="74"/>
      <c r="ZF19" s="74"/>
      <c r="ZG19" s="74"/>
      <c r="ZH19" s="74"/>
      <c r="ZI19" s="74"/>
      <c r="ZJ19" s="74"/>
      <c r="ZK19" s="74"/>
      <c r="ZL19" s="74"/>
      <c r="ZM19" s="74"/>
      <c r="ZN19" s="74"/>
      <c r="ZO19" s="74"/>
      <c r="ZP19" s="74"/>
      <c r="ZQ19" s="74"/>
      <c r="ZR19" s="74"/>
      <c r="ZS19" s="74"/>
      <c r="ZT19" s="74"/>
      <c r="ZU19" s="74"/>
      <c r="ZV19" s="74"/>
      <c r="ZW19" s="74"/>
      <c r="ZX19" s="74"/>
      <c r="ZY19" s="74"/>
      <c r="ZZ19" s="74"/>
      <c r="AAA19" s="74"/>
      <c r="AAB19" s="74"/>
      <c r="AAC19" s="74"/>
      <c r="AAD19" s="74"/>
      <c r="AAE19" s="74"/>
      <c r="AAF19" s="74"/>
      <c r="AAG19" s="74"/>
      <c r="AAH19" s="74"/>
      <c r="AAI19" s="74"/>
      <c r="AAJ19" s="74"/>
      <c r="AAK19" s="74"/>
      <c r="AAL19" s="74"/>
      <c r="AAM19" s="74"/>
      <c r="AAN19" s="74"/>
      <c r="AAO19" s="74"/>
      <c r="AAP19" s="74"/>
      <c r="AAQ19" s="74"/>
      <c r="AAR19" s="74"/>
      <c r="AAS19" s="74"/>
      <c r="AAT19" s="74"/>
      <c r="AAU19" s="74"/>
      <c r="AAV19" s="74"/>
      <c r="AAW19" s="74"/>
      <c r="AAX19" s="74"/>
      <c r="AAY19" s="74"/>
      <c r="AAZ19" s="74"/>
      <c r="ABA19" s="74"/>
      <c r="ABB19" s="74"/>
      <c r="ABC19" s="74"/>
      <c r="ABD19" s="74"/>
      <c r="ABE19" s="74"/>
      <c r="ABF19" s="74"/>
      <c r="ABG19" s="74"/>
      <c r="ABH19" s="74"/>
      <c r="ABI19" s="74"/>
      <c r="ABJ19" s="74"/>
      <c r="ABK19" s="74"/>
      <c r="ABL19" s="74"/>
      <c r="ABM19" s="74"/>
      <c r="ABN19" s="74"/>
      <c r="ABO19" s="74"/>
      <c r="ABP19" s="74"/>
      <c r="ABQ19" s="74"/>
      <c r="ABR19" s="74"/>
      <c r="ABS19" s="74"/>
      <c r="ABT19" s="74"/>
      <c r="ABU19" s="74"/>
      <c r="ABV19" s="74"/>
      <c r="ABW19" s="74"/>
      <c r="ABX19" s="74"/>
      <c r="ABY19" s="74"/>
      <c r="ABZ19" s="74"/>
      <c r="ACA19" s="74"/>
      <c r="ACB19" s="74"/>
      <c r="ACC19" s="74"/>
      <c r="ACD19" s="74"/>
      <c r="ACE19" s="74"/>
      <c r="ACF19" s="74"/>
      <c r="ACG19" s="74"/>
      <c r="ACH19" s="74"/>
      <c r="ACI19" s="74"/>
      <c r="ACJ19" s="74"/>
      <c r="ACK19" s="74"/>
      <c r="ACL19" s="74"/>
      <c r="ACM19" s="74"/>
      <c r="ACN19" s="74"/>
      <c r="ACO19" s="74"/>
      <c r="ACP19" s="74"/>
      <c r="ACQ19" s="74"/>
      <c r="ACR19" s="74"/>
      <c r="ACS19" s="74"/>
      <c r="ACT19" s="74"/>
      <c r="ACU19" s="74"/>
      <c r="ACV19" s="74"/>
      <c r="ACW19" s="74"/>
      <c r="ACX19" s="74"/>
      <c r="ACY19" s="74"/>
      <c r="ACZ19" s="74"/>
      <c r="ADA19" s="74"/>
      <c r="ADB19" s="74"/>
      <c r="ADC19" s="74"/>
      <c r="ADD19" s="74"/>
      <c r="ADE19" s="74"/>
      <c r="ADF19" s="74"/>
      <c r="ADG19" s="74"/>
      <c r="ADH19" s="74"/>
      <c r="ADI19" s="74"/>
      <c r="ADJ19" s="74"/>
      <c r="ADK19" s="74"/>
      <c r="ADL19" s="74"/>
      <c r="ADM19" s="74"/>
      <c r="ADN19" s="74"/>
      <c r="ADO19" s="74"/>
      <c r="ADP19" s="74"/>
      <c r="ADQ19" s="74"/>
      <c r="ADR19" s="74"/>
      <c r="ADS19" s="74"/>
      <c r="ADT19" s="74"/>
      <c r="ADU19" s="74"/>
      <c r="ADV19" s="74"/>
      <c r="ADW19" s="74"/>
      <c r="ADX19" s="74"/>
      <c r="ADY19" s="74"/>
      <c r="ADZ19" s="74"/>
      <c r="AEA19" s="74"/>
      <c r="AEB19" s="74"/>
      <c r="AEC19" s="74"/>
      <c r="AED19" s="74"/>
      <c r="AEE19" s="74"/>
      <c r="AEF19" s="74"/>
      <c r="AEG19" s="74"/>
      <c r="AEH19" s="74"/>
      <c r="AEI19" s="74"/>
      <c r="AEJ19" s="74"/>
      <c r="AEK19" s="74"/>
      <c r="AEL19" s="74"/>
      <c r="AEM19" s="74"/>
      <c r="AEN19" s="74"/>
      <c r="AEO19" s="74"/>
      <c r="AEP19" s="74"/>
      <c r="AEQ19" s="74"/>
      <c r="AER19" s="74"/>
      <c r="AES19" s="74"/>
      <c r="AET19" s="74"/>
      <c r="AEU19" s="74"/>
      <c r="AEV19" s="74"/>
      <c r="AEW19" s="74"/>
      <c r="AEX19" s="74"/>
      <c r="AEY19" s="74"/>
      <c r="AEZ19" s="74"/>
      <c r="AFA19" s="74"/>
      <c r="AFB19" s="74"/>
      <c r="AFC19" s="74"/>
      <c r="AFD19" s="74"/>
      <c r="AFE19" s="74"/>
      <c r="AFF19" s="74"/>
      <c r="AFG19" s="74"/>
      <c r="AFH19" s="74"/>
      <c r="AFI19" s="74"/>
      <c r="AFJ19" s="74"/>
      <c r="AFK19" s="74"/>
      <c r="AFL19" s="74"/>
      <c r="AFM19" s="74"/>
      <c r="AFN19" s="74"/>
      <c r="AFO19" s="74"/>
      <c r="AFP19" s="74"/>
      <c r="AFQ19" s="74"/>
      <c r="AFR19" s="74"/>
      <c r="AFS19" s="74"/>
      <c r="AFT19" s="74"/>
      <c r="AFU19" s="74"/>
      <c r="AFV19" s="74"/>
      <c r="AFW19" s="74"/>
      <c r="AFX19" s="74"/>
      <c r="AFY19" s="74"/>
      <c r="AFZ19" s="74"/>
      <c r="AGA19" s="74"/>
      <c r="AGB19" s="74"/>
      <c r="AGC19" s="74"/>
      <c r="AGD19" s="74"/>
      <c r="AGE19" s="74"/>
      <c r="AGF19" s="74"/>
      <c r="AGG19" s="74"/>
      <c r="AGH19" s="74"/>
      <c r="AGI19" s="74"/>
      <c r="AGJ19" s="74"/>
      <c r="AGK19" s="74"/>
      <c r="AGL19" s="74"/>
      <c r="AGM19" s="74"/>
      <c r="AGN19" s="74"/>
      <c r="AGO19" s="74"/>
      <c r="AGP19" s="74"/>
      <c r="AGQ19" s="74"/>
      <c r="AGR19" s="74"/>
      <c r="AGS19" s="74"/>
      <c r="AGT19" s="74"/>
      <c r="AGU19" s="74"/>
      <c r="AGV19" s="74"/>
      <c r="AGW19" s="74"/>
      <c r="AGX19" s="74"/>
      <c r="AGY19" s="74"/>
      <c r="AGZ19" s="74"/>
      <c r="AHA19" s="74"/>
      <c r="AHB19" s="74"/>
      <c r="AHC19" s="74"/>
      <c r="AHD19" s="74"/>
      <c r="AHE19" s="74"/>
      <c r="AHF19" s="74"/>
      <c r="AHG19" s="74"/>
      <c r="AHH19" s="74"/>
      <c r="AHI19" s="74"/>
      <c r="AHJ19" s="74"/>
      <c r="AHK19" s="74"/>
      <c r="AHL19" s="74"/>
      <c r="AHM19" s="74"/>
      <c r="AHN19" s="74"/>
      <c r="AHO19" s="74"/>
      <c r="AHP19" s="74"/>
      <c r="AHQ19" s="74"/>
      <c r="AHR19" s="74"/>
      <c r="AHS19" s="74"/>
      <c r="AHT19" s="74"/>
      <c r="AHU19" s="74"/>
      <c r="AHV19" s="74"/>
      <c r="AHW19" s="74"/>
      <c r="AHX19" s="74"/>
      <c r="AHY19" s="74"/>
      <c r="AHZ19" s="74"/>
      <c r="AIA19" s="74"/>
      <c r="AIB19" s="74"/>
      <c r="AIC19" s="74"/>
      <c r="AID19" s="74"/>
      <c r="AIE19" s="74"/>
      <c r="AIF19" s="74"/>
      <c r="AIG19" s="74"/>
      <c r="AIH19" s="74"/>
      <c r="AII19" s="74"/>
      <c r="AIJ19" s="74"/>
      <c r="AIK19" s="74"/>
      <c r="AIL19" s="74"/>
      <c r="AIM19" s="74"/>
      <c r="AIN19" s="74"/>
      <c r="AIO19" s="74"/>
      <c r="AIP19" s="74"/>
      <c r="AIQ19" s="74"/>
      <c r="AIR19" s="74"/>
      <c r="AIS19" s="74"/>
      <c r="AIT19" s="74"/>
      <c r="AIU19" s="74"/>
      <c r="AIV19" s="74"/>
      <c r="AIW19" s="74"/>
      <c r="AIX19" s="74"/>
      <c r="AIY19" s="74"/>
      <c r="AIZ19" s="74"/>
      <c r="AJA19" s="74"/>
      <c r="AJB19" s="74"/>
      <c r="AJC19" s="74"/>
      <c r="AJD19" s="74"/>
      <c r="AJE19" s="74"/>
      <c r="AJF19" s="74"/>
      <c r="AJG19" s="74"/>
      <c r="AJH19" s="74"/>
      <c r="AJI19" s="74"/>
      <c r="AJJ19" s="74"/>
      <c r="AJK19" s="74"/>
      <c r="AJL19" s="74"/>
      <c r="AJM19" s="74"/>
      <c r="AJN19" s="74"/>
      <c r="AJO19" s="74"/>
      <c r="AJP19" s="74"/>
      <c r="AJQ19" s="74"/>
      <c r="AJR19" s="74"/>
      <c r="AJS19" s="74"/>
      <c r="AJT19" s="74"/>
      <c r="AJU19" s="74"/>
      <c r="AJV19" s="74"/>
      <c r="AJW19" s="74"/>
      <c r="AJX19" s="74"/>
      <c r="AJY19" s="74"/>
      <c r="AJZ19" s="74"/>
      <c r="AKA19" s="74"/>
      <c r="AKB19" s="74"/>
      <c r="AKC19" s="74"/>
      <c r="AKD19" s="74"/>
      <c r="AKE19" s="74"/>
      <c r="AKF19" s="74"/>
      <c r="AKG19" s="74"/>
      <c r="AKH19" s="74"/>
      <c r="AKI19" s="74"/>
      <c r="AKJ19" s="74"/>
      <c r="AKK19" s="74"/>
      <c r="AKL19" s="74"/>
      <c r="AKM19" s="74"/>
      <c r="AKN19" s="74"/>
      <c r="AKO19" s="74"/>
      <c r="AKP19" s="74"/>
      <c r="AKQ19" s="74"/>
      <c r="AKR19" s="74"/>
      <c r="AKS19" s="74"/>
      <c r="AKT19" s="74"/>
      <c r="AKU19" s="74"/>
      <c r="AKV19" s="74"/>
      <c r="AKW19" s="74"/>
      <c r="AKX19" s="74"/>
      <c r="AKY19" s="74"/>
      <c r="AKZ19" s="74"/>
      <c r="ALA19" s="74"/>
      <c r="ALB19" s="74"/>
      <c r="ALC19" s="74"/>
      <c r="ALD19" s="74"/>
      <c r="ALE19" s="74"/>
      <c r="ALF19" s="74"/>
      <c r="ALG19" s="74"/>
      <c r="ALH19" s="74"/>
      <c r="ALI19" s="74"/>
      <c r="ALJ19" s="74"/>
      <c r="ALK19" s="74"/>
      <c r="ALL19" s="74"/>
      <c r="ALM19" s="74"/>
      <c r="ALN19" s="74"/>
      <c r="ALO19" s="74"/>
      <c r="ALP19" s="74"/>
      <c r="ALQ19" s="74"/>
      <c r="ALR19" s="74"/>
      <c r="ALS19" s="74"/>
      <c r="ALT19" s="74"/>
      <c r="ALU19" s="74"/>
      <c r="ALV19" s="74"/>
      <c r="ALW19" s="74"/>
      <c r="ALX19" s="74"/>
      <c r="ALY19" s="74"/>
      <c r="ALZ19" s="74"/>
      <c r="AMA19" s="74"/>
      <c r="AMB19" s="74"/>
      <c r="AMC19" s="74"/>
      <c r="AMD19" s="74"/>
      <c r="AME19" s="74"/>
      <c r="AMF19" s="74"/>
      <c r="AMG19" s="74"/>
      <c r="AMH19" s="74"/>
      <c r="AMI19" s="74"/>
      <c r="AMJ19" s="74"/>
      <c r="AMK19" s="74"/>
      <c r="AML19" s="74"/>
      <c r="AMM19" s="74"/>
      <c r="AMN19" s="74"/>
      <c r="AMO19" s="74"/>
      <c r="AMP19" s="74"/>
      <c r="AMQ19" s="74"/>
      <c r="AMR19" s="74"/>
      <c r="AMS19" s="74"/>
      <c r="AMT19" s="74"/>
      <c r="AMU19" s="74"/>
      <c r="AMV19" s="74"/>
      <c r="AMW19" s="74"/>
      <c r="AMX19" s="74"/>
      <c r="AMY19" s="74"/>
      <c r="AMZ19" s="74"/>
      <c r="ANA19" s="74"/>
      <c r="ANB19" s="74"/>
      <c r="ANC19" s="74"/>
      <c r="AND19" s="74"/>
      <c r="ANE19" s="74"/>
      <c r="ANF19" s="74"/>
      <c r="ANG19" s="74"/>
      <c r="ANH19" s="74"/>
      <c r="ANI19" s="74"/>
      <c r="ANJ19" s="74"/>
      <c r="ANK19" s="74"/>
      <c r="ANL19" s="74"/>
      <c r="ANM19" s="74"/>
      <c r="ANN19" s="74"/>
      <c r="ANO19" s="74"/>
      <c r="ANP19" s="74"/>
      <c r="ANQ19" s="74"/>
      <c r="ANR19" s="74"/>
      <c r="ANS19" s="74"/>
      <c r="ANT19" s="74"/>
      <c r="ANU19" s="74"/>
      <c r="ANV19" s="74"/>
      <c r="ANW19" s="74"/>
      <c r="ANX19" s="74"/>
      <c r="ANY19" s="74"/>
      <c r="ANZ19" s="74"/>
      <c r="AOA19" s="74"/>
      <c r="AOB19" s="74"/>
      <c r="AOC19" s="74"/>
      <c r="AOD19" s="74"/>
      <c r="AOE19" s="74"/>
      <c r="AOF19" s="74"/>
      <c r="AOG19" s="74"/>
      <c r="AOH19" s="74"/>
      <c r="AOI19" s="74"/>
      <c r="AOJ19" s="74"/>
      <c r="AOK19" s="74"/>
      <c r="AOL19" s="74"/>
      <c r="AOM19" s="74"/>
      <c r="AON19" s="74"/>
      <c r="AOO19" s="74"/>
      <c r="AOP19" s="74"/>
      <c r="AOQ19" s="74"/>
      <c r="AOR19" s="74"/>
      <c r="AOS19" s="74"/>
      <c r="AOT19" s="74"/>
      <c r="AOU19" s="74"/>
      <c r="AOV19" s="74"/>
      <c r="AOW19" s="74"/>
      <c r="AOX19" s="74"/>
      <c r="AOY19" s="74"/>
      <c r="AOZ19" s="74"/>
      <c r="APA19" s="74"/>
      <c r="APB19" s="74"/>
      <c r="APC19" s="74"/>
      <c r="APD19" s="74"/>
      <c r="APE19" s="74"/>
      <c r="APF19" s="74"/>
      <c r="APG19" s="74"/>
      <c r="APH19" s="74"/>
      <c r="API19" s="74"/>
      <c r="APJ19" s="74"/>
      <c r="APK19" s="74"/>
      <c r="APL19" s="74"/>
      <c r="APM19" s="74"/>
      <c r="APN19" s="74"/>
      <c r="APO19" s="74"/>
      <c r="APP19" s="74"/>
      <c r="APQ19" s="74"/>
      <c r="APR19" s="74"/>
      <c r="APS19" s="74"/>
      <c r="APT19" s="74"/>
      <c r="APU19" s="74"/>
      <c r="APV19" s="74"/>
      <c r="APW19" s="74"/>
      <c r="APX19" s="74"/>
      <c r="APY19" s="74"/>
      <c r="APZ19" s="74"/>
      <c r="AQA19" s="74"/>
      <c r="AQB19" s="74"/>
      <c r="AQC19" s="74"/>
      <c r="AQD19" s="74"/>
      <c r="AQE19" s="74"/>
      <c r="AQF19" s="74"/>
      <c r="AQG19" s="74"/>
      <c r="AQH19" s="74"/>
      <c r="AQI19" s="74"/>
      <c r="AQJ19" s="74"/>
      <c r="AQK19" s="74"/>
      <c r="AQL19" s="74"/>
      <c r="AQM19" s="74"/>
      <c r="AQN19" s="74"/>
      <c r="AQO19" s="74"/>
      <c r="AQP19" s="74"/>
      <c r="AQQ19" s="74"/>
      <c r="AQR19" s="74"/>
      <c r="AQS19" s="74"/>
      <c r="AQT19" s="74"/>
      <c r="AQU19" s="74"/>
      <c r="AQV19" s="74"/>
      <c r="AQW19" s="74"/>
      <c r="AQX19" s="74"/>
      <c r="AQY19" s="74"/>
      <c r="AQZ19" s="74"/>
      <c r="ARA19" s="74"/>
      <c r="ARB19" s="74"/>
      <c r="ARC19" s="74"/>
      <c r="ARD19" s="74"/>
      <c r="ARE19" s="74"/>
      <c r="ARF19" s="74"/>
      <c r="ARG19" s="74"/>
      <c r="ARH19" s="74"/>
      <c r="ARI19" s="74"/>
      <c r="ARJ19" s="74"/>
      <c r="ARK19" s="74"/>
      <c r="ARL19" s="74"/>
      <c r="ARM19" s="74"/>
      <c r="ARN19" s="74"/>
      <c r="ARO19" s="74"/>
      <c r="ARP19" s="74"/>
      <c r="ARQ19" s="74"/>
      <c r="ARR19" s="74"/>
      <c r="ARS19" s="74"/>
      <c r="ART19" s="74"/>
      <c r="ARU19" s="74"/>
      <c r="ARV19" s="74"/>
      <c r="ARW19" s="74"/>
      <c r="ARX19" s="74"/>
      <c r="ARY19" s="74"/>
      <c r="ARZ19" s="74"/>
      <c r="ASA19" s="74"/>
      <c r="ASB19" s="74"/>
      <c r="ASC19" s="74"/>
      <c r="ASD19" s="74"/>
      <c r="ASE19" s="74"/>
      <c r="ASF19" s="74"/>
      <c r="ASG19" s="74"/>
      <c r="ASH19" s="74"/>
      <c r="ASI19" s="74"/>
      <c r="ASJ19" s="74"/>
      <c r="ASK19" s="74"/>
      <c r="ASL19" s="74"/>
      <c r="ASM19" s="74"/>
      <c r="ASN19" s="74"/>
      <c r="ASO19" s="74"/>
      <c r="ASP19" s="74"/>
      <c r="ASQ19" s="74"/>
      <c r="ASR19" s="74"/>
      <c r="ASS19" s="74"/>
      <c r="AST19" s="74"/>
      <c r="ASU19" s="74"/>
      <c r="ASV19" s="74"/>
      <c r="ASW19" s="74"/>
      <c r="ASX19" s="74"/>
      <c r="ASY19" s="74"/>
      <c r="ASZ19" s="74"/>
      <c r="ATA19" s="74"/>
      <c r="ATB19" s="74"/>
      <c r="ATC19" s="74"/>
      <c r="ATD19" s="74"/>
      <c r="ATE19" s="74"/>
      <c r="ATF19" s="74"/>
      <c r="ATG19" s="74"/>
      <c r="ATH19" s="74"/>
      <c r="ATI19" s="74"/>
      <c r="ATJ19" s="74"/>
      <c r="ATK19" s="74"/>
      <c r="ATL19" s="74"/>
      <c r="ATM19" s="74"/>
      <c r="ATN19" s="74"/>
      <c r="ATO19" s="74"/>
      <c r="ATP19" s="74"/>
      <c r="ATQ19" s="74"/>
      <c r="ATR19" s="74"/>
      <c r="ATS19" s="74"/>
      <c r="ATT19" s="74"/>
      <c r="ATU19" s="74"/>
      <c r="ATV19" s="74"/>
      <c r="ATW19" s="74"/>
      <c r="ATX19" s="74"/>
      <c r="ATY19" s="74"/>
      <c r="ATZ19" s="74"/>
      <c r="AUA19" s="74"/>
      <c r="AUB19" s="74"/>
      <c r="AUC19" s="74"/>
      <c r="AUD19" s="74"/>
      <c r="AUE19" s="74"/>
      <c r="AUF19" s="74"/>
      <c r="AUG19" s="74"/>
      <c r="AUH19" s="74"/>
      <c r="AUI19" s="74"/>
      <c r="AUJ19" s="74"/>
      <c r="AUK19" s="74"/>
      <c r="AUL19" s="74"/>
      <c r="AUM19" s="74"/>
      <c r="AUN19" s="74"/>
      <c r="AUO19" s="74"/>
      <c r="AUP19" s="74"/>
      <c r="AUQ19" s="74"/>
      <c r="AUR19" s="74"/>
      <c r="AUS19" s="74"/>
      <c r="AUT19" s="74"/>
      <c r="AUU19" s="74"/>
      <c r="AUV19" s="74"/>
      <c r="AUW19" s="74"/>
      <c r="AUX19" s="74"/>
      <c r="AUY19" s="74"/>
      <c r="AUZ19" s="74"/>
      <c r="AVA19" s="74"/>
      <c r="AVB19" s="74"/>
      <c r="AVC19" s="74"/>
      <c r="AVD19" s="74"/>
      <c r="AVE19" s="74"/>
      <c r="AVF19" s="74"/>
      <c r="AVG19" s="74"/>
      <c r="AVH19" s="74"/>
      <c r="AVI19" s="74"/>
      <c r="AVJ19" s="74"/>
      <c r="AVK19" s="74"/>
      <c r="AVL19" s="74"/>
      <c r="AVM19" s="74"/>
      <c r="AVN19" s="74"/>
      <c r="AVO19" s="74"/>
      <c r="AVP19" s="74"/>
      <c r="AVQ19" s="74"/>
      <c r="AVR19" s="74"/>
      <c r="AVS19" s="74"/>
      <c r="AVT19" s="74"/>
      <c r="AVU19" s="74"/>
      <c r="AVV19" s="74"/>
      <c r="AVW19" s="74"/>
      <c r="AVX19" s="74"/>
      <c r="AVY19" s="74"/>
      <c r="AVZ19" s="74"/>
      <c r="AWA19" s="74"/>
      <c r="AWB19" s="74"/>
      <c r="AWC19" s="74"/>
      <c r="AWD19" s="74"/>
      <c r="AWE19" s="74"/>
      <c r="AWF19" s="74"/>
      <c r="AWG19" s="74"/>
      <c r="AWH19" s="74"/>
      <c r="AWI19" s="74"/>
      <c r="AWJ19" s="74"/>
      <c r="AWK19" s="74"/>
      <c r="AWL19" s="74"/>
      <c r="AWM19" s="74"/>
      <c r="AWN19" s="74"/>
      <c r="AWO19" s="74"/>
      <c r="AWP19" s="74"/>
      <c r="AWQ19" s="74"/>
      <c r="AWR19" s="74"/>
      <c r="AWS19" s="74"/>
      <c r="AWT19" s="74"/>
      <c r="AWU19" s="74"/>
      <c r="AWV19" s="74"/>
      <c r="AWW19" s="74"/>
      <c r="AWX19" s="74"/>
      <c r="AWY19" s="74"/>
      <c r="AWZ19" s="74"/>
      <c r="AXA19" s="74"/>
      <c r="AXB19" s="74"/>
      <c r="AXC19" s="74"/>
      <c r="AXD19" s="74"/>
      <c r="AXE19" s="74"/>
      <c r="AXF19" s="74"/>
      <c r="AXG19" s="74"/>
      <c r="AXH19" s="74"/>
      <c r="AXI19" s="74"/>
      <c r="AXJ19" s="74"/>
      <c r="AXK19" s="74"/>
      <c r="AXL19" s="74"/>
      <c r="AXM19" s="74"/>
      <c r="AXN19" s="74"/>
      <c r="AXO19" s="74"/>
      <c r="AXP19" s="74"/>
      <c r="AXQ19" s="74"/>
      <c r="AXR19" s="74"/>
      <c r="AXS19" s="74"/>
      <c r="AXT19" s="74"/>
      <c r="AXU19" s="74"/>
      <c r="AXV19" s="74"/>
      <c r="AXW19" s="74"/>
      <c r="AXX19" s="74"/>
      <c r="AXY19" s="74"/>
      <c r="AXZ19" s="74"/>
      <c r="AYA19" s="74"/>
      <c r="AYB19" s="74"/>
      <c r="AYC19" s="74"/>
      <c r="AYD19" s="74"/>
      <c r="AYE19" s="74"/>
      <c r="AYF19" s="74"/>
      <c r="AYG19" s="74"/>
      <c r="AYH19" s="74"/>
      <c r="AYI19" s="74"/>
      <c r="AYJ19" s="74"/>
      <c r="AYK19" s="74"/>
      <c r="AYL19" s="74"/>
      <c r="AYM19" s="74"/>
      <c r="AYN19" s="74"/>
      <c r="AYO19" s="74"/>
      <c r="AYP19" s="74"/>
      <c r="AYQ19" s="74"/>
      <c r="AYR19" s="74"/>
      <c r="AYS19" s="74"/>
      <c r="AYT19" s="74"/>
      <c r="AYU19" s="74"/>
      <c r="AYV19" s="74"/>
      <c r="AYW19" s="74"/>
      <c r="AYX19" s="74"/>
      <c r="AYY19" s="74"/>
      <c r="AYZ19" s="74"/>
      <c r="AZA19" s="74"/>
      <c r="AZB19" s="74"/>
      <c r="AZC19" s="74"/>
      <c r="AZD19" s="74"/>
      <c r="AZE19" s="74"/>
      <c r="AZF19" s="74"/>
      <c r="AZG19" s="74"/>
      <c r="AZH19" s="74"/>
      <c r="AZI19" s="74"/>
      <c r="AZJ19" s="74"/>
      <c r="AZK19" s="74"/>
      <c r="AZL19" s="74"/>
      <c r="AZM19" s="74"/>
      <c r="AZN19" s="74"/>
      <c r="AZO19" s="74"/>
      <c r="AZP19" s="74"/>
      <c r="AZQ19" s="74"/>
      <c r="AZR19" s="74"/>
      <c r="AZS19" s="74"/>
      <c r="AZT19" s="74"/>
      <c r="AZU19" s="74"/>
      <c r="AZV19" s="74"/>
      <c r="AZW19" s="74"/>
      <c r="AZX19" s="74"/>
      <c r="AZY19" s="74"/>
      <c r="AZZ19" s="74"/>
      <c r="BAA19" s="74"/>
      <c r="BAB19" s="74"/>
      <c r="BAC19" s="74"/>
      <c r="BAD19" s="74"/>
      <c r="BAE19" s="74"/>
      <c r="BAF19" s="74"/>
      <c r="BAG19" s="74"/>
      <c r="BAH19" s="74"/>
      <c r="BAI19" s="74"/>
      <c r="BAJ19" s="74"/>
      <c r="BAK19" s="74"/>
      <c r="BAL19" s="74"/>
      <c r="BAM19" s="74"/>
      <c r="BAN19" s="74"/>
      <c r="BAO19" s="74"/>
      <c r="BAP19" s="74"/>
      <c r="BAQ19" s="74"/>
      <c r="BAR19" s="74"/>
      <c r="BAS19" s="74"/>
      <c r="BAT19" s="74"/>
      <c r="BAU19" s="74"/>
      <c r="BAV19" s="74"/>
      <c r="BAW19" s="74"/>
      <c r="BAX19" s="74"/>
      <c r="BAY19" s="74"/>
      <c r="BAZ19" s="74"/>
      <c r="BBA19" s="74"/>
      <c r="BBB19" s="74"/>
      <c r="BBC19" s="74"/>
      <c r="BBD19" s="74"/>
      <c r="BBE19" s="74"/>
      <c r="BBF19" s="74"/>
      <c r="BBG19" s="74"/>
      <c r="BBH19" s="74"/>
      <c r="BBI19" s="74"/>
      <c r="BBJ19" s="74"/>
      <c r="BBK19" s="74"/>
      <c r="BBL19" s="74"/>
      <c r="BBM19" s="74"/>
      <c r="BBN19" s="74"/>
      <c r="BBO19" s="74"/>
      <c r="BBP19" s="74"/>
      <c r="BBQ19" s="74"/>
      <c r="BBR19" s="74"/>
      <c r="BBS19" s="74"/>
      <c r="BBT19" s="74"/>
      <c r="BBU19" s="74"/>
      <c r="BBV19" s="74"/>
      <c r="BBW19" s="74"/>
      <c r="BBX19" s="74"/>
      <c r="BBY19" s="74"/>
      <c r="BBZ19" s="74"/>
      <c r="BCA19" s="74"/>
      <c r="BCB19" s="74"/>
      <c r="BCC19" s="74"/>
      <c r="BCD19" s="74"/>
      <c r="BCE19" s="74"/>
      <c r="BCF19" s="74"/>
      <c r="BCG19" s="74"/>
      <c r="BCH19" s="74"/>
      <c r="BCI19" s="74"/>
      <c r="BCJ19" s="74"/>
      <c r="BCK19" s="74"/>
      <c r="BCL19" s="74"/>
      <c r="BCM19" s="74"/>
      <c r="BCN19" s="74"/>
      <c r="BCO19" s="74"/>
      <c r="BCP19" s="74"/>
      <c r="BCQ19" s="74"/>
      <c r="BCR19" s="74"/>
      <c r="BCS19" s="74"/>
      <c r="BCT19" s="74"/>
      <c r="BCU19" s="74"/>
      <c r="BCV19" s="74"/>
      <c r="BCW19" s="74"/>
      <c r="BCX19" s="74"/>
      <c r="BCY19" s="74"/>
      <c r="BCZ19" s="74"/>
      <c r="BDA19" s="74"/>
      <c r="BDB19" s="74"/>
      <c r="BDC19" s="74"/>
      <c r="BDD19" s="74"/>
      <c r="BDE19" s="74"/>
      <c r="BDF19" s="74"/>
      <c r="BDG19" s="74"/>
      <c r="BDH19" s="74"/>
      <c r="BDI19" s="74"/>
      <c r="BDJ19" s="74"/>
      <c r="BDK19" s="74"/>
      <c r="BDL19" s="74"/>
      <c r="BDM19" s="74"/>
      <c r="BDN19" s="74"/>
      <c r="BDO19" s="74"/>
      <c r="BDP19" s="74"/>
      <c r="BDQ19" s="74"/>
      <c r="BDR19" s="74"/>
      <c r="BDS19" s="74"/>
      <c r="BDT19" s="74"/>
      <c r="BDU19" s="74"/>
      <c r="BDV19" s="74"/>
      <c r="BDW19" s="74"/>
      <c r="BDX19" s="74"/>
      <c r="BDY19" s="74"/>
      <c r="BDZ19" s="74"/>
      <c r="BEA19" s="74"/>
      <c r="BEB19" s="74"/>
      <c r="BEC19" s="74"/>
      <c r="BED19" s="74"/>
      <c r="BEE19" s="74"/>
      <c r="BEF19" s="74"/>
      <c r="BEG19" s="74"/>
      <c r="BEH19" s="74"/>
      <c r="BEI19" s="74"/>
      <c r="BEJ19" s="74"/>
      <c r="BEK19" s="74"/>
      <c r="BEL19" s="74"/>
      <c r="BEM19" s="74"/>
      <c r="BEN19" s="74"/>
      <c r="BEO19" s="74"/>
      <c r="BEP19" s="74"/>
      <c r="BEQ19" s="74"/>
      <c r="BER19" s="74"/>
      <c r="BES19" s="74"/>
      <c r="BET19" s="74"/>
      <c r="BEU19" s="74"/>
      <c r="BEV19" s="74"/>
      <c r="BEW19" s="74"/>
      <c r="BEX19" s="74"/>
      <c r="BEY19" s="74"/>
      <c r="BEZ19" s="74"/>
      <c r="BFA19" s="74"/>
      <c r="BFB19" s="74"/>
      <c r="BFC19" s="74"/>
      <c r="BFD19" s="74"/>
      <c r="BFE19" s="74"/>
      <c r="BFF19" s="74"/>
      <c r="BFG19" s="74"/>
      <c r="BFH19" s="74"/>
      <c r="BFI19" s="74"/>
      <c r="BFJ19" s="74"/>
      <c r="BFK19" s="74"/>
      <c r="BFL19" s="74"/>
      <c r="BFM19" s="74"/>
      <c r="BFN19" s="74"/>
      <c r="BFO19" s="74"/>
      <c r="BFP19" s="74"/>
      <c r="BFQ19" s="74"/>
      <c r="BFR19" s="74"/>
      <c r="BFS19" s="74"/>
      <c r="BFT19" s="74"/>
      <c r="BFU19" s="74"/>
      <c r="BFV19" s="74"/>
      <c r="BFW19" s="74"/>
      <c r="BFX19" s="74"/>
      <c r="BFY19" s="74"/>
      <c r="BFZ19" s="74"/>
      <c r="BGA19" s="74"/>
      <c r="BGB19" s="74"/>
      <c r="BGC19" s="74"/>
      <c r="BGD19" s="74"/>
      <c r="BGE19" s="74"/>
      <c r="BGF19" s="74"/>
      <c r="BGG19" s="74"/>
      <c r="BGH19" s="74"/>
      <c r="BGI19" s="74"/>
      <c r="BGJ19" s="74"/>
      <c r="BGK19" s="74"/>
      <c r="BGL19" s="74"/>
      <c r="BGM19" s="74"/>
      <c r="BGN19" s="74"/>
      <c r="BGO19" s="74"/>
      <c r="BGP19" s="74"/>
      <c r="BGQ19" s="74"/>
      <c r="BGR19" s="74"/>
      <c r="BGS19" s="74"/>
      <c r="BGT19" s="74"/>
      <c r="BGU19" s="74"/>
      <c r="BGV19" s="74"/>
      <c r="BGW19" s="74"/>
      <c r="BGX19" s="74"/>
      <c r="BGY19" s="74"/>
      <c r="BGZ19" s="74"/>
      <c r="BHA19" s="74"/>
      <c r="BHB19" s="74"/>
      <c r="BHC19" s="74"/>
      <c r="BHD19" s="74"/>
      <c r="BHE19" s="74"/>
      <c r="BHF19" s="74"/>
      <c r="BHG19" s="74"/>
      <c r="BHH19" s="74"/>
      <c r="BHI19" s="74"/>
      <c r="BHJ19" s="74"/>
      <c r="BHK19" s="74"/>
      <c r="BHL19" s="74"/>
      <c r="BHM19" s="74"/>
      <c r="BHN19" s="74"/>
      <c r="BHO19" s="74"/>
      <c r="BHP19" s="74"/>
      <c r="BHQ19" s="74"/>
      <c r="BHR19" s="74"/>
      <c r="BHS19" s="74"/>
      <c r="BHT19" s="74"/>
      <c r="BHU19" s="74"/>
      <c r="BHV19" s="74"/>
      <c r="BHW19" s="74"/>
      <c r="BHX19" s="74"/>
      <c r="BHY19" s="74"/>
      <c r="BHZ19" s="74"/>
      <c r="BIA19" s="74"/>
      <c r="BIB19" s="74"/>
      <c r="BIC19" s="74"/>
      <c r="BID19" s="74"/>
      <c r="BIE19" s="74"/>
      <c r="BIF19" s="74"/>
      <c r="BIG19" s="74"/>
      <c r="BIH19" s="74"/>
      <c r="BII19" s="74"/>
      <c r="BIJ19" s="74"/>
      <c r="BIK19" s="74"/>
      <c r="BIL19" s="74"/>
      <c r="BIM19" s="74"/>
      <c r="BIN19" s="74"/>
      <c r="BIO19" s="74"/>
      <c r="BIP19" s="74"/>
      <c r="BIQ19" s="74"/>
      <c r="BIR19" s="74"/>
      <c r="BIS19" s="74"/>
      <c r="BIT19" s="74"/>
      <c r="BIU19" s="74"/>
      <c r="BIV19" s="74"/>
      <c r="BIW19" s="74"/>
      <c r="BIX19" s="74"/>
      <c r="BIY19" s="74"/>
      <c r="BIZ19" s="74"/>
      <c r="BJA19" s="74"/>
      <c r="BJB19" s="74"/>
      <c r="BJC19" s="74"/>
      <c r="BJD19" s="74"/>
      <c r="BJE19" s="74"/>
      <c r="BJF19" s="74"/>
      <c r="BJG19" s="74"/>
      <c r="BJH19" s="74"/>
      <c r="BJI19" s="74"/>
      <c r="BJJ19" s="74"/>
      <c r="BJK19" s="74"/>
      <c r="BJL19" s="74"/>
      <c r="BJM19" s="74"/>
      <c r="BJN19" s="74"/>
      <c r="BJO19" s="74"/>
      <c r="BJP19" s="74"/>
      <c r="BJQ19" s="74"/>
      <c r="BJR19" s="74"/>
      <c r="BJS19" s="74"/>
      <c r="BJT19" s="74"/>
      <c r="BJU19" s="74"/>
      <c r="BJV19" s="74"/>
      <c r="BJW19" s="74"/>
      <c r="BJX19" s="74"/>
      <c r="BJY19" s="74"/>
      <c r="BJZ19" s="74"/>
      <c r="BKA19" s="74"/>
      <c r="BKB19" s="74"/>
      <c r="BKC19" s="74"/>
      <c r="BKD19" s="74"/>
      <c r="BKE19" s="74"/>
      <c r="BKF19" s="74"/>
      <c r="BKG19" s="74"/>
      <c r="BKH19" s="74"/>
      <c r="BKI19" s="74"/>
      <c r="BKJ19" s="74"/>
      <c r="BKK19" s="74"/>
      <c r="BKL19" s="74"/>
      <c r="BKM19" s="74"/>
      <c r="BKN19" s="74"/>
      <c r="BKO19" s="74"/>
      <c r="BKP19" s="74"/>
      <c r="BKQ19" s="74"/>
      <c r="BKR19" s="74"/>
      <c r="BKS19" s="74"/>
      <c r="BKT19" s="74"/>
      <c r="BKU19" s="74"/>
      <c r="BKV19" s="74"/>
      <c r="BKW19" s="74"/>
      <c r="BKX19" s="74"/>
      <c r="BKY19" s="74"/>
      <c r="BKZ19" s="74"/>
      <c r="BLA19" s="74"/>
      <c r="BLB19" s="74"/>
      <c r="BLC19" s="74"/>
      <c r="BLD19" s="74"/>
      <c r="BLE19" s="74"/>
      <c r="BLF19" s="74"/>
      <c r="BLG19" s="74"/>
      <c r="BLH19" s="74"/>
      <c r="BLI19" s="74"/>
      <c r="BLJ19" s="74"/>
      <c r="BLK19" s="74"/>
      <c r="BLL19" s="74"/>
      <c r="BLM19" s="74"/>
      <c r="BLN19" s="74"/>
      <c r="BLO19" s="74"/>
      <c r="BLP19" s="74"/>
      <c r="BLQ19" s="74"/>
      <c r="BLR19" s="74"/>
      <c r="BLS19" s="74"/>
      <c r="BLT19" s="74"/>
      <c r="BLU19" s="74"/>
      <c r="BLV19" s="74"/>
      <c r="BLW19" s="74"/>
      <c r="BLX19" s="74"/>
      <c r="BLY19" s="74"/>
      <c r="BLZ19" s="74"/>
      <c r="BMA19" s="74"/>
      <c r="BMB19" s="74"/>
      <c r="BMC19" s="74"/>
      <c r="BMD19" s="74"/>
      <c r="BME19" s="74"/>
      <c r="BMF19" s="74"/>
      <c r="BMG19" s="74"/>
      <c r="BMH19" s="74"/>
      <c r="BMI19" s="74"/>
      <c r="BMJ19" s="74"/>
      <c r="BMK19" s="74"/>
      <c r="BML19" s="74"/>
      <c r="BMM19" s="74"/>
      <c r="BMN19" s="74"/>
      <c r="BMO19" s="74"/>
      <c r="BMP19" s="74"/>
      <c r="BMQ19" s="74"/>
      <c r="BMR19" s="74"/>
      <c r="BMS19" s="74"/>
      <c r="BMT19" s="74"/>
      <c r="BMU19" s="74"/>
      <c r="BMV19" s="74"/>
      <c r="BMW19" s="74"/>
      <c r="BMX19" s="74"/>
      <c r="BMY19" s="74"/>
      <c r="BMZ19" s="74"/>
      <c r="BNA19" s="74"/>
      <c r="BNB19" s="74"/>
      <c r="BNC19" s="74"/>
      <c r="BND19" s="74"/>
      <c r="BNE19" s="74"/>
      <c r="BNF19" s="74"/>
      <c r="BNG19" s="74"/>
      <c r="BNH19" s="74"/>
      <c r="BNI19" s="74"/>
      <c r="BNJ19" s="74"/>
      <c r="BNK19" s="74"/>
      <c r="BNL19" s="74"/>
      <c r="BNM19" s="74"/>
      <c r="BNN19" s="74"/>
      <c r="BNO19" s="74"/>
      <c r="BNP19" s="74"/>
      <c r="BNQ19" s="74"/>
      <c r="BNR19" s="74"/>
      <c r="BNS19" s="74"/>
      <c r="BNT19" s="74"/>
      <c r="BNU19" s="74"/>
      <c r="BNV19" s="74"/>
      <c r="BNW19" s="74"/>
      <c r="BNX19" s="74"/>
      <c r="BNY19" s="74"/>
      <c r="BNZ19" s="74"/>
      <c r="BOA19" s="74"/>
      <c r="BOB19" s="74"/>
      <c r="BOC19" s="74"/>
      <c r="BOD19" s="74"/>
      <c r="BOE19" s="74"/>
      <c r="BOF19" s="74"/>
      <c r="BOG19" s="74"/>
      <c r="BOH19" s="74"/>
      <c r="BOI19" s="74"/>
      <c r="BOJ19" s="74"/>
      <c r="BOK19" s="74"/>
      <c r="BOL19" s="74"/>
      <c r="BOM19" s="74"/>
      <c r="BON19" s="74"/>
      <c r="BOO19" s="74"/>
      <c r="BOP19" s="74"/>
      <c r="BOQ19" s="74"/>
      <c r="BOR19" s="74"/>
      <c r="BOS19" s="74"/>
      <c r="BOT19" s="74"/>
      <c r="BOU19" s="74"/>
      <c r="BOV19" s="74"/>
      <c r="BOW19" s="74"/>
      <c r="BOX19" s="74"/>
      <c r="BOY19" s="74"/>
      <c r="BOZ19" s="74"/>
      <c r="BPA19" s="74"/>
      <c r="BPB19" s="74"/>
      <c r="BPC19" s="74"/>
      <c r="BPD19" s="74"/>
      <c r="BPE19" s="74"/>
      <c r="BPF19" s="74"/>
      <c r="BPG19" s="74"/>
      <c r="BPH19" s="74"/>
      <c r="BPI19" s="74"/>
      <c r="BPJ19" s="74"/>
      <c r="BPK19" s="74"/>
      <c r="BPL19" s="74"/>
      <c r="BPM19" s="74"/>
      <c r="BPN19" s="74"/>
      <c r="BPO19" s="74"/>
      <c r="BPP19" s="74"/>
      <c r="BPQ19" s="74"/>
      <c r="BPR19" s="74"/>
      <c r="BPS19" s="74"/>
      <c r="BPT19" s="74"/>
      <c r="BPU19" s="74"/>
      <c r="BPV19" s="74"/>
      <c r="BPW19" s="74"/>
      <c r="BPX19" s="74"/>
      <c r="BPY19" s="74"/>
      <c r="BPZ19" s="74"/>
      <c r="BQA19" s="74"/>
      <c r="BQB19" s="74"/>
      <c r="BQC19" s="74"/>
      <c r="BQD19" s="74"/>
      <c r="BQE19" s="74"/>
      <c r="BQF19" s="74"/>
      <c r="BQG19" s="74"/>
      <c r="BQH19" s="74"/>
      <c r="BQI19" s="74"/>
      <c r="BQJ19" s="74"/>
      <c r="BQK19" s="74"/>
      <c r="BQL19" s="74"/>
      <c r="BQM19" s="74"/>
      <c r="BQN19" s="74"/>
      <c r="BQO19" s="74"/>
      <c r="BQP19" s="74"/>
      <c r="BQQ19" s="74"/>
      <c r="BQR19" s="74"/>
      <c r="BQS19" s="74"/>
      <c r="BQT19" s="74"/>
      <c r="BQU19" s="74"/>
      <c r="BQV19" s="74"/>
      <c r="BQW19" s="74"/>
      <c r="BQX19" s="74"/>
      <c r="BQY19" s="74"/>
      <c r="BQZ19" s="74"/>
      <c r="BRA19" s="74"/>
      <c r="BRB19" s="74"/>
      <c r="BRC19" s="74"/>
      <c r="BRD19" s="74"/>
      <c r="BRE19" s="74"/>
      <c r="BRF19" s="74"/>
      <c r="BRG19" s="74"/>
      <c r="BRH19" s="74"/>
      <c r="BRI19" s="74"/>
      <c r="BRJ19" s="74"/>
      <c r="BRK19" s="74"/>
      <c r="BRL19" s="74"/>
      <c r="BRM19" s="74"/>
      <c r="BRN19" s="74"/>
      <c r="BRO19" s="74"/>
      <c r="BRP19" s="74"/>
      <c r="BRQ19" s="74"/>
      <c r="BRR19" s="74"/>
      <c r="BRS19" s="74"/>
      <c r="BRT19" s="74"/>
      <c r="BRU19" s="74"/>
      <c r="BRV19" s="74"/>
      <c r="BRW19" s="74"/>
      <c r="BRX19" s="74"/>
      <c r="BRY19" s="74"/>
      <c r="BRZ19" s="74"/>
      <c r="BSA19" s="74"/>
      <c r="BSB19" s="74"/>
      <c r="BSC19" s="74"/>
      <c r="BSD19" s="74"/>
      <c r="BSE19" s="74"/>
      <c r="BSF19" s="74"/>
      <c r="BSG19" s="74"/>
      <c r="BSH19" s="74"/>
      <c r="BSI19" s="74"/>
      <c r="BSJ19" s="74"/>
      <c r="BSK19" s="74"/>
      <c r="BSL19" s="74"/>
      <c r="BSM19" s="74"/>
      <c r="BSN19" s="74"/>
      <c r="BSO19" s="74"/>
      <c r="BSP19" s="74"/>
      <c r="BSQ19" s="74"/>
      <c r="BSR19" s="74"/>
      <c r="BSS19" s="74"/>
      <c r="BST19" s="74"/>
      <c r="BSU19" s="74"/>
      <c r="BSV19" s="74"/>
      <c r="BSW19" s="74"/>
      <c r="BSX19" s="74"/>
      <c r="BSY19" s="74"/>
      <c r="BSZ19" s="74"/>
      <c r="BTA19" s="74"/>
      <c r="BTB19" s="74"/>
      <c r="BTC19" s="74"/>
      <c r="BTD19" s="74"/>
      <c r="BTE19" s="74"/>
      <c r="BTF19" s="74"/>
      <c r="BTG19" s="74"/>
      <c r="BTH19" s="74"/>
      <c r="BTI19" s="74"/>
      <c r="BTJ19" s="74"/>
      <c r="BTK19" s="74"/>
      <c r="BTL19" s="74"/>
      <c r="BTM19" s="74"/>
      <c r="BTN19" s="74"/>
      <c r="BTO19" s="74"/>
      <c r="BTP19" s="74"/>
      <c r="BTQ19" s="74"/>
      <c r="BTR19" s="74"/>
      <c r="BTS19" s="74"/>
      <c r="BTT19" s="74"/>
      <c r="BTU19" s="74"/>
      <c r="BTV19" s="74"/>
      <c r="BTW19" s="74"/>
      <c r="BTX19" s="74"/>
      <c r="BTY19" s="74"/>
      <c r="BTZ19" s="74"/>
      <c r="BUA19" s="74"/>
      <c r="BUB19" s="74"/>
      <c r="BUC19" s="74"/>
      <c r="BUD19" s="74"/>
      <c r="BUE19" s="74"/>
      <c r="BUF19" s="74"/>
      <c r="BUG19" s="74"/>
      <c r="BUH19" s="74"/>
      <c r="BUI19" s="74"/>
      <c r="BUJ19" s="74"/>
      <c r="BUK19" s="74"/>
      <c r="BUL19" s="74"/>
      <c r="BUM19" s="74"/>
      <c r="BUN19" s="74"/>
      <c r="BUO19" s="74"/>
      <c r="BUP19" s="74"/>
      <c r="BUQ19" s="74"/>
      <c r="BUR19" s="74"/>
      <c r="BUS19" s="74"/>
      <c r="BUT19" s="74"/>
      <c r="BUU19" s="74"/>
      <c r="BUV19" s="74"/>
      <c r="BUW19" s="74"/>
      <c r="BUX19" s="74"/>
      <c r="BUY19" s="74"/>
      <c r="BUZ19" s="74"/>
      <c r="BVA19" s="74"/>
      <c r="BVB19" s="74"/>
      <c r="BVC19" s="74"/>
      <c r="BVD19" s="74"/>
      <c r="BVE19" s="74"/>
      <c r="BVF19" s="74"/>
      <c r="BVG19" s="74"/>
      <c r="BVH19" s="74"/>
      <c r="BVI19" s="74"/>
      <c r="BVJ19" s="74"/>
      <c r="BVK19" s="74"/>
      <c r="BVL19" s="74"/>
      <c r="BVM19" s="74"/>
      <c r="BVN19" s="74"/>
      <c r="BVO19" s="74"/>
      <c r="BVP19" s="74"/>
      <c r="BVQ19" s="74"/>
      <c r="BVR19" s="74"/>
      <c r="BVS19" s="74"/>
      <c r="BVT19" s="74"/>
      <c r="BVU19" s="74"/>
      <c r="BVV19" s="74"/>
      <c r="BVW19" s="74"/>
      <c r="BVX19" s="74"/>
      <c r="BVY19" s="74"/>
      <c r="BVZ19" s="74"/>
      <c r="BWA19" s="74"/>
      <c r="BWB19" s="74"/>
      <c r="BWC19" s="74"/>
      <c r="BWD19" s="74"/>
      <c r="BWE19" s="74"/>
      <c r="BWF19" s="74"/>
      <c r="BWG19" s="74"/>
      <c r="BWH19" s="74"/>
      <c r="BWI19" s="74"/>
      <c r="BWJ19" s="74"/>
      <c r="BWK19" s="74"/>
      <c r="BWL19" s="74"/>
      <c r="BWM19" s="74"/>
      <c r="BWN19" s="74"/>
      <c r="BWO19" s="74"/>
      <c r="BWP19" s="74"/>
      <c r="BWQ19" s="74"/>
      <c r="BWR19" s="74"/>
      <c r="BWS19" s="74"/>
      <c r="BWT19" s="74"/>
      <c r="BWU19" s="74"/>
      <c r="BWV19" s="74"/>
      <c r="BWW19" s="74"/>
      <c r="BWX19" s="74"/>
      <c r="BWY19" s="74"/>
      <c r="BWZ19" s="74"/>
      <c r="BXA19" s="74"/>
      <c r="BXB19" s="74"/>
      <c r="BXC19" s="74"/>
      <c r="BXD19" s="74"/>
      <c r="BXE19" s="74"/>
      <c r="BXF19" s="74"/>
      <c r="BXG19" s="74"/>
      <c r="BXH19" s="74"/>
      <c r="BXI19" s="74"/>
      <c r="BXJ19" s="74"/>
      <c r="BXK19" s="74"/>
      <c r="BXL19" s="74"/>
      <c r="BXM19" s="74"/>
      <c r="BXN19" s="74"/>
      <c r="BXO19" s="74"/>
      <c r="BXP19" s="74"/>
      <c r="BXQ19" s="74"/>
      <c r="BXR19" s="74"/>
      <c r="BXS19" s="74"/>
      <c r="BXT19" s="74"/>
      <c r="BXU19" s="74"/>
      <c r="BXV19" s="74"/>
      <c r="BXW19" s="74"/>
      <c r="BXX19" s="74"/>
      <c r="BXY19" s="74"/>
      <c r="BXZ19" s="74"/>
      <c r="BYA19" s="74"/>
      <c r="BYB19" s="74"/>
      <c r="BYC19" s="74"/>
      <c r="BYD19" s="74"/>
      <c r="BYE19" s="74"/>
      <c r="BYF19" s="74"/>
      <c r="BYG19" s="74"/>
      <c r="BYH19" s="74"/>
      <c r="BYI19" s="74"/>
      <c r="BYJ19" s="74"/>
      <c r="BYK19" s="74"/>
      <c r="BYL19" s="74"/>
      <c r="BYM19" s="74"/>
      <c r="BYN19" s="74"/>
      <c r="BYO19" s="74"/>
      <c r="BYP19" s="74"/>
      <c r="BYQ19" s="74"/>
      <c r="BYR19" s="74"/>
      <c r="BYS19" s="74"/>
      <c r="BYT19" s="74"/>
      <c r="BYU19" s="74"/>
      <c r="BYV19" s="74"/>
      <c r="BYW19" s="74"/>
      <c r="BYX19" s="74"/>
      <c r="BYY19" s="74"/>
      <c r="BYZ19" s="74"/>
      <c r="BZA19" s="74"/>
      <c r="BZB19" s="74"/>
      <c r="BZC19" s="74"/>
      <c r="BZD19" s="74"/>
      <c r="BZE19" s="74"/>
      <c r="BZF19" s="74"/>
      <c r="BZG19" s="74"/>
      <c r="BZH19" s="74"/>
      <c r="BZI19" s="74"/>
      <c r="BZJ19" s="74"/>
      <c r="BZK19" s="74"/>
      <c r="BZL19" s="74"/>
      <c r="BZM19" s="74"/>
      <c r="BZN19" s="74"/>
      <c r="BZO19" s="74"/>
      <c r="BZP19" s="74"/>
      <c r="BZQ19" s="74"/>
      <c r="BZR19" s="74"/>
      <c r="BZS19" s="74"/>
      <c r="BZT19" s="74"/>
      <c r="BZU19" s="74"/>
      <c r="BZV19" s="74"/>
      <c r="BZW19" s="74"/>
      <c r="BZX19" s="74"/>
      <c r="BZY19" s="74"/>
      <c r="BZZ19" s="74"/>
      <c r="CAA19" s="74"/>
      <c r="CAB19" s="74"/>
      <c r="CAC19" s="74"/>
      <c r="CAD19" s="74"/>
      <c r="CAE19" s="74"/>
      <c r="CAF19" s="74"/>
      <c r="CAG19" s="74"/>
      <c r="CAH19" s="74"/>
      <c r="CAI19" s="74"/>
      <c r="CAJ19" s="74"/>
      <c r="CAK19" s="74"/>
      <c r="CAL19" s="74"/>
      <c r="CAM19" s="74"/>
      <c r="CAN19" s="74"/>
      <c r="CAO19" s="74"/>
      <c r="CAP19" s="74"/>
      <c r="CAQ19" s="74"/>
      <c r="CAR19" s="74"/>
      <c r="CAS19" s="74"/>
      <c r="CAT19" s="74"/>
      <c r="CAU19" s="74"/>
      <c r="CAV19" s="74"/>
      <c r="CAW19" s="74"/>
      <c r="CAX19" s="74"/>
      <c r="CAY19" s="74"/>
      <c r="CAZ19" s="74"/>
      <c r="CBA19" s="74"/>
      <c r="CBB19" s="74"/>
      <c r="CBC19" s="74"/>
      <c r="CBD19" s="74"/>
      <c r="CBE19" s="74"/>
      <c r="CBF19" s="74"/>
      <c r="CBG19" s="74"/>
      <c r="CBH19" s="74"/>
      <c r="CBI19" s="74"/>
      <c r="CBJ19" s="74"/>
      <c r="CBK19" s="74"/>
      <c r="CBL19" s="74"/>
      <c r="CBM19" s="74"/>
      <c r="CBN19" s="74"/>
      <c r="CBO19" s="74"/>
      <c r="CBP19" s="74"/>
      <c r="CBQ19" s="74"/>
      <c r="CBR19" s="74"/>
      <c r="CBS19" s="74"/>
      <c r="CBT19" s="74"/>
      <c r="CBU19" s="74"/>
      <c r="CBV19" s="74"/>
      <c r="CBW19" s="74"/>
      <c r="CBX19" s="74"/>
      <c r="CBY19" s="74"/>
      <c r="CBZ19" s="74"/>
      <c r="CCA19" s="74"/>
      <c r="CCB19" s="74"/>
      <c r="CCC19" s="74"/>
      <c r="CCD19" s="74"/>
      <c r="CCE19" s="74"/>
      <c r="CCF19" s="74"/>
      <c r="CCG19" s="74"/>
      <c r="CCH19" s="74"/>
      <c r="CCI19" s="74"/>
      <c r="CCJ19" s="74"/>
      <c r="CCK19" s="74"/>
      <c r="CCL19" s="74"/>
      <c r="CCM19" s="74"/>
      <c r="CCN19" s="74"/>
      <c r="CCO19" s="74"/>
      <c r="CCP19" s="74"/>
      <c r="CCQ19" s="74"/>
      <c r="CCR19" s="74"/>
      <c r="CCS19" s="74"/>
      <c r="CCT19" s="74"/>
      <c r="CCU19" s="74"/>
      <c r="CCV19" s="74"/>
      <c r="CCW19" s="74"/>
      <c r="CCX19" s="74"/>
      <c r="CCY19" s="74"/>
      <c r="CCZ19" s="74"/>
      <c r="CDA19" s="74"/>
      <c r="CDB19" s="74"/>
      <c r="CDC19" s="74"/>
      <c r="CDD19" s="74"/>
      <c r="CDE19" s="74"/>
      <c r="CDF19" s="74"/>
      <c r="CDG19" s="74"/>
      <c r="CDH19" s="74"/>
      <c r="CDI19" s="74"/>
      <c r="CDJ19" s="74"/>
      <c r="CDK19" s="74"/>
      <c r="CDL19" s="74"/>
      <c r="CDM19" s="74"/>
      <c r="CDN19" s="74"/>
      <c r="CDO19" s="74"/>
      <c r="CDP19" s="74"/>
      <c r="CDQ19" s="74"/>
      <c r="CDR19" s="74"/>
      <c r="CDS19" s="74"/>
      <c r="CDT19" s="74"/>
      <c r="CDU19" s="74"/>
      <c r="CDV19" s="74"/>
      <c r="CDW19" s="74"/>
      <c r="CDX19" s="74"/>
      <c r="CDY19" s="74"/>
      <c r="CDZ19" s="74"/>
      <c r="CEA19" s="74"/>
      <c r="CEB19" s="74"/>
      <c r="CEC19" s="74"/>
      <c r="CED19" s="74"/>
      <c r="CEE19" s="74"/>
      <c r="CEF19" s="74"/>
      <c r="CEG19" s="74"/>
      <c r="CEH19" s="74"/>
      <c r="CEI19" s="74"/>
      <c r="CEJ19" s="74"/>
      <c r="CEK19" s="74"/>
      <c r="CEL19" s="74"/>
      <c r="CEM19" s="74"/>
      <c r="CEN19" s="74"/>
      <c r="CEO19" s="74"/>
      <c r="CEP19" s="74"/>
      <c r="CEQ19" s="74"/>
      <c r="CER19" s="74"/>
      <c r="CES19" s="74"/>
      <c r="CET19" s="74"/>
      <c r="CEU19" s="74"/>
      <c r="CEV19" s="74"/>
      <c r="CEW19" s="74"/>
      <c r="CEX19" s="74"/>
      <c r="CEY19" s="74"/>
      <c r="CEZ19" s="74"/>
      <c r="CFA19" s="74"/>
      <c r="CFB19" s="74"/>
      <c r="CFC19" s="74"/>
      <c r="CFD19" s="74"/>
      <c r="CFE19" s="74"/>
      <c r="CFF19" s="74"/>
      <c r="CFG19" s="74"/>
      <c r="CFH19" s="74"/>
      <c r="CFI19" s="74"/>
      <c r="CFJ19" s="74"/>
      <c r="CFK19" s="74"/>
      <c r="CFL19" s="74"/>
      <c r="CFM19" s="74"/>
      <c r="CFN19" s="74"/>
      <c r="CFO19" s="74"/>
      <c r="CFP19" s="74"/>
      <c r="CFQ19" s="74"/>
      <c r="CFR19" s="74"/>
      <c r="CFS19" s="74"/>
      <c r="CFT19" s="74"/>
      <c r="CFU19" s="74"/>
      <c r="CFV19" s="74"/>
      <c r="CFW19" s="74"/>
      <c r="CFX19" s="74"/>
      <c r="CFY19" s="74"/>
      <c r="CFZ19" s="74"/>
      <c r="CGA19" s="74"/>
      <c r="CGB19" s="74"/>
      <c r="CGC19" s="74"/>
      <c r="CGD19" s="74"/>
      <c r="CGE19" s="74"/>
      <c r="CGF19" s="74"/>
      <c r="CGG19" s="74"/>
      <c r="CGH19" s="74"/>
      <c r="CGI19" s="74"/>
      <c r="CGJ19" s="74"/>
      <c r="CGK19" s="74"/>
      <c r="CGL19" s="74"/>
      <c r="CGM19" s="74"/>
      <c r="CGN19" s="74"/>
      <c r="CGO19" s="74"/>
      <c r="CGP19" s="74"/>
      <c r="CGQ19" s="74"/>
      <c r="CGR19" s="74"/>
      <c r="CGS19" s="74"/>
      <c r="CGT19" s="74"/>
      <c r="CGU19" s="74"/>
      <c r="CGV19" s="74"/>
      <c r="CGW19" s="74"/>
      <c r="CGX19" s="74"/>
      <c r="CGY19" s="74"/>
      <c r="CGZ19" s="74"/>
      <c r="CHA19" s="74"/>
      <c r="CHB19" s="74"/>
      <c r="CHC19" s="74"/>
      <c r="CHD19" s="74"/>
      <c r="CHE19" s="74"/>
      <c r="CHF19" s="74"/>
      <c r="CHG19" s="74"/>
      <c r="CHH19" s="74"/>
      <c r="CHI19" s="74"/>
      <c r="CHJ19" s="74"/>
      <c r="CHK19" s="74"/>
      <c r="CHL19" s="74"/>
      <c r="CHM19" s="74"/>
      <c r="CHN19" s="74"/>
      <c r="CHO19" s="74"/>
      <c r="CHP19" s="74"/>
      <c r="CHQ19" s="74"/>
      <c r="CHR19" s="74"/>
      <c r="CHS19" s="74"/>
      <c r="CHT19" s="74"/>
      <c r="CHU19" s="74"/>
      <c r="CHV19" s="74"/>
      <c r="CHW19" s="74"/>
      <c r="CHX19" s="74"/>
      <c r="CHY19" s="74"/>
      <c r="CHZ19" s="74"/>
      <c r="CIA19" s="74"/>
      <c r="CIB19" s="74"/>
      <c r="CIC19" s="74"/>
      <c r="CID19" s="74"/>
      <c r="CIE19" s="74"/>
      <c r="CIF19" s="74"/>
      <c r="CIG19" s="74"/>
      <c r="CIH19" s="74"/>
      <c r="CII19" s="74"/>
      <c r="CIJ19" s="74"/>
      <c r="CIK19" s="74"/>
      <c r="CIL19" s="74"/>
      <c r="CIM19" s="74"/>
      <c r="CIN19" s="74"/>
      <c r="CIO19" s="74"/>
      <c r="CIP19" s="74"/>
      <c r="CIQ19" s="74"/>
      <c r="CIR19" s="74"/>
      <c r="CIS19" s="74"/>
      <c r="CIT19" s="74"/>
      <c r="CIU19" s="74"/>
      <c r="CIV19" s="74"/>
      <c r="CIW19" s="74"/>
      <c r="CIX19" s="74"/>
      <c r="CIY19" s="74"/>
      <c r="CIZ19" s="74"/>
      <c r="CJA19" s="74"/>
      <c r="CJB19" s="74"/>
      <c r="CJC19" s="74"/>
      <c r="CJD19" s="74"/>
      <c r="CJE19" s="74"/>
      <c r="CJF19" s="74"/>
      <c r="CJG19" s="74"/>
      <c r="CJH19" s="74"/>
      <c r="CJI19" s="74"/>
      <c r="CJJ19" s="74"/>
      <c r="CJK19" s="74"/>
      <c r="CJL19" s="74"/>
      <c r="CJM19" s="74"/>
      <c r="CJN19" s="74"/>
      <c r="CJO19" s="74"/>
      <c r="CJP19" s="74"/>
      <c r="CJQ19" s="74"/>
      <c r="CJR19" s="74"/>
      <c r="CJS19" s="74"/>
      <c r="CJT19" s="74"/>
      <c r="CJU19" s="74"/>
      <c r="CJV19" s="74"/>
      <c r="CJW19" s="74"/>
      <c r="CJX19" s="74"/>
      <c r="CJY19" s="74"/>
      <c r="CJZ19" s="74"/>
      <c r="CKA19" s="74"/>
      <c r="CKB19" s="74"/>
      <c r="CKC19" s="74"/>
      <c r="CKD19" s="74"/>
      <c r="CKE19" s="74"/>
      <c r="CKF19" s="74"/>
      <c r="CKG19" s="74"/>
      <c r="CKH19" s="74"/>
      <c r="CKI19" s="74"/>
      <c r="CKJ19" s="74"/>
      <c r="CKK19" s="74"/>
      <c r="CKL19" s="74"/>
      <c r="CKM19" s="74"/>
      <c r="CKN19" s="74"/>
      <c r="CKO19" s="74"/>
      <c r="CKP19" s="74"/>
      <c r="CKQ19" s="74"/>
      <c r="CKR19" s="74"/>
      <c r="CKS19" s="74"/>
      <c r="CKT19" s="74"/>
      <c r="CKU19" s="74"/>
      <c r="CKV19" s="74"/>
      <c r="CKW19" s="74"/>
      <c r="CKX19" s="74"/>
      <c r="CKY19" s="74"/>
      <c r="CKZ19" s="74"/>
      <c r="CLA19" s="74"/>
      <c r="CLB19" s="74"/>
      <c r="CLC19" s="74"/>
      <c r="CLD19" s="74"/>
      <c r="CLE19" s="74"/>
      <c r="CLF19" s="74"/>
      <c r="CLG19" s="74"/>
      <c r="CLH19" s="74"/>
      <c r="CLI19" s="74"/>
      <c r="CLJ19" s="74"/>
      <c r="CLK19" s="74"/>
      <c r="CLL19" s="74"/>
      <c r="CLM19" s="74"/>
      <c r="CLN19" s="74"/>
      <c r="CLO19" s="74"/>
      <c r="CLP19" s="74"/>
      <c r="CLQ19" s="74"/>
      <c r="CLR19" s="74"/>
      <c r="CLS19" s="74"/>
      <c r="CLT19" s="74"/>
      <c r="CLU19" s="74"/>
      <c r="CLV19" s="74"/>
      <c r="CLW19" s="74"/>
      <c r="CLX19" s="74"/>
      <c r="CLY19" s="74"/>
      <c r="CLZ19" s="74"/>
      <c r="CMA19" s="74"/>
      <c r="CMB19" s="74"/>
      <c r="CMC19" s="74"/>
      <c r="CMD19" s="74"/>
      <c r="CME19" s="74"/>
      <c r="CMF19" s="74"/>
      <c r="CMG19" s="74"/>
      <c r="CMH19" s="74"/>
      <c r="CMI19" s="74"/>
      <c r="CMJ19" s="74"/>
      <c r="CMK19" s="74"/>
      <c r="CML19" s="74"/>
      <c r="CMM19" s="74"/>
      <c r="CMN19" s="74"/>
      <c r="CMO19" s="74"/>
      <c r="CMP19" s="74"/>
      <c r="CMQ19" s="74"/>
      <c r="CMR19" s="74"/>
      <c r="CMS19" s="74"/>
      <c r="CMT19" s="74"/>
      <c r="CMU19" s="74"/>
      <c r="CMV19" s="74"/>
      <c r="CMW19" s="74"/>
      <c r="CMX19" s="74"/>
      <c r="CMY19" s="74"/>
      <c r="CMZ19" s="74"/>
      <c r="CNA19" s="74"/>
      <c r="CNB19" s="74"/>
      <c r="CNC19" s="74"/>
      <c r="CND19" s="74"/>
      <c r="CNE19" s="74"/>
      <c r="CNF19" s="74"/>
      <c r="CNG19" s="74"/>
      <c r="CNH19" s="74"/>
      <c r="CNI19" s="74"/>
      <c r="CNJ19" s="74"/>
      <c r="CNK19" s="74"/>
      <c r="CNL19" s="74"/>
      <c r="CNM19" s="74"/>
      <c r="CNN19" s="74"/>
      <c r="CNO19" s="74"/>
      <c r="CNP19" s="74"/>
      <c r="CNQ19" s="74"/>
      <c r="CNR19" s="74"/>
      <c r="CNS19" s="74"/>
      <c r="CNT19" s="74"/>
      <c r="CNU19" s="74"/>
      <c r="CNV19" s="74"/>
      <c r="CNW19" s="74"/>
      <c r="CNX19" s="74"/>
      <c r="CNY19" s="74"/>
      <c r="CNZ19" s="74"/>
      <c r="COA19" s="74"/>
      <c r="COB19" s="74"/>
      <c r="COC19" s="74"/>
      <c r="COD19" s="74"/>
      <c r="COE19" s="74"/>
      <c r="COF19" s="74"/>
      <c r="COG19" s="74"/>
      <c r="COH19" s="74"/>
      <c r="COI19" s="74"/>
      <c r="COJ19" s="74"/>
      <c r="COK19" s="74"/>
      <c r="COL19" s="74"/>
      <c r="COM19" s="74"/>
      <c r="CON19" s="74"/>
      <c r="COO19" s="74"/>
      <c r="COP19" s="74"/>
      <c r="COQ19" s="74"/>
      <c r="COR19" s="74"/>
      <c r="COS19" s="74"/>
      <c r="COT19" s="74"/>
      <c r="COU19" s="74"/>
      <c r="COV19" s="74"/>
      <c r="COW19" s="74"/>
      <c r="COX19" s="74"/>
      <c r="COY19" s="74"/>
      <c r="COZ19" s="74"/>
      <c r="CPA19" s="74"/>
      <c r="CPB19" s="74"/>
      <c r="CPC19" s="74"/>
      <c r="CPD19" s="74"/>
      <c r="CPE19" s="74"/>
      <c r="CPF19" s="74"/>
      <c r="CPG19" s="74"/>
      <c r="CPH19" s="74"/>
      <c r="CPI19" s="74"/>
      <c r="CPJ19" s="74"/>
      <c r="CPK19" s="74"/>
      <c r="CPL19" s="74"/>
      <c r="CPM19" s="74"/>
      <c r="CPN19" s="74"/>
      <c r="CPO19" s="74"/>
      <c r="CPP19" s="74"/>
      <c r="CPQ19" s="74"/>
      <c r="CPR19" s="74"/>
      <c r="CPS19" s="74"/>
      <c r="CPT19" s="74"/>
      <c r="CPU19" s="74"/>
      <c r="CPV19" s="74"/>
      <c r="CPW19" s="74"/>
      <c r="CPX19" s="74"/>
      <c r="CPY19" s="74"/>
      <c r="CPZ19" s="74"/>
      <c r="CQA19" s="74"/>
      <c r="CQB19" s="74"/>
      <c r="CQC19" s="74"/>
      <c r="CQD19" s="74"/>
      <c r="CQE19" s="74"/>
      <c r="CQF19" s="74"/>
      <c r="CQG19" s="74"/>
      <c r="CQH19" s="74"/>
      <c r="CQI19" s="74"/>
      <c r="CQJ19" s="74"/>
      <c r="CQK19" s="74"/>
      <c r="CQL19" s="74"/>
      <c r="CQM19" s="74"/>
      <c r="CQN19" s="74"/>
      <c r="CQO19" s="74"/>
      <c r="CQP19" s="74"/>
      <c r="CQQ19" s="74"/>
      <c r="CQR19" s="74"/>
      <c r="CQS19" s="74"/>
      <c r="CQT19" s="74"/>
      <c r="CQU19" s="74"/>
      <c r="CQV19" s="74"/>
      <c r="CQW19" s="74"/>
      <c r="CQX19" s="74"/>
      <c r="CQY19" s="74"/>
      <c r="CQZ19" s="74"/>
      <c r="CRA19" s="74"/>
      <c r="CRB19" s="74"/>
      <c r="CRC19" s="74"/>
      <c r="CRD19" s="74"/>
      <c r="CRE19" s="74"/>
      <c r="CRF19" s="74"/>
      <c r="CRG19" s="74"/>
      <c r="CRH19" s="74"/>
      <c r="CRI19" s="74"/>
      <c r="CRJ19" s="74"/>
      <c r="CRK19" s="74"/>
      <c r="CRL19" s="74"/>
      <c r="CRM19" s="74"/>
      <c r="CRN19" s="74"/>
      <c r="CRO19" s="74"/>
      <c r="CRP19" s="74"/>
      <c r="CRQ19" s="74"/>
      <c r="CRR19" s="74"/>
      <c r="CRS19" s="74"/>
      <c r="CRT19" s="74"/>
      <c r="CRU19" s="74"/>
      <c r="CRV19" s="74"/>
      <c r="CRW19" s="74"/>
      <c r="CRX19" s="74"/>
      <c r="CRY19" s="74"/>
      <c r="CRZ19" s="74"/>
      <c r="CSA19" s="74"/>
      <c r="CSB19" s="74"/>
      <c r="CSC19" s="74"/>
      <c r="CSD19" s="74"/>
      <c r="CSE19" s="74"/>
      <c r="CSF19" s="74"/>
      <c r="CSG19" s="74"/>
      <c r="CSH19" s="74"/>
      <c r="CSI19" s="74"/>
      <c r="CSJ19" s="74"/>
      <c r="CSK19" s="74"/>
      <c r="CSL19" s="74"/>
      <c r="CSM19" s="74"/>
      <c r="CSN19" s="74"/>
      <c r="CSO19" s="74"/>
      <c r="CSP19" s="74"/>
      <c r="CSQ19" s="74"/>
      <c r="CSR19" s="74"/>
      <c r="CSS19" s="74"/>
      <c r="CST19" s="74"/>
      <c r="CSU19" s="74"/>
      <c r="CSV19" s="74"/>
      <c r="CSW19" s="74"/>
      <c r="CSX19" s="74"/>
      <c r="CSY19" s="74"/>
      <c r="CSZ19" s="74"/>
      <c r="CTA19" s="74"/>
      <c r="CTB19" s="74"/>
      <c r="CTC19" s="74"/>
      <c r="CTD19" s="74"/>
      <c r="CTE19" s="74"/>
      <c r="CTF19" s="74"/>
      <c r="CTG19" s="74"/>
      <c r="CTH19" s="74"/>
      <c r="CTI19" s="74"/>
      <c r="CTJ19" s="74"/>
      <c r="CTK19" s="74"/>
      <c r="CTL19" s="74"/>
      <c r="CTM19" s="74"/>
      <c r="CTN19" s="74"/>
      <c r="CTO19" s="74"/>
      <c r="CTP19" s="74"/>
      <c r="CTQ19" s="74"/>
      <c r="CTR19" s="74"/>
      <c r="CTS19" s="74"/>
      <c r="CTT19" s="74"/>
      <c r="CTU19" s="74"/>
      <c r="CTV19" s="74"/>
      <c r="CTW19" s="74"/>
      <c r="CTX19" s="74"/>
      <c r="CTY19" s="74"/>
      <c r="CTZ19" s="74"/>
      <c r="CUA19" s="74"/>
      <c r="CUB19" s="74"/>
      <c r="CUC19" s="74"/>
      <c r="CUD19" s="74"/>
      <c r="CUE19" s="74"/>
      <c r="CUF19" s="74"/>
      <c r="CUG19" s="74"/>
      <c r="CUH19" s="74"/>
      <c r="CUI19" s="74"/>
      <c r="CUJ19" s="74"/>
      <c r="CUK19" s="74"/>
      <c r="CUL19" s="74"/>
      <c r="CUM19" s="74"/>
      <c r="CUN19" s="74"/>
      <c r="CUO19" s="74"/>
      <c r="CUP19" s="74"/>
      <c r="CUQ19" s="74"/>
      <c r="CUR19" s="74"/>
      <c r="CUS19" s="74"/>
      <c r="CUT19" s="74"/>
      <c r="CUU19" s="74"/>
      <c r="CUV19" s="74"/>
      <c r="CUW19" s="74"/>
      <c r="CUX19" s="74"/>
      <c r="CUY19" s="74"/>
      <c r="CUZ19" s="74"/>
      <c r="CVA19" s="74"/>
      <c r="CVB19" s="74"/>
      <c r="CVC19" s="74"/>
      <c r="CVD19" s="74"/>
      <c r="CVE19" s="74"/>
      <c r="CVF19" s="74"/>
      <c r="CVG19" s="74"/>
      <c r="CVH19" s="74"/>
      <c r="CVI19" s="74"/>
      <c r="CVJ19" s="74"/>
      <c r="CVK19" s="74"/>
      <c r="CVL19" s="74"/>
      <c r="CVM19" s="74"/>
      <c r="CVN19" s="74"/>
      <c r="CVO19" s="74"/>
      <c r="CVP19" s="74"/>
      <c r="CVQ19" s="74"/>
      <c r="CVR19" s="74"/>
      <c r="CVS19" s="74"/>
      <c r="CVT19" s="74"/>
      <c r="CVU19" s="74"/>
      <c r="CVV19" s="74"/>
      <c r="CVW19" s="74"/>
      <c r="CVX19" s="74"/>
      <c r="CVY19" s="74"/>
      <c r="CVZ19" s="74"/>
      <c r="CWA19" s="74"/>
      <c r="CWB19" s="74"/>
      <c r="CWC19" s="74"/>
      <c r="CWD19" s="74"/>
      <c r="CWE19" s="74"/>
      <c r="CWF19" s="74"/>
      <c r="CWG19" s="74"/>
      <c r="CWH19" s="74"/>
      <c r="CWI19" s="74"/>
      <c r="CWJ19" s="74"/>
      <c r="CWK19" s="74"/>
      <c r="CWL19" s="74"/>
      <c r="CWM19" s="74"/>
      <c r="CWN19" s="74"/>
      <c r="CWO19" s="74"/>
      <c r="CWP19" s="74"/>
      <c r="CWQ19" s="74"/>
      <c r="CWR19" s="74"/>
      <c r="CWS19" s="74"/>
      <c r="CWT19" s="74"/>
      <c r="CWU19" s="74"/>
      <c r="CWV19" s="74"/>
      <c r="CWW19" s="74"/>
      <c r="CWX19" s="74"/>
      <c r="CWY19" s="74"/>
      <c r="CWZ19" s="74"/>
      <c r="CXA19" s="74"/>
      <c r="CXB19" s="74"/>
      <c r="CXC19" s="74"/>
      <c r="CXD19" s="74"/>
      <c r="CXE19" s="74"/>
      <c r="CXF19" s="74"/>
      <c r="CXG19" s="74"/>
      <c r="CXH19" s="74"/>
      <c r="CXI19" s="74"/>
      <c r="CXJ19" s="74"/>
      <c r="CXK19" s="74"/>
      <c r="CXL19" s="74"/>
      <c r="CXM19" s="74"/>
      <c r="CXN19" s="74"/>
      <c r="CXO19" s="74"/>
      <c r="CXP19" s="74"/>
      <c r="CXQ19" s="74"/>
      <c r="CXR19" s="74"/>
      <c r="CXS19" s="74"/>
      <c r="CXT19" s="74"/>
      <c r="CXU19" s="74"/>
      <c r="CXV19" s="74"/>
      <c r="CXW19" s="74"/>
      <c r="CXX19" s="74"/>
      <c r="CXY19" s="74"/>
      <c r="CXZ19" s="74"/>
      <c r="CYA19" s="74"/>
      <c r="CYB19" s="74"/>
      <c r="CYC19" s="74"/>
      <c r="CYD19" s="74"/>
      <c r="CYE19" s="74"/>
      <c r="CYF19" s="74"/>
      <c r="CYG19" s="74"/>
      <c r="CYH19" s="74"/>
      <c r="CYI19" s="74"/>
      <c r="CYJ19" s="74"/>
      <c r="CYK19" s="74"/>
      <c r="CYL19" s="74"/>
      <c r="CYM19" s="74"/>
      <c r="CYN19" s="74"/>
      <c r="CYO19" s="74"/>
      <c r="CYP19" s="74"/>
      <c r="CYQ19" s="74"/>
      <c r="CYR19" s="74"/>
      <c r="CYS19" s="74"/>
      <c r="CYT19" s="74"/>
      <c r="CYU19" s="74"/>
      <c r="CYV19" s="74"/>
      <c r="CYW19" s="74"/>
      <c r="CYX19" s="74"/>
      <c r="CYY19" s="74"/>
      <c r="CYZ19" s="74"/>
      <c r="CZA19" s="74"/>
      <c r="CZB19" s="74"/>
      <c r="CZC19" s="74"/>
      <c r="CZD19" s="74"/>
      <c r="CZE19" s="74"/>
      <c r="CZF19" s="74"/>
      <c r="CZG19" s="74"/>
      <c r="CZH19" s="74"/>
      <c r="CZI19" s="74"/>
      <c r="CZJ19" s="74"/>
      <c r="CZK19" s="74"/>
      <c r="CZL19" s="74"/>
      <c r="CZM19" s="74"/>
      <c r="CZN19" s="74"/>
      <c r="CZO19" s="74"/>
      <c r="CZP19" s="74"/>
      <c r="CZQ19" s="74"/>
      <c r="CZR19" s="74"/>
      <c r="CZS19" s="74"/>
      <c r="CZT19" s="74"/>
      <c r="CZU19" s="74"/>
      <c r="CZV19" s="74"/>
      <c r="CZW19" s="74"/>
      <c r="CZX19" s="74"/>
      <c r="CZY19" s="74"/>
      <c r="CZZ19" s="74"/>
      <c r="DAA19" s="74"/>
      <c r="DAB19" s="74"/>
      <c r="DAC19" s="74"/>
      <c r="DAD19" s="74"/>
      <c r="DAE19" s="74"/>
      <c r="DAF19" s="74"/>
      <c r="DAG19" s="74"/>
      <c r="DAH19" s="74"/>
      <c r="DAI19" s="74"/>
      <c r="DAJ19" s="74"/>
      <c r="DAK19" s="74"/>
      <c r="DAL19" s="74"/>
      <c r="DAM19" s="74"/>
      <c r="DAN19" s="74"/>
      <c r="DAO19" s="74"/>
      <c r="DAP19" s="74"/>
      <c r="DAQ19" s="74"/>
      <c r="DAR19" s="74"/>
      <c r="DAS19" s="74"/>
      <c r="DAT19" s="74"/>
      <c r="DAU19" s="74"/>
      <c r="DAV19" s="74"/>
      <c r="DAW19" s="74"/>
      <c r="DAX19" s="74"/>
      <c r="DAY19" s="74"/>
      <c r="DAZ19" s="74"/>
      <c r="DBA19" s="74"/>
      <c r="DBB19" s="74"/>
      <c r="DBC19" s="74"/>
      <c r="DBD19" s="74"/>
      <c r="DBE19" s="74"/>
      <c r="DBF19" s="74"/>
      <c r="DBG19" s="74"/>
      <c r="DBH19" s="74"/>
      <c r="DBI19" s="74"/>
      <c r="DBJ19" s="74"/>
      <c r="DBK19" s="74"/>
      <c r="DBL19" s="74"/>
      <c r="DBM19" s="74"/>
      <c r="DBN19" s="74"/>
      <c r="DBO19" s="74"/>
      <c r="DBP19" s="74"/>
      <c r="DBQ19" s="74"/>
      <c r="DBR19" s="74"/>
      <c r="DBS19" s="74"/>
      <c r="DBT19" s="74"/>
      <c r="DBU19" s="74"/>
      <c r="DBV19" s="74"/>
      <c r="DBW19" s="74"/>
      <c r="DBX19" s="74"/>
      <c r="DBY19" s="74"/>
      <c r="DBZ19" s="74"/>
      <c r="DCA19" s="74"/>
      <c r="DCB19" s="74"/>
      <c r="DCC19" s="74"/>
      <c r="DCD19" s="74"/>
      <c r="DCE19" s="74"/>
      <c r="DCF19" s="74"/>
      <c r="DCG19" s="74"/>
      <c r="DCH19" s="74"/>
      <c r="DCI19" s="74"/>
      <c r="DCJ19" s="74"/>
      <c r="DCK19" s="74"/>
      <c r="DCL19" s="74"/>
      <c r="DCM19" s="74"/>
      <c r="DCN19" s="74"/>
      <c r="DCO19" s="74"/>
      <c r="DCP19" s="74"/>
      <c r="DCQ19" s="74"/>
      <c r="DCR19" s="74"/>
      <c r="DCS19" s="74"/>
      <c r="DCT19" s="74"/>
      <c r="DCU19" s="74"/>
      <c r="DCV19" s="74"/>
      <c r="DCW19" s="74"/>
      <c r="DCX19" s="74"/>
      <c r="DCY19" s="74"/>
      <c r="DCZ19" s="74"/>
      <c r="DDA19" s="74"/>
      <c r="DDB19" s="74"/>
      <c r="DDC19" s="74"/>
      <c r="DDD19" s="74"/>
      <c r="DDE19" s="74"/>
      <c r="DDF19" s="74"/>
      <c r="DDG19" s="74"/>
      <c r="DDH19" s="74"/>
      <c r="DDI19" s="74"/>
      <c r="DDJ19" s="74"/>
      <c r="DDK19" s="74"/>
      <c r="DDL19" s="74"/>
      <c r="DDM19" s="74"/>
      <c r="DDN19" s="74"/>
      <c r="DDO19" s="74"/>
      <c r="DDP19" s="74"/>
      <c r="DDQ19" s="74"/>
      <c r="DDR19" s="74"/>
      <c r="DDS19" s="74"/>
      <c r="DDT19" s="74"/>
      <c r="DDU19" s="74"/>
      <c r="DDV19" s="74"/>
      <c r="DDW19" s="74"/>
      <c r="DDX19" s="74"/>
      <c r="DDY19" s="74"/>
      <c r="DDZ19" s="74"/>
      <c r="DEA19" s="74"/>
      <c r="DEB19" s="74"/>
      <c r="DEC19" s="74"/>
      <c r="DED19" s="74"/>
      <c r="DEE19" s="74"/>
      <c r="DEF19" s="74"/>
      <c r="DEG19" s="74"/>
      <c r="DEH19" s="74"/>
      <c r="DEI19" s="74"/>
      <c r="DEJ19" s="74"/>
      <c r="DEK19" s="74"/>
      <c r="DEL19" s="74"/>
      <c r="DEM19" s="74"/>
      <c r="DEN19" s="74"/>
      <c r="DEO19" s="74"/>
      <c r="DEP19" s="74"/>
      <c r="DEQ19" s="74"/>
      <c r="DER19" s="74"/>
      <c r="DES19" s="74"/>
      <c r="DET19" s="74"/>
      <c r="DEU19" s="74"/>
      <c r="DEV19" s="74"/>
      <c r="DEW19" s="74"/>
      <c r="DEX19" s="74"/>
      <c r="DEY19" s="74"/>
      <c r="DEZ19" s="74"/>
      <c r="DFA19" s="74"/>
      <c r="DFB19" s="74"/>
      <c r="DFC19" s="74"/>
      <c r="DFD19" s="74"/>
      <c r="DFE19" s="74"/>
      <c r="DFF19" s="74"/>
      <c r="DFG19" s="74"/>
      <c r="DFH19" s="74"/>
      <c r="DFI19" s="74"/>
      <c r="DFJ19" s="74"/>
      <c r="DFK19" s="74"/>
      <c r="DFL19" s="74"/>
      <c r="DFM19" s="74"/>
      <c r="DFN19" s="74"/>
      <c r="DFO19" s="74"/>
      <c r="DFP19" s="74"/>
      <c r="DFQ19" s="74"/>
      <c r="DFR19" s="74"/>
      <c r="DFS19" s="74"/>
      <c r="DFT19" s="74"/>
      <c r="DFU19" s="74"/>
      <c r="DFV19" s="74"/>
      <c r="DFW19" s="74"/>
      <c r="DFX19" s="74"/>
      <c r="DFY19" s="74"/>
      <c r="DFZ19" s="74"/>
      <c r="DGA19" s="74"/>
      <c r="DGB19" s="74"/>
      <c r="DGC19" s="74"/>
      <c r="DGD19" s="74"/>
      <c r="DGE19" s="74"/>
      <c r="DGF19" s="74"/>
      <c r="DGG19" s="74"/>
      <c r="DGH19" s="74"/>
      <c r="DGI19" s="74"/>
      <c r="DGJ19" s="74"/>
      <c r="DGK19" s="74"/>
      <c r="DGL19" s="74"/>
      <c r="DGM19" s="74"/>
      <c r="DGN19" s="74"/>
      <c r="DGO19" s="74"/>
      <c r="DGP19" s="74"/>
      <c r="DGQ19" s="74"/>
      <c r="DGR19" s="74"/>
      <c r="DGS19" s="74"/>
      <c r="DGT19" s="74"/>
      <c r="DGU19" s="74"/>
      <c r="DGV19" s="74"/>
      <c r="DGW19" s="74"/>
      <c r="DGX19" s="74"/>
      <c r="DGY19" s="74"/>
      <c r="DGZ19" s="74"/>
      <c r="DHA19" s="74"/>
      <c r="DHB19" s="74"/>
      <c r="DHC19" s="74"/>
      <c r="DHD19" s="74"/>
      <c r="DHE19" s="74"/>
      <c r="DHF19" s="74"/>
      <c r="DHG19" s="74"/>
      <c r="DHH19" s="74"/>
      <c r="DHI19" s="74"/>
      <c r="DHJ19" s="74"/>
      <c r="DHK19" s="74"/>
      <c r="DHL19" s="74"/>
      <c r="DHM19" s="74"/>
      <c r="DHN19" s="74"/>
      <c r="DHO19" s="74"/>
      <c r="DHP19" s="74"/>
      <c r="DHQ19" s="74"/>
      <c r="DHR19" s="74"/>
      <c r="DHS19" s="74"/>
      <c r="DHT19" s="74"/>
      <c r="DHU19" s="74"/>
      <c r="DHV19" s="74"/>
      <c r="DHW19" s="74"/>
      <c r="DHX19" s="74"/>
      <c r="DHY19" s="74"/>
      <c r="DHZ19" s="74"/>
      <c r="DIA19" s="74"/>
      <c r="DIB19" s="74"/>
      <c r="DIC19" s="74"/>
      <c r="DID19" s="74"/>
      <c r="DIE19" s="74"/>
      <c r="DIF19" s="74"/>
      <c r="DIG19" s="74"/>
      <c r="DIH19" s="74"/>
      <c r="DII19" s="74"/>
      <c r="DIJ19" s="74"/>
      <c r="DIK19" s="74"/>
      <c r="DIL19" s="74"/>
      <c r="DIM19" s="74"/>
      <c r="DIN19" s="74"/>
      <c r="DIO19" s="74"/>
      <c r="DIP19" s="74"/>
      <c r="DIQ19" s="74"/>
      <c r="DIR19" s="74"/>
      <c r="DIS19" s="74"/>
      <c r="DIT19" s="74"/>
      <c r="DIU19" s="74"/>
      <c r="DIV19" s="74"/>
      <c r="DIW19" s="74"/>
      <c r="DIX19" s="74"/>
      <c r="DIY19" s="74"/>
      <c r="DIZ19" s="74"/>
      <c r="DJA19" s="74"/>
      <c r="DJB19" s="74"/>
      <c r="DJC19" s="74"/>
      <c r="DJD19" s="74"/>
      <c r="DJE19" s="74"/>
      <c r="DJF19" s="74"/>
      <c r="DJG19" s="74"/>
      <c r="DJH19" s="74"/>
      <c r="DJI19" s="74"/>
      <c r="DJJ19" s="74"/>
      <c r="DJK19" s="74"/>
      <c r="DJL19" s="74"/>
      <c r="DJM19" s="74"/>
      <c r="DJN19" s="74"/>
      <c r="DJO19" s="74"/>
      <c r="DJP19" s="74"/>
      <c r="DJQ19" s="74"/>
      <c r="DJR19" s="74"/>
      <c r="DJS19" s="74"/>
      <c r="DJT19" s="74"/>
      <c r="DJU19" s="74"/>
      <c r="DJV19" s="74"/>
      <c r="DJW19" s="74"/>
      <c r="DJX19" s="74"/>
      <c r="DJY19" s="74"/>
      <c r="DJZ19" s="74"/>
      <c r="DKA19" s="74"/>
      <c r="DKB19" s="74"/>
      <c r="DKC19" s="74"/>
      <c r="DKD19" s="74"/>
      <c r="DKE19" s="74"/>
      <c r="DKF19" s="74"/>
      <c r="DKG19" s="74"/>
      <c r="DKH19" s="74"/>
      <c r="DKI19" s="74"/>
      <c r="DKJ19" s="74"/>
      <c r="DKK19" s="74"/>
      <c r="DKL19" s="74"/>
      <c r="DKM19" s="74"/>
      <c r="DKN19" s="74"/>
      <c r="DKO19" s="74"/>
      <c r="DKP19" s="74"/>
      <c r="DKQ19" s="74"/>
      <c r="DKR19" s="74"/>
      <c r="DKS19" s="74"/>
      <c r="DKT19" s="74"/>
      <c r="DKU19" s="74"/>
      <c r="DKV19" s="74"/>
      <c r="DKW19" s="74"/>
      <c r="DKX19" s="74"/>
      <c r="DKY19" s="74"/>
      <c r="DKZ19" s="74"/>
      <c r="DLA19" s="74"/>
      <c r="DLB19" s="74"/>
      <c r="DLC19" s="74"/>
      <c r="DLD19" s="74"/>
      <c r="DLE19" s="74"/>
      <c r="DLF19" s="74"/>
      <c r="DLG19" s="74"/>
      <c r="DLH19" s="74"/>
      <c r="DLI19" s="74"/>
      <c r="DLJ19" s="74"/>
      <c r="DLK19" s="74"/>
      <c r="DLL19" s="74"/>
      <c r="DLM19" s="74"/>
      <c r="DLN19" s="74"/>
      <c r="DLO19" s="74"/>
      <c r="DLP19" s="74"/>
      <c r="DLQ19" s="74"/>
      <c r="DLR19" s="74"/>
      <c r="DLS19" s="74"/>
      <c r="DLT19" s="74"/>
      <c r="DLU19" s="74"/>
      <c r="DLV19" s="74"/>
      <c r="DLW19" s="74"/>
      <c r="DLX19" s="74"/>
      <c r="DLY19" s="74"/>
      <c r="DLZ19" s="74"/>
      <c r="DMA19" s="74"/>
      <c r="DMB19" s="74"/>
      <c r="DMC19" s="74"/>
      <c r="DMD19" s="74"/>
      <c r="DME19" s="74"/>
      <c r="DMF19" s="74"/>
      <c r="DMG19" s="74"/>
      <c r="DMH19" s="74"/>
      <c r="DMI19" s="74"/>
      <c r="DMJ19" s="74"/>
      <c r="DMK19" s="74"/>
      <c r="DML19" s="74"/>
      <c r="DMM19" s="74"/>
      <c r="DMN19" s="74"/>
      <c r="DMO19" s="74"/>
      <c r="DMP19" s="74"/>
      <c r="DMQ19" s="74"/>
      <c r="DMR19" s="74"/>
      <c r="DMS19" s="74"/>
      <c r="DMT19" s="74"/>
      <c r="DMU19" s="74"/>
      <c r="DMV19" s="74"/>
      <c r="DMW19" s="74"/>
      <c r="DMX19" s="74"/>
      <c r="DMY19" s="74"/>
      <c r="DMZ19" s="74"/>
      <c r="DNA19" s="74"/>
      <c r="DNB19" s="74"/>
      <c r="DNC19" s="74"/>
      <c r="DND19" s="74"/>
      <c r="DNE19" s="74"/>
      <c r="DNF19" s="74"/>
      <c r="DNG19" s="74"/>
      <c r="DNH19" s="74"/>
      <c r="DNI19" s="74"/>
      <c r="DNJ19" s="74"/>
      <c r="DNK19" s="74"/>
      <c r="DNL19" s="74"/>
      <c r="DNM19" s="74"/>
      <c r="DNN19" s="74"/>
      <c r="DNO19" s="74"/>
      <c r="DNP19" s="74"/>
      <c r="DNQ19" s="74"/>
      <c r="DNR19" s="74"/>
      <c r="DNS19" s="74"/>
      <c r="DNT19" s="74"/>
      <c r="DNU19" s="74"/>
      <c r="DNV19" s="74"/>
      <c r="DNW19" s="74"/>
      <c r="DNX19" s="74"/>
      <c r="DNY19" s="74"/>
      <c r="DNZ19" s="74"/>
      <c r="DOA19" s="74"/>
      <c r="DOB19" s="74"/>
      <c r="DOC19" s="74"/>
      <c r="DOD19" s="74"/>
      <c r="DOE19" s="74"/>
      <c r="DOF19" s="74"/>
      <c r="DOG19" s="74"/>
      <c r="DOH19" s="74"/>
      <c r="DOI19" s="74"/>
      <c r="DOJ19" s="74"/>
      <c r="DOK19" s="74"/>
      <c r="DOL19" s="74"/>
      <c r="DOM19" s="74"/>
      <c r="DON19" s="74"/>
      <c r="DOO19" s="74"/>
      <c r="DOP19" s="74"/>
      <c r="DOQ19" s="74"/>
      <c r="DOR19" s="74"/>
      <c r="DOS19" s="74"/>
      <c r="DOT19" s="74"/>
      <c r="DOU19" s="74"/>
      <c r="DOV19" s="74"/>
      <c r="DOW19" s="74"/>
      <c r="DOX19" s="74"/>
      <c r="DOY19" s="74"/>
      <c r="DOZ19" s="74"/>
      <c r="DPA19" s="74"/>
      <c r="DPB19" s="74"/>
      <c r="DPC19" s="74"/>
      <c r="DPD19" s="74"/>
      <c r="DPE19" s="74"/>
      <c r="DPF19" s="74"/>
      <c r="DPG19" s="74"/>
      <c r="DPH19" s="74"/>
      <c r="DPI19" s="74"/>
      <c r="DPJ19" s="74"/>
      <c r="DPK19" s="74"/>
      <c r="DPL19" s="74"/>
      <c r="DPM19" s="74"/>
      <c r="DPN19" s="74"/>
      <c r="DPO19" s="74"/>
      <c r="DPP19" s="74"/>
      <c r="DPQ19" s="74"/>
      <c r="DPR19" s="74"/>
      <c r="DPS19" s="74"/>
      <c r="DPT19" s="74"/>
      <c r="DPU19" s="74"/>
      <c r="DPV19" s="74"/>
      <c r="DPW19" s="74"/>
      <c r="DPX19" s="74"/>
      <c r="DPY19" s="74"/>
      <c r="DPZ19" s="74"/>
      <c r="DQA19" s="74"/>
      <c r="DQB19" s="74"/>
      <c r="DQC19" s="74"/>
      <c r="DQD19" s="74"/>
      <c r="DQE19" s="74"/>
      <c r="DQF19" s="74"/>
      <c r="DQG19" s="74"/>
      <c r="DQH19" s="74"/>
      <c r="DQI19" s="74"/>
      <c r="DQJ19" s="74"/>
      <c r="DQK19" s="74"/>
      <c r="DQL19" s="74"/>
      <c r="DQM19" s="74"/>
      <c r="DQN19" s="74"/>
      <c r="DQO19" s="74"/>
      <c r="DQP19" s="74"/>
      <c r="DQQ19" s="74"/>
      <c r="DQR19" s="74"/>
      <c r="DQS19" s="74"/>
      <c r="DQT19" s="74"/>
      <c r="DQU19" s="74"/>
      <c r="DQV19" s="74"/>
      <c r="DQW19" s="74"/>
      <c r="DQX19" s="74"/>
      <c r="DQY19" s="74"/>
      <c r="DQZ19" s="74"/>
      <c r="DRA19" s="74"/>
      <c r="DRB19" s="74"/>
      <c r="DRC19" s="74"/>
      <c r="DRD19" s="74"/>
      <c r="DRE19" s="74"/>
      <c r="DRF19" s="74"/>
      <c r="DRG19" s="74"/>
      <c r="DRH19" s="74"/>
      <c r="DRI19" s="74"/>
      <c r="DRJ19" s="74"/>
      <c r="DRK19" s="74"/>
      <c r="DRL19" s="74"/>
      <c r="DRM19" s="74"/>
      <c r="DRN19" s="74"/>
      <c r="DRO19" s="74"/>
      <c r="DRP19" s="74"/>
      <c r="DRQ19" s="74"/>
      <c r="DRR19" s="74"/>
      <c r="DRS19" s="74"/>
      <c r="DRT19" s="74"/>
      <c r="DRU19" s="74"/>
      <c r="DRV19" s="74"/>
      <c r="DRW19" s="74"/>
      <c r="DRX19" s="74"/>
      <c r="DRY19" s="74"/>
      <c r="DRZ19" s="74"/>
      <c r="DSA19" s="74"/>
      <c r="DSB19" s="74"/>
      <c r="DSC19" s="74"/>
      <c r="DSD19" s="74"/>
      <c r="DSE19" s="74"/>
      <c r="DSF19" s="74"/>
      <c r="DSG19" s="74"/>
      <c r="DSH19" s="74"/>
      <c r="DSI19" s="74"/>
      <c r="DSJ19" s="74"/>
      <c r="DSK19" s="74"/>
      <c r="DSL19" s="74"/>
      <c r="DSM19" s="74"/>
      <c r="DSN19" s="74"/>
      <c r="DSO19" s="74"/>
      <c r="DSP19" s="74"/>
      <c r="DSQ19" s="74"/>
      <c r="DSR19" s="74"/>
      <c r="DSS19" s="74"/>
      <c r="DST19" s="74"/>
      <c r="DSU19" s="74"/>
      <c r="DSV19" s="74"/>
      <c r="DSW19" s="74"/>
      <c r="DSX19" s="74"/>
      <c r="DSY19" s="74"/>
      <c r="DSZ19" s="74"/>
      <c r="DTA19" s="74"/>
      <c r="DTB19" s="74"/>
      <c r="DTC19" s="74"/>
      <c r="DTD19" s="74"/>
      <c r="DTE19" s="74"/>
      <c r="DTF19" s="74"/>
      <c r="DTG19" s="74"/>
      <c r="DTH19" s="74"/>
      <c r="DTI19" s="74"/>
      <c r="DTJ19" s="74"/>
      <c r="DTK19" s="74"/>
      <c r="DTL19" s="74"/>
      <c r="DTM19" s="74"/>
      <c r="DTN19" s="74"/>
      <c r="DTO19" s="74"/>
      <c r="DTP19" s="74"/>
      <c r="DTQ19" s="74"/>
      <c r="DTR19" s="74"/>
      <c r="DTS19" s="74"/>
      <c r="DTT19" s="74"/>
      <c r="DTU19" s="74"/>
      <c r="DTV19" s="74"/>
      <c r="DTW19" s="74"/>
      <c r="DTX19" s="74"/>
      <c r="DTY19" s="74"/>
      <c r="DTZ19" s="74"/>
      <c r="DUA19" s="74"/>
      <c r="DUB19" s="74"/>
      <c r="DUC19" s="74"/>
      <c r="DUD19" s="74"/>
      <c r="DUE19" s="74"/>
      <c r="DUF19" s="74"/>
      <c r="DUG19" s="74"/>
      <c r="DUH19" s="74"/>
      <c r="DUI19" s="74"/>
      <c r="DUJ19" s="74"/>
      <c r="DUK19" s="74"/>
      <c r="DUL19" s="74"/>
      <c r="DUM19" s="74"/>
      <c r="DUN19" s="74"/>
      <c r="DUO19" s="74"/>
      <c r="DUP19" s="74"/>
      <c r="DUQ19" s="74"/>
      <c r="DUR19" s="74"/>
      <c r="DUS19" s="74"/>
      <c r="DUT19" s="74"/>
      <c r="DUU19" s="74"/>
      <c r="DUV19" s="74"/>
      <c r="DUW19" s="74"/>
      <c r="DUX19" s="74"/>
      <c r="DUY19" s="74"/>
      <c r="DUZ19" s="74"/>
      <c r="DVA19" s="74"/>
      <c r="DVB19" s="74"/>
      <c r="DVC19" s="74"/>
      <c r="DVD19" s="74"/>
      <c r="DVE19" s="74"/>
      <c r="DVF19" s="74"/>
      <c r="DVG19" s="74"/>
      <c r="DVH19" s="74"/>
      <c r="DVI19" s="74"/>
      <c r="DVJ19" s="74"/>
      <c r="DVK19" s="74"/>
      <c r="DVL19" s="74"/>
      <c r="DVM19" s="74"/>
      <c r="DVN19" s="74"/>
      <c r="DVO19" s="74"/>
      <c r="DVP19" s="74"/>
      <c r="DVQ19" s="74"/>
      <c r="DVR19" s="74"/>
      <c r="DVS19" s="74"/>
      <c r="DVT19" s="74"/>
      <c r="DVU19" s="74"/>
      <c r="DVV19" s="74"/>
      <c r="DVW19" s="74"/>
      <c r="DVX19" s="74"/>
      <c r="DVY19" s="74"/>
      <c r="DVZ19" s="74"/>
      <c r="DWA19" s="74"/>
      <c r="DWB19" s="74"/>
      <c r="DWC19" s="74"/>
      <c r="DWD19" s="74"/>
      <c r="DWE19" s="74"/>
      <c r="DWF19" s="74"/>
      <c r="DWG19" s="74"/>
      <c r="DWH19" s="74"/>
      <c r="DWI19" s="74"/>
      <c r="DWJ19" s="74"/>
      <c r="DWK19" s="74"/>
      <c r="DWL19" s="74"/>
      <c r="DWM19" s="74"/>
      <c r="DWN19" s="74"/>
      <c r="DWO19" s="74"/>
      <c r="DWP19" s="74"/>
      <c r="DWQ19" s="74"/>
      <c r="DWR19" s="74"/>
      <c r="DWS19" s="74"/>
      <c r="DWT19" s="74"/>
      <c r="DWU19" s="74"/>
      <c r="DWV19" s="74"/>
      <c r="DWW19" s="74"/>
      <c r="DWX19" s="74"/>
      <c r="DWY19" s="74"/>
      <c r="DWZ19" s="74"/>
      <c r="DXA19" s="74"/>
      <c r="DXB19" s="74"/>
      <c r="DXC19" s="74"/>
      <c r="DXD19" s="74"/>
      <c r="DXE19" s="74"/>
      <c r="DXF19" s="74"/>
      <c r="DXG19" s="74"/>
      <c r="DXH19" s="74"/>
      <c r="DXI19" s="74"/>
      <c r="DXJ19" s="74"/>
      <c r="DXK19" s="74"/>
      <c r="DXL19" s="74"/>
      <c r="DXM19" s="74"/>
      <c r="DXN19" s="74"/>
      <c r="DXO19" s="74"/>
      <c r="DXP19" s="74"/>
      <c r="DXQ19" s="74"/>
      <c r="DXR19" s="74"/>
      <c r="DXS19" s="74"/>
      <c r="DXT19" s="74"/>
      <c r="DXU19" s="74"/>
      <c r="DXV19" s="74"/>
      <c r="DXW19" s="74"/>
      <c r="DXX19" s="74"/>
      <c r="DXY19" s="74"/>
      <c r="DXZ19" s="74"/>
      <c r="DYA19" s="74"/>
      <c r="DYB19" s="74"/>
      <c r="DYC19" s="74"/>
      <c r="DYD19" s="74"/>
      <c r="DYE19" s="74"/>
      <c r="DYF19" s="74"/>
      <c r="DYG19" s="74"/>
      <c r="DYH19" s="74"/>
      <c r="DYI19" s="74"/>
      <c r="DYJ19" s="74"/>
      <c r="DYK19" s="74"/>
      <c r="DYL19" s="74"/>
      <c r="DYM19" s="74"/>
      <c r="DYN19" s="74"/>
      <c r="DYO19" s="74"/>
      <c r="DYP19" s="74"/>
      <c r="DYQ19" s="74"/>
      <c r="DYR19" s="74"/>
      <c r="DYS19" s="74"/>
      <c r="DYT19" s="74"/>
      <c r="DYU19" s="74"/>
      <c r="DYV19" s="74"/>
      <c r="DYW19" s="74"/>
      <c r="DYX19" s="74"/>
      <c r="DYY19" s="74"/>
      <c r="DYZ19" s="74"/>
      <c r="DZA19" s="74"/>
      <c r="DZB19" s="74"/>
      <c r="DZC19" s="74"/>
      <c r="DZD19" s="74"/>
      <c r="DZE19" s="74"/>
      <c r="DZF19" s="74"/>
      <c r="DZG19" s="74"/>
      <c r="DZH19" s="74"/>
      <c r="DZI19" s="74"/>
      <c r="DZJ19" s="74"/>
      <c r="DZK19" s="74"/>
      <c r="DZL19" s="74"/>
      <c r="DZM19" s="74"/>
      <c r="DZN19" s="74"/>
      <c r="DZO19" s="74"/>
      <c r="DZP19" s="74"/>
      <c r="DZQ19" s="74"/>
      <c r="DZR19" s="74"/>
      <c r="DZS19" s="74"/>
      <c r="DZT19" s="74"/>
      <c r="DZU19" s="74"/>
      <c r="DZV19" s="74"/>
      <c r="DZW19" s="74"/>
      <c r="DZX19" s="74"/>
      <c r="DZY19" s="74"/>
      <c r="DZZ19" s="74"/>
      <c r="EAA19" s="74"/>
      <c r="EAB19" s="74"/>
      <c r="EAC19" s="74"/>
      <c r="EAD19" s="74"/>
      <c r="EAE19" s="74"/>
      <c r="EAF19" s="74"/>
      <c r="EAG19" s="74"/>
      <c r="EAH19" s="74"/>
      <c r="EAI19" s="74"/>
      <c r="EAJ19" s="74"/>
      <c r="EAK19" s="74"/>
      <c r="EAL19" s="74"/>
      <c r="EAM19" s="74"/>
      <c r="EAN19" s="74"/>
      <c r="EAO19" s="74"/>
      <c r="EAP19" s="74"/>
      <c r="EAQ19" s="74"/>
      <c r="EAR19" s="74"/>
      <c r="EAS19" s="74"/>
      <c r="EAT19" s="74"/>
      <c r="EAU19" s="74"/>
      <c r="EAV19" s="74"/>
      <c r="EAW19" s="74"/>
      <c r="EAX19" s="74"/>
      <c r="EAY19" s="74"/>
      <c r="EAZ19" s="74"/>
      <c r="EBA19" s="74"/>
      <c r="EBB19" s="74"/>
      <c r="EBC19" s="74"/>
      <c r="EBD19" s="74"/>
      <c r="EBE19" s="74"/>
      <c r="EBF19" s="74"/>
      <c r="EBG19" s="74"/>
      <c r="EBH19" s="74"/>
      <c r="EBI19" s="74"/>
      <c r="EBJ19" s="74"/>
      <c r="EBK19" s="74"/>
      <c r="EBL19" s="74"/>
      <c r="EBM19" s="74"/>
      <c r="EBN19" s="74"/>
      <c r="EBO19" s="74"/>
      <c r="EBP19" s="74"/>
      <c r="EBQ19" s="74"/>
      <c r="EBR19" s="74"/>
      <c r="EBS19" s="74"/>
      <c r="EBT19" s="74"/>
      <c r="EBU19" s="74"/>
      <c r="EBV19" s="74"/>
      <c r="EBW19" s="74"/>
      <c r="EBX19" s="74"/>
      <c r="EBY19" s="74"/>
      <c r="EBZ19" s="74"/>
      <c r="ECA19" s="74"/>
      <c r="ECB19" s="74"/>
      <c r="ECC19" s="74"/>
      <c r="ECD19" s="74"/>
      <c r="ECE19" s="74"/>
      <c r="ECF19" s="74"/>
      <c r="ECG19" s="74"/>
      <c r="ECH19" s="74"/>
      <c r="ECI19" s="74"/>
      <c r="ECJ19" s="74"/>
      <c r="ECK19" s="74"/>
      <c r="ECL19" s="74"/>
      <c r="ECM19" s="74"/>
      <c r="ECN19" s="74"/>
      <c r="ECO19" s="74"/>
      <c r="ECP19" s="74"/>
      <c r="ECQ19" s="74"/>
      <c r="ECR19" s="74"/>
      <c r="ECS19" s="74"/>
      <c r="ECT19" s="74"/>
      <c r="ECU19" s="74"/>
      <c r="ECV19" s="74"/>
      <c r="ECW19" s="74"/>
      <c r="ECX19" s="74"/>
      <c r="ECY19" s="74"/>
      <c r="ECZ19" s="74"/>
      <c r="EDA19" s="74"/>
      <c r="EDB19" s="74"/>
      <c r="EDC19" s="74"/>
      <c r="EDD19" s="74"/>
      <c r="EDE19" s="74"/>
      <c r="EDF19" s="74"/>
      <c r="EDG19" s="74"/>
      <c r="EDH19" s="74"/>
      <c r="EDI19" s="74"/>
      <c r="EDJ19" s="74"/>
      <c r="EDK19" s="74"/>
      <c r="EDL19" s="74"/>
      <c r="EDM19" s="74"/>
      <c r="EDN19" s="74"/>
      <c r="EDO19" s="74"/>
      <c r="EDP19" s="74"/>
      <c r="EDQ19" s="74"/>
      <c r="EDR19" s="74"/>
      <c r="EDS19" s="74"/>
      <c r="EDT19" s="74"/>
      <c r="EDU19" s="74"/>
      <c r="EDV19" s="74"/>
      <c r="EDW19" s="74"/>
      <c r="EDX19" s="74"/>
      <c r="EDY19" s="74"/>
      <c r="EDZ19" s="74"/>
      <c r="EEA19" s="74"/>
      <c r="EEB19" s="74"/>
      <c r="EEC19" s="74"/>
      <c r="EED19" s="74"/>
      <c r="EEE19" s="74"/>
      <c r="EEF19" s="74"/>
      <c r="EEG19" s="74"/>
      <c r="EEH19" s="74"/>
      <c r="EEI19" s="74"/>
      <c r="EEJ19" s="74"/>
      <c r="EEK19" s="74"/>
      <c r="EEL19" s="74"/>
      <c r="EEM19" s="74"/>
      <c r="EEN19" s="74"/>
      <c r="EEO19" s="74"/>
      <c r="EEP19" s="74"/>
      <c r="EEQ19" s="74"/>
      <c r="EER19" s="74"/>
      <c r="EES19" s="74"/>
      <c r="EET19" s="74"/>
      <c r="EEU19" s="74"/>
      <c r="EEV19" s="74"/>
      <c r="EEW19" s="74"/>
      <c r="EEX19" s="74"/>
      <c r="EEY19" s="74"/>
      <c r="EEZ19" s="74"/>
      <c r="EFA19" s="74"/>
      <c r="EFB19" s="74"/>
      <c r="EFC19" s="74"/>
      <c r="EFD19" s="74"/>
      <c r="EFE19" s="74"/>
      <c r="EFF19" s="74"/>
      <c r="EFG19" s="74"/>
      <c r="EFH19" s="74"/>
      <c r="EFI19" s="74"/>
      <c r="EFJ19" s="74"/>
      <c r="EFK19" s="74"/>
      <c r="EFL19" s="74"/>
      <c r="EFM19" s="74"/>
      <c r="EFN19" s="74"/>
      <c r="EFO19" s="74"/>
      <c r="EFP19" s="74"/>
      <c r="EFQ19" s="74"/>
      <c r="EFR19" s="74"/>
    </row>
    <row r="20" spans="1:3554" ht="18.75" x14ac:dyDescent="0.25">
      <c r="A20" s="55">
        <f>A19+1</f>
        <v>7</v>
      </c>
      <c r="B20" s="68" t="s">
        <v>77</v>
      </c>
      <c r="C20" s="9">
        <f>'[2]2026_АПП_забол_ПРОЕКТ ТП (2)'!C19+'[2]2026_АПП_забол_ПРОЕКТ ТПкоррект'!C19</f>
        <v>0</v>
      </c>
      <c r="D20" s="9">
        <f>'[2]2026_АПП_забол_ПРОЕКТ ТП (2)'!D19+'[2]2026_АПП_забол_ПРОЕКТ ТПкоррект'!D19</f>
        <v>0</v>
      </c>
      <c r="E20" s="9">
        <f>'[2]2026_АПП_забол_ПРОЕКТ ТП (2)'!E19+'[2]2026_АПП_забол_ПРОЕКТ ТПкоррект'!E19</f>
        <v>0</v>
      </c>
      <c r="F20" s="9">
        <f>'[2]2026_АПП_забол_ПРОЕКТ ТП (2)'!F19+'[2]2026_АПП_забол_ПРОЕКТ ТПкоррект'!F19</f>
        <v>0</v>
      </c>
      <c r="G20" s="9">
        <f>'[2]2026_АПП_забол_ПРОЕКТ ТП (2)'!G19+'[2]2026_АПП_забол_ПРОЕКТ ТПкоррект'!G19</f>
        <v>0</v>
      </c>
      <c r="H20" s="9">
        <f>'[2]2026_АПП_забол_ПРОЕКТ ТП (2)'!H19+'[2]2026_АПП_забол_ПРОЕКТ ТПкоррект'!H19</f>
        <v>0</v>
      </c>
      <c r="I20" s="9">
        <f>'[2]2026_АПП_забол_ПРОЕКТ ТП (2)'!I19+'[2]2026_АПП_забол_ПРОЕКТ ТПкоррект'!I19</f>
        <v>0</v>
      </c>
      <c r="J20" s="9">
        <f>'[2]2026_АПП_забол_ПРОЕКТ ТП (2)'!J19+'[2]2026_АПП_забол_ПРОЕКТ ТПкоррект'!J19</f>
        <v>0</v>
      </c>
      <c r="K20" s="9">
        <f>'[2]2026_АПП_забол_ПРОЕКТ ТП (2)'!K19+'[2]2026_АПП_забол_ПРОЕКТ ТПкоррект'!K19</f>
        <v>131</v>
      </c>
      <c r="L20" s="9">
        <f>'[2]2026_АПП_забол_ПРОЕКТ ТП (2)'!L19+'[2]2026_АПП_забол_ПРОЕКТ ТПкоррект'!L19</f>
        <v>0</v>
      </c>
      <c r="M20" s="9">
        <f>'[2]2026_АПП_забол_ПРОЕКТ ТП (2)'!M19+'[2]2026_АПП_забол_ПРОЕКТ ТПкоррект'!M19</f>
        <v>0</v>
      </c>
      <c r="N20" s="9">
        <f>'[2]2026_АПП_забол_ПРОЕКТ ТП (2)'!N19+'[2]2026_АПП_забол_ПРОЕКТ ТПкоррект'!N19</f>
        <v>0</v>
      </c>
      <c r="O20" s="9">
        <f>'[2]2026_АПП_забол_ПРОЕКТ ТП (2)'!O19+'[2]2026_АПП_забол_ПРОЕКТ ТПкоррект'!O19</f>
        <v>0</v>
      </c>
      <c r="P20" s="9">
        <f>'[2]2026_АПП_забол_ПРОЕКТ ТП (2)'!P19+'[2]2026_АПП_забол_ПРОЕКТ ТПкоррект'!P19</f>
        <v>0</v>
      </c>
      <c r="Q20" s="9">
        <f>'[2]2026_АПП_забол_ПРОЕКТ ТП (2)'!Q19+'[2]2026_АПП_забол_ПРОЕКТ ТПкоррект'!Q19</f>
        <v>0</v>
      </c>
      <c r="R20" s="9">
        <f>'[2]2026_АПП_забол_ПРОЕКТ ТП (2)'!R19+'[2]2026_АПП_забол_ПРОЕКТ ТПкоррект'!R19</f>
        <v>0</v>
      </c>
      <c r="S20" s="9">
        <f>'[2]2026_АПП_забол_ПРОЕКТ ТП (2)'!S19+'[2]2026_АПП_забол_ПРОЕКТ ТПкоррект'!S19</f>
        <v>0</v>
      </c>
      <c r="T20" s="9">
        <f>'[2]2026_АПП_забол_ПРОЕКТ ТП (2)'!T19+'[2]2026_АПП_забол_ПРОЕКТ ТПкоррект'!T19</f>
        <v>3363</v>
      </c>
      <c r="U20" s="9">
        <f>'[2]2026_АПП_забол_ПРОЕКТ ТП (2)'!U19+'[2]2026_АПП_забол_ПРОЕКТ ТПкоррект'!U19</f>
        <v>0</v>
      </c>
      <c r="V20" s="9">
        <f>'[2]2026_АПП_забол_ПРОЕКТ ТП (2)'!V19+'[2]2026_АПП_забол_ПРОЕКТ ТПкоррект'!V19</f>
        <v>0</v>
      </c>
      <c r="W20" s="9">
        <f>'[2]2026_АПП_забол_ПРОЕКТ ТП (2)'!W19+'[2]2026_АПП_забол_ПРОЕКТ ТПкоррект'!W19</f>
        <v>0</v>
      </c>
      <c r="X20" s="9">
        <f>'[2]2026_АПП_забол_ПРОЕКТ ТП (2)'!X19+'[2]2026_АПП_забол_ПРОЕКТ ТПкоррект'!X19</f>
        <v>0</v>
      </c>
      <c r="Y20" s="9">
        <f>'[2]2026_АПП_забол_ПРОЕКТ ТП (2)'!Y19+'[2]2026_АПП_забол_ПРОЕКТ ТПкоррект'!Y19</f>
        <v>0</v>
      </c>
      <c r="Z20" s="9">
        <f>'[2]2026_АПП_забол_ПРОЕКТ ТП (2)'!Z19+'[2]2026_АПП_забол_ПРОЕКТ ТПкоррект'!Z19</f>
        <v>0</v>
      </c>
      <c r="AA20" s="9">
        <f>'[2]2026_АПП_забол_ПРОЕКТ ТП (2)'!AA19+'[2]2026_АПП_забол_ПРОЕКТ ТПкоррект'!AA19</f>
        <v>0</v>
      </c>
      <c r="AB20" s="14">
        <f t="shared" si="1"/>
        <v>3494</v>
      </c>
      <c r="AC20" s="9">
        <f>'[2]2026_АПП_забол_ПРОЕКТ ТП (2)'!AC19+'[2]2026_АПП_забол_ПРОЕКТ ТПкоррект'!AC19</f>
        <v>0</v>
      </c>
      <c r="AD20" s="57">
        <f t="shared" ref="AD20:AD23" si="19">AB20+AC20</f>
        <v>3494</v>
      </c>
      <c r="AE20" s="9">
        <f>'[3]V_МО__был '!BK24</f>
        <v>0</v>
      </c>
      <c r="AF20" s="9">
        <f>'[3]V_МО__был '!BL24</f>
        <v>0</v>
      </c>
      <c r="AG20" s="58">
        <f t="shared" si="3"/>
        <v>0</v>
      </c>
      <c r="AH20" s="9">
        <f>'[2]2026_АПП_забол_ПРОЕКТ ТП (2)'!AF19+'[2]2026_АПП_забол_ПРОЕКТ ТПкоррект'!AF19</f>
        <v>0</v>
      </c>
      <c r="AI20" s="9">
        <f>'[2]2026_АПП_Дисп наблюдение по спе'!AG20</f>
        <v>0</v>
      </c>
      <c r="AJ20" s="9">
        <f>'[2]2026_АПП_Дисп наблюдение по спе'!AF20</f>
        <v>0</v>
      </c>
      <c r="AK20" s="9">
        <f>'[2]2026_АПП_забол_ПРОЕКТ ТП (2)'!AG19+'[2]2026_АПП_забол_ПРОЕКТ ТПкоррект'!AG19</f>
        <v>0</v>
      </c>
      <c r="AL20" s="9">
        <f>'[2]2026_АПП_Дисп наблюдение по спе'!AJ20</f>
        <v>0</v>
      </c>
      <c r="AM20" s="9">
        <f>'[2]2026_АПП_Дисп наблюдение по спе'!AI20</f>
        <v>0</v>
      </c>
      <c r="AN20" s="9">
        <f>'[2]2026_АПП_забол_ПРОЕКТ ТП (2)'!AH19+'[2]2026_АПП_забол_ПРОЕКТ ТПкоррект'!AH19</f>
        <v>0</v>
      </c>
      <c r="AO20" s="9">
        <f t="shared" si="4"/>
        <v>0</v>
      </c>
      <c r="AP20" s="9">
        <f>'[2]2026_АПП_Дисп наблюдение по спе'!AM20</f>
        <v>0</v>
      </c>
      <c r="AQ20" s="9">
        <f>'[2]2026_АПП_Дисп наблюдение по спе'!AN20</f>
        <v>0</v>
      </c>
      <c r="AR20" s="9">
        <f>'[2]2026_АПП_Дисп наблюдение по спе'!AO20</f>
        <v>0</v>
      </c>
      <c r="AS20" s="9">
        <f>'[2]2026_АПП_Дисп наблюдение по спе'!AP20</f>
        <v>0</v>
      </c>
      <c r="AT20" s="9">
        <f>'[2]2026_АПП_забол_ПРОЕКТ ТП (2)'!AJ19+'[2]2026_АПП_забол_ПРОЕКТ ТПкоррект'!AJ19</f>
        <v>0</v>
      </c>
      <c r="AU20" s="9">
        <f>'[2]2026_АПП_забол_ПРОЕКТ ТП (2)'!AK19+'[2]2026_АПП_забол_ПРОЕКТ ТПкоррект'!AK19</f>
        <v>0</v>
      </c>
      <c r="AV20" s="57">
        <f t="shared" si="11"/>
        <v>3494</v>
      </c>
      <c r="AW20" s="59">
        <f>'[2]2026_АПП_забол_по ГИС ОМС'!AF19</f>
        <v>0</v>
      </c>
      <c r="AX20" s="57">
        <f t="shared" si="12"/>
        <v>3494</v>
      </c>
      <c r="AY20" s="60"/>
      <c r="AZ20" s="61">
        <f>'[4]2023_АПП_забол_рабочий'!AM20</f>
        <v>0</v>
      </c>
      <c r="BA20" s="60"/>
      <c r="BB20" s="62">
        <f>'[2]2026_АПП_забол_по ГИС ОМС'!AJ19</f>
        <v>3232</v>
      </c>
      <c r="BC20" s="62">
        <f>'[2]2026_АПП_забол_по ГИС ОМС'!AK19</f>
        <v>0</v>
      </c>
      <c r="BD20" s="62">
        <f>'[2]2026_АПП_забол_по ГИС ОМС'!AL19</f>
        <v>0</v>
      </c>
      <c r="BE20" s="63">
        <f t="shared" si="5"/>
        <v>262</v>
      </c>
      <c r="BF20" s="63">
        <f t="shared" si="13"/>
        <v>0</v>
      </c>
      <c r="BG20" s="64"/>
      <c r="BH20" s="62">
        <f>'[2]АПП заб обращ 21_нов'!AK18</f>
        <v>0</v>
      </c>
      <c r="BI20" s="63">
        <f t="shared" si="14"/>
        <v>3494</v>
      </c>
      <c r="BJ20" s="64"/>
      <c r="BK20" s="63">
        <f>'[2]2026_АПП_забол_по ГИС ОМС'!AT19</f>
        <v>1811</v>
      </c>
      <c r="BL20" s="63">
        <f>'[2]2026_АПП_забол_по ГИС ОМС'!AU19</f>
        <v>0</v>
      </c>
      <c r="BM20" s="10">
        <f t="shared" si="15"/>
        <v>2415</v>
      </c>
      <c r="BN20" s="10">
        <f t="shared" si="15"/>
        <v>0</v>
      </c>
      <c r="BO20" s="63">
        <f t="shared" si="6"/>
        <v>1079</v>
      </c>
      <c r="BP20" s="63">
        <f t="shared" si="16"/>
        <v>0</v>
      </c>
      <c r="BR20" s="63">
        <f>'[2]2026_АПП_забол_по ГИС ОМС'!AD19</f>
        <v>3494</v>
      </c>
      <c r="BS20" s="65">
        <f t="shared" si="17"/>
        <v>1</v>
      </c>
      <c r="BT20" s="63">
        <f t="shared" si="7"/>
        <v>0</v>
      </c>
      <c r="BU20" s="55">
        <f>BU19+1</f>
        <v>7</v>
      </c>
      <c r="BV20" s="69" t="s">
        <v>77</v>
      </c>
      <c r="BW20" s="9">
        <f>'[2]2026_АПП_забол_ПРОЕКТ ТП (2)'!BM19+'[2]2026_АПП_забол_ПРОЕКТ ТПкоррект'!BM19</f>
        <v>0</v>
      </c>
      <c r="BX20" s="9">
        <f>'[2]2026_АПП_забол_ПРОЕКТ ТП (2)'!BN19+'[2]2026_АПП_забол_ПРОЕКТ ТПкоррект'!BN19</f>
        <v>0</v>
      </c>
      <c r="BY20" s="57">
        <f t="shared" si="18"/>
        <v>3494</v>
      </c>
      <c r="BZ20" s="67">
        <f>BY20-'[2]2026_АПП_забол_ПРОЕКТ ТП (2)'!BO19</f>
        <v>0</v>
      </c>
    </row>
    <row r="21" spans="1:3554" ht="18.75" x14ac:dyDescent="0.25">
      <c r="A21" s="55">
        <f t="shared" ref="A21:A24" si="20">A20+1</f>
        <v>8</v>
      </c>
      <c r="B21" s="68" t="s">
        <v>78</v>
      </c>
      <c r="C21" s="9">
        <f>'[2]2026_АПП_забол_ПРОЕКТ ТП (2)'!C20+'[2]2026_АПП_забол_ПРОЕКТ ТПкоррект'!C20</f>
        <v>0</v>
      </c>
      <c r="D21" s="9">
        <f>'[2]2026_АПП_забол_ПРОЕКТ ТП (2)'!D20+'[2]2026_АПП_забол_ПРОЕКТ ТПкоррект'!D20</f>
        <v>0</v>
      </c>
      <c r="E21" s="9">
        <f>'[2]2026_АПП_забол_ПРОЕКТ ТП (2)'!E20+'[2]2026_АПП_забол_ПРОЕКТ ТПкоррект'!E20</f>
        <v>0</v>
      </c>
      <c r="F21" s="9">
        <f>'[2]2026_АПП_забол_ПРОЕКТ ТП (2)'!F20+'[2]2026_АПП_забол_ПРОЕКТ ТПкоррект'!F20</f>
        <v>0</v>
      </c>
      <c r="G21" s="9">
        <f>'[2]2026_АПП_забол_ПРОЕКТ ТП (2)'!G20+'[2]2026_АПП_забол_ПРОЕКТ ТПкоррект'!G20</f>
        <v>0</v>
      </c>
      <c r="H21" s="9">
        <f>'[2]2026_АПП_забол_ПРОЕКТ ТП (2)'!H20+'[2]2026_АПП_забол_ПРОЕКТ ТПкоррект'!H20</f>
        <v>0</v>
      </c>
      <c r="I21" s="9">
        <f>'[2]2026_АПП_забол_ПРОЕКТ ТП (2)'!I20+'[2]2026_АПП_забол_ПРОЕКТ ТПкоррект'!I20</f>
        <v>0</v>
      </c>
      <c r="J21" s="9">
        <f>'[2]2026_АПП_забол_ПРОЕКТ ТП (2)'!J20+'[2]2026_АПП_забол_ПРОЕКТ ТПкоррект'!J20</f>
        <v>0</v>
      </c>
      <c r="K21" s="9">
        <f>'[2]2026_АПП_забол_ПРОЕКТ ТП (2)'!K20+'[2]2026_АПП_забол_ПРОЕКТ ТПкоррект'!K20</f>
        <v>0</v>
      </c>
      <c r="L21" s="9">
        <f>'[2]2026_АПП_забол_ПРОЕКТ ТП (2)'!L20+'[2]2026_АПП_забол_ПРОЕКТ ТПкоррект'!L20</f>
        <v>0</v>
      </c>
      <c r="M21" s="9">
        <f>'[2]2026_АПП_забол_ПРОЕКТ ТП (2)'!M20+'[2]2026_АПП_забол_ПРОЕКТ ТПкоррект'!M20</f>
        <v>0</v>
      </c>
      <c r="N21" s="9">
        <f>'[2]2026_АПП_забол_ПРОЕКТ ТП (2)'!N20+'[2]2026_АПП_забол_ПРОЕКТ ТПкоррект'!N20</f>
        <v>0</v>
      </c>
      <c r="O21" s="9">
        <f>'[2]2026_АПП_забол_ПРОЕКТ ТП (2)'!O20+'[2]2026_АПП_забол_ПРОЕКТ ТПкоррект'!O20</f>
        <v>0</v>
      </c>
      <c r="P21" s="9">
        <f>'[2]2026_АПП_забол_ПРОЕКТ ТП (2)'!P20+'[2]2026_АПП_забол_ПРОЕКТ ТПкоррект'!P20</f>
        <v>0</v>
      </c>
      <c r="Q21" s="9">
        <f>'[2]2026_АПП_забол_ПРОЕКТ ТП (2)'!Q20+'[2]2026_АПП_забол_ПРОЕКТ ТПкоррект'!Q20</f>
        <v>0</v>
      </c>
      <c r="R21" s="9">
        <f>'[2]2026_АПП_забол_ПРОЕКТ ТП (2)'!R20+'[2]2026_АПП_забол_ПРОЕКТ ТПкоррект'!R20</f>
        <v>0</v>
      </c>
      <c r="S21" s="9">
        <f>'[2]2026_АПП_забол_ПРОЕКТ ТП (2)'!S20+'[2]2026_АПП_забол_ПРОЕКТ ТПкоррект'!S20</f>
        <v>0</v>
      </c>
      <c r="T21" s="9">
        <f>'[2]2026_АПП_забол_ПРОЕКТ ТП (2)'!T20+'[2]2026_АПП_забол_ПРОЕКТ ТПкоррект'!T20</f>
        <v>0</v>
      </c>
      <c r="U21" s="9">
        <f>'[2]2026_АПП_забол_ПРОЕКТ ТП (2)'!U20+'[2]2026_АПП_забол_ПРОЕКТ ТПкоррект'!U20</f>
        <v>0</v>
      </c>
      <c r="V21" s="9">
        <f>'[2]2026_АПП_забол_ПРОЕКТ ТП (2)'!V20+'[2]2026_АПП_забол_ПРОЕКТ ТПкоррект'!V20</f>
        <v>0</v>
      </c>
      <c r="W21" s="9">
        <f>'[2]2026_АПП_забол_ПРОЕКТ ТП (2)'!W20+'[2]2026_АПП_забол_ПРОЕКТ ТПкоррект'!W20</f>
        <v>0</v>
      </c>
      <c r="X21" s="9">
        <f>'[2]2026_АПП_забол_ПРОЕКТ ТП (2)'!X20+'[2]2026_АПП_забол_ПРОЕКТ ТПкоррект'!X20</f>
        <v>0</v>
      </c>
      <c r="Y21" s="9">
        <f>'[2]2026_АПП_забол_ПРОЕКТ ТП (2)'!Y20+'[2]2026_АПП_забол_ПРОЕКТ ТПкоррект'!Y20</f>
        <v>0</v>
      </c>
      <c r="Z21" s="9">
        <f>'[2]2026_АПП_забол_ПРОЕКТ ТП (2)'!Z20+'[2]2026_АПП_забол_ПРОЕКТ ТПкоррект'!Z20</f>
        <v>0</v>
      </c>
      <c r="AA21" s="9">
        <f>'[2]2026_АПП_забол_ПРОЕКТ ТП (2)'!AA20+'[2]2026_АПП_забол_ПРОЕКТ ТПкоррект'!AA20</f>
        <v>0</v>
      </c>
      <c r="AB21" s="14">
        <f t="shared" si="1"/>
        <v>0</v>
      </c>
      <c r="AC21" s="9">
        <f>'[2]2026_АПП_забол_ПРОЕКТ ТП (2)'!AC20+'[2]2026_АПП_забол_ПРОЕКТ ТПкоррект'!AC20</f>
        <v>0</v>
      </c>
      <c r="AD21" s="57">
        <f t="shared" si="19"/>
        <v>0</v>
      </c>
      <c r="AE21" s="9">
        <f>'[3]V_МО__был '!BK25</f>
        <v>0</v>
      </c>
      <c r="AF21" s="9">
        <f>'[3]V_МО__был '!BL25</f>
        <v>0</v>
      </c>
      <c r="AG21" s="58">
        <f t="shared" si="3"/>
        <v>0</v>
      </c>
      <c r="AH21" s="9">
        <f>'[2]2026_АПП_забол_ПРОЕКТ ТП (2)'!AF20+'[2]2026_АПП_забол_ПРОЕКТ ТПкоррект'!AF20</f>
        <v>0</v>
      </c>
      <c r="AI21" s="9">
        <f>'[2]2026_АПП_Дисп наблюдение по спе'!AG21</f>
        <v>0</v>
      </c>
      <c r="AJ21" s="9">
        <f>'[2]2026_АПП_Дисп наблюдение по спе'!AF21</f>
        <v>0</v>
      </c>
      <c r="AK21" s="9">
        <f>'[2]2026_АПП_забол_ПРОЕКТ ТП (2)'!AG20+'[2]2026_АПП_забол_ПРОЕКТ ТПкоррект'!AG20</f>
        <v>0</v>
      </c>
      <c r="AL21" s="9">
        <f>'[2]2026_АПП_Дисп наблюдение по спе'!AJ21</f>
        <v>0</v>
      </c>
      <c r="AM21" s="9">
        <f>'[2]2026_АПП_Дисп наблюдение по спе'!AI21</f>
        <v>0</v>
      </c>
      <c r="AN21" s="9">
        <f>'[2]2026_АПП_забол_ПРОЕКТ ТП (2)'!AH20+'[2]2026_АПП_забол_ПРОЕКТ ТПкоррект'!AH20</f>
        <v>0</v>
      </c>
      <c r="AO21" s="9">
        <f t="shared" si="4"/>
        <v>0</v>
      </c>
      <c r="AP21" s="9">
        <f>'[2]2026_АПП_Дисп наблюдение по спе'!AM21</f>
        <v>0</v>
      </c>
      <c r="AQ21" s="9">
        <f>'[2]2026_АПП_Дисп наблюдение по спе'!AN21</f>
        <v>0</v>
      </c>
      <c r="AR21" s="9">
        <f>'[2]2026_АПП_Дисп наблюдение по спе'!AO21</f>
        <v>0</v>
      </c>
      <c r="AS21" s="9">
        <f>'[2]2026_АПП_Дисп наблюдение по спе'!AP21</f>
        <v>0</v>
      </c>
      <c r="AT21" s="9">
        <f>'[2]2026_АПП_забол_ПРОЕКТ ТП (2)'!AJ20+'[2]2026_АПП_забол_ПРОЕКТ ТПкоррект'!AJ20</f>
        <v>0</v>
      </c>
      <c r="AU21" s="9">
        <f>'[2]2026_АПП_забол_ПРОЕКТ ТП (2)'!AK20+'[2]2026_АПП_забол_ПРОЕКТ ТПкоррект'!AK20</f>
        <v>0</v>
      </c>
      <c r="AV21" s="57">
        <f t="shared" si="11"/>
        <v>0</v>
      </c>
      <c r="AW21" s="59">
        <f>'[2]2026_АПП_забол_по ГИС ОМС'!AF20</f>
        <v>0</v>
      </c>
      <c r="AX21" s="57">
        <f t="shared" si="12"/>
        <v>0</v>
      </c>
      <c r="AY21" s="60"/>
      <c r="AZ21" s="63">
        <f>'[4]2023_АПП_забол_рабочий'!AM21</f>
        <v>0</v>
      </c>
      <c r="BA21" s="60"/>
      <c r="BB21" s="62">
        <f>'[2]2026_АПП_забол_по ГИС ОМС'!AJ20</f>
        <v>0</v>
      </c>
      <c r="BC21" s="62">
        <f>'[2]2026_АПП_забол_по ГИС ОМС'!AK20</f>
        <v>0</v>
      </c>
      <c r="BD21" s="62">
        <f>'[2]2026_АПП_забол_по ГИС ОМС'!AL20</f>
        <v>0</v>
      </c>
      <c r="BE21" s="63">
        <f t="shared" si="5"/>
        <v>0</v>
      </c>
      <c r="BF21" s="63">
        <f t="shared" si="13"/>
        <v>0</v>
      </c>
      <c r="BG21" s="64"/>
      <c r="BH21" s="62">
        <f>'[2]АПП заб обращ 21_нов'!AK19</f>
        <v>0</v>
      </c>
      <c r="BI21" s="63">
        <f t="shared" si="14"/>
        <v>0</v>
      </c>
      <c r="BJ21" s="64"/>
      <c r="BK21" s="63">
        <f>'[2]2026_АПП_забол_по ГИС ОМС'!AT20</f>
        <v>0</v>
      </c>
      <c r="BL21" s="63">
        <f>'[2]2026_АПП_забол_по ГИС ОМС'!AU20</f>
        <v>0</v>
      </c>
      <c r="BM21" s="10">
        <f t="shared" si="15"/>
        <v>0</v>
      </c>
      <c r="BN21" s="10">
        <f t="shared" si="15"/>
        <v>0</v>
      </c>
      <c r="BO21" s="63">
        <f t="shared" si="6"/>
        <v>0</v>
      </c>
      <c r="BP21" s="63">
        <f t="shared" si="16"/>
        <v>0</v>
      </c>
      <c r="BR21" s="63">
        <f>'[2]2026_АПП_забол_по ГИС ОМС'!AD20</f>
        <v>0</v>
      </c>
      <c r="BS21" s="65">
        <f t="shared" si="17"/>
        <v>0</v>
      </c>
      <c r="BT21" s="63">
        <f t="shared" si="7"/>
        <v>0</v>
      </c>
      <c r="BU21" s="55">
        <f t="shared" ref="BU21:BU24" si="21">BU20+1</f>
        <v>8</v>
      </c>
      <c r="BV21" s="69" t="s">
        <v>78</v>
      </c>
      <c r="BW21" s="9">
        <f>'[2]2026_АПП_забол_ПРОЕКТ ТП (2)'!BM20+'[2]2026_АПП_забол_ПРОЕКТ ТПкоррект'!BM20</f>
        <v>0</v>
      </c>
      <c r="BX21" s="9">
        <f>'[2]2026_АПП_забол_ПРОЕКТ ТП (2)'!BN20+'[2]2026_АПП_забол_ПРОЕКТ ТПкоррект'!BN20</f>
        <v>0</v>
      </c>
      <c r="BY21" s="57">
        <f t="shared" si="18"/>
        <v>0</v>
      </c>
      <c r="BZ21" s="67">
        <f>BY21-'[2]2026_АПП_забол_ПРОЕКТ ТП (2)'!BO20</f>
        <v>0</v>
      </c>
    </row>
    <row r="22" spans="1:3554" ht="18.75" x14ac:dyDescent="0.25">
      <c r="A22" s="55">
        <f t="shared" si="20"/>
        <v>9</v>
      </c>
      <c r="B22" s="68" t="s">
        <v>79</v>
      </c>
      <c r="C22" s="9">
        <f>'[2]2026_АПП_забол_ПРОЕКТ ТП (2)'!C21+'[2]2026_АПП_забол_ПРОЕКТ ТПкоррект'!C21</f>
        <v>0</v>
      </c>
      <c r="D22" s="9">
        <f>'[2]2026_АПП_забол_ПРОЕКТ ТП (2)'!D21+'[2]2026_АПП_забол_ПРОЕКТ ТПкоррект'!D21</f>
        <v>0</v>
      </c>
      <c r="E22" s="9">
        <f>'[2]2026_АПП_забол_ПРОЕКТ ТП (2)'!E21+'[2]2026_АПП_забол_ПРОЕКТ ТПкоррект'!E21</f>
        <v>0</v>
      </c>
      <c r="F22" s="9">
        <f>'[2]2026_АПП_забол_ПРОЕКТ ТП (2)'!F21+'[2]2026_АПП_забол_ПРОЕКТ ТПкоррект'!F21</f>
        <v>0</v>
      </c>
      <c r="G22" s="9">
        <f>'[2]2026_АПП_забол_ПРОЕКТ ТП (2)'!G21+'[2]2026_АПП_забол_ПРОЕКТ ТПкоррект'!G21</f>
        <v>0</v>
      </c>
      <c r="H22" s="9">
        <f>'[2]2026_АПП_забол_ПРОЕКТ ТП (2)'!H21+'[2]2026_АПП_забол_ПРОЕКТ ТПкоррект'!H21</f>
        <v>0</v>
      </c>
      <c r="I22" s="9">
        <f>'[2]2026_АПП_забол_ПРОЕКТ ТП (2)'!I21+'[2]2026_АПП_забол_ПРОЕКТ ТПкоррект'!I21</f>
        <v>0</v>
      </c>
      <c r="J22" s="9">
        <f>'[2]2026_АПП_забол_ПРОЕКТ ТП (2)'!J21+'[2]2026_АПП_забол_ПРОЕКТ ТПкоррект'!J21</f>
        <v>0</v>
      </c>
      <c r="K22" s="9">
        <f>'[2]2026_АПП_забол_ПРОЕКТ ТП (2)'!K21+'[2]2026_АПП_забол_ПРОЕКТ ТПкоррект'!K21</f>
        <v>0</v>
      </c>
      <c r="L22" s="9">
        <f>'[2]2026_АПП_забол_ПРОЕКТ ТП (2)'!L21+'[2]2026_АПП_забол_ПРОЕКТ ТПкоррект'!L21</f>
        <v>0</v>
      </c>
      <c r="M22" s="9">
        <f>'[2]2026_АПП_забол_ПРОЕКТ ТП (2)'!M21+'[2]2026_АПП_забол_ПРОЕКТ ТПкоррект'!M21</f>
        <v>0</v>
      </c>
      <c r="N22" s="9">
        <f>'[2]2026_АПП_забол_ПРОЕКТ ТП (2)'!N21+'[2]2026_АПП_забол_ПРОЕКТ ТПкоррект'!N21</f>
        <v>0</v>
      </c>
      <c r="O22" s="9">
        <f>'[2]2026_АПП_забол_ПРОЕКТ ТП (2)'!O21+'[2]2026_АПП_забол_ПРОЕКТ ТПкоррект'!O21</f>
        <v>0</v>
      </c>
      <c r="P22" s="9">
        <f>'[2]2026_АПП_забол_ПРОЕКТ ТП (2)'!P21+'[2]2026_АПП_забол_ПРОЕКТ ТПкоррект'!P21</f>
        <v>0</v>
      </c>
      <c r="Q22" s="9">
        <f>'[2]2026_АПП_забол_ПРОЕКТ ТП (2)'!Q21+'[2]2026_АПП_забол_ПРОЕКТ ТПкоррект'!Q21</f>
        <v>0</v>
      </c>
      <c r="R22" s="9">
        <f>'[2]2026_АПП_забол_ПРОЕКТ ТП (2)'!R21+'[2]2026_АПП_забол_ПРОЕКТ ТПкоррект'!R21</f>
        <v>0</v>
      </c>
      <c r="S22" s="9">
        <f>'[2]2026_АПП_забол_ПРОЕКТ ТП (2)'!S21+'[2]2026_АПП_забол_ПРОЕКТ ТПкоррект'!S21</f>
        <v>0</v>
      </c>
      <c r="T22" s="9">
        <f>'[2]2026_АПП_забол_ПРОЕКТ ТП (2)'!T21+'[2]2026_АПП_забол_ПРОЕКТ ТПкоррект'!T21</f>
        <v>0</v>
      </c>
      <c r="U22" s="9">
        <f>'[2]2026_АПП_забол_ПРОЕКТ ТП (2)'!U21+'[2]2026_АПП_забол_ПРОЕКТ ТПкоррект'!U21</f>
        <v>0</v>
      </c>
      <c r="V22" s="9">
        <f>'[2]2026_АПП_забол_ПРОЕКТ ТП (2)'!V21+'[2]2026_АПП_забол_ПРОЕКТ ТПкоррект'!V21</f>
        <v>0</v>
      </c>
      <c r="W22" s="9">
        <f>'[2]2026_АПП_забол_ПРОЕКТ ТП (2)'!W21+'[2]2026_АПП_забол_ПРОЕКТ ТПкоррект'!W21</f>
        <v>0</v>
      </c>
      <c r="X22" s="9">
        <f>'[2]2026_АПП_забол_ПРОЕКТ ТП (2)'!X21+'[2]2026_АПП_забол_ПРОЕКТ ТПкоррект'!X21</f>
        <v>0</v>
      </c>
      <c r="Y22" s="9">
        <f>'[2]2026_АПП_забол_ПРОЕКТ ТП (2)'!Y21+'[2]2026_АПП_забол_ПРОЕКТ ТПкоррект'!Y21</f>
        <v>0</v>
      </c>
      <c r="Z22" s="9">
        <f>'[2]2026_АПП_забол_ПРОЕКТ ТП (2)'!Z21+'[2]2026_АПП_забол_ПРОЕКТ ТПкоррект'!Z21</f>
        <v>0</v>
      </c>
      <c r="AA22" s="9">
        <f>'[2]2026_АПП_забол_ПРОЕКТ ТП (2)'!AA21+'[2]2026_АПП_забол_ПРОЕКТ ТПкоррект'!AA21</f>
        <v>0</v>
      </c>
      <c r="AB22" s="14">
        <f t="shared" si="1"/>
        <v>0</v>
      </c>
      <c r="AC22" s="9">
        <f>'[2]2026_АПП_забол_ПРОЕКТ ТП (2)'!AC21+'[2]2026_АПП_забол_ПРОЕКТ ТПкоррект'!AC21</f>
        <v>263094</v>
      </c>
      <c r="AD22" s="57">
        <f t="shared" si="19"/>
        <v>263094</v>
      </c>
      <c r="AE22" s="9">
        <f>'[3]V_МО__был '!BK26</f>
        <v>0</v>
      </c>
      <c r="AF22" s="9">
        <f>'[3]V_МО__был '!BL26</f>
        <v>0</v>
      </c>
      <c r="AG22" s="58">
        <f t="shared" si="3"/>
        <v>0</v>
      </c>
      <c r="AH22" s="9">
        <f>'[2]2026_АПП_забол_ПРОЕКТ ТП (2)'!AF21+'[2]2026_АПП_забол_ПРОЕКТ ТПкоррект'!AF21</f>
        <v>0</v>
      </c>
      <c r="AI22" s="9">
        <f>'[2]2026_АПП_Дисп наблюдение по спе'!AG22</f>
        <v>0</v>
      </c>
      <c r="AJ22" s="9">
        <f>'[2]2026_АПП_Дисп наблюдение по спе'!AF22</f>
        <v>0</v>
      </c>
      <c r="AK22" s="9">
        <f>'[2]2026_АПП_забол_ПРОЕКТ ТП (2)'!AG21+'[2]2026_АПП_забол_ПРОЕКТ ТПкоррект'!AG21</f>
        <v>0</v>
      </c>
      <c r="AL22" s="9">
        <f>'[2]2026_АПП_Дисп наблюдение по спе'!AJ22</f>
        <v>0</v>
      </c>
      <c r="AM22" s="9">
        <f>'[2]2026_АПП_Дисп наблюдение по спе'!AI22</f>
        <v>0</v>
      </c>
      <c r="AN22" s="9">
        <f>'[2]2026_АПП_забол_ПРОЕКТ ТП (2)'!AH21+'[2]2026_АПП_забол_ПРОЕКТ ТПкоррект'!AH21</f>
        <v>0</v>
      </c>
      <c r="AO22" s="9">
        <f t="shared" si="4"/>
        <v>0</v>
      </c>
      <c r="AP22" s="9">
        <f>'[2]2026_АПП_Дисп наблюдение по спе'!AM22</f>
        <v>0</v>
      </c>
      <c r="AQ22" s="9">
        <f>'[2]2026_АПП_Дисп наблюдение по спе'!AN22</f>
        <v>0</v>
      </c>
      <c r="AR22" s="9">
        <f>'[2]2026_АПП_Дисп наблюдение по спе'!AO22</f>
        <v>0</v>
      </c>
      <c r="AS22" s="9">
        <f>'[2]2026_АПП_Дисп наблюдение по спе'!AP22</f>
        <v>0</v>
      </c>
      <c r="AT22" s="9">
        <f>'[2]2026_АПП_забол_ПРОЕКТ ТП (2)'!AJ21+'[2]2026_АПП_забол_ПРОЕКТ ТПкоррект'!AJ21</f>
        <v>0</v>
      </c>
      <c r="AU22" s="9">
        <f>'[2]2026_АПП_забол_ПРОЕКТ ТП (2)'!AK21+'[2]2026_АПП_забол_ПРОЕКТ ТПкоррект'!AK21</f>
        <v>0</v>
      </c>
      <c r="AV22" s="57">
        <f t="shared" si="11"/>
        <v>263094</v>
      </c>
      <c r="AW22" s="59">
        <f>'[2]2026_АПП_забол_по ГИС ОМС'!AF21</f>
        <v>0</v>
      </c>
      <c r="AX22" s="57">
        <f t="shared" si="12"/>
        <v>263094</v>
      </c>
      <c r="AY22" s="60"/>
      <c r="AZ22" s="63">
        <f>'[4]2023_АПП_забол_рабочий'!AM22</f>
        <v>0</v>
      </c>
      <c r="BA22" s="60"/>
      <c r="BB22" s="62">
        <f>'[2]2026_АПП_забол_по ГИС ОМС'!AJ21</f>
        <v>282197</v>
      </c>
      <c r="BC22" s="62">
        <f>'[2]2026_АПП_забол_по ГИС ОМС'!AK21</f>
        <v>282197</v>
      </c>
      <c r="BD22" s="62">
        <f>'[2]2026_АПП_забол_по ГИС ОМС'!AL21</f>
        <v>0</v>
      </c>
      <c r="BE22" s="63">
        <f t="shared" si="5"/>
        <v>-19103</v>
      </c>
      <c r="BF22" s="63">
        <f t="shared" si="13"/>
        <v>-19103</v>
      </c>
      <c r="BG22" s="64"/>
      <c r="BH22" s="62">
        <f>'[2]АПП заб обращ 21_нов'!AK20</f>
        <v>0</v>
      </c>
      <c r="BI22" s="63">
        <f t="shared" si="14"/>
        <v>263094</v>
      </c>
      <c r="BJ22" s="64"/>
      <c r="BK22" s="63">
        <f>'[2]2026_АПП_забол_по ГИС ОМС'!AT21</f>
        <v>207583</v>
      </c>
      <c r="BL22" s="63">
        <f>'[2]2026_АПП_забол_по ГИС ОМС'!AU21</f>
        <v>207583</v>
      </c>
      <c r="BM22" s="10">
        <f t="shared" si="15"/>
        <v>276777</v>
      </c>
      <c r="BN22" s="10">
        <f t="shared" si="15"/>
        <v>276777</v>
      </c>
      <c r="BO22" s="63">
        <f t="shared" si="6"/>
        <v>-13683</v>
      </c>
      <c r="BP22" s="63">
        <f t="shared" si="16"/>
        <v>-13683</v>
      </c>
      <c r="BR22" s="63">
        <f>'[2]2026_АПП_забол_по ГИС ОМС'!AD21</f>
        <v>298100</v>
      </c>
      <c r="BS22" s="65">
        <f t="shared" si="17"/>
        <v>0.88256999999999997</v>
      </c>
      <c r="BT22" s="63">
        <f t="shared" si="7"/>
        <v>-35006</v>
      </c>
      <c r="BU22" s="55">
        <f t="shared" si="21"/>
        <v>9</v>
      </c>
      <c r="BV22" s="69" t="s">
        <v>79</v>
      </c>
      <c r="BW22" s="9">
        <f>'[2]2026_АПП_забол_ПРОЕКТ ТП (2)'!BM21+'[2]2026_АПП_забол_ПРОЕКТ ТПкоррект'!BM21</f>
        <v>0</v>
      </c>
      <c r="BX22" s="9">
        <f>'[2]2026_АПП_забол_ПРОЕКТ ТП (2)'!BN21+'[2]2026_АПП_забол_ПРОЕКТ ТПкоррект'!BN21</f>
        <v>0</v>
      </c>
      <c r="BY22" s="57">
        <f t="shared" si="18"/>
        <v>263094</v>
      </c>
      <c r="BZ22" s="67">
        <f>BY22-'[2]2026_АПП_забол_ПРОЕКТ ТП (2)'!BO21</f>
        <v>0</v>
      </c>
    </row>
    <row r="23" spans="1:3554" ht="25.5" customHeight="1" x14ac:dyDescent="0.25">
      <c r="A23" s="55">
        <f t="shared" si="20"/>
        <v>10</v>
      </c>
      <c r="B23" s="68" t="s">
        <v>80</v>
      </c>
      <c r="C23" s="9">
        <f>'[2]2026_АПП_забол_ПРОЕКТ ТП (2)'!C22+'[2]2026_АПП_забол_ПРОЕКТ ТПкоррект'!C22</f>
        <v>47920</v>
      </c>
      <c r="D23" s="9">
        <f>'[2]2026_АПП_забол_ПРОЕКТ ТП (2)'!D22+'[2]2026_АПП_забол_ПРОЕКТ ТПкоррект'!D22</f>
        <v>0</v>
      </c>
      <c r="E23" s="9">
        <f>'[2]2026_АПП_забол_ПРОЕКТ ТП (2)'!E22+'[2]2026_АПП_забол_ПРОЕКТ ТПкоррект'!E22</f>
        <v>0</v>
      </c>
      <c r="F23" s="9">
        <f>'[2]2026_АПП_забол_ПРОЕКТ ТП (2)'!F22+'[2]2026_АПП_забол_ПРОЕКТ ТПкоррект'!F22</f>
        <v>0</v>
      </c>
      <c r="G23" s="9">
        <f>'[2]2026_АПП_забол_ПРОЕКТ ТП (2)'!G22+'[2]2026_АПП_забол_ПРОЕКТ ТПкоррект'!G22</f>
        <v>0</v>
      </c>
      <c r="H23" s="9">
        <f>'[2]2026_АПП_забол_ПРОЕКТ ТП (2)'!H22+'[2]2026_АПП_забол_ПРОЕКТ ТПкоррект'!H22</f>
        <v>0</v>
      </c>
      <c r="I23" s="9">
        <f>'[2]2026_АПП_забол_ПРОЕКТ ТП (2)'!I22+'[2]2026_АПП_забол_ПРОЕКТ ТПкоррект'!I22</f>
        <v>0</v>
      </c>
      <c r="J23" s="9">
        <f>'[2]2026_АПП_забол_ПРОЕКТ ТП (2)'!J22+'[2]2026_АПП_забол_ПРОЕКТ ТПкоррект'!J22</f>
        <v>0</v>
      </c>
      <c r="K23" s="9">
        <f>'[2]2026_АПП_забол_ПРОЕКТ ТП (2)'!K22+'[2]2026_АПП_забол_ПРОЕКТ ТПкоррект'!K22</f>
        <v>0</v>
      </c>
      <c r="L23" s="9">
        <f>'[2]2026_АПП_забол_ПРОЕКТ ТП (2)'!L22+'[2]2026_АПП_забол_ПРОЕКТ ТПкоррект'!L22</f>
        <v>0</v>
      </c>
      <c r="M23" s="9">
        <f>'[2]2026_АПП_забол_ПРОЕКТ ТП (2)'!M22+'[2]2026_АПП_забол_ПРОЕКТ ТПкоррект'!M22</f>
        <v>0</v>
      </c>
      <c r="N23" s="9">
        <f>'[2]2026_АПП_забол_ПРОЕКТ ТП (2)'!N22+'[2]2026_АПП_забол_ПРОЕКТ ТПкоррект'!N22</f>
        <v>0</v>
      </c>
      <c r="O23" s="9">
        <f>'[2]2026_АПП_забол_ПРОЕКТ ТП (2)'!O22+'[2]2026_АПП_забол_ПРОЕКТ ТПкоррект'!O22</f>
        <v>0</v>
      </c>
      <c r="P23" s="9">
        <f>'[2]2026_АПП_забол_ПРОЕКТ ТП (2)'!P22+'[2]2026_АПП_забол_ПРОЕКТ ТПкоррект'!P22</f>
        <v>0</v>
      </c>
      <c r="Q23" s="9">
        <f>'[2]2026_АПП_забол_ПРОЕКТ ТП (2)'!Q22+'[2]2026_АПП_забол_ПРОЕКТ ТПкоррект'!Q22</f>
        <v>0</v>
      </c>
      <c r="R23" s="9">
        <f>'[2]2026_АПП_забол_ПРОЕКТ ТП (2)'!R22+'[2]2026_АПП_забол_ПРОЕКТ ТПкоррект'!R22</f>
        <v>0</v>
      </c>
      <c r="S23" s="9">
        <f>'[2]2026_АПП_забол_ПРОЕКТ ТП (2)'!S22+'[2]2026_АПП_забол_ПРОЕКТ ТПкоррект'!S22</f>
        <v>0</v>
      </c>
      <c r="T23" s="9">
        <f>'[2]2026_АПП_забол_ПРОЕКТ ТП (2)'!T22+'[2]2026_АПП_забол_ПРОЕКТ ТПкоррект'!T22</f>
        <v>0</v>
      </c>
      <c r="U23" s="9">
        <f>'[2]2026_АПП_забол_ПРОЕКТ ТП (2)'!U22+'[2]2026_АПП_забол_ПРОЕКТ ТПкоррект'!U22</f>
        <v>0</v>
      </c>
      <c r="V23" s="9">
        <f>'[2]2026_АПП_забол_ПРОЕКТ ТП (2)'!V22+'[2]2026_АПП_забол_ПРОЕКТ ТПкоррект'!V22</f>
        <v>0</v>
      </c>
      <c r="W23" s="9">
        <f>'[2]2026_АПП_забол_ПРОЕКТ ТП (2)'!W22+'[2]2026_АПП_забол_ПРОЕКТ ТПкоррект'!W22</f>
        <v>0</v>
      </c>
      <c r="X23" s="9">
        <f>'[2]2026_АПП_забол_ПРОЕКТ ТП (2)'!X22+'[2]2026_АПП_забол_ПРОЕКТ ТПкоррект'!X22</f>
        <v>0</v>
      </c>
      <c r="Y23" s="9">
        <f>'[2]2026_АПП_забол_ПРОЕКТ ТП (2)'!Y22+'[2]2026_АПП_забол_ПРОЕКТ ТПкоррект'!Y22</f>
        <v>0</v>
      </c>
      <c r="Z23" s="9">
        <f>'[2]2026_АПП_забол_ПРОЕКТ ТП (2)'!Z22+'[2]2026_АПП_забол_ПРОЕКТ ТПкоррект'!Z22</f>
        <v>0</v>
      </c>
      <c r="AA23" s="9">
        <f>'[2]2026_АПП_забол_ПРОЕКТ ТП (2)'!AA22+'[2]2026_АПП_забол_ПРОЕКТ ТПкоррект'!AA22</f>
        <v>0</v>
      </c>
      <c r="AB23" s="14">
        <f t="shared" si="1"/>
        <v>47920</v>
      </c>
      <c r="AC23" s="9">
        <f>'[2]2026_АПП_забол_ПРОЕКТ ТП (2)'!AC22+'[2]2026_АПП_забол_ПРОЕКТ ТПкоррект'!AC22</f>
        <v>0</v>
      </c>
      <c r="AD23" s="57">
        <f t="shared" si="19"/>
        <v>47920</v>
      </c>
      <c r="AE23" s="9">
        <f>'[3]V_МО__был '!BK27</f>
        <v>0</v>
      </c>
      <c r="AF23" s="9">
        <f>'[3]V_МО__был '!BL27</f>
        <v>0</v>
      </c>
      <c r="AG23" s="58">
        <f t="shared" si="3"/>
        <v>0</v>
      </c>
      <c r="AH23" s="9">
        <f>'[2]2026_АПП_забол_ПРОЕКТ ТП (2)'!AF22+'[2]2026_АПП_забол_ПРОЕКТ ТПкоррект'!AF22</f>
        <v>0</v>
      </c>
      <c r="AI23" s="9">
        <f>'[2]2026_АПП_Дисп наблюдение по спе'!AG23</f>
        <v>0</v>
      </c>
      <c r="AJ23" s="9">
        <f>'[2]2026_АПП_Дисп наблюдение по спе'!AF23</f>
        <v>0</v>
      </c>
      <c r="AK23" s="9">
        <f>'[2]2026_АПП_забол_ПРОЕКТ ТП (2)'!AG22+'[2]2026_АПП_забол_ПРОЕКТ ТПкоррект'!AG22</f>
        <v>0</v>
      </c>
      <c r="AL23" s="9">
        <f>'[2]2026_АПП_Дисп наблюдение по спе'!AJ23</f>
        <v>0</v>
      </c>
      <c r="AM23" s="9">
        <f>'[2]2026_АПП_Дисп наблюдение по спе'!AI23</f>
        <v>0</v>
      </c>
      <c r="AN23" s="9">
        <f>'[2]2026_АПП_забол_ПРОЕКТ ТП (2)'!AH22+'[2]2026_АПП_забол_ПРОЕКТ ТПкоррект'!AH22</f>
        <v>0</v>
      </c>
      <c r="AO23" s="9">
        <f t="shared" si="4"/>
        <v>0</v>
      </c>
      <c r="AP23" s="9">
        <f>'[2]2026_АПП_Дисп наблюдение по спе'!AM23</f>
        <v>0</v>
      </c>
      <c r="AQ23" s="9">
        <f>'[2]2026_АПП_Дисп наблюдение по спе'!AN23</f>
        <v>0</v>
      </c>
      <c r="AR23" s="9">
        <f>'[2]2026_АПП_Дисп наблюдение по спе'!AO23</f>
        <v>0</v>
      </c>
      <c r="AS23" s="9">
        <f>'[2]2026_АПП_Дисп наблюдение по спе'!AP23</f>
        <v>0</v>
      </c>
      <c r="AT23" s="9">
        <f>'[2]2026_АПП_забол_ПРОЕКТ ТП (2)'!AJ22+'[2]2026_АПП_забол_ПРОЕКТ ТПкоррект'!AJ22</f>
        <v>0</v>
      </c>
      <c r="AU23" s="9">
        <f>'[2]2026_АПП_забол_ПРОЕКТ ТП (2)'!AK22+'[2]2026_АПП_забол_ПРОЕКТ ТПкоррект'!AK22</f>
        <v>0</v>
      </c>
      <c r="AV23" s="57">
        <f t="shared" si="11"/>
        <v>47920</v>
      </c>
      <c r="AW23" s="59">
        <f>'[2]2026_АПП_забол_по ГИС ОМС'!AF22</f>
        <v>0</v>
      </c>
      <c r="AX23" s="57">
        <f t="shared" si="12"/>
        <v>47920</v>
      </c>
      <c r="AY23" s="60"/>
      <c r="AZ23" s="63">
        <f>'[4]2023_АПП_забол_рабочий'!AM23</f>
        <v>0</v>
      </c>
      <c r="BA23" s="60"/>
      <c r="BB23" s="62">
        <f>'[2]2026_АПП_забол_по ГИС ОМС'!AJ22</f>
        <v>47278</v>
      </c>
      <c r="BC23" s="62">
        <f>'[2]2026_АПП_забол_по ГИС ОМС'!AK22</f>
        <v>0</v>
      </c>
      <c r="BD23" s="62">
        <f>'[2]2026_АПП_забол_по ГИС ОМС'!AL22</f>
        <v>0</v>
      </c>
      <c r="BE23" s="63">
        <f t="shared" si="5"/>
        <v>642</v>
      </c>
      <c r="BF23" s="63">
        <f t="shared" si="13"/>
        <v>0</v>
      </c>
      <c r="BG23" s="64"/>
      <c r="BH23" s="62">
        <f>'[2]АПП заб обращ 21_нов'!AK21</f>
        <v>0</v>
      </c>
      <c r="BI23" s="63">
        <f t="shared" si="14"/>
        <v>47920</v>
      </c>
      <c r="BJ23" s="64"/>
      <c r="BK23" s="63">
        <f>'[2]2026_АПП_забол_по ГИС ОМС'!AT22</f>
        <v>32874</v>
      </c>
      <c r="BL23" s="63">
        <f>'[2]2026_АПП_забол_по ГИС ОМС'!AU22</f>
        <v>0</v>
      </c>
      <c r="BM23" s="10">
        <f t="shared" si="15"/>
        <v>43832</v>
      </c>
      <c r="BN23" s="10">
        <f t="shared" si="15"/>
        <v>0</v>
      </c>
      <c r="BO23" s="63">
        <f t="shared" si="6"/>
        <v>4088</v>
      </c>
      <c r="BP23" s="63">
        <f t="shared" si="16"/>
        <v>0</v>
      </c>
      <c r="BR23" s="63">
        <f>'[2]2026_АПП_забол_по ГИС ОМС'!AD22</f>
        <v>47920</v>
      </c>
      <c r="BS23" s="65">
        <f t="shared" si="17"/>
        <v>1</v>
      </c>
      <c r="BT23" s="63">
        <f t="shared" si="7"/>
        <v>0</v>
      </c>
      <c r="BU23" s="55">
        <f t="shared" si="21"/>
        <v>10</v>
      </c>
      <c r="BV23" s="69" t="s">
        <v>80</v>
      </c>
      <c r="BW23" s="9">
        <f>'[2]2026_АПП_забол_ПРОЕКТ ТП (2)'!BM22+'[2]2026_АПП_забол_ПРОЕКТ ТПкоррект'!BM22</f>
        <v>0</v>
      </c>
      <c r="BX23" s="9">
        <f>'[2]2026_АПП_забол_ПРОЕКТ ТП (2)'!BN22+'[2]2026_АПП_забол_ПРОЕКТ ТПкоррект'!BN22</f>
        <v>0</v>
      </c>
      <c r="BY23" s="57">
        <f t="shared" si="18"/>
        <v>47920</v>
      </c>
      <c r="BZ23" s="67">
        <f>BY23-'[2]2026_АПП_забол_ПРОЕКТ ТП (2)'!BO22</f>
        <v>0</v>
      </c>
    </row>
    <row r="24" spans="1:3554" ht="23.25" customHeight="1" x14ac:dyDescent="0.25">
      <c r="A24" s="55">
        <f t="shared" si="20"/>
        <v>11</v>
      </c>
      <c r="B24" s="72" t="s">
        <v>81</v>
      </c>
      <c r="C24" s="9">
        <f>'[2]2026_АПП_забол_ПРОЕКТ ТП (2)'!C23+'[2]2026_АПП_забол_ПРОЕКТ ТПкоррект'!C23</f>
        <v>826</v>
      </c>
      <c r="D24" s="9">
        <f>'[2]2026_АПП_забол_ПРОЕКТ ТП (2)'!D23+'[2]2026_АПП_забол_ПРОЕКТ ТПкоррект'!D23</f>
        <v>3821</v>
      </c>
      <c r="E24" s="9">
        <f>'[2]2026_АПП_забол_ПРОЕКТ ТП (2)'!E23+'[2]2026_АПП_забол_ПРОЕКТ ТПкоррект'!E23</f>
        <v>2373</v>
      </c>
      <c r="F24" s="9">
        <f>'[2]2026_АПП_забол_ПРОЕКТ ТП (2)'!F23+'[2]2026_АПП_забол_ПРОЕКТ ТПкоррект'!F23</f>
        <v>0</v>
      </c>
      <c r="G24" s="9">
        <f>'[2]2026_АПП_забол_ПРОЕКТ ТП (2)'!G23+'[2]2026_АПП_забол_ПРОЕКТ ТПкоррект'!G23</f>
        <v>2955</v>
      </c>
      <c r="H24" s="9">
        <f>'[2]2026_АПП_забол_ПРОЕКТ ТП (2)'!H23+'[2]2026_АПП_забол_ПРОЕКТ ТПкоррект'!H23</f>
        <v>7836</v>
      </c>
      <c r="I24" s="9">
        <f>'[2]2026_АПП_забол_ПРОЕКТ ТП (2)'!I23+'[2]2026_АПП_забол_ПРОЕКТ ТПкоррект'!I23</f>
        <v>0</v>
      </c>
      <c r="J24" s="9">
        <f>'[2]2026_АПП_забол_ПРОЕКТ ТП (2)'!J23+'[2]2026_АПП_забол_ПРОЕКТ ТПкоррект'!J23</f>
        <v>0</v>
      </c>
      <c r="K24" s="9">
        <f>'[2]2026_АПП_забол_ПРОЕКТ ТП (2)'!K23+'[2]2026_АПП_забол_ПРОЕКТ ТПкоррект'!K23</f>
        <v>2295</v>
      </c>
      <c r="L24" s="9">
        <f>'[2]2026_АПП_забол_ПРОЕКТ ТП (2)'!L23+'[2]2026_АПП_забол_ПРОЕКТ ТПкоррект'!L23</f>
        <v>0</v>
      </c>
      <c r="M24" s="9">
        <f>'[2]2026_АПП_забол_ПРОЕКТ ТП (2)'!M23+'[2]2026_АПП_забол_ПРОЕКТ ТПкоррект'!M23</f>
        <v>2250</v>
      </c>
      <c r="N24" s="9">
        <f>'[2]2026_АПП_забол_ПРОЕКТ ТП (2)'!N23+'[2]2026_АПП_забол_ПРОЕКТ ТПкоррект'!N23</f>
        <v>4590</v>
      </c>
      <c r="O24" s="9">
        <f>'[2]2026_АПП_забол_ПРОЕКТ ТП (2)'!O23+'[2]2026_АПП_забол_ПРОЕКТ ТПкоррект'!O23</f>
        <v>2060</v>
      </c>
      <c r="P24" s="9">
        <f>'[2]2026_АПП_забол_ПРОЕКТ ТП (2)'!P23+'[2]2026_АПП_забол_ПРОЕКТ ТПкоррект'!P23</f>
        <v>0</v>
      </c>
      <c r="Q24" s="9">
        <f>'[2]2026_АПП_забол_ПРОЕКТ ТП (2)'!Q23+'[2]2026_АПП_забол_ПРОЕКТ ТПкоррект'!Q23</f>
        <v>80007</v>
      </c>
      <c r="R24" s="9">
        <f>'[2]2026_АПП_забол_ПРОЕКТ ТП (2)'!R23+'[2]2026_АПП_забол_ПРОЕКТ ТПкоррект'!R23</f>
        <v>2071</v>
      </c>
      <c r="S24" s="9">
        <f>'[2]2026_АПП_забол_ПРОЕКТ ТП (2)'!S23+'[2]2026_АПП_забол_ПРОЕКТ ТПкоррект'!S23</f>
        <v>0</v>
      </c>
      <c r="T24" s="9">
        <f>'[2]2026_АПП_забол_ПРОЕКТ ТП (2)'!T23+'[2]2026_АПП_забол_ПРОЕКТ ТПкоррект'!T23</f>
        <v>1816</v>
      </c>
      <c r="U24" s="9">
        <f>'[2]2026_АПП_забол_ПРОЕКТ ТП (2)'!U23+'[2]2026_АПП_забол_ПРОЕКТ ТПкоррект'!U23</f>
        <v>0</v>
      </c>
      <c r="V24" s="9">
        <f>'[2]2026_АПП_забол_ПРОЕКТ ТП (2)'!V23+'[2]2026_АПП_забол_ПРОЕКТ ТПкоррект'!V23</f>
        <v>822</v>
      </c>
      <c r="W24" s="9">
        <f>'[2]2026_АПП_забол_ПРОЕКТ ТП (2)'!W23+'[2]2026_АПП_забол_ПРОЕКТ ТПкоррект'!W23</f>
        <v>1551</v>
      </c>
      <c r="X24" s="9">
        <f>'[2]2026_АПП_забол_ПРОЕКТ ТП (2)'!X23+'[2]2026_АПП_забол_ПРОЕКТ ТПкоррект'!X23</f>
        <v>793</v>
      </c>
      <c r="Y24" s="9">
        <f>'[2]2026_АПП_забол_ПРОЕКТ ТП (2)'!Y23+'[2]2026_АПП_забол_ПРОЕКТ ТПкоррект'!Y23</f>
        <v>0</v>
      </c>
      <c r="Z24" s="9">
        <f>'[2]2026_АПП_забол_ПРОЕКТ ТП (2)'!Z23+'[2]2026_АПП_забол_ПРОЕКТ ТПкоррект'!Z23</f>
        <v>0</v>
      </c>
      <c r="AA24" s="9">
        <f>'[2]2026_АПП_забол_ПРОЕКТ ТП (2)'!AA23+'[2]2026_АПП_забол_ПРОЕКТ ТПкоррект'!AA23</f>
        <v>0</v>
      </c>
      <c r="AB24" s="14">
        <f t="shared" si="1"/>
        <v>116066</v>
      </c>
      <c r="AC24" s="9">
        <f>'[2]2026_АПП_забол_ПРОЕКТ ТП (2)'!AC23+'[2]2026_АПП_забол_ПРОЕКТ ТПкоррект'!AC23</f>
        <v>0</v>
      </c>
      <c r="AD24" s="57">
        <f>AB24+AC24</f>
        <v>116066</v>
      </c>
      <c r="AE24" s="9">
        <f>'[3]V_МО__был '!BK28</f>
        <v>0</v>
      </c>
      <c r="AF24" s="9">
        <f>'[3]V_МО__был '!BL28</f>
        <v>0</v>
      </c>
      <c r="AG24" s="58">
        <f t="shared" si="3"/>
        <v>0</v>
      </c>
      <c r="AH24" s="9">
        <f>'[2]2026_АПП_забол_ПРОЕКТ ТП (2)'!AF23+'[2]2026_АПП_забол_ПРОЕКТ ТПкоррект'!AF23</f>
        <v>0</v>
      </c>
      <c r="AI24" s="9">
        <f>'[2]2026_АПП_Дисп наблюдение по спе'!AG24</f>
        <v>0</v>
      </c>
      <c r="AJ24" s="9">
        <f>'[2]2026_АПП_Дисп наблюдение по спе'!AF24</f>
        <v>0</v>
      </c>
      <c r="AK24" s="9">
        <f>'[2]2026_АПП_забол_ПРОЕКТ ТП (2)'!AG23+'[2]2026_АПП_забол_ПРОЕКТ ТПкоррект'!AG23</f>
        <v>0</v>
      </c>
      <c r="AL24" s="9">
        <f>'[2]2026_АПП_Дисп наблюдение по спе'!AJ24</f>
        <v>0</v>
      </c>
      <c r="AM24" s="9">
        <f>'[2]2026_АПП_Дисп наблюдение по спе'!AI24</f>
        <v>0</v>
      </c>
      <c r="AN24" s="9">
        <f>'[2]2026_АПП_забол_ПРОЕКТ ТП (2)'!AH23+'[2]2026_АПП_забол_ПРОЕКТ ТПкоррект'!AH23</f>
        <v>0</v>
      </c>
      <c r="AO24" s="9">
        <f t="shared" si="4"/>
        <v>0</v>
      </c>
      <c r="AP24" s="9">
        <f>'[2]2026_АПП_Дисп наблюдение по спе'!AM24</f>
        <v>0</v>
      </c>
      <c r="AQ24" s="9">
        <f>'[2]2026_АПП_Дисп наблюдение по спе'!AN24</f>
        <v>0</v>
      </c>
      <c r="AR24" s="9">
        <f>'[2]2026_АПП_Дисп наблюдение по спе'!AO24</f>
        <v>0</v>
      </c>
      <c r="AS24" s="9">
        <f>'[2]2026_АПП_Дисп наблюдение по спе'!AP24</f>
        <v>0</v>
      </c>
      <c r="AT24" s="9">
        <f>'[2]2026_АПП_забол_ПРОЕКТ ТП (2)'!AJ23+'[2]2026_АПП_забол_ПРОЕКТ ТПкоррект'!AJ23</f>
        <v>0</v>
      </c>
      <c r="AU24" s="9">
        <f>'[2]2026_АПП_забол_ПРОЕКТ ТП (2)'!AK23+'[2]2026_АПП_забол_ПРОЕКТ ТПкоррект'!AK23</f>
        <v>0</v>
      </c>
      <c r="AV24" s="57">
        <f t="shared" si="11"/>
        <v>116066</v>
      </c>
      <c r="AW24" s="59">
        <f>'[2]2026_АПП_забол_по ГИС ОМС'!AF23</f>
        <v>0</v>
      </c>
      <c r="AX24" s="57">
        <f t="shared" si="12"/>
        <v>116066</v>
      </c>
      <c r="AY24" s="60"/>
      <c r="AZ24" s="61">
        <f>'[4]2023_АПП_забол_рабочий'!AM24</f>
        <v>0</v>
      </c>
      <c r="BA24" s="60"/>
      <c r="BB24" s="62">
        <f>'[2]2026_АПП_забол_по ГИС ОМС'!AJ23</f>
        <v>79845</v>
      </c>
      <c r="BC24" s="62">
        <f>'[2]2026_АПП_забол_по ГИС ОМС'!AK23</f>
        <v>0</v>
      </c>
      <c r="BD24" s="62">
        <f>'[2]2026_АПП_забол_по ГИС ОМС'!AL23</f>
        <v>0</v>
      </c>
      <c r="BE24" s="63">
        <f t="shared" si="5"/>
        <v>36221</v>
      </c>
      <c r="BF24" s="63">
        <f t="shared" si="13"/>
        <v>0</v>
      </c>
      <c r="BG24" s="64"/>
      <c r="BH24" s="62">
        <f>'[2]АПП заб обращ 21_нов'!AK22</f>
        <v>0</v>
      </c>
      <c r="BI24" s="63">
        <f t="shared" si="14"/>
        <v>116066</v>
      </c>
      <c r="BJ24" s="64"/>
      <c r="BK24" s="63">
        <f>'[2]2026_АПП_забол_по ГИС ОМС'!AT23</f>
        <v>86585</v>
      </c>
      <c r="BL24" s="63">
        <f>'[2]2026_АПП_забол_по ГИС ОМС'!AU23</f>
        <v>0</v>
      </c>
      <c r="BM24" s="10">
        <f t="shared" si="15"/>
        <v>115447</v>
      </c>
      <c r="BN24" s="10">
        <f t="shared" si="15"/>
        <v>0</v>
      </c>
      <c r="BO24" s="63">
        <f t="shared" si="6"/>
        <v>619</v>
      </c>
      <c r="BP24" s="63">
        <f t="shared" si="16"/>
        <v>0</v>
      </c>
      <c r="BR24" s="63">
        <f>'[2]2026_АПП_забол_по ГИС ОМС'!AD23</f>
        <v>118504</v>
      </c>
      <c r="BS24" s="65">
        <f t="shared" si="17"/>
        <v>0.97942700000000005</v>
      </c>
      <c r="BT24" s="63">
        <f t="shared" si="7"/>
        <v>-2438</v>
      </c>
      <c r="BU24" s="55">
        <f t="shared" si="21"/>
        <v>11</v>
      </c>
      <c r="BV24" s="73" t="s">
        <v>81</v>
      </c>
      <c r="BW24" s="9">
        <f>'[2]2026_АПП_забол_ПРОЕКТ ТП (2)'!BM23+'[2]2026_АПП_забол_ПРОЕКТ ТПкоррект'!BM23</f>
        <v>174</v>
      </c>
      <c r="BX24" s="9">
        <f>'[2]2026_АПП_забол_ПРОЕКТ ТП (2)'!BN23+'[2]2026_АПП_забол_ПРОЕКТ ТПкоррект'!BN23</f>
        <v>174</v>
      </c>
      <c r="BY24" s="57">
        <f t="shared" si="18"/>
        <v>116240</v>
      </c>
      <c r="BZ24" s="67">
        <f>BY24-'[2]2026_АПП_забол_ПРОЕКТ ТП (2)'!BO23</f>
        <v>2700</v>
      </c>
    </row>
    <row r="25" spans="1:3554" ht="24" customHeight="1" x14ac:dyDescent="0.25">
      <c r="A25" s="70"/>
      <c r="B25" s="71" t="s">
        <v>82</v>
      </c>
      <c r="C25" s="11">
        <f>SUM(C19:C24)</f>
        <v>54403</v>
      </c>
      <c r="D25" s="11">
        <f t="shared" ref="D25:BO25" si="22">SUM(D19:D24)</f>
        <v>6771</v>
      </c>
      <c r="E25" s="11">
        <f t="shared" si="22"/>
        <v>7422</v>
      </c>
      <c r="F25" s="11">
        <f t="shared" si="22"/>
        <v>0</v>
      </c>
      <c r="G25" s="11">
        <f t="shared" si="22"/>
        <v>6407</v>
      </c>
      <c r="H25" s="11">
        <f t="shared" si="22"/>
        <v>11412</v>
      </c>
      <c r="I25" s="11">
        <f t="shared" si="22"/>
        <v>6798</v>
      </c>
      <c r="J25" s="11">
        <f t="shared" si="22"/>
        <v>640</v>
      </c>
      <c r="K25" s="11">
        <f t="shared" si="22"/>
        <v>20867</v>
      </c>
      <c r="L25" s="11">
        <f t="shared" si="22"/>
        <v>0</v>
      </c>
      <c r="M25" s="11">
        <f t="shared" si="22"/>
        <v>4738</v>
      </c>
      <c r="N25" s="11">
        <f t="shared" si="22"/>
        <v>18606</v>
      </c>
      <c r="O25" s="11">
        <f t="shared" si="22"/>
        <v>18836</v>
      </c>
      <c r="P25" s="11">
        <f t="shared" si="22"/>
        <v>1441</v>
      </c>
      <c r="Q25" s="11">
        <f t="shared" si="22"/>
        <v>80007</v>
      </c>
      <c r="R25" s="11">
        <f t="shared" si="22"/>
        <v>4384</v>
      </c>
      <c r="S25" s="11">
        <f t="shared" si="22"/>
        <v>131685</v>
      </c>
      <c r="T25" s="11">
        <f t="shared" si="22"/>
        <v>12035</v>
      </c>
      <c r="U25" s="11">
        <f t="shared" si="22"/>
        <v>7170</v>
      </c>
      <c r="V25" s="11">
        <f t="shared" si="22"/>
        <v>822</v>
      </c>
      <c r="W25" s="11">
        <f t="shared" si="22"/>
        <v>27339</v>
      </c>
      <c r="X25" s="11">
        <f t="shared" si="22"/>
        <v>9695</v>
      </c>
      <c r="Y25" s="11">
        <f t="shared" si="22"/>
        <v>1590</v>
      </c>
      <c r="Z25" s="11">
        <f t="shared" si="22"/>
        <v>630</v>
      </c>
      <c r="AA25" s="11">
        <f t="shared" si="22"/>
        <v>0</v>
      </c>
      <c r="AB25" s="14">
        <f t="shared" si="1"/>
        <v>433698</v>
      </c>
      <c r="AC25" s="11">
        <f t="shared" si="22"/>
        <v>263094</v>
      </c>
      <c r="AD25" s="11">
        <f t="shared" si="22"/>
        <v>696792</v>
      </c>
      <c r="AE25" s="11">
        <f t="shared" si="22"/>
        <v>0</v>
      </c>
      <c r="AF25" s="11">
        <f t="shared" si="22"/>
        <v>13172</v>
      </c>
      <c r="AG25" s="11">
        <f t="shared" si="22"/>
        <v>112918</v>
      </c>
      <c r="AH25" s="11">
        <f t="shared" si="22"/>
        <v>67508</v>
      </c>
      <c r="AI25" s="11">
        <f t="shared" si="22"/>
        <v>9797</v>
      </c>
      <c r="AJ25" s="11">
        <f t="shared" si="22"/>
        <v>57711</v>
      </c>
      <c r="AK25" s="11">
        <f t="shared" si="22"/>
        <v>15005</v>
      </c>
      <c r="AL25" s="11">
        <f t="shared" si="22"/>
        <v>15005</v>
      </c>
      <c r="AM25" s="11">
        <f t="shared" si="22"/>
        <v>0</v>
      </c>
      <c r="AN25" s="11">
        <f t="shared" si="22"/>
        <v>9459</v>
      </c>
      <c r="AO25" s="11">
        <f t="shared" si="22"/>
        <v>20946</v>
      </c>
      <c r="AP25" s="11">
        <f t="shared" si="22"/>
        <v>14224</v>
      </c>
      <c r="AQ25" s="11">
        <f t="shared" si="22"/>
        <v>1388</v>
      </c>
      <c r="AR25" s="11">
        <f t="shared" si="22"/>
        <v>874</v>
      </c>
      <c r="AS25" s="11">
        <f t="shared" si="22"/>
        <v>4460</v>
      </c>
      <c r="AT25" s="11">
        <f t="shared" si="22"/>
        <v>0</v>
      </c>
      <c r="AU25" s="11">
        <f t="shared" si="22"/>
        <v>3</v>
      </c>
      <c r="AV25" s="11">
        <f t="shared" si="22"/>
        <v>809710</v>
      </c>
      <c r="AW25" s="11">
        <f t="shared" si="22"/>
        <v>0</v>
      </c>
      <c r="AX25" s="11">
        <f t="shared" si="22"/>
        <v>696792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797693</v>
      </c>
      <c r="BC25" s="11">
        <f t="shared" si="22"/>
        <v>282197</v>
      </c>
      <c r="BD25" s="11">
        <f t="shared" si="22"/>
        <v>0</v>
      </c>
      <c r="BE25" s="11">
        <f t="shared" si="22"/>
        <v>12017</v>
      </c>
      <c r="BF25" s="11">
        <f t="shared" si="22"/>
        <v>-19103</v>
      </c>
      <c r="BG25" s="11">
        <f t="shared" si="22"/>
        <v>0</v>
      </c>
      <c r="BH25" s="11">
        <f t="shared" si="22"/>
        <v>0</v>
      </c>
      <c r="BI25" s="11">
        <f t="shared" si="22"/>
        <v>696792</v>
      </c>
      <c r="BJ25" s="11">
        <f t="shared" si="22"/>
        <v>0</v>
      </c>
      <c r="BK25" s="11">
        <f t="shared" si="22"/>
        <v>658242</v>
      </c>
      <c r="BL25" s="11">
        <f t="shared" si="22"/>
        <v>207583</v>
      </c>
      <c r="BM25" s="11">
        <f t="shared" si="22"/>
        <v>877656</v>
      </c>
      <c r="BN25" s="11">
        <f t="shared" si="22"/>
        <v>276777</v>
      </c>
      <c r="BO25" s="11">
        <f t="shared" si="22"/>
        <v>-67946</v>
      </c>
      <c r="BP25" s="11">
        <f t="shared" ref="BP25:BY25" si="23">SUM(BP19:BP24)</f>
        <v>-13683</v>
      </c>
      <c r="BQ25" s="11">
        <f t="shared" si="23"/>
        <v>0</v>
      </c>
      <c r="BR25" s="11">
        <f t="shared" si="23"/>
        <v>961502</v>
      </c>
      <c r="BS25" s="11">
        <f t="shared" si="23"/>
        <v>4.4014629999999997</v>
      </c>
      <c r="BT25" s="11">
        <f t="shared" si="23"/>
        <v>-151792</v>
      </c>
      <c r="BU25" s="11">
        <f t="shared" si="23"/>
        <v>51</v>
      </c>
      <c r="BV25" s="11">
        <f t="shared" si="23"/>
        <v>0</v>
      </c>
      <c r="BW25" s="11">
        <f t="shared" si="23"/>
        <v>98902</v>
      </c>
      <c r="BX25" s="11">
        <f t="shared" si="23"/>
        <v>1091</v>
      </c>
      <c r="BY25" s="11">
        <f t="shared" si="23"/>
        <v>908612</v>
      </c>
      <c r="BZ25" s="67">
        <f>BY25-'[2]2026_АПП_забол_ПРОЕКТ ТП (2)'!BO24</f>
        <v>33825</v>
      </c>
    </row>
    <row r="26" spans="1:3554" ht="24.75" customHeight="1" x14ac:dyDescent="0.25">
      <c r="A26" s="75">
        <v>12</v>
      </c>
      <c r="B26" s="76" t="s">
        <v>83</v>
      </c>
      <c r="C26" s="9">
        <f>'[2]2026_АПП_забол_ПРОЕКТ ТП (2)'!C25+'[2]2026_АПП_забол_ПРОЕКТ ТПкоррект'!C25</f>
        <v>0</v>
      </c>
      <c r="D26" s="9">
        <f>'[2]2026_АПП_забол_ПРОЕКТ ТП (2)'!D25+'[2]2026_АПП_забол_ПРОЕКТ ТПкоррект'!D25</f>
        <v>0</v>
      </c>
      <c r="E26" s="9">
        <f>'[2]2026_АПП_забол_ПРОЕКТ ТП (2)'!E25+'[2]2026_АПП_забол_ПРОЕКТ ТПкоррект'!E25</f>
        <v>0</v>
      </c>
      <c r="F26" s="9">
        <f>'[2]2026_АПП_забол_ПРОЕКТ ТП (2)'!F25+'[2]2026_АПП_забол_ПРОЕКТ ТПкоррект'!F25</f>
        <v>0</v>
      </c>
      <c r="G26" s="9">
        <f>'[2]2026_АПП_забол_ПРОЕКТ ТП (2)'!G25+'[2]2026_АПП_забол_ПРОЕКТ ТПкоррект'!G25</f>
        <v>0</v>
      </c>
      <c r="H26" s="9">
        <f>'[2]2026_АПП_забол_ПРОЕКТ ТП (2)'!H25+'[2]2026_АПП_забол_ПРОЕКТ ТПкоррект'!H25</f>
        <v>0</v>
      </c>
      <c r="I26" s="9">
        <f>'[2]2026_АПП_забол_ПРОЕКТ ТП (2)'!I25+'[2]2026_АПП_забол_ПРОЕКТ ТПкоррект'!I25</f>
        <v>0</v>
      </c>
      <c r="J26" s="9">
        <f>'[2]2026_АПП_забол_ПРОЕКТ ТП (2)'!J25+'[2]2026_АПП_забол_ПРОЕКТ ТПкоррект'!J25</f>
        <v>0</v>
      </c>
      <c r="K26" s="9">
        <f>'[2]2026_АПП_забол_ПРОЕКТ ТП (2)'!K25+'[2]2026_АПП_забол_ПРОЕКТ ТПкоррект'!K25</f>
        <v>0</v>
      </c>
      <c r="L26" s="9">
        <f>'[2]2026_АПП_забол_ПРОЕКТ ТП (2)'!L25+'[2]2026_АПП_забол_ПРОЕКТ ТПкоррект'!L25</f>
        <v>0</v>
      </c>
      <c r="M26" s="9">
        <f>'[2]2026_АПП_забол_ПРОЕКТ ТП (2)'!M25+'[2]2026_АПП_забол_ПРОЕКТ ТПкоррект'!M25</f>
        <v>0</v>
      </c>
      <c r="N26" s="9">
        <f>'[2]2026_АПП_забол_ПРОЕКТ ТП (2)'!N25+'[2]2026_АПП_забол_ПРОЕКТ ТПкоррект'!N25</f>
        <v>0</v>
      </c>
      <c r="O26" s="9">
        <f>'[2]2026_АПП_забол_ПРОЕКТ ТП (2)'!O25+'[2]2026_АПП_забол_ПРОЕКТ ТПкоррект'!O25</f>
        <v>0</v>
      </c>
      <c r="P26" s="9">
        <f>'[2]2026_АПП_забол_ПРОЕКТ ТП (2)'!P25+'[2]2026_АПП_забол_ПРОЕКТ ТПкоррект'!P25</f>
        <v>0</v>
      </c>
      <c r="Q26" s="9">
        <f>'[2]2026_АПП_забол_ПРОЕКТ ТП (2)'!Q25+'[2]2026_АПП_забол_ПРОЕКТ ТПкоррект'!Q25</f>
        <v>0</v>
      </c>
      <c r="R26" s="9">
        <f>'[2]2026_АПП_забол_ПРОЕКТ ТП (2)'!R25+'[2]2026_АПП_забол_ПРОЕКТ ТПкоррект'!R25</f>
        <v>0</v>
      </c>
      <c r="S26" s="9">
        <f>'[2]2026_АПП_забол_ПРОЕКТ ТП (2)'!S25+'[2]2026_АПП_забол_ПРОЕКТ ТПкоррект'!S25</f>
        <v>0</v>
      </c>
      <c r="T26" s="9">
        <f>'[2]2026_АПП_забол_ПРОЕКТ ТП (2)'!T25+'[2]2026_АПП_забол_ПРОЕКТ ТПкоррект'!T25</f>
        <v>0</v>
      </c>
      <c r="U26" s="9">
        <f>'[2]2026_АПП_забол_ПРОЕКТ ТП (2)'!U25+'[2]2026_АПП_забол_ПРОЕКТ ТПкоррект'!U25</f>
        <v>0</v>
      </c>
      <c r="V26" s="9">
        <f>'[2]2026_АПП_забол_ПРОЕКТ ТП (2)'!V25+'[2]2026_АПП_забол_ПРОЕКТ ТПкоррект'!V25</f>
        <v>0</v>
      </c>
      <c r="W26" s="9">
        <f>'[2]2026_АПП_забол_ПРОЕКТ ТП (2)'!W25+'[2]2026_АПП_забол_ПРОЕКТ ТПкоррект'!W25</f>
        <v>0</v>
      </c>
      <c r="X26" s="9">
        <f>'[2]2026_АПП_забол_ПРОЕКТ ТП (2)'!X25+'[2]2026_АПП_забол_ПРОЕКТ ТПкоррект'!X25</f>
        <v>0</v>
      </c>
      <c r="Y26" s="9">
        <f>'[2]2026_АПП_забол_ПРОЕКТ ТП (2)'!Y25+'[2]2026_АПП_забол_ПРОЕКТ ТПкоррект'!Y25</f>
        <v>0</v>
      </c>
      <c r="Z26" s="9">
        <f>'[2]2026_АПП_забол_ПРОЕКТ ТП (2)'!Z25+'[2]2026_АПП_забол_ПРОЕКТ ТПкоррект'!Z25</f>
        <v>0</v>
      </c>
      <c r="AA26" s="9">
        <f>'[2]2026_АПП_забол_ПРОЕКТ ТП (2)'!AA25+'[2]2026_АПП_забол_ПРОЕКТ ТПкоррект'!AA25</f>
        <v>0</v>
      </c>
      <c r="AB26" s="14">
        <f t="shared" si="1"/>
        <v>0</v>
      </c>
      <c r="AC26" s="9">
        <f>'[2]2026_АПП_забол_ПРОЕКТ ТП (2)'!AC25+'[2]2026_АПП_забол_ПРОЕКТ ТПкоррект'!AC25</f>
        <v>42850</v>
      </c>
      <c r="AD26" s="57">
        <f>AB26+AC26</f>
        <v>42850</v>
      </c>
      <c r="AE26" s="9">
        <f>'[3]V_МО__был '!BK30</f>
        <v>0</v>
      </c>
      <c r="AF26" s="9">
        <f>'[3]V_МО__был '!BL30</f>
        <v>0</v>
      </c>
      <c r="AG26" s="58">
        <f t="shared" si="3"/>
        <v>0</v>
      </c>
      <c r="AH26" s="9">
        <f>'[2]2026_АПП_забол_ПРОЕКТ ТП (2)'!AF25+'[2]2026_АПП_забол_ПРОЕКТ ТПкоррект'!AF25</f>
        <v>0</v>
      </c>
      <c r="AI26" s="9">
        <f>'[2]2026_АПП_Дисп наблюдение по спе'!AG26</f>
        <v>0</v>
      </c>
      <c r="AJ26" s="9">
        <f>'[2]2026_АПП_Дисп наблюдение по спе'!AF26</f>
        <v>0</v>
      </c>
      <c r="AK26" s="9">
        <f>'[2]2026_АПП_забол_ПРОЕКТ ТП (2)'!AG25+'[2]2026_АПП_забол_ПРОЕКТ ТПкоррект'!AG25</f>
        <v>0</v>
      </c>
      <c r="AL26" s="9">
        <f>'[2]2026_АПП_Дисп наблюдение по спе'!AJ26</f>
        <v>0</v>
      </c>
      <c r="AM26" s="9">
        <f>'[2]2026_АПП_Дисп наблюдение по спе'!AI26</f>
        <v>0</v>
      </c>
      <c r="AN26" s="9">
        <f>'[2]2026_АПП_забол_ПРОЕКТ ТП (2)'!AH25+'[2]2026_АПП_забол_ПРОЕКТ ТПкоррект'!AH25</f>
        <v>0</v>
      </c>
      <c r="AO26" s="9">
        <f t="shared" si="4"/>
        <v>0</v>
      </c>
      <c r="AP26" s="9">
        <f>'[2]2026_АПП_Дисп наблюдение по спе'!AM26</f>
        <v>0</v>
      </c>
      <c r="AQ26" s="9">
        <f>'[2]2026_АПП_Дисп наблюдение по спе'!AN26</f>
        <v>0</v>
      </c>
      <c r="AR26" s="9">
        <f>'[2]2026_АПП_Дисп наблюдение по спе'!AO26</f>
        <v>0</v>
      </c>
      <c r="AS26" s="9">
        <f>'[2]2026_АПП_Дисп наблюдение по спе'!AP26</f>
        <v>0</v>
      </c>
      <c r="AT26" s="9">
        <f>'[2]2026_АПП_забол_ПРОЕКТ ТП (2)'!AJ25+'[2]2026_АПП_забол_ПРОЕКТ ТПкоррект'!AJ25</f>
        <v>0</v>
      </c>
      <c r="AU26" s="9">
        <f>'[2]2026_АПП_забол_ПРОЕКТ ТП (2)'!AK25+'[2]2026_АПП_забол_ПРОЕКТ ТПкоррект'!AK25</f>
        <v>0</v>
      </c>
      <c r="AV26" s="57">
        <f>AD26+AG26</f>
        <v>42850</v>
      </c>
      <c r="AW26" s="59">
        <f>'[2]2026_АПП_забол_по ГИС ОМС'!AF25</f>
        <v>0</v>
      </c>
      <c r="AX26" s="57">
        <f>AD26+AW26</f>
        <v>42850</v>
      </c>
      <c r="AY26" s="60"/>
      <c r="AZ26" s="63">
        <f>'[4]2023_АПП_забол_рабочий'!AM26</f>
        <v>0</v>
      </c>
      <c r="BA26" s="60"/>
      <c r="BB26" s="62">
        <f>'[2]2026_АПП_забол_по ГИС ОМС'!AJ25</f>
        <v>41351</v>
      </c>
      <c r="BC26" s="62">
        <f>'[2]2026_АПП_забол_по ГИС ОМС'!AK25</f>
        <v>41351</v>
      </c>
      <c r="BD26" s="62">
        <f>'[2]2026_АПП_забол_по ГИС ОМС'!AL25</f>
        <v>0</v>
      </c>
      <c r="BE26" s="63">
        <f t="shared" si="5"/>
        <v>1499</v>
      </c>
      <c r="BF26" s="63">
        <f>AC26-BC26</f>
        <v>1499</v>
      </c>
      <c r="BG26" s="64"/>
      <c r="BH26" s="62">
        <f>'[2]АПП заб обращ 21_нов'!AK24</f>
        <v>0</v>
      </c>
      <c r="BI26" s="63">
        <f>AX26-BH26</f>
        <v>42850</v>
      </c>
      <c r="BJ26" s="64"/>
      <c r="BK26" s="63">
        <f>'[2]2026_АПП_забол_по ГИС ОМС'!AT25</f>
        <v>29722</v>
      </c>
      <c r="BL26" s="63">
        <f>'[2]2026_АПП_забол_по ГИС ОМС'!AU25</f>
        <v>29722</v>
      </c>
      <c r="BM26" s="10">
        <f t="shared" ref="BM26:BN28" si="24">ROUND(BK26/9*12,0)</f>
        <v>39629</v>
      </c>
      <c r="BN26" s="10">
        <f t="shared" si="24"/>
        <v>39629</v>
      </c>
      <c r="BO26" s="63">
        <f t="shared" si="6"/>
        <v>3221</v>
      </c>
      <c r="BP26" s="63">
        <f>AC26-BN26</f>
        <v>3221</v>
      </c>
      <c r="BR26" s="63">
        <f>'[2]2026_АПП_забол_по ГИС ОМС'!AD25</f>
        <v>48551</v>
      </c>
      <c r="BS26" s="65">
        <f>IFERROR(ROUND(AD26/BR26,6),0)</f>
        <v>0.88257699999999994</v>
      </c>
      <c r="BT26" s="63">
        <f t="shared" si="7"/>
        <v>-5701</v>
      </c>
      <c r="BU26" s="75">
        <v>12</v>
      </c>
      <c r="BV26" s="77" t="s">
        <v>83</v>
      </c>
      <c r="BW26" s="9">
        <f>'[2]2026_АПП_забол_ПРОЕКТ ТП (2)'!BM25+'[2]2026_АПП_забол_ПРОЕКТ ТПкоррект'!BM25</f>
        <v>0</v>
      </c>
      <c r="BX26" s="9">
        <f>'[2]2026_АПП_забол_ПРОЕКТ ТП (2)'!BN25+'[2]2026_АПП_забол_ПРОЕКТ ТПкоррект'!BN25</f>
        <v>0</v>
      </c>
      <c r="BY26" s="57">
        <f t="shared" si="18"/>
        <v>42850</v>
      </c>
      <c r="BZ26" s="67">
        <f>BY26-'[2]2026_АПП_забол_ПРОЕКТ ТП (2)'!BO25</f>
        <v>0</v>
      </c>
    </row>
    <row r="27" spans="1:3554" ht="26.25" customHeight="1" x14ac:dyDescent="0.25">
      <c r="A27" s="75">
        <v>13</v>
      </c>
      <c r="B27" s="78" t="s">
        <v>84</v>
      </c>
      <c r="C27" s="9">
        <f>'[2]2026_АПП_забол_ПРОЕКТ ТП (2)'!C26+'[2]2026_АПП_забол_ПРОЕКТ ТПкоррект'!C26</f>
        <v>7720</v>
      </c>
      <c r="D27" s="9">
        <f>'[2]2026_АПП_забол_ПРОЕКТ ТП (2)'!D26+'[2]2026_АПП_забол_ПРОЕКТ ТПкоррект'!D26</f>
        <v>1323</v>
      </c>
      <c r="E27" s="9">
        <f>'[2]2026_АПП_забол_ПРОЕКТ ТП (2)'!E26+'[2]2026_АПП_забол_ПРОЕКТ ТПкоррект'!E26</f>
        <v>399</v>
      </c>
      <c r="F27" s="9">
        <f>'[2]2026_АПП_забол_ПРОЕКТ ТП (2)'!F26+'[2]2026_АПП_забол_ПРОЕКТ ТПкоррект'!F26</f>
        <v>0</v>
      </c>
      <c r="G27" s="9">
        <f>'[2]2026_АПП_забол_ПРОЕКТ ТП (2)'!G26+'[2]2026_АПП_забол_ПРОЕКТ ТПкоррект'!G26</f>
        <v>180</v>
      </c>
      <c r="H27" s="9">
        <f>'[2]2026_АПП_забол_ПРОЕКТ ТП (2)'!H26+'[2]2026_АПП_забол_ПРОЕКТ ТПкоррект'!H26</f>
        <v>1162</v>
      </c>
      <c r="I27" s="9">
        <f>'[2]2026_АПП_забол_ПРОЕКТ ТП (2)'!I26+'[2]2026_АПП_забол_ПРОЕКТ ТПкоррект'!I26</f>
        <v>338</v>
      </c>
      <c r="J27" s="9">
        <f>'[2]2026_АПП_забол_ПРОЕКТ ТП (2)'!J26+'[2]2026_АПП_забол_ПРОЕКТ ТПкоррект'!J26</f>
        <v>0</v>
      </c>
      <c r="K27" s="9">
        <f>'[2]2026_АПП_забол_ПРОЕКТ ТП (2)'!K26+'[2]2026_АПП_забол_ПРОЕКТ ТПкоррект'!K26</f>
        <v>718</v>
      </c>
      <c r="L27" s="9">
        <f>'[2]2026_АПП_забол_ПРОЕКТ ТП (2)'!L26+'[2]2026_АПП_забол_ПРОЕКТ ТПкоррект'!L26</f>
        <v>0</v>
      </c>
      <c r="M27" s="9">
        <f>'[2]2026_АПП_забол_ПРОЕКТ ТП (2)'!M26+'[2]2026_АПП_забол_ПРОЕКТ ТПкоррект'!M26</f>
        <v>206</v>
      </c>
      <c r="N27" s="9">
        <f>'[2]2026_АПП_забол_ПРОЕКТ ТП (2)'!N26+'[2]2026_АПП_забол_ПРОЕКТ ТПкоррект'!N26</f>
        <v>2250</v>
      </c>
      <c r="O27" s="9">
        <f>'[2]2026_АПП_забол_ПРОЕКТ ТП (2)'!O26+'[2]2026_АПП_забол_ПРОЕКТ ТПкоррект'!O26</f>
        <v>2274</v>
      </c>
      <c r="P27" s="9">
        <f>'[2]2026_АПП_забол_ПРОЕКТ ТП (2)'!P26+'[2]2026_АПП_забол_ПРОЕКТ ТПкоррект'!P26</f>
        <v>251</v>
      </c>
      <c r="Q27" s="9">
        <f>'[2]2026_АПП_забол_ПРОЕКТ ТП (2)'!Q26+'[2]2026_АПП_забол_ПРОЕКТ ТПкоррект'!Q26</f>
        <v>29562</v>
      </c>
      <c r="R27" s="9">
        <f>'[2]2026_АПП_забол_ПРОЕКТ ТП (2)'!R26+'[2]2026_АПП_забол_ПРОЕКТ ТПкоррект'!R26</f>
        <v>0</v>
      </c>
      <c r="S27" s="9">
        <f>'[2]2026_АПП_забол_ПРОЕКТ ТП (2)'!S26+'[2]2026_АПП_забол_ПРОЕКТ ТПкоррект'!S26</f>
        <v>0</v>
      </c>
      <c r="T27" s="9">
        <f>'[2]2026_АПП_забол_ПРОЕКТ ТП (2)'!T26+'[2]2026_АПП_забол_ПРОЕКТ ТПкоррект'!T26</f>
        <v>1538</v>
      </c>
      <c r="U27" s="9">
        <f>'[2]2026_АПП_забол_ПРОЕКТ ТП (2)'!U26+'[2]2026_АПП_забол_ПРОЕКТ ТПкоррект'!U26</f>
        <v>0</v>
      </c>
      <c r="V27" s="9">
        <f>'[2]2026_АПП_забол_ПРОЕКТ ТП (2)'!V26+'[2]2026_АПП_забол_ПРОЕКТ ТПкоррект'!V26</f>
        <v>335</v>
      </c>
      <c r="W27" s="9">
        <f>'[2]2026_АПП_забол_ПРОЕКТ ТП (2)'!W26+'[2]2026_АПП_забол_ПРОЕКТ ТПкоррект'!W26</f>
        <v>1144</v>
      </c>
      <c r="X27" s="9">
        <f>'[2]2026_АПП_забол_ПРОЕКТ ТП (2)'!X26+'[2]2026_АПП_забол_ПРОЕКТ ТПкоррект'!X26</f>
        <v>964</v>
      </c>
      <c r="Y27" s="9">
        <f>'[2]2026_АПП_забол_ПРОЕКТ ТП (2)'!Y26+'[2]2026_АПП_забол_ПРОЕКТ ТПкоррект'!Y26</f>
        <v>0</v>
      </c>
      <c r="Z27" s="9">
        <f>'[2]2026_АПП_забол_ПРОЕКТ ТП (2)'!Z26+'[2]2026_АПП_забол_ПРОЕКТ ТПкоррект'!Z26</f>
        <v>0</v>
      </c>
      <c r="AA27" s="9">
        <f>'[2]2026_АПП_забол_ПРОЕКТ ТП (2)'!AA26+'[2]2026_АПП_забол_ПРОЕКТ ТПкоррект'!AA26</f>
        <v>0</v>
      </c>
      <c r="AB27" s="14">
        <f t="shared" si="1"/>
        <v>50364</v>
      </c>
      <c r="AC27" s="9">
        <f>'[2]2026_АПП_забол_ПРОЕКТ ТП (2)'!AC26+'[2]2026_АПП_забол_ПРОЕКТ ТПкоррект'!AC26</f>
        <v>1891</v>
      </c>
      <c r="AD27" s="57">
        <f>AB27+AC27</f>
        <v>52255</v>
      </c>
      <c r="AE27" s="9">
        <f>'[3]V_МО__был '!BK31</f>
        <v>0</v>
      </c>
      <c r="AF27" s="9">
        <f>'[3]V_МО__был '!BL31</f>
        <v>0</v>
      </c>
      <c r="AG27" s="58">
        <f t="shared" si="3"/>
        <v>21</v>
      </c>
      <c r="AH27" s="9">
        <f>'[2]2026_АПП_забол_ПРОЕКТ ТП (2)'!AF26+'[2]2026_АПП_забол_ПРОЕКТ ТПкоррект'!AF26</f>
        <v>0</v>
      </c>
      <c r="AI27" s="9">
        <f>'[2]2026_АПП_Дисп наблюдение по спе'!AG27</f>
        <v>0</v>
      </c>
      <c r="AJ27" s="9">
        <f>'[2]2026_АПП_Дисп наблюдение по спе'!AF27</f>
        <v>0</v>
      </c>
      <c r="AK27" s="9">
        <f>'[2]2026_АПП_забол_ПРОЕКТ ТП (2)'!AG26+'[2]2026_АПП_забол_ПРОЕКТ ТПкоррект'!AG26</f>
        <v>0</v>
      </c>
      <c r="AL27" s="9">
        <f>'[2]2026_АПП_Дисп наблюдение по спе'!AJ27</f>
        <v>0</v>
      </c>
      <c r="AM27" s="9">
        <f>'[2]2026_АПП_Дисп наблюдение по спе'!AI27</f>
        <v>0</v>
      </c>
      <c r="AN27" s="9">
        <f>'[2]2026_АПП_забол_ПРОЕКТ ТП (2)'!AH26+'[2]2026_АПП_забол_ПРОЕКТ ТПкоррект'!AH26</f>
        <v>0</v>
      </c>
      <c r="AO27" s="9">
        <f t="shared" si="4"/>
        <v>21</v>
      </c>
      <c r="AP27" s="9">
        <f>'[2]2026_АПП_Дисп наблюдение по спе'!AM27</f>
        <v>0</v>
      </c>
      <c r="AQ27" s="9">
        <f>'[2]2026_АПП_Дисп наблюдение по спе'!AN27</f>
        <v>0</v>
      </c>
      <c r="AR27" s="9">
        <f>'[2]2026_АПП_Дисп наблюдение по спе'!AO27</f>
        <v>0</v>
      </c>
      <c r="AS27" s="9">
        <f>'[2]2026_АПП_Дисп наблюдение по спе'!AP27</f>
        <v>0</v>
      </c>
      <c r="AT27" s="9">
        <f>'[2]2026_АПП_забол_ПРОЕКТ ТП (2)'!AJ26+'[2]2026_АПП_забол_ПРОЕКТ ТПкоррект'!AJ26</f>
        <v>21</v>
      </c>
      <c r="AU27" s="9">
        <f>'[2]2026_АПП_забол_ПРОЕКТ ТП (2)'!AK26+'[2]2026_АПП_забол_ПРОЕКТ ТПкоррект'!AK26</f>
        <v>0</v>
      </c>
      <c r="AV27" s="57">
        <f>AD27+AG27</f>
        <v>52276</v>
      </c>
      <c r="AW27" s="59">
        <f>'[2]2026_АПП_забол_по ГИС ОМС'!AF26</f>
        <v>0</v>
      </c>
      <c r="AX27" s="57">
        <f>AD27+AW27</f>
        <v>52255</v>
      </c>
      <c r="AY27" s="60"/>
      <c r="AZ27" s="61" t="e">
        <f>ROUND(#REF!*'2026_АПП_забол_ПРОЕКТ ТП'!#REF!,0)</f>
        <v>#REF!</v>
      </c>
      <c r="BA27" s="60"/>
      <c r="BB27" s="62">
        <f>'[2]2026_АПП_забол_по ГИС ОМС'!AJ26</f>
        <v>32630</v>
      </c>
      <c r="BC27" s="62">
        <f>'[2]2026_АПП_забол_по ГИС ОМС'!AK26</f>
        <v>1196</v>
      </c>
      <c r="BD27" s="62">
        <f>'[2]2026_АПП_забол_по ГИС ОМС'!AL26</f>
        <v>0</v>
      </c>
      <c r="BE27" s="63">
        <f t="shared" si="5"/>
        <v>19646</v>
      </c>
      <c r="BF27" s="63">
        <f>AC27-BC27</f>
        <v>695</v>
      </c>
      <c r="BG27" s="64"/>
      <c r="BH27" s="62">
        <f>'[2]АПП заб обращ 21_нов'!AK25</f>
        <v>0</v>
      </c>
      <c r="BI27" s="63">
        <f>AX27-BH27</f>
        <v>52255</v>
      </c>
      <c r="BJ27" s="64"/>
      <c r="BK27" s="63">
        <f>'[2]2026_АПП_забол_по ГИС ОМС'!AT26</f>
        <v>23744</v>
      </c>
      <c r="BL27" s="63">
        <f>'[2]2026_АПП_забол_по ГИС ОМС'!AU26</f>
        <v>487</v>
      </c>
      <c r="BM27" s="10">
        <f t="shared" si="24"/>
        <v>31659</v>
      </c>
      <c r="BN27" s="10">
        <f t="shared" si="24"/>
        <v>649</v>
      </c>
      <c r="BO27" s="63">
        <f t="shared" si="6"/>
        <v>20617</v>
      </c>
      <c r="BP27" s="63">
        <f>AC27-BN27</f>
        <v>1242</v>
      </c>
      <c r="BR27" s="63">
        <f>'[2]2026_АПП_забол_по ГИС ОМС'!AD26</f>
        <v>52743</v>
      </c>
      <c r="BS27" s="65">
        <f>IFERROR(ROUND(AD27/BR27,6),0)</f>
        <v>0.99074799999999996</v>
      </c>
      <c r="BT27" s="63">
        <f t="shared" si="7"/>
        <v>-467</v>
      </c>
      <c r="BU27" s="75">
        <v>13</v>
      </c>
      <c r="BV27" s="79" t="s">
        <v>85</v>
      </c>
      <c r="BW27" s="9">
        <f>'[2]2026_АПП_забол_ПРОЕКТ ТП (2)'!BM26+'[2]2026_АПП_забол_ПРОЕКТ ТПкоррект'!BM26</f>
        <v>87</v>
      </c>
      <c r="BX27" s="9">
        <f>'[2]2026_АПП_забол_ПРОЕКТ ТП (2)'!BN26+'[2]2026_АПП_забол_ПРОЕКТ ТПкоррект'!BN26</f>
        <v>87</v>
      </c>
      <c r="BY27" s="57">
        <f t="shared" si="18"/>
        <v>52363</v>
      </c>
      <c r="BZ27" s="67">
        <f>BY27-'[2]2026_АПП_забол_ПРОЕКТ ТП (2)'!BO26</f>
        <v>2728</v>
      </c>
    </row>
    <row r="28" spans="1:3554" ht="18.75" x14ac:dyDescent="0.25">
      <c r="A28" s="75">
        <v>14</v>
      </c>
      <c r="B28" s="78" t="s">
        <v>86</v>
      </c>
      <c r="C28" s="9">
        <f>'[2]2026_АПП_забол_ПРОЕКТ ТП (2)'!C27+'[2]2026_АПП_забол_ПРОЕКТ ТПкоррект'!C27</f>
        <v>3813</v>
      </c>
      <c r="D28" s="9">
        <f>'[2]2026_АПП_забол_ПРОЕКТ ТП (2)'!D27+'[2]2026_АПП_забол_ПРОЕКТ ТПкоррект'!D27</f>
        <v>0</v>
      </c>
      <c r="E28" s="9">
        <f>'[2]2026_АПП_забол_ПРОЕКТ ТП (2)'!E27+'[2]2026_АПП_забол_ПРОЕКТ ТПкоррект'!E27</f>
        <v>1150</v>
      </c>
      <c r="F28" s="9">
        <f>'[2]2026_АПП_забол_ПРОЕКТ ТП (2)'!F27+'[2]2026_АПП_забол_ПРОЕКТ ТПкоррект'!F27</f>
        <v>0</v>
      </c>
      <c r="G28" s="9">
        <f>'[2]2026_АПП_забол_ПРОЕКТ ТП (2)'!G27+'[2]2026_АПП_забол_ПРОЕКТ ТПкоррект'!G27</f>
        <v>0</v>
      </c>
      <c r="H28" s="9">
        <f>'[2]2026_АПП_забол_ПРОЕКТ ТП (2)'!H27+'[2]2026_АПП_забол_ПРОЕКТ ТПкоррект'!H27</f>
        <v>295</v>
      </c>
      <c r="I28" s="9">
        <f>'[2]2026_АПП_забол_ПРОЕКТ ТП (2)'!I27+'[2]2026_АПП_забол_ПРОЕКТ ТПкоррект'!I27</f>
        <v>614</v>
      </c>
      <c r="J28" s="9">
        <f>'[2]2026_АПП_забол_ПРОЕКТ ТП (2)'!J27+'[2]2026_АПП_забол_ПРОЕКТ ТПкоррект'!J27</f>
        <v>0</v>
      </c>
      <c r="K28" s="9">
        <f>'[2]2026_АПП_забол_ПРОЕКТ ТП (2)'!K27+'[2]2026_АПП_забол_ПРОЕКТ ТПкоррект'!K27</f>
        <v>3835</v>
      </c>
      <c r="L28" s="9">
        <f>'[2]2026_АПП_забол_ПРОЕКТ ТП (2)'!L27+'[2]2026_АПП_забол_ПРОЕКТ ТПкоррект'!L27</f>
        <v>299</v>
      </c>
      <c r="M28" s="9">
        <f>'[2]2026_АПП_забол_ПРОЕКТ ТП (2)'!M27+'[2]2026_АПП_забол_ПРОЕКТ ТПкоррект'!M27</f>
        <v>0</v>
      </c>
      <c r="N28" s="9">
        <f>'[2]2026_АПП_забол_ПРОЕКТ ТП (2)'!N27+'[2]2026_АПП_забол_ПРОЕКТ ТПкоррект'!N27</f>
        <v>1298</v>
      </c>
      <c r="O28" s="9">
        <f>'[2]2026_АПП_забол_ПРОЕКТ ТП (2)'!O27+'[2]2026_АПП_забол_ПРОЕКТ ТПкоррект'!O27</f>
        <v>3260</v>
      </c>
      <c r="P28" s="9">
        <f>'[2]2026_АПП_забол_ПРОЕКТ ТП (2)'!P27+'[2]2026_АПП_забол_ПРОЕКТ ТПкоррект'!P27</f>
        <v>0</v>
      </c>
      <c r="Q28" s="9">
        <f>'[2]2026_АПП_забол_ПРОЕКТ ТП (2)'!Q27+'[2]2026_АПП_забол_ПРОЕКТ ТПкоррект'!Q27</f>
        <v>3931</v>
      </c>
      <c r="R28" s="9">
        <f>'[2]2026_АПП_забол_ПРОЕКТ ТП (2)'!R27+'[2]2026_АПП_забол_ПРОЕКТ ТПкоррект'!R27</f>
        <v>532</v>
      </c>
      <c r="S28" s="9">
        <f>'[2]2026_АПП_забол_ПРОЕКТ ТП (2)'!S27+'[2]2026_АПП_забол_ПРОЕКТ ТПкоррект'!S27</f>
        <v>1258</v>
      </c>
      <c r="T28" s="9">
        <f>'[2]2026_АПП_забол_ПРОЕКТ ТП (2)'!T27+'[2]2026_АПП_забол_ПРОЕКТ ТПкоррект'!T27</f>
        <v>3248</v>
      </c>
      <c r="U28" s="9">
        <f>'[2]2026_АПП_забол_ПРОЕКТ ТП (2)'!U27+'[2]2026_АПП_забол_ПРОЕКТ ТПкоррект'!U27</f>
        <v>2942</v>
      </c>
      <c r="V28" s="9">
        <f>'[2]2026_АПП_забол_ПРОЕКТ ТП (2)'!V27+'[2]2026_АПП_забол_ПРОЕКТ ТПкоррект'!V27</f>
        <v>0</v>
      </c>
      <c r="W28" s="9">
        <f>'[2]2026_АПП_забол_ПРОЕКТ ТП (2)'!W27+'[2]2026_АПП_забол_ПРОЕКТ ТПкоррект'!W27</f>
        <v>1825</v>
      </c>
      <c r="X28" s="9">
        <f>'[2]2026_АПП_забол_ПРОЕКТ ТП (2)'!X27+'[2]2026_АПП_забол_ПРОЕКТ ТПкоррект'!X27</f>
        <v>50</v>
      </c>
      <c r="Y28" s="9">
        <f>'[2]2026_АПП_забол_ПРОЕКТ ТП (2)'!Y27+'[2]2026_АПП_забол_ПРОЕКТ ТПкоррект'!Y27</f>
        <v>875</v>
      </c>
      <c r="Z28" s="9">
        <f>'[2]2026_АПП_забол_ПРОЕКТ ТП (2)'!Z27+'[2]2026_АПП_забол_ПРОЕКТ ТПкоррект'!Z27</f>
        <v>0</v>
      </c>
      <c r="AA28" s="9">
        <f>'[2]2026_АПП_забол_ПРОЕКТ ТП (2)'!AA27+'[2]2026_АПП_забол_ПРОЕКТ ТПкоррект'!AA27</f>
        <v>0</v>
      </c>
      <c r="AB28" s="14">
        <f t="shared" si="1"/>
        <v>29225</v>
      </c>
      <c r="AC28" s="9">
        <f>'[2]2026_АПП_забол_ПРОЕКТ ТП (2)'!AC27+'[2]2026_АПП_забол_ПРОЕКТ ТПкоррект'!AC27</f>
        <v>6933</v>
      </c>
      <c r="AD28" s="57">
        <f>AB28+AC28</f>
        <v>36158</v>
      </c>
      <c r="AE28" s="9">
        <f>'[3]V_МО__был '!BK32</f>
        <v>10566</v>
      </c>
      <c r="AF28" s="9">
        <f>'[3]V_МО__был '!BL32</f>
        <v>3675</v>
      </c>
      <c r="AG28" s="58">
        <f t="shared" si="3"/>
        <v>34222</v>
      </c>
      <c r="AH28" s="9">
        <f>'[2]2026_АПП_забол_ПРОЕКТ ТП (2)'!AF27+'[2]2026_АПП_забол_ПРОЕКТ ТПкоррект'!AF27</f>
        <v>21218</v>
      </c>
      <c r="AI28" s="9">
        <f>'[2]2026_АПП_Дисп наблюдение по спе'!AG28</f>
        <v>438</v>
      </c>
      <c r="AJ28" s="9">
        <f>'[2]2026_АПП_Дисп наблюдение по спе'!AF28</f>
        <v>20780</v>
      </c>
      <c r="AK28" s="9">
        <f>'[2]2026_АПП_забол_ПРОЕКТ ТП (2)'!AG27+'[2]2026_АПП_забол_ПРОЕКТ ТПкоррект'!AG27</f>
        <v>5464</v>
      </c>
      <c r="AL28" s="9">
        <f>'[2]2026_АПП_Дисп наблюдение по спе'!AJ28</f>
        <v>1876</v>
      </c>
      <c r="AM28" s="9">
        <f>'[2]2026_АПП_Дисп наблюдение по спе'!AI28</f>
        <v>3588</v>
      </c>
      <c r="AN28" s="9">
        <f>'[2]2026_АПП_забол_ПРОЕКТ ТП (2)'!AH27+'[2]2026_АПП_забол_ПРОЕКТ ТПкоррект'!AH27</f>
        <v>3677</v>
      </c>
      <c r="AO28" s="9">
        <f t="shared" si="4"/>
        <v>3863</v>
      </c>
      <c r="AP28" s="9">
        <f>'[2]2026_АПП_Дисп наблюдение по спе'!AM28</f>
        <v>1939</v>
      </c>
      <c r="AQ28" s="9">
        <f>'[2]2026_АПП_Дисп наблюдение по спе'!AN28</f>
        <v>0</v>
      </c>
      <c r="AR28" s="9">
        <f>'[2]2026_АПП_Дисп наблюдение по спе'!AO28</f>
        <v>654</v>
      </c>
      <c r="AS28" s="9">
        <f>'[2]2026_АПП_Дисп наблюдение по спе'!AP28</f>
        <v>1270</v>
      </c>
      <c r="AT28" s="9">
        <f>'[2]2026_АПП_забол_ПРОЕКТ ТП (2)'!AJ27+'[2]2026_АПП_забол_ПРОЕКТ ТПкоррект'!AJ27</f>
        <v>0</v>
      </c>
      <c r="AU28" s="9">
        <f>'[2]2026_АПП_забол_ПРОЕКТ ТП (2)'!AK27+'[2]2026_АПП_забол_ПРОЕКТ ТПкоррект'!AK27</f>
        <v>168</v>
      </c>
      <c r="AV28" s="57">
        <f>AD28+AG28</f>
        <v>70380</v>
      </c>
      <c r="AW28" s="59">
        <f>'[2]2026_АПП_забол_по ГИС ОМС'!AF27</f>
        <v>0</v>
      </c>
      <c r="AX28" s="57">
        <f>AD28+AW28</f>
        <v>36158</v>
      </c>
      <c r="AY28" s="60"/>
      <c r="AZ28" s="63">
        <f>'[4]2023_АПП_забол_рабочий'!AM28</f>
        <v>0</v>
      </c>
      <c r="BA28" s="60"/>
      <c r="BB28" s="62">
        <f>'[2]2026_АПП_забол_по ГИС ОМС'!AJ27</f>
        <v>99779</v>
      </c>
      <c r="BC28" s="62">
        <f>'[2]2026_АПП_забол_по ГИС ОМС'!AK27</f>
        <v>5760</v>
      </c>
      <c r="BD28" s="62">
        <f>'[2]2026_АПП_забол_по ГИС ОМС'!AL27</f>
        <v>0</v>
      </c>
      <c r="BE28" s="63">
        <f t="shared" si="5"/>
        <v>-29399</v>
      </c>
      <c r="BF28" s="63">
        <f>AC28-BC28</f>
        <v>1173</v>
      </c>
      <c r="BG28" s="64"/>
      <c r="BH28" s="62">
        <f>'[2]АПП заб обращ 21_нов'!AK26</f>
        <v>0</v>
      </c>
      <c r="BI28" s="63">
        <f>AX28-BH28</f>
        <v>36158</v>
      </c>
      <c r="BJ28" s="64"/>
      <c r="BK28" s="63">
        <f>'[2]2026_АПП_забол_по ГИС ОМС'!AT27</f>
        <v>65995</v>
      </c>
      <c r="BL28" s="63">
        <f>'[2]2026_АПП_забол_по ГИС ОМС'!AU27</f>
        <v>3574</v>
      </c>
      <c r="BM28" s="10">
        <f t="shared" si="24"/>
        <v>87993</v>
      </c>
      <c r="BN28" s="10">
        <f t="shared" si="24"/>
        <v>4765</v>
      </c>
      <c r="BO28" s="63">
        <f t="shared" si="6"/>
        <v>-17613</v>
      </c>
      <c r="BP28" s="63">
        <f>AC28-BN28</f>
        <v>2168</v>
      </c>
      <c r="BR28" s="63">
        <f>'[2]2026_АПП_забол_по ГИС ОМС'!AD27</f>
        <v>97495</v>
      </c>
      <c r="BS28" s="65">
        <f>IFERROR(ROUND(AD28/BR28,6),0)</f>
        <v>0.37086999999999998</v>
      </c>
      <c r="BT28" s="63">
        <f t="shared" si="7"/>
        <v>-27115</v>
      </c>
      <c r="BU28" s="75">
        <v>14</v>
      </c>
      <c r="BV28" s="79" t="s">
        <v>87</v>
      </c>
      <c r="BW28" s="9">
        <f>'[2]2026_АПП_забол_ПРОЕКТ ТП (2)'!BM27+'[2]2026_АПП_забол_ПРОЕКТ ТПкоррект'!BM27</f>
        <v>24816</v>
      </c>
      <c r="BX28" s="9">
        <f>'[2]2026_АПП_забол_ПРОЕКТ ТП (2)'!BN27+'[2]2026_АПП_забол_ПРОЕКТ ТПкоррект'!BN27</f>
        <v>869</v>
      </c>
      <c r="BY28" s="57">
        <f t="shared" si="18"/>
        <v>95196</v>
      </c>
      <c r="BZ28" s="67">
        <f>BY28-'[2]2026_АПП_забол_ПРОЕКТ ТП (2)'!BO27</f>
        <v>1566</v>
      </c>
    </row>
    <row r="29" spans="1:3554" ht="22.5" customHeight="1" x14ac:dyDescent="0.25">
      <c r="A29" s="70"/>
      <c r="B29" s="71" t="s">
        <v>88</v>
      </c>
      <c r="C29" s="11">
        <f>SUM(C26:C28)</f>
        <v>11533</v>
      </c>
      <c r="D29" s="11">
        <f t="shared" ref="D29:BO29" si="25">SUM(D26:D28)</f>
        <v>1323</v>
      </c>
      <c r="E29" s="11">
        <f t="shared" si="25"/>
        <v>1549</v>
      </c>
      <c r="F29" s="11">
        <f t="shared" si="25"/>
        <v>0</v>
      </c>
      <c r="G29" s="11">
        <f t="shared" si="25"/>
        <v>180</v>
      </c>
      <c r="H29" s="11">
        <f t="shared" si="25"/>
        <v>1457</v>
      </c>
      <c r="I29" s="11">
        <f t="shared" si="25"/>
        <v>952</v>
      </c>
      <c r="J29" s="11">
        <f t="shared" si="25"/>
        <v>0</v>
      </c>
      <c r="K29" s="11">
        <f t="shared" si="25"/>
        <v>4553</v>
      </c>
      <c r="L29" s="11">
        <f t="shared" si="25"/>
        <v>299</v>
      </c>
      <c r="M29" s="11">
        <f t="shared" si="25"/>
        <v>206</v>
      </c>
      <c r="N29" s="11">
        <f t="shared" si="25"/>
        <v>3548</v>
      </c>
      <c r="O29" s="11">
        <f t="shared" si="25"/>
        <v>5534</v>
      </c>
      <c r="P29" s="11">
        <f t="shared" si="25"/>
        <v>251</v>
      </c>
      <c r="Q29" s="11">
        <f t="shared" si="25"/>
        <v>33493</v>
      </c>
      <c r="R29" s="11">
        <f t="shared" si="25"/>
        <v>532</v>
      </c>
      <c r="S29" s="11">
        <f t="shared" si="25"/>
        <v>1258</v>
      </c>
      <c r="T29" s="11">
        <f t="shared" si="25"/>
        <v>4786</v>
      </c>
      <c r="U29" s="11">
        <f t="shared" si="25"/>
        <v>2942</v>
      </c>
      <c r="V29" s="11">
        <f t="shared" si="25"/>
        <v>335</v>
      </c>
      <c r="W29" s="11">
        <f t="shared" si="25"/>
        <v>2969</v>
      </c>
      <c r="X29" s="11">
        <f t="shared" si="25"/>
        <v>1014</v>
      </c>
      <c r="Y29" s="11">
        <f t="shared" si="25"/>
        <v>875</v>
      </c>
      <c r="Z29" s="11">
        <f t="shared" si="25"/>
        <v>0</v>
      </c>
      <c r="AA29" s="11">
        <f t="shared" si="25"/>
        <v>0</v>
      </c>
      <c r="AB29" s="14">
        <f t="shared" si="1"/>
        <v>79589</v>
      </c>
      <c r="AC29" s="11">
        <f t="shared" si="25"/>
        <v>51674</v>
      </c>
      <c r="AD29" s="11">
        <f t="shared" si="25"/>
        <v>131263</v>
      </c>
      <c r="AE29" s="11">
        <f t="shared" si="25"/>
        <v>10566</v>
      </c>
      <c r="AF29" s="11">
        <f t="shared" si="25"/>
        <v>3675</v>
      </c>
      <c r="AG29" s="11">
        <f t="shared" si="25"/>
        <v>34243</v>
      </c>
      <c r="AH29" s="11">
        <f t="shared" si="25"/>
        <v>21218</v>
      </c>
      <c r="AI29" s="11">
        <f t="shared" si="25"/>
        <v>438</v>
      </c>
      <c r="AJ29" s="11">
        <f t="shared" si="25"/>
        <v>20780</v>
      </c>
      <c r="AK29" s="11">
        <f t="shared" si="25"/>
        <v>5464</v>
      </c>
      <c r="AL29" s="11">
        <f t="shared" si="25"/>
        <v>1876</v>
      </c>
      <c r="AM29" s="11">
        <f t="shared" si="25"/>
        <v>3588</v>
      </c>
      <c r="AN29" s="11">
        <f t="shared" si="25"/>
        <v>3677</v>
      </c>
      <c r="AO29" s="11">
        <f t="shared" si="25"/>
        <v>3884</v>
      </c>
      <c r="AP29" s="11">
        <f t="shared" si="25"/>
        <v>1939</v>
      </c>
      <c r="AQ29" s="11">
        <f t="shared" si="25"/>
        <v>0</v>
      </c>
      <c r="AR29" s="11">
        <f t="shared" si="25"/>
        <v>654</v>
      </c>
      <c r="AS29" s="11">
        <f t="shared" si="25"/>
        <v>1270</v>
      </c>
      <c r="AT29" s="11">
        <f t="shared" si="25"/>
        <v>21</v>
      </c>
      <c r="AU29" s="11">
        <f t="shared" si="25"/>
        <v>168</v>
      </c>
      <c r="AV29" s="11">
        <f t="shared" si="25"/>
        <v>165506</v>
      </c>
      <c r="AW29" s="11">
        <f t="shared" si="25"/>
        <v>0</v>
      </c>
      <c r="AX29" s="11">
        <f t="shared" si="25"/>
        <v>131263</v>
      </c>
      <c r="AY29" s="11">
        <f t="shared" si="25"/>
        <v>0</v>
      </c>
      <c r="AZ29" s="11" t="e">
        <f t="shared" si="25"/>
        <v>#REF!</v>
      </c>
      <c r="BA29" s="11">
        <f t="shared" si="25"/>
        <v>0</v>
      </c>
      <c r="BB29" s="11">
        <f t="shared" si="25"/>
        <v>173760</v>
      </c>
      <c r="BC29" s="11">
        <f t="shared" si="25"/>
        <v>48307</v>
      </c>
      <c r="BD29" s="11">
        <f t="shared" si="25"/>
        <v>0</v>
      </c>
      <c r="BE29" s="11">
        <f t="shared" si="25"/>
        <v>-8254</v>
      </c>
      <c r="BF29" s="11">
        <f t="shared" si="25"/>
        <v>3367</v>
      </c>
      <c r="BG29" s="11">
        <f t="shared" si="25"/>
        <v>0</v>
      </c>
      <c r="BH29" s="11">
        <f t="shared" si="25"/>
        <v>0</v>
      </c>
      <c r="BI29" s="11">
        <f t="shared" si="25"/>
        <v>131263</v>
      </c>
      <c r="BJ29" s="11">
        <f t="shared" si="25"/>
        <v>0</v>
      </c>
      <c r="BK29" s="11">
        <f t="shared" si="25"/>
        <v>119461</v>
      </c>
      <c r="BL29" s="11">
        <f t="shared" si="25"/>
        <v>33783</v>
      </c>
      <c r="BM29" s="11">
        <f t="shared" si="25"/>
        <v>159281</v>
      </c>
      <c r="BN29" s="11">
        <f t="shared" si="25"/>
        <v>45043</v>
      </c>
      <c r="BO29" s="11">
        <f t="shared" si="25"/>
        <v>6225</v>
      </c>
      <c r="BP29" s="11">
        <f t="shared" ref="BP29:BY29" si="26">SUM(BP26:BP28)</f>
        <v>6631</v>
      </c>
      <c r="BQ29" s="11">
        <f t="shared" si="26"/>
        <v>0</v>
      </c>
      <c r="BR29" s="11">
        <f t="shared" si="26"/>
        <v>198789</v>
      </c>
      <c r="BS29" s="11">
        <f t="shared" si="26"/>
        <v>2.2441949999999999</v>
      </c>
      <c r="BT29" s="11">
        <f t="shared" si="26"/>
        <v>-33283</v>
      </c>
      <c r="BU29" s="11">
        <f t="shared" si="26"/>
        <v>39</v>
      </c>
      <c r="BV29" s="11">
        <f t="shared" si="26"/>
        <v>0</v>
      </c>
      <c r="BW29" s="11">
        <f t="shared" si="26"/>
        <v>24903</v>
      </c>
      <c r="BX29" s="11">
        <f t="shared" si="26"/>
        <v>956</v>
      </c>
      <c r="BY29" s="11">
        <f t="shared" si="26"/>
        <v>190409</v>
      </c>
      <c r="BZ29" s="67">
        <f>BY29-'[2]2026_АПП_забол_ПРОЕКТ ТП (2)'!BO28</f>
        <v>4294</v>
      </c>
    </row>
    <row r="30" spans="1:3554" ht="18.75" x14ac:dyDescent="0.25">
      <c r="A30" s="80">
        <v>15</v>
      </c>
      <c r="B30" s="72" t="s">
        <v>89</v>
      </c>
      <c r="C30" s="9">
        <f>'[2]2026_АПП_забол_ПРОЕКТ ТП (2)'!C29+'[2]2026_АПП_забол_ПРОЕКТ ТПкоррект'!C29</f>
        <v>890</v>
      </c>
      <c r="D30" s="9">
        <f>'[2]2026_АПП_забол_ПРОЕКТ ТП (2)'!D29+'[2]2026_АПП_забол_ПРОЕКТ ТПкоррект'!D29</f>
        <v>0</v>
      </c>
      <c r="E30" s="9">
        <f>'[2]2026_АПП_забол_ПРОЕКТ ТП (2)'!E29+'[2]2026_АПП_забол_ПРОЕКТ ТПкоррект'!E29</f>
        <v>0</v>
      </c>
      <c r="F30" s="9">
        <f>'[2]2026_АПП_забол_ПРОЕКТ ТП (2)'!F29+'[2]2026_АПП_забол_ПРОЕКТ ТПкоррект'!F29</f>
        <v>0</v>
      </c>
      <c r="G30" s="9">
        <f>'[2]2026_АПП_забол_ПРОЕКТ ТП (2)'!G29+'[2]2026_АПП_забол_ПРОЕКТ ТПкоррект'!G29</f>
        <v>1047</v>
      </c>
      <c r="H30" s="9">
        <f>'[2]2026_АПП_забол_ПРОЕКТ ТП (2)'!H29+'[2]2026_АПП_забол_ПРОЕКТ ТПкоррект'!H29</f>
        <v>829</v>
      </c>
      <c r="I30" s="9">
        <f>'[2]2026_АПП_забол_ПРОЕКТ ТП (2)'!I29+'[2]2026_АПП_забол_ПРОЕКТ ТПкоррект'!I29</f>
        <v>404</v>
      </c>
      <c r="J30" s="9">
        <f>'[2]2026_АПП_забол_ПРОЕКТ ТП (2)'!J29+'[2]2026_АПП_забол_ПРОЕКТ ТПкоррект'!J29</f>
        <v>0</v>
      </c>
      <c r="K30" s="9">
        <f>'[2]2026_АПП_забол_ПРОЕКТ ТП (2)'!K29+'[2]2026_АПП_забол_ПРОЕКТ ТПкоррект'!K29</f>
        <v>0</v>
      </c>
      <c r="L30" s="9">
        <f>'[2]2026_АПП_забол_ПРОЕКТ ТП (2)'!L29+'[2]2026_АПП_забол_ПРОЕКТ ТПкоррект'!L29</f>
        <v>0</v>
      </c>
      <c r="M30" s="9">
        <f>'[2]2026_АПП_забол_ПРОЕКТ ТП (2)'!M29+'[2]2026_АПП_забол_ПРОЕКТ ТПкоррект'!M29</f>
        <v>0</v>
      </c>
      <c r="N30" s="9">
        <f>'[2]2026_АПП_забол_ПРОЕКТ ТП (2)'!N29+'[2]2026_АПП_забол_ПРОЕКТ ТПкоррект'!N29</f>
        <v>694</v>
      </c>
      <c r="O30" s="9">
        <f>'[2]2026_АПП_забол_ПРОЕКТ ТП (2)'!O29+'[2]2026_АПП_забол_ПРОЕКТ ТПкоррект'!O29</f>
        <v>1212</v>
      </c>
      <c r="P30" s="9">
        <f>'[2]2026_АПП_забол_ПРОЕКТ ТП (2)'!P29+'[2]2026_АПП_забол_ПРОЕКТ ТПкоррект'!P29</f>
        <v>0</v>
      </c>
      <c r="Q30" s="9">
        <f>'[2]2026_АПП_забол_ПРОЕКТ ТП (2)'!Q29+'[2]2026_АПП_забол_ПРОЕКТ ТПкоррект'!Q29</f>
        <v>6064</v>
      </c>
      <c r="R30" s="9">
        <f>'[2]2026_АПП_забол_ПРОЕКТ ТП (2)'!R29+'[2]2026_АПП_забол_ПРОЕКТ ТПкоррект'!R29</f>
        <v>0</v>
      </c>
      <c r="S30" s="9">
        <f>'[2]2026_АПП_забол_ПРОЕКТ ТП (2)'!S29+'[2]2026_АПП_забол_ПРОЕКТ ТПкоррект'!S29</f>
        <v>6464</v>
      </c>
      <c r="T30" s="9">
        <f>'[2]2026_АПП_забол_ПРОЕКТ ТП (2)'!T29+'[2]2026_АПП_забол_ПРОЕКТ ТПкоррект'!T29</f>
        <v>0</v>
      </c>
      <c r="U30" s="9">
        <f>'[2]2026_АПП_забол_ПРОЕКТ ТП (2)'!U29+'[2]2026_АПП_забол_ПРОЕКТ ТПкоррект'!U29</f>
        <v>0</v>
      </c>
      <c r="V30" s="9">
        <f>'[2]2026_АПП_забол_ПРОЕКТ ТП (2)'!V29+'[2]2026_АПП_забол_ПРОЕКТ ТПкоррект'!V29</f>
        <v>0</v>
      </c>
      <c r="W30" s="9">
        <f>'[2]2026_АПП_забол_ПРОЕКТ ТП (2)'!W29+'[2]2026_АПП_забол_ПРОЕКТ ТПкоррект'!W29</f>
        <v>1200</v>
      </c>
      <c r="X30" s="9">
        <f>'[2]2026_АПП_забол_ПРОЕКТ ТП (2)'!X29+'[2]2026_АПП_забол_ПРОЕКТ ТПкоррект'!X29</f>
        <v>1261</v>
      </c>
      <c r="Y30" s="9">
        <f>'[2]2026_АПП_забол_ПРОЕКТ ТП (2)'!Y29+'[2]2026_АПП_забол_ПРОЕКТ ТПкоррект'!Y29</f>
        <v>92</v>
      </c>
      <c r="Z30" s="9">
        <f>'[2]2026_АПП_забол_ПРОЕКТ ТП (2)'!Z29+'[2]2026_АПП_забол_ПРОЕКТ ТПкоррект'!Z29</f>
        <v>0</v>
      </c>
      <c r="AA30" s="9">
        <f>'[2]2026_АПП_забол_ПРОЕКТ ТП (2)'!AA29+'[2]2026_АПП_забол_ПРОЕКТ ТПкоррект'!AA29</f>
        <v>0</v>
      </c>
      <c r="AB30" s="14">
        <f t="shared" si="1"/>
        <v>20157</v>
      </c>
      <c r="AC30" s="9">
        <f>'[2]2026_АПП_забол_ПРОЕКТ ТП (2)'!AC29+'[2]2026_АПП_забол_ПРОЕКТ ТПкоррект'!AC29</f>
        <v>10090</v>
      </c>
      <c r="AD30" s="57">
        <f t="shared" ref="AD30:AD51" si="27">AB30+AC30</f>
        <v>30247</v>
      </c>
      <c r="AE30" s="9">
        <f>'[3]V_МО__был '!BK34</f>
        <v>0</v>
      </c>
      <c r="AF30" s="9">
        <f>'[3]V_МО__был '!BL34</f>
        <v>974</v>
      </c>
      <c r="AG30" s="58">
        <f t="shared" si="3"/>
        <v>10051</v>
      </c>
      <c r="AH30" s="9">
        <f>'[2]2026_АПП_забол_ПРОЕКТ ТП (2)'!AF29+'[2]2026_АПП_забол_ПРОЕКТ ТПкоррект'!AF29</f>
        <v>5967</v>
      </c>
      <c r="AI30" s="9">
        <f>'[2]2026_АПП_Дисп наблюдение по спе'!AG30</f>
        <v>496</v>
      </c>
      <c r="AJ30" s="9">
        <f>'[2]2026_АПП_Дисп наблюдение по спе'!AF30</f>
        <v>5471</v>
      </c>
      <c r="AK30" s="9">
        <f>'[2]2026_АПП_забол_ПРОЕКТ ТП (2)'!AG29+'[2]2026_АПП_забол_ПРОЕКТ ТПкоррект'!AG29</f>
        <v>1317</v>
      </c>
      <c r="AL30" s="9">
        <f>'[2]2026_АПП_Дисп наблюдение по спе'!AJ30</f>
        <v>0</v>
      </c>
      <c r="AM30" s="9">
        <f>'[2]2026_АПП_Дисп наблюдение по спе'!AI30</f>
        <v>1317</v>
      </c>
      <c r="AN30" s="9">
        <f>'[2]2026_АПП_забол_ПРОЕКТ ТП (2)'!AH29+'[2]2026_АПП_забол_ПРОЕКТ ТПкоррект'!AH29</f>
        <v>888</v>
      </c>
      <c r="AO30" s="9">
        <f t="shared" si="4"/>
        <v>1879</v>
      </c>
      <c r="AP30" s="9">
        <f>'[2]2026_АПП_Дисп наблюдение по спе'!AM30</f>
        <v>641</v>
      </c>
      <c r="AQ30" s="9">
        <f>'[2]2026_АПП_Дисп наблюдение по спе'!AN30</f>
        <v>487</v>
      </c>
      <c r="AR30" s="9">
        <f>'[2]2026_АПП_Дисп наблюдение по спе'!AO30</f>
        <v>402</v>
      </c>
      <c r="AS30" s="9">
        <f>'[2]2026_АПП_Дисп наблюдение по спе'!AP30</f>
        <v>349</v>
      </c>
      <c r="AT30" s="9">
        <f>'[2]2026_АПП_забол_ПРОЕКТ ТП (2)'!AJ29+'[2]2026_АПП_забол_ПРОЕКТ ТПкоррект'!AJ29</f>
        <v>0</v>
      </c>
      <c r="AU30" s="9">
        <f>'[2]2026_АПП_забол_ПРОЕКТ ТП (2)'!AK29+'[2]2026_АПП_забол_ПРОЕКТ ТПкоррект'!AK29</f>
        <v>4</v>
      </c>
      <c r="AV30" s="57">
        <f t="shared" ref="AV30:AV51" si="28">AD30+AG30</f>
        <v>40298</v>
      </c>
      <c r="AW30" s="59">
        <f>'[2]2026_АПП_забол_по ГИС ОМС'!AF29</f>
        <v>0</v>
      </c>
      <c r="AX30" s="57">
        <f t="shared" ref="AX30:AX51" si="29">AD30+AW30</f>
        <v>30247</v>
      </c>
      <c r="AY30" s="60"/>
      <c r="AZ30" s="63">
        <f>'[4]2023_АПП_забол_рабочий'!AM30</f>
        <v>0</v>
      </c>
      <c r="BA30" s="60"/>
      <c r="BB30" s="62">
        <f>'[2]2026_АПП_забол_по ГИС ОМС'!AJ29</f>
        <v>37741</v>
      </c>
      <c r="BC30" s="62">
        <f>'[2]2026_АПП_забол_по ГИС ОМС'!AK29</f>
        <v>7337</v>
      </c>
      <c r="BD30" s="62">
        <f>'[2]2026_АПП_забол_по ГИС ОМС'!AL29</f>
        <v>0</v>
      </c>
      <c r="BE30" s="63">
        <f t="shared" si="5"/>
        <v>2557</v>
      </c>
      <c r="BF30" s="63">
        <f t="shared" ref="BF30:BF51" si="30">AC30-BC30</f>
        <v>2753</v>
      </c>
      <c r="BG30" s="64"/>
      <c r="BH30" s="62">
        <f>'[2]АПП заб обращ 21_нов'!AK28</f>
        <v>0</v>
      </c>
      <c r="BI30" s="63">
        <f t="shared" ref="BI30:BI51" si="31">AX30-BH30</f>
        <v>30247</v>
      </c>
      <c r="BJ30" s="64"/>
      <c r="BK30" s="63">
        <f>'[2]2026_АПП_забол_по ГИС ОМС'!AT29</f>
        <v>39377</v>
      </c>
      <c r="BL30" s="63">
        <f>'[2]2026_АПП_забол_по ГИС ОМС'!AU29</f>
        <v>7328</v>
      </c>
      <c r="BM30" s="10">
        <f t="shared" ref="BM30:BN51" si="32">ROUND(BK30/9*12,0)</f>
        <v>52503</v>
      </c>
      <c r="BN30" s="10">
        <f t="shared" si="32"/>
        <v>9771</v>
      </c>
      <c r="BO30" s="63">
        <f t="shared" si="6"/>
        <v>-12205</v>
      </c>
      <c r="BP30" s="63">
        <f t="shared" ref="BP30:BP51" si="33">AC30-BN30</f>
        <v>319</v>
      </c>
      <c r="BR30" s="63">
        <f>'[2]2026_АПП_забол_по ГИС ОМС'!AD29</f>
        <v>46136</v>
      </c>
      <c r="BS30" s="65">
        <f t="shared" ref="BS30:BS51" si="34">IFERROR(ROUND(AD30/BR30,6),0)</f>
        <v>0.65560499999999999</v>
      </c>
      <c r="BT30" s="63">
        <f t="shared" si="7"/>
        <v>-5838</v>
      </c>
      <c r="BU30" s="80">
        <v>15</v>
      </c>
      <c r="BV30" s="73" t="s">
        <v>89</v>
      </c>
      <c r="BW30" s="9">
        <f>'[2]2026_АПП_забол_ПРОЕКТ ТП (2)'!BM29+'[2]2026_АПП_забол_ПРОЕКТ ТПкоррект'!BM29</f>
        <v>5646</v>
      </c>
      <c r="BX30" s="9">
        <f>'[2]2026_АПП_забол_ПРОЕКТ ТП (2)'!BN29+'[2]2026_АПП_забол_ПРОЕКТ ТПкоррект'!BN29</f>
        <v>0</v>
      </c>
      <c r="BY30" s="57">
        <f t="shared" si="18"/>
        <v>45944</v>
      </c>
      <c r="BZ30" s="67">
        <f>BY30-'[2]2026_АПП_забол_ПРОЕКТ ТП (2)'!BO29</f>
        <v>-8100</v>
      </c>
    </row>
    <row r="31" spans="1:3554" ht="24.75" customHeight="1" x14ac:dyDescent="0.25">
      <c r="A31" s="80">
        <f>A30+1</f>
        <v>16</v>
      </c>
      <c r="B31" s="72" t="s">
        <v>90</v>
      </c>
      <c r="C31" s="9">
        <f>'[2]2026_АПП_забол_ПРОЕКТ ТП (2)'!C30+'[2]2026_АПП_забол_ПРОЕКТ ТПкоррект'!C30</f>
        <v>149</v>
      </c>
      <c r="D31" s="9">
        <f>'[2]2026_АПП_забол_ПРОЕКТ ТП (2)'!D30+'[2]2026_АПП_забол_ПРОЕКТ ТПкоррект'!D30</f>
        <v>0</v>
      </c>
      <c r="E31" s="9">
        <f>'[2]2026_АПП_забол_ПРОЕКТ ТП (2)'!E30+'[2]2026_АПП_забол_ПРОЕКТ ТПкоррект'!E30</f>
        <v>0</v>
      </c>
      <c r="F31" s="9">
        <f>'[2]2026_АПП_забол_ПРОЕКТ ТП (2)'!F30+'[2]2026_АПП_забол_ПРОЕКТ ТПкоррект'!F30</f>
        <v>0</v>
      </c>
      <c r="G31" s="9">
        <f>'[2]2026_АПП_забол_ПРОЕКТ ТП (2)'!G30+'[2]2026_АПП_забол_ПРОЕКТ ТПкоррект'!G30</f>
        <v>208</v>
      </c>
      <c r="H31" s="9">
        <f>'[2]2026_АПП_забол_ПРОЕКТ ТП (2)'!H30+'[2]2026_АПП_забол_ПРОЕКТ ТПкоррект'!H30</f>
        <v>543</v>
      </c>
      <c r="I31" s="9">
        <f>'[2]2026_АПП_забол_ПРОЕКТ ТП (2)'!I30+'[2]2026_АПП_забол_ПРОЕКТ ТПкоррект'!I30</f>
        <v>469</v>
      </c>
      <c r="J31" s="9">
        <f>'[2]2026_АПП_забол_ПРОЕКТ ТП (2)'!J30+'[2]2026_АПП_забол_ПРОЕКТ ТПкоррект'!J30</f>
        <v>0</v>
      </c>
      <c r="K31" s="9">
        <f>'[2]2026_АПП_забол_ПРОЕКТ ТП (2)'!K30+'[2]2026_АПП_забол_ПРОЕКТ ТПкоррект'!K30</f>
        <v>805</v>
      </c>
      <c r="L31" s="9">
        <f>'[2]2026_АПП_забол_ПРОЕКТ ТП (2)'!L30+'[2]2026_АПП_забол_ПРОЕКТ ТПкоррект'!L30</f>
        <v>0</v>
      </c>
      <c r="M31" s="9">
        <f>'[2]2026_АПП_забол_ПРОЕКТ ТП (2)'!M30+'[2]2026_АПП_забол_ПРОЕКТ ТПкоррект'!M30</f>
        <v>0</v>
      </c>
      <c r="N31" s="9">
        <f>'[2]2026_АПП_забол_ПРОЕКТ ТП (2)'!N30+'[2]2026_АПП_забол_ПРОЕКТ ТПкоррект'!N30</f>
        <v>0</v>
      </c>
      <c r="O31" s="9">
        <f>'[2]2026_АПП_забол_ПРОЕКТ ТП (2)'!O30+'[2]2026_АПП_забол_ПРОЕКТ ТПкоррект'!O30</f>
        <v>264</v>
      </c>
      <c r="P31" s="9">
        <f>'[2]2026_АПП_забол_ПРОЕКТ ТП (2)'!P30+'[2]2026_АПП_забол_ПРОЕКТ ТПкоррект'!P30</f>
        <v>0</v>
      </c>
      <c r="Q31" s="9">
        <f>'[2]2026_АПП_забол_ПРОЕКТ ТП (2)'!Q30+'[2]2026_АПП_забол_ПРОЕКТ ТПкоррект'!Q30</f>
        <v>2700</v>
      </c>
      <c r="R31" s="9">
        <f>'[2]2026_АПП_забол_ПРОЕКТ ТП (2)'!R30+'[2]2026_АПП_забол_ПРОЕКТ ТПкоррект'!R30</f>
        <v>0</v>
      </c>
      <c r="S31" s="9">
        <f>'[2]2026_АПП_забол_ПРОЕКТ ТП (2)'!S30+'[2]2026_АПП_забол_ПРОЕКТ ТПкоррект'!S30</f>
        <v>100</v>
      </c>
      <c r="T31" s="9">
        <f>'[2]2026_АПП_забол_ПРОЕКТ ТП (2)'!T30+'[2]2026_АПП_забол_ПРОЕКТ ТПкоррект'!T30</f>
        <v>0</v>
      </c>
      <c r="U31" s="9">
        <f>'[2]2026_АПП_забол_ПРОЕКТ ТП (2)'!U30+'[2]2026_АПП_забол_ПРОЕКТ ТПкоррект'!U30</f>
        <v>965</v>
      </c>
      <c r="V31" s="9">
        <f>'[2]2026_АПП_забол_ПРОЕКТ ТП (2)'!V30+'[2]2026_АПП_забол_ПРОЕКТ ТПкоррект'!V30</f>
        <v>0</v>
      </c>
      <c r="W31" s="9">
        <f>'[2]2026_АПП_забол_ПРОЕКТ ТП (2)'!W30+'[2]2026_АПП_забол_ПРОЕКТ ТПкоррект'!W30</f>
        <v>1017</v>
      </c>
      <c r="X31" s="9">
        <f>'[2]2026_АПП_забол_ПРОЕКТ ТП (2)'!X30+'[2]2026_АПП_забол_ПРОЕКТ ТПкоррект'!X30</f>
        <v>241</v>
      </c>
      <c r="Y31" s="9">
        <f>'[2]2026_АПП_забол_ПРОЕКТ ТП (2)'!Y30+'[2]2026_АПП_забол_ПРОЕКТ ТПкоррект'!Y30</f>
        <v>66</v>
      </c>
      <c r="Z31" s="9">
        <f>'[2]2026_АПП_забол_ПРОЕКТ ТП (2)'!Z30+'[2]2026_АПП_забол_ПРОЕКТ ТПкоррект'!Z30</f>
        <v>0</v>
      </c>
      <c r="AA31" s="9">
        <f>'[2]2026_АПП_забол_ПРОЕКТ ТП (2)'!AA30+'[2]2026_АПП_забол_ПРОЕКТ ТПкоррект'!AA30</f>
        <v>0</v>
      </c>
      <c r="AB31" s="14">
        <f t="shared" si="1"/>
        <v>7527</v>
      </c>
      <c r="AC31" s="9">
        <f>'[2]2026_АПП_забол_ПРОЕКТ ТП (2)'!AC30+'[2]2026_АПП_забол_ПРОЕКТ ТПкоррект'!AC30</f>
        <v>9714</v>
      </c>
      <c r="AD31" s="57">
        <f t="shared" si="27"/>
        <v>17241</v>
      </c>
      <c r="AE31" s="9">
        <f>'[3]V_МО__был '!BK35</f>
        <v>0</v>
      </c>
      <c r="AF31" s="9">
        <f>'[3]V_МО__был '!BL35</f>
        <v>741</v>
      </c>
      <c r="AG31" s="58">
        <f t="shared" si="3"/>
        <v>6809</v>
      </c>
      <c r="AH31" s="9">
        <f>'[2]2026_АПП_забол_ПРОЕКТ ТП (2)'!AF30+'[2]2026_АПП_забол_ПРОЕКТ ТПкоррект'!AF30</f>
        <v>4369</v>
      </c>
      <c r="AI31" s="9">
        <f>'[2]2026_АПП_Дисп наблюдение по спе'!AG31</f>
        <v>526</v>
      </c>
      <c r="AJ31" s="9">
        <f>'[2]2026_АПП_Дисп наблюдение по спе'!AF31</f>
        <v>3843</v>
      </c>
      <c r="AK31" s="9">
        <f>'[2]2026_АПП_забол_ПРОЕКТ ТП (2)'!AG30+'[2]2026_АПП_забол_ПРОЕКТ ТПкоррект'!AG30</f>
        <v>914</v>
      </c>
      <c r="AL31" s="9">
        <f>'[2]2026_АПП_Дисп наблюдение по спе'!AJ31</f>
        <v>0</v>
      </c>
      <c r="AM31" s="9">
        <f>'[2]2026_АПП_Дисп наблюдение по спе'!AI31</f>
        <v>914</v>
      </c>
      <c r="AN31" s="9">
        <f>'[2]2026_АПП_забол_ПРОЕКТ ТП (2)'!AH30+'[2]2026_АПП_забол_ПРОЕКТ ТПкоррект'!AH30</f>
        <v>712</v>
      </c>
      <c r="AO31" s="9">
        <f t="shared" si="4"/>
        <v>814</v>
      </c>
      <c r="AP31" s="9">
        <f>'[2]2026_АПП_Дисп наблюдение по спе'!AM31</f>
        <v>451</v>
      </c>
      <c r="AQ31" s="9">
        <f>'[2]2026_АПП_Дисп наблюдение по спе'!AN31</f>
        <v>92</v>
      </c>
      <c r="AR31" s="9">
        <f>'[2]2026_АПП_Дисп наблюдение по спе'!AO31</f>
        <v>271</v>
      </c>
      <c r="AS31" s="9">
        <f>'[2]2026_АПП_Дисп наблюдение по спе'!AP31</f>
        <v>0</v>
      </c>
      <c r="AT31" s="9">
        <f>'[2]2026_АПП_забол_ПРОЕКТ ТП (2)'!AJ30+'[2]2026_АПП_забол_ПРОЕКТ ТПкоррект'!AJ30</f>
        <v>0</v>
      </c>
      <c r="AU31" s="9">
        <f>'[2]2026_АПП_забол_ПРОЕКТ ТП (2)'!AK30+'[2]2026_АПП_забол_ПРОЕКТ ТПкоррект'!AK30</f>
        <v>204</v>
      </c>
      <c r="AV31" s="57">
        <f t="shared" si="28"/>
        <v>24050</v>
      </c>
      <c r="AW31" s="59">
        <f>'[2]2026_АПП_забол_по ГИС ОМС'!AF30</f>
        <v>0</v>
      </c>
      <c r="AX31" s="57">
        <f t="shared" si="29"/>
        <v>17241</v>
      </c>
      <c r="AY31" s="60"/>
      <c r="AZ31" s="62">
        <f>'[4]2023_АПП_забол_рабочий'!AM31</f>
        <v>0</v>
      </c>
      <c r="BA31" s="60"/>
      <c r="BB31" s="62">
        <f>'[2]2026_АПП_забол_по ГИС ОМС'!AJ30</f>
        <v>28724</v>
      </c>
      <c r="BC31" s="62">
        <f>'[2]2026_АПП_забол_по ГИС ОМС'!AK30</f>
        <v>9716</v>
      </c>
      <c r="BD31" s="62">
        <f>'[2]2026_АПП_забол_по ГИС ОМС'!AL30</f>
        <v>0</v>
      </c>
      <c r="BE31" s="63">
        <f t="shared" si="5"/>
        <v>-4674</v>
      </c>
      <c r="BF31" s="63">
        <f t="shared" si="30"/>
        <v>-2</v>
      </c>
      <c r="BG31" s="64"/>
      <c r="BH31" s="62">
        <f>'[2]АПП заб обращ 21_нов'!AK29</f>
        <v>0</v>
      </c>
      <c r="BI31" s="63">
        <f t="shared" si="31"/>
        <v>17241</v>
      </c>
      <c r="BJ31" s="64"/>
      <c r="BK31" s="63">
        <f>'[2]2026_АПП_забол_по ГИС ОМС'!AT30</f>
        <v>26845</v>
      </c>
      <c r="BL31" s="63">
        <f>'[2]2026_АПП_забол_по ГИС ОМС'!AU30</f>
        <v>7900</v>
      </c>
      <c r="BM31" s="10">
        <f t="shared" si="32"/>
        <v>35793</v>
      </c>
      <c r="BN31" s="10">
        <f t="shared" si="32"/>
        <v>10533</v>
      </c>
      <c r="BO31" s="63">
        <f t="shared" si="6"/>
        <v>-11743</v>
      </c>
      <c r="BP31" s="63">
        <f t="shared" si="33"/>
        <v>-819</v>
      </c>
      <c r="BR31" s="63">
        <f>'[2]2026_АПП_забол_по ГИС ОМС'!AD30</f>
        <v>30620</v>
      </c>
      <c r="BS31" s="65">
        <f t="shared" si="34"/>
        <v>0.56306299999999998</v>
      </c>
      <c r="BT31" s="63">
        <f t="shared" si="7"/>
        <v>-6570</v>
      </c>
      <c r="BU31" s="80">
        <f>BU30+1</f>
        <v>16</v>
      </c>
      <c r="BV31" s="73" t="s">
        <v>90</v>
      </c>
      <c r="BW31" s="9">
        <f>'[2]2026_АПП_забол_ПРОЕКТ ТП (2)'!BM30+'[2]2026_АПП_забол_ПРОЕКТ ТПкоррект'!BM30</f>
        <v>4206</v>
      </c>
      <c r="BX31" s="9">
        <f>'[2]2026_АПП_забол_ПРОЕКТ ТП (2)'!BN30+'[2]2026_АПП_забол_ПРОЕКТ ТПкоррект'!BN30</f>
        <v>0</v>
      </c>
      <c r="BY31" s="57">
        <f t="shared" si="18"/>
        <v>28256</v>
      </c>
      <c r="BZ31" s="67">
        <f>BY31-'[2]2026_АПП_забол_ПРОЕКТ ТП (2)'!BO30</f>
        <v>0</v>
      </c>
    </row>
    <row r="32" spans="1:3554" ht="18.75" x14ac:dyDescent="0.25">
      <c r="A32" s="80">
        <f t="shared" ref="A32:A51" si="35">A31+1</f>
        <v>17</v>
      </c>
      <c r="B32" s="72" t="s">
        <v>91</v>
      </c>
      <c r="C32" s="9">
        <f>'[2]2026_АПП_забол_ПРОЕКТ ТП (2)'!C31+'[2]2026_АПП_забол_ПРОЕКТ ТПкоррект'!C31</f>
        <v>3930</v>
      </c>
      <c r="D32" s="9">
        <f>'[2]2026_АПП_забол_ПРОЕКТ ТП (2)'!D31+'[2]2026_АПП_забол_ПРОЕКТ ТПкоррект'!D31</f>
        <v>0</v>
      </c>
      <c r="E32" s="9">
        <f>'[2]2026_АПП_забол_ПРОЕКТ ТП (2)'!E31+'[2]2026_АПП_забол_ПРОЕКТ ТПкоррект'!E31</f>
        <v>0</v>
      </c>
      <c r="F32" s="9">
        <f>'[2]2026_АПП_забол_ПРОЕКТ ТП (2)'!F31+'[2]2026_АПП_забол_ПРОЕКТ ТПкоррект'!F31</f>
        <v>0</v>
      </c>
      <c r="G32" s="9">
        <f>'[2]2026_АПП_забол_ПРОЕКТ ТП (2)'!G31+'[2]2026_АПП_забол_ПРОЕКТ ТПкоррект'!G31</f>
        <v>165</v>
      </c>
      <c r="H32" s="9">
        <f>'[2]2026_АПП_забол_ПРОЕКТ ТП (2)'!H31+'[2]2026_АПП_забол_ПРОЕКТ ТПкоррект'!H31</f>
        <v>248</v>
      </c>
      <c r="I32" s="9">
        <f>'[2]2026_АПП_забол_ПРОЕКТ ТП (2)'!I31+'[2]2026_АПП_забол_ПРОЕКТ ТПкоррект'!I31</f>
        <v>739</v>
      </c>
      <c r="J32" s="9">
        <f>'[2]2026_АПП_забол_ПРОЕКТ ТП (2)'!J31+'[2]2026_АПП_забол_ПРОЕКТ ТПкоррект'!J31</f>
        <v>0</v>
      </c>
      <c r="K32" s="9">
        <f>'[2]2026_АПП_забол_ПРОЕКТ ТП (2)'!K31+'[2]2026_АПП_забол_ПРОЕКТ ТПкоррект'!K31</f>
        <v>2175</v>
      </c>
      <c r="L32" s="9">
        <f>'[2]2026_АПП_забол_ПРОЕКТ ТП (2)'!L31+'[2]2026_АПП_забол_ПРОЕКТ ТПкоррект'!L31</f>
        <v>0</v>
      </c>
      <c r="M32" s="9">
        <f>'[2]2026_АПП_забол_ПРОЕКТ ТП (2)'!M31+'[2]2026_АПП_забол_ПРОЕКТ ТПкоррект'!M31</f>
        <v>390</v>
      </c>
      <c r="N32" s="9">
        <f>'[2]2026_АПП_забол_ПРОЕКТ ТП (2)'!N31+'[2]2026_АПП_забол_ПРОЕКТ ТПкоррект'!N31</f>
        <v>804</v>
      </c>
      <c r="O32" s="9">
        <f>'[2]2026_АПП_забол_ПРОЕКТ ТП (2)'!O31+'[2]2026_АПП_забол_ПРОЕКТ ТПкоррект'!O31</f>
        <v>1057</v>
      </c>
      <c r="P32" s="9">
        <f>'[2]2026_АПП_забол_ПРОЕКТ ТП (2)'!P31+'[2]2026_АПП_забол_ПРОЕКТ ТПкоррект'!P31</f>
        <v>0</v>
      </c>
      <c r="Q32" s="9">
        <f>'[2]2026_АПП_забол_ПРОЕКТ ТП (2)'!Q31+'[2]2026_АПП_забол_ПРОЕКТ ТПкоррект'!Q31</f>
        <v>12550</v>
      </c>
      <c r="R32" s="9">
        <f>'[2]2026_АПП_забол_ПРОЕКТ ТП (2)'!R31+'[2]2026_АПП_забол_ПРОЕКТ ТПкоррект'!R31</f>
        <v>0</v>
      </c>
      <c r="S32" s="9">
        <f>'[2]2026_АПП_забол_ПРОЕКТ ТП (2)'!S31+'[2]2026_АПП_забол_ПРОЕКТ ТПкоррект'!S31</f>
        <v>1281</v>
      </c>
      <c r="T32" s="9">
        <f>'[2]2026_АПП_забол_ПРОЕКТ ТП (2)'!T31+'[2]2026_АПП_забол_ПРОЕКТ ТПкоррект'!T31</f>
        <v>1738</v>
      </c>
      <c r="U32" s="9">
        <f>'[2]2026_АПП_забол_ПРОЕКТ ТП (2)'!U31+'[2]2026_АПП_забол_ПРОЕКТ ТПкоррект'!U31</f>
        <v>1100</v>
      </c>
      <c r="V32" s="9">
        <f>'[2]2026_АПП_забол_ПРОЕКТ ТП (2)'!V31+'[2]2026_АПП_забол_ПРОЕКТ ТПкоррект'!V31</f>
        <v>0</v>
      </c>
      <c r="W32" s="9">
        <f>'[2]2026_АПП_забол_ПРОЕКТ ТП (2)'!W31+'[2]2026_АПП_забол_ПРОЕКТ ТПкоррект'!W31</f>
        <v>2175</v>
      </c>
      <c r="X32" s="9">
        <f>'[2]2026_АПП_забол_ПРОЕКТ ТП (2)'!X31+'[2]2026_АПП_забол_ПРОЕКТ ТПкоррект'!X31</f>
        <v>788</v>
      </c>
      <c r="Y32" s="9">
        <f>'[2]2026_АПП_забол_ПРОЕКТ ТП (2)'!Y31+'[2]2026_АПП_забол_ПРОЕКТ ТПкоррект'!Y31</f>
        <v>0</v>
      </c>
      <c r="Z32" s="9">
        <f>'[2]2026_АПП_забол_ПРОЕКТ ТП (2)'!Z31+'[2]2026_АПП_забол_ПРОЕКТ ТПкоррект'!Z31</f>
        <v>0</v>
      </c>
      <c r="AA32" s="9">
        <f>'[2]2026_АПП_забол_ПРОЕКТ ТП (2)'!AA31+'[2]2026_АПП_забол_ПРОЕКТ ТПкоррект'!AA31</f>
        <v>0</v>
      </c>
      <c r="AB32" s="14">
        <f t="shared" si="1"/>
        <v>29140</v>
      </c>
      <c r="AC32" s="9">
        <f>'[2]2026_АПП_забол_ПРОЕКТ ТП (2)'!AC31+'[2]2026_АПП_забол_ПРОЕКТ ТПкоррект'!AC31</f>
        <v>17912</v>
      </c>
      <c r="AD32" s="57">
        <f t="shared" si="27"/>
        <v>47052</v>
      </c>
      <c r="AE32" s="9">
        <f>'[3]V_МО__был '!BK36</f>
        <v>0</v>
      </c>
      <c r="AF32" s="9">
        <f>'[3]V_МО__был '!BL36</f>
        <v>1300</v>
      </c>
      <c r="AG32" s="58">
        <f t="shared" si="3"/>
        <v>10731</v>
      </c>
      <c r="AH32" s="9">
        <f>'[2]2026_АПП_забол_ПРОЕКТ ТП (2)'!AF31+'[2]2026_АПП_забол_ПРОЕКТ ТПкоррект'!AF31</f>
        <v>6538</v>
      </c>
      <c r="AI32" s="9">
        <f>'[2]2026_АПП_Дисп наблюдение по спе'!AG32</f>
        <v>621</v>
      </c>
      <c r="AJ32" s="9">
        <f>'[2]2026_АПП_Дисп наблюдение по спе'!AF32</f>
        <v>5917</v>
      </c>
      <c r="AK32" s="9">
        <f>'[2]2026_АПП_забол_ПРОЕКТ ТП (2)'!AG31+'[2]2026_АПП_забол_ПРОЕКТ ТПкоррект'!AG31</f>
        <v>1387</v>
      </c>
      <c r="AL32" s="9">
        <f>'[2]2026_АПП_Дисп наблюдение по спе'!AJ32</f>
        <v>0</v>
      </c>
      <c r="AM32" s="9">
        <f>'[2]2026_АПП_Дисп наблюдение по спе'!AI32</f>
        <v>1387</v>
      </c>
      <c r="AN32" s="9">
        <f>'[2]2026_АПП_забол_ПРОЕКТ ТП (2)'!AH31+'[2]2026_АПП_забол_ПРОЕКТ ТПкоррект'!AH31</f>
        <v>1149</v>
      </c>
      <c r="AO32" s="9">
        <f t="shared" si="4"/>
        <v>1657</v>
      </c>
      <c r="AP32" s="9">
        <f>'[2]2026_АПП_Дисп наблюдение по спе'!AM32</f>
        <v>706</v>
      </c>
      <c r="AQ32" s="9">
        <f>'[2]2026_АПП_Дисп наблюдение по спе'!AN32</f>
        <v>135</v>
      </c>
      <c r="AR32" s="9">
        <f>'[2]2026_АПП_Дисп наблюдение по спе'!AO32</f>
        <v>290</v>
      </c>
      <c r="AS32" s="9">
        <f>'[2]2026_АПП_Дисп наблюдение по спе'!AP32</f>
        <v>526</v>
      </c>
      <c r="AT32" s="9">
        <f>'[2]2026_АПП_забол_ПРОЕКТ ТП (2)'!AJ31+'[2]2026_АПП_забол_ПРОЕКТ ТПкоррект'!AJ31</f>
        <v>0</v>
      </c>
      <c r="AU32" s="9">
        <f>'[2]2026_АПП_забол_ПРОЕКТ ТП (2)'!AK31+'[2]2026_АПП_забол_ПРОЕКТ ТПкоррект'!AK31</f>
        <v>0</v>
      </c>
      <c r="AV32" s="57">
        <f t="shared" si="28"/>
        <v>57783</v>
      </c>
      <c r="AW32" s="59">
        <f>'[2]2026_АПП_забол_по ГИС ОМС'!AF31</f>
        <v>0</v>
      </c>
      <c r="AX32" s="57">
        <f t="shared" si="29"/>
        <v>47052</v>
      </c>
      <c r="AY32" s="60"/>
      <c r="AZ32" s="63">
        <f>'[4]2023_АПП_забол_рабочий'!AM32</f>
        <v>0</v>
      </c>
      <c r="BA32" s="60"/>
      <c r="BB32" s="62">
        <f>'[2]2026_АПП_забол_по ГИС ОМС'!AJ31</f>
        <v>63837</v>
      </c>
      <c r="BC32" s="62">
        <f>'[2]2026_АПП_забол_по ГИС ОМС'!AK31</f>
        <v>17987</v>
      </c>
      <c r="BD32" s="62">
        <f>'[2]2026_АПП_забол_по ГИС ОМС'!AL31</f>
        <v>0</v>
      </c>
      <c r="BE32" s="63">
        <f t="shared" si="5"/>
        <v>-6054</v>
      </c>
      <c r="BF32" s="63">
        <f t="shared" si="30"/>
        <v>-75</v>
      </c>
      <c r="BG32" s="64"/>
      <c r="BH32" s="62">
        <f>'[2]АПП заб обращ 21_нов'!AK30</f>
        <v>0</v>
      </c>
      <c r="BI32" s="63">
        <f t="shared" si="31"/>
        <v>47052</v>
      </c>
      <c r="BJ32" s="64"/>
      <c r="BK32" s="63">
        <f>'[2]2026_АПП_забол_по ГИС ОМС'!AT31</f>
        <v>48918</v>
      </c>
      <c r="BL32" s="63">
        <f>'[2]2026_АПП_забол_по ГИС ОМС'!AU31</f>
        <v>15366</v>
      </c>
      <c r="BM32" s="10">
        <f t="shared" si="32"/>
        <v>65224</v>
      </c>
      <c r="BN32" s="10">
        <f t="shared" si="32"/>
        <v>20488</v>
      </c>
      <c r="BO32" s="63">
        <f t="shared" si="6"/>
        <v>-7441</v>
      </c>
      <c r="BP32" s="63">
        <f t="shared" si="33"/>
        <v>-2576</v>
      </c>
      <c r="BR32" s="63">
        <f>'[2]2026_АПП_забол_по ГИС ОМС'!AD31</f>
        <v>69815</v>
      </c>
      <c r="BS32" s="65">
        <f t="shared" si="34"/>
        <v>0.67395300000000002</v>
      </c>
      <c r="BT32" s="63">
        <f t="shared" si="7"/>
        <v>-12032</v>
      </c>
      <c r="BU32" s="80">
        <f t="shared" ref="BU32:BU51" si="36">BU31+1</f>
        <v>17</v>
      </c>
      <c r="BV32" s="73" t="s">
        <v>91</v>
      </c>
      <c r="BW32" s="9">
        <f>'[2]2026_АПП_забол_ПРОЕКТ ТП (2)'!BM31+'[2]2026_АПП_забол_ПРОЕКТ ТПкоррект'!BM31</f>
        <v>8528</v>
      </c>
      <c r="BX32" s="9">
        <f>'[2]2026_АПП_забол_ПРОЕКТ ТП (2)'!BN31+'[2]2026_АПП_забол_ПРОЕКТ ТПкоррект'!BN31</f>
        <v>430</v>
      </c>
      <c r="BY32" s="57">
        <f t="shared" si="18"/>
        <v>66311</v>
      </c>
      <c r="BZ32" s="67">
        <f>BY32-'[2]2026_АПП_забол_ПРОЕКТ ТП (2)'!BO31</f>
        <v>964</v>
      </c>
    </row>
    <row r="33" spans="1:78" s="19" customFormat="1" ht="18.75" x14ac:dyDescent="0.25">
      <c r="A33" s="80">
        <f t="shared" si="35"/>
        <v>18</v>
      </c>
      <c r="B33" s="72" t="s">
        <v>92</v>
      </c>
      <c r="C33" s="9">
        <f>'[2]2026_АПП_забол_ПРОЕКТ ТП (2)'!C32+'[2]2026_АПП_забол_ПРОЕКТ ТПкоррект'!C32</f>
        <v>2939</v>
      </c>
      <c r="D33" s="9">
        <f>'[2]2026_АПП_забол_ПРОЕКТ ТП (2)'!D32+'[2]2026_АПП_забол_ПРОЕКТ ТПкоррект'!D32</f>
        <v>0</v>
      </c>
      <c r="E33" s="9">
        <f>'[2]2026_АПП_забол_ПРОЕКТ ТП (2)'!E32+'[2]2026_АПП_забол_ПРОЕКТ ТПкоррект'!E32</f>
        <v>0</v>
      </c>
      <c r="F33" s="9">
        <f>'[2]2026_АПП_забол_ПРОЕКТ ТП (2)'!F32+'[2]2026_АПП_забол_ПРОЕКТ ТПкоррект'!F32</f>
        <v>0</v>
      </c>
      <c r="G33" s="9">
        <f>'[2]2026_АПП_забол_ПРОЕКТ ТП (2)'!G32+'[2]2026_АПП_забол_ПРОЕКТ ТПкоррект'!G32</f>
        <v>749</v>
      </c>
      <c r="H33" s="9">
        <f>'[2]2026_АПП_забол_ПРОЕКТ ТП (2)'!H32+'[2]2026_АПП_забол_ПРОЕКТ ТПкоррект'!H32</f>
        <v>900</v>
      </c>
      <c r="I33" s="9">
        <f>'[2]2026_АПП_забол_ПРОЕКТ ТП (2)'!I32+'[2]2026_АПП_забол_ПРОЕКТ ТПкоррект'!I32</f>
        <v>0</v>
      </c>
      <c r="J33" s="9">
        <f>'[2]2026_АПП_забол_ПРОЕКТ ТП (2)'!J32+'[2]2026_АПП_забол_ПРОЕКТ ТПкоррект'!J32</f>
        <v>0</v>
      </c>
      <c r="K33" s="9">
        <f>'[2]2026_АПП_забол_ПРОЕКТ ТП (2)'!K32+'[2]2026_АПП_забол_ПРОЕКТ ТПкоррект'!K32</f>
        <v>1341</v>
      </c>
      <c r="L33" s="9">
        <f>'[2]2026_АПП_забол_ПРОЕКТ ТП (2)'!L32+'[2]2026_АПП_забол_ПРОЕКТ ТПкоррект'!L32</f>
        <v>0</v>
      </c>
      <c r="M33" s="9">
        <f>'[2]2026_АПП_забол_ПРОЕКТ ТП (2)'!M32+'[2]2026_АПП_забол_ПРОЕКТ ТПкоррект'!M32</f>
        <v>0</v>
      </c>
      <c r="N33" s="9">
        <f>'[2]2026_АПП_забол_ПРОЕКТ ТП (2)'!N32+'[2]2026_АПП_забол_ПРОЕКТ ТПкоррект'!N32</f>
        <v>777</v>
      </c>
      <c r="O33" s="9">
        <f>'[2]2026_АПП_забол_ПРОЕКТ ТП (2)'!O32+'[2]2026_АПП_забол_ПРОЕКТ ТПкоррект'!O32</f>
        <v>1766</v>
      </c>
      <c r="P33" s="9">
        <f>'[2]2026_АПП_забол_ПРОЕКТ ТП (2)'!P32+'[2]2026_АПП_забол_ПРОЕКТ ТПкоррект'!P32</f>
        <v>0</v>
      </c>
      <c r="Q33" s="9">
        <f>'[2]2026_АПП_забол_ПРОЕКТ ТП (2)'!Q32+'[2]2026_АПП_забол_ПРОЕКТ ТПкоррект'!Q32</f>
        <v>12770</v>
      </c>
      <c r="R33" s="9">
        <f>'[2]2026_АПП_забол_ПРОЕКТ ТП (2)'!R32+'[2]2026_АПП_забол_ПРОЕКТ ТПкоррект'!R32</f>
        <v>0</v>
      </c>
      <c r="S33" s="9">
        <f>'[2]2026_АПП_забол_ПРОЕКТ ТП (2)'!S32+'[2]2026_АПП_забол_ПРОЕКТ ТПкоррект'!S32</f>
        <v>6621</v>
      </c>
      <c r="T33" s="9">
        <f>'[2]2026_АПП_забол_ПРОЕКТ ТП (2)'!T32+'[2]2026_АПП_забол_ПРОЕКТ ТПкоррект'!T32</f>
        <v>1238</v>
      </c>
      <c r="U33" s="9">
        <f>'[2]2026_АПП_забол_ПРОЕКТ ТП (2)'!U32+'[2]2026_АПП_забол_ПРОЕКТ ТПкоррект'!U32</f>
        <v>620</v>
      </c>
      <c r="V33" s="9">
        <f>'[2]2026_АПП_забол_ПРОЕКТ ТП (2)'!V32+'[2]2026_АПП_забол_ПРОЕКТ ТПкоррект'!V32</f>
        <v>0</v>
      </c>
      <c r="W33" s="9">
        <f>'[2]2026_АПП_забол_ПРОЕКТ ТП (2)'!W32+'[2]2026_АПП_забол_ПРОЕКТ ТПкоррект'!W32</f>
        <v>1849</v>
      </c>
      <c r="X33" s="9">
        <f>'[2]2026_АПП_забол_ПРОЕКТ ТП (2)'!X32+'[2]2026_АПП_забол_ПРОЕКТ ТПкоррект'!X32</f>
        <v>1041</v>
      </c>
      <c r="Y33" s="9">
        <f>'[2]2026_АПП_забол_ПРОЕКТ ТП (2)'!Y32+'[2]2026_АПП_забол_ПРОЕКТ ТПкоррект'!Y32</f>
        <v>93</v>
      </c>
      <c r="Z33" s="9">
        <f>'[2]2026_АПП_забол_ПРОЕКТ ТП (2)'!Z32+'[2]2026_АПП_забол_ПРОЕКТ ТПкоррект'!Z32</f>
        <v>0</v>
      </c>
      <c r="AA33" s="9">
        <f>'[2]2026_АПП_забол_ПРОЕКТ ТП (2)'!AA32+'[2]2026_АПП_забол_ПРОЕКТ ТПкоррект'!AA32</f>
        <v>0</v>
      </c>
      <c r="AB33" s="14">
        <f t="shared" si="1"/>
        <v>32704</v>
      </c>
      <c r="AC33" s="9">
        <f>'[2]2026_АПП_забол_ПРОЕКТ ТП (2)'!AC32+'[2]2026_АПП_забол_ПРОЕКТ ТПкоррект'!AC32</f>
        <v>13953</v>
      </c>
      <c r="AD33" s="57">
        <f t="shared" si="27"/>
        <v>46657</v>
      </c>
      <c r="AE33" s="9">
        <f>'[3]V_МО__был '!BK37</f>
        <v>0</v>
      </c>
      <c r="AF33" s="9">
        <f>'[3]V_МО__был '!BL37</f>
        <v>1310</v>
      </c>
      <c r="AG33" s="58">
        <f t="shared" si="3"/>
        <v>11009</v>
      </c>
      <c r="AH33" s="9">
        <f>'[2]2026_АПП_забол_ПРОЕКТ ТП (2)'!AF32+'[2]2026_АПП_забол_ПРОЕКТ ТПкоррект'!AF32</f>
        <v>6850</v>
      </c>
      <c r="AI33" s="9">
        <f>'[2]2026_АПП_Дисп наблюдение по спе'!AG33</f>
        <v>0</v>
      </c>
      <c r="AJ33" s="9">
        <f>'[2]2026_АПП_Дисп наблюдение по спе'!AF33</f>
        <v>6850</v>
      </c>
      <c r="AK33" s="9">
        <f>'[2]2026_АПП_забол_ПРОЕКТ ТП (2)'!AG32+'[2]2026_АПП_забол_ПРОЕКТ ТПкоррект'!AG32</f>
        <v>1595</v>
      </c>
      <c r="AL33" s="9">
        <f>'[2]2026_АПП_Дисп наблюдение по спе'!AJ33</f>
        <v>0</v>
      </c>
      <c r="AM33" s="9">
        <f>'[2]2026_АПП_Дисп наблюдение по спе'!AI33</f>
        <v>1595</v>
      </c>
      <c r="AN33" s="9">
        <f>'[2]2026_АПП_забол_ПРОЕКТ ТП (2)'!AH32+'[2]2026_АПП_забол_ПРОЕКТ ТПкоррект'!AH32</f>
        <v>1049</v>
      </c>
      <c r="AO33" s="9">
        <f t="shared" si="4"/>
        <v>1515</v>
      </c>
      <c r="AP33" s="9">
        <f>'[2]2026_АПП_Дисп наблюдение по спе'!AM33</f>
        <v>1050</v>
      </c>
      <c r="AQ33" s="9">
        <f>'[2]2026_АПП_Дисп наблюдение по спе'!AN33</f>
        <v>306</v>
      </c>
      <c r="AR33" s="9">
        <f>'[2]2026_АПП_Дисп наблюдение по спе'!AO33</f>
        <v>0</v>
      </c>
      <c r="AS33" s="9">
        <f>'[2]2026_АПП_Дисп наблюдение по спе'!AP33</f>
        <v>156</v>
      </c>
      <c r="AT33" s="9">
        <f>'[2]2026_АПП_забол_ПРОЕКТ ТП (2)'!AJ32+'[2]2026_АПП_забол_ПРОЕКТ ТПкоррект'!AJ32</f>
        <v>3</v>
      </c>
      <c r="AU33" s="9">
        <f>'[2]2026_АПП_забол_ПРОЕКТ ТП (2)'!AK32+'[2]2026_АПП_забол_ПРОЕКТ ТПкоррект'!AK32</f>
        <v>0</v>
      </c>
      <c r="AV33" s="57">
        <f t="shared" si="28"/>
        <v>57666</v>
      </c>
      <c r="AW33" s="59">
        <f>'[2]2026_АПП_забол_по ГИС ОМС'!AF32</f>
        <v>0</v>
      </c>
      <c r="AX33" s="57">
        <f t="shared" si="29"/>
        <v>46657</v>
      </c>
      <c r="AY33" s="60"/>
      <c r="AZ33" s="63">
        <f>'[4]2023_АПП_забол_рабочий'!AM33</f>
        <v>0</v>
      </c>
      <c r="BA33" s="60"/>
      <c r="BB33" s="62">
        <f>'[2]2026_АПП_забол_по ГИС ОМС'!AJ32</f>
        <v>56801</v>
      </c>
      <c r="BC33" s="62">
        <f>'[2]2026_АПП_забол_по ГИС ОМС'!AK32</f>
        <v>14471</v>
      </c>
      <c r="BD33" s="62">
        <f>'[2]2026_АПП_забол_по ГИС ОМС'!AL32</f>
        <v>0</v>
      </c>
      <c r="BE33" s="63">
        <f t="shared" si="5"/>
        <v>865</v>
      </c>
      <c r="BF33" s="63">
        <f t="shared" si="30"/>
        <v>-518</v>
      </c>
      <c r="BG33" s="64"/>
      <c r="BH33" s="62">
        <f>'[2]АПП заб обращ 21_нов'!AK31</f>
        <v>0</v>
      </c>
      <c r="BI33" s="63">
        <f t="shared" si="31"/>
        <v>46657</v>
      </c>
      <c r="BJ33" s="64"/>
      <c r="BK33" s="63">
        <f>'[2]2026_АПП_забол_по ГИС ОМС'!AT32</f>
        <v>55429</v>
      </c>
      <c r="BL33" s="63">
        <f>'[2]2026_АПП_забол_по ГИС ОМС'!AU32</f>
        <v>10668</v>
      </c>
      <c r="BM33" s="10">
        <f t="shared" si="32"/>
        <v>73905</v>
      </c>
      <c r="BN33" s="10">
        <f t="shared" si="32"/>
        <v>14224</v>
      </c>
      <c r="BO33" s="63">
        <f t="shared" si="6"/>
        <v>-16239</v>
      </c>
      <c r="BP33" s="63">
        <f t="shared" si="33"/>
        <v>-271</v>
      </c>
      <c r="BQ33" s="15"/>
      <c r="BR33" s="63">
        <f>'[2]2026_АПП_забол_по ГИС ОМС'!AD32</f>
        <v>70324</v>
      </c>
      <c r="BS33" s="65">
        <f t="shared" si="34"/>
        <v>0.66345799999999999</v>
      </c>
      <c r="BT33" s="63">
        <f t="shared" si="7"/>
        <v>-12658</v>
      </c>
      <c r="BU33" s="80">
        <f t="shared" si="36"/>
        <v>18</v>
      </c>
      <c r="BV33" s="73" t="s">
        <v>92</v>
      </c>
      <c r="BW33" s="9">
        <f>'[2]2026_АПП_забол_ПРОЕКТ ТП (2)'!BM32+'[2]2026_АПП_забол_ПРОЕКТ ТПкоррект'!BM32</f>
        <v>8167</v>
      </c>
      <c r="BX33" s="9">
        <f>'[2]2026_АПП_забол_ПРОЕКТ ТП (2)'!BN32+'[2]2026_АПП_забол_ПРОЕКТ ТПкоррект'!BN32</f>
        <v>0</v>
      </c>
      <c r="BY33" s="57">
        <f t="shared" si="18"/>
        <v>65833</v>
      </c>
      <c r="BZ33" s="67">
        <f>BY33-'[2]2026_АПП_забол_ПРОЕКТ ТП (2)'!BO32</f>
        <v>814</v>
      </c>
    </row>
    <row r="34" spans="1:78" s="19" customFormat="1" ht="19.5" customHeight="1" x14ac:dyDescent="0.25">
      <c r="A34" s="80">
        <f t="shared" si="35"/>
        <v>19</v>
      </c>
      <c r="B34" s="72" t="s">
        <v>93</v>
      </c>
      <c r="C34" s="9">
        <f>'[2]2026_АПП_забол_ПРОЕКТ ТП (2)'!C33+'[2]2026_АПП_забол_ПРОЕКТ ТПкоррект'!C33</f>
        <v>1891</v>
      </c>
      <c r="D34" s="9">
        <f>'[2]2026_АПП_забол_ПРОЕКТ ТП (2)'!D33+'[2]2026_АПП_забол_ПРОЕКТ ТПкоррект'!D33</f>
        <v>0</v>
      </c>
      <c r="E34" s="9">
        <f>'[2]2026_АПП_забол_ПРОЕКТ ТП (2)'!E33+'[2]2026_АПП_забол_ПРОЕКТ ТПкоррект'!E33</f>
        <v>0</v>
      </c>
      <c r="F34" s="9">
        <f>'[2]2026_АПП_забол_ПРОЕКТ ТП (2)'!F33+'[2]2026_АПП_забол_ПРОЕКТ ТПкоррект'!F33</f>
        <v>0</v>
      </c>
      <c r="G34" s="9">
        <f>'[2]2026_АПП_забол_ПРОЕКТ ТП (2)'!G33+'[2]2026_АПП_забол_ПРОЕКТ ТПкоррект'!G33</f>
        <v>0</v>
      </c>
      <c r="H34" s="9">
        <f>'[2]2026_АПП_забол_ПРОЕКТ ТП (2)'!H33+'[2]2026_АПП_забол_ПРОЕКТ ТПкоррект'!H33</f>
        <v>0</v>
      </c>
      <c r="I34" s="9">
        <f>'[2]2026_АПП_забол_ПРОЕКТ ТП (2)'!I33+'[2]2026_АПП_забол_ПРОЕКТ ТПкоррект'!I33</f>
        <v>0</v>
      </c>
      <c r="J34" s="9">
        <f>'[2]2026_АПП_забол_ПРОЕКТ ТП (2)'!J33+'[2]2026_АПП_забол_ПРОЕКТ ТПкоррект'!J33</f>
        <v>0</v>
      </c>
      <c r="K34" s="9">
        <f>'[2]2026_АПП_забол_ПРОЕКТ ТП (2)'!K33+'[2]2026_АПП_забол_ПРОЕКТ ТПкоррект'!K33</f>
        <v>870</v>
      </c>
      <c r="L34" s="9">
        <f>'[2]2026_АПП_забол_ПРОЕКТ ТП (2)'!L33+'[2]2026_АПП_забол_ПРОЕКТ ТПкоррект'!L33</f>
        <v>0</v>
      </c>
      <c r="M34" s="9">
        <f>'[2]2026_АПП_забол_ПРОЕКТ ТП (2)'!M33+'[2]2026_АПП_забол_ПРОЕКТ ТПкоррект'!M33</f>
        <v>0</v>
      </c>
      <c r="N34" s="9">
        <f>'[2]2026_АПП_забол_ПРОЕКТ ТП (2)'!N33+'[2]2026_АПП_забол_ПРОЕКТ ТПкоррект'!N33</f>
        <v>544</v>
      </c>
      <c r="O34" s="9">
        <f>'[2]2026_АПП_забол_ПРОЕКТ ТП (2)'!O33+'[2]2026_АПП_забол_ПРОЕКТ ТПкоррект'!O33</f>
        <v>792</v>
      </c>
      <c r="P34" s="9">
        <f>'[2]2026_АПП_забол_ПРОЕКТ ТП (2)'!P33+'[2]2026_АПП_забол_ПРОЕКТ ТПкоррект'!P33</f>
        <v>0</v>
      </c>
      <c r="Q34" s="9">
        <f>'[2]2026_АПП_забол_ПРОЕКТ ТП (2)'!Q33+'[2]2026_АПП_забол_ПРОЕКТ ТПкоррект'!Q33</f>
        <v>2380</v>
      </c>
      <c r="R34" s="9">
        <f>'[2]2026_АПП_забол_ПРОЕКТ ТП (2)'!R33+'[2]2026_АПП_забол_ПРОЕКТ ТПкоррект'!R33</f>
        <v>0</v>
      </c>
      <c r="S34" s="9">
        <f>'[2]2026_АПП_забол_ПРОЕКТ ТП (2)'!S33+'[2]2026_АПП_забол_ПРОЕКТ ТПкоррект'!S33</f>
        <v>2302</v>
      </c>
      <c r="T34" s="9">
        <f>'[2]2026_АПП_забол_ПРОЕКТ ТП (2)'!T33+'[2]2026_АПП_забол_ПРОЕКТ ТПкоррект'!T33</f>
        <v>869</v>
      </c>
      <c r="U34" s="9">
        <f>'[2]2026_АПП_забол_ПРОЕКТ ТП (2)'!U33+'[2]2026_АПП_забол_ПРОЕКТ ТПкоррект'!U33</f>
        <v>0</v>
      </c>
      <c r="V34" s="9">
        <f>'[2]2026_АПП_забол_ПРОЕКТ ТП (2)'!V33+'[2]2026_АПП_забол_ПРОЕКТ ТПкоррект'!V33</f>
        <v>0</v>
      </c>
      <c r="W34" s="9">
        <f>'[2]2026_АПП_забол_ПРОЕКТ ТП (2)'!W33+'[2]2026_АПП_забол_ПРОЕКТ ТПкоррект'!W33</f>
        <v>814</v>
      </c>
      <c r="X34" s="9">
        <f>'[2]2026_АПП_забол_ПРОЕКТ ТП (2)'!X33+'[2]2026_АПП_забол_ПРОЕКТ ТПкоррект'!X33</f>
        <v>0</v>
      </c>
      <c r="Y34" s="9">
        <f>'[2]2026_АПП_забол_ПРОЕКТ ТП (2)'!Y33+'[2]2026_АПП_забол_ПРОЕКТ ТПкоррект'!Y33</f>
        <v>49</v>
      </c>
      <c r="Z34" s="9">
        <f>'[2]2026_АПП_забол_ПРОЕКТ ТП (2)'!Z33+'[2]2026_АПП_забол_ПРОЕКТ ТПкоррект'!Z33</f>
        <v>0</v>
      </c>
      <c r="AA34" s="9">
        <f>'[2]2026_АПП_забол_ПРОЕКТ ТП (2)'!AA33+'[2]2026_АПП_забол_ПРОЕКТ ТПкоррект'!AA33</f>
        <v>0</v>
      </c>
      <c r="AB34" s="14">
        <f t="shared" si="1"/>
        <v>10511</v>
      </c>
      <c r="AC34" s="9">
        <f>'[2]2026_АПП_забол_ПРОЕКТ ТП (2)'!AC33+'[2]2026_АПП_забол_ПРОЕКТ ТПкоррект'!AC33</f>
        <v>8526</v>
      </c>
      <c r="AD34" s="57">
        <f t="shared" si="27"/>
        <v>19037</v>
      </c>
      <c r="AE34" s="9">
        <f>'[3]V_МО__был '!BK38</f>
        <v>0</v>
      </c>
      <c r="AF34" s="9">
        <f>'[3]V_МО__был '!BL38</f>
        <v>799</v>
      </c>
      <c r="AG34" s="58">
        <f t="shared" si="3"/>
        <v>7382</v>
      </c>
      <c r="AH34" s="9">
        <f>'[2]2026_АПП_забол_ПРОЕКТ ТП (2)'!AF33+'[2]2026_АПП_забол_ПРОЕКТ ТПкоррект'!AF33</f>
        <v>4653</v>
      </c>
      <c r="AI34" s="9">
        <f>'[2]2026_АПП_Дисп наблюдение по спе'!AG34</f>
        <v>0</v>
      </c>
      <c r="AJ34" s="9">
        <f>'[2]2026_АПП_Дисп наблюдение по спе'!AF34</f>
        <v>4653</v>
      </c>
      <c r="AK34" s="9">
        <f>'[2]2026_АПП_забол_ПРОЕКТ ТП (2)'!AG33+'[2]2026_АПП_забол_ПРОЕКТ ТПкоррект'!AG33</f>
        <v>1117</v>
      </c>
      <c r="AL34" s="9">
        <f>'[2]2026_АПП_Дисп наблюдение по спе'!AJ34</f>
        <v>0</v>
      </c>
      <c r="AM34" s="9">
        <f>'[2]2026_АПП_Дисп наблюдение по спе'!AI34</f>
        <v>1117</v>
      </c>
      <c r="AN34" s="9">
        <f>'[2]2026_АПП_забол_ПРОЕКТ ТП (2)'!AH33+'[2]2026_АПП_забол_ПРОЕКТ ТПкоррект'!AH33</f>
        <v>732</v>
      </c>
      <c r="AO34" s="9">
        <f t="shared" si="4"/>
        <v>880</v>
      </c>
      <c r="AP34" s="9">
        <f>'[2]2026_АПП_Дисп наблюдение по спе'!AM34</f>
        <v>586</v>
      </c>
      <c r="AQ34" s="9">
        <f>'[2]2026_АПП_Дисп наблюдение по спе'!AN34</f>
        <v>0</v>
      </c>
      <c r="AR34" s="9">
        <f>'[2]2026_АПП_Дисп наблюдение по спе'!AO34</f>
        <v>0</v>
      </c>
      <c r="AS34" s="9">
        <f>'[2]2026_АПП_Дисп наблюдение по спе'!AP34</f>
        <v>294</v>
      </c>
      <c r="AT34" s="9">
        <f>'[2]2026_АПП_забол_ПРОЕКТ ТП (2)'!AJ33+'[2]2026_АПП_забол_ПРОЕКТ ТПкоррект'!AJ33</f>
        <v>0</v>
      </c>
      <c r="AU34" s="9">
        <f>'[2]2026_АПП_забол_ПРОЕКТ ТП (2)'!AK33+'[2]2026_АПП_забол_ПРОЕКТ ТПкоррект'!AK33</f>
        <v>0</v>
      </c>
      <c r="AV34" s="57">
        <f t="shared" si="28"/>
        <v>26419</v>
      </c>
      <c r="AW34" s="59">
        <f>'[2]2026_АПП_забол_по ГИС ОМС'!AF33</f>
        <v>0</v>
      </c>
      <c r="AX34" s="57">
        <f t="shared" si="29"/>
        <v>19037</v>
      </c>
      <c r="AY34" s="60"/>
      <c r="AZ34" s="63">
        <f>'[4]2023_АПП_забол_рабочий'!AM34</f>
        <v>0</v>
      </c>
      <c r="BA34" s="60"/>
      <c r="BB34" s="62">
        <f>'[2]2026_АПП_забол_по ГИС ОМС'!AJ33</f>
        <v>29701</v>
      </c>
      <c r="BC34" s="62">
        <f>'[2]2026_АПП_забол_по ГИС ОМС'!AK33</f>
        <v>5074</v>
      </c>
      <c r="BD34" s="62">
        <f>'[2]2026_АПП_забол_по ГИС ОМС'!AL33</f>
        <v>0</v>
      </c>
      <c r="BE34" s="63">
        <f t="shared" si="5"/>
        <v>-3282</v>
      </c>
      <c r="BF34" s="63">
        <f t="shared" si="30"/>
        <v>3452</v>
      </c>
      <c r="BG34" s="64"/>
      <c r="BH34" s="62">
        <f>'[2]АПП заб обращ 21_нов'!AK32</f>
        <v>0</v>
      </c>
      <c r="BI34" s="63">
        <f t="shared" si="31"/>
        <v>19037</v>
      </c>
      <c r="BJ34" s="64"/>
      <c r="BK34" s="63">
        <f>'[2]2026_АПП_забол_по ГИС ОМС'!AT33</f>
        <v>20195</v>
      </c>
      <c r="BL34" s="63">
        <f>'[2]2026_АПП_забол_по ГИС ОМС'!AU33</f>
        <v>4037</v>
      </c>
      <c r="BM34" s="10">
        <f t="shared" si="32"/>
        <v>26927</v>
      </c>
      <c r="BN34" s="10">
        <f t="shared" si="32"/>
        <v>5383</v>
      </c>
      <c r="BO34" s="63">
        <f t="shared" si="6"/>
        <v>-508</v>
      </c>
      <c r="BP34" s="63">
        <f t="shared" si="33"/>
        <v>3143</v>
      </c>
      <c r="BQ34" s="15"/>
      <c r="BR34" s="63">
        <f>'[2]2026_АПП_забол_по ГИС ОМС'!AD33</f>
        <v>23228</v>
      </c>
      <c r="BS34" s="65">
        <f t="shared" si="34"/>
        <v>0.81957100000000005</v>
      </c>
      <c r="BT34" s="63">
        <f t="shared" si="7"/>
        <v>3191</v>
      </c>
      <c r="BU34" s="80">
        <f t="shared" si="36"/>
        <v>19</v>
      </c>
      <c r="BV34" s="73" t="s">
        <v>93</v>
      </c>
      <c r="BW34" s="9">
        <f>'[2]2026_АПП_забол_ПРОЕКТ ТП (2)'!BM33+'[2]2026_АПП_забол_ПРОЕКТ ТПкоррект'!BM33</f>
        <v>4998</v>
      </c>
      <c r="BX34" s="9">
        <f>'[2]2026_АПП_забол_ПРОЕКТ ТП (2)'!BN33+'[2]2026_АПП_забол_ПРОЕКТ ТПкоррект'!BN33</f>
        <v>0</v>
      </c>
      <c r="BY34" s="57">
        <f t="shared" si="18"/>
        <v>31417</v>
      </c>
      <c r="BZ34" s="67">
        <f>BY34-'[2]2026_АПП_забол_ПРОЕКТ ТП (2)'!BO33</f>
        <v>0</v>
      </c>
    </row>
    <row r="35" spans="1:78" s="19" customFormat="1" ht="19.5" customHeight="1" x14ac:dyDescent="0.25">
      <c r="A35" s="80">
        <f t="shared" si="35"/>
        <v>20</v>
      </c>
      <c r="B35" s="72" t="s">
        <v>94</v>
      </c>
      <c r="C35" s="9">
        <f>'[2]2026_АПП_забол_ПРОЕКТ ТП (2)'!C34+'[2]2026_АПП_забол_ПРОЕКТ ТПкоррект'!C34</f>
        <v>1031</v>
      </c>
      <c r="D35" s="9">
        <f>'[2]2026_АПП_забол_ПРОЕКТ ТП (2)'!D34+'[2]2026_АПП_забол_ПРОЕКТ ТПкоррект'!D34</f>
        <v>0</v>
      </c>
      <c r="E35" s="9">
        <f>'[2]2026_АПП_забол_ПРОЕКТ ТП (2)'!E34+'[2]2026_АПП_забол_ПРОЕКТ ТПкоррект'!E34</f>
        <v>0</v>
      </c>
      <c r="F35" s="9">
        <f>'[2]2026_АПП_забол_ПРОЕКТ ТП (2)'!F34+'[2]2026_АПП_забол_ПРОЕКТ ТПкоррект'!F34</f>
        <v>0</v>
      </c>
      <c r="G35" s="9">
        <f>'[2]2026_АПП_забол_ПРОЕКТ ТП (2)'!G34+'[2]2026_АПП_забол_ПРОЕКТ ТПкоррект'!G34</f>
        <v>108</v>
      </c>
      <c r="H35" s="9">
        <f>'[2]2026_АПП_забол_ПРОЕКТ ТП (2)'!H34+'[2]2026_АПП_забол_ПРОЕКТ ТПкоррект'!H34</f>
        <v>0</v>
      </c>
      <c r="I35" s="9">
        <f>'[2]2026_АПП_забол_ПРОЕКТ ТП (2)'!I34+'[2]2026_АПП_забол_ПРОЕКТ ТПкоррект'!I34</f>
        <v>0</v>
      </c>
      <c r="J35" s="9">
        <f>'[2]2026_АПП_забол_ПРОЕКТ ТП (2)'!J34+'[2]2026_АПП_забол_ПРОЕКТ ТПкоррект'!J34</f>
        <v>0</v>
      </c>
      <c r="K35" s="9">
        <f>'[2]2026_АПП_забол_ПРОЕКТ ТП (2)'!K34+'[2]2026_АПП_забол_ПРОЕКТ ТПкоррект'!K34</f>
        <v>384</v>
      </c>
      <c r="L35" s="9">
        <f>'[2]2026_АПП_забол_ПРОЕКТ ТП (2)'!L34+'[2]2026_АПП_забол_ПРОЕКТ ТПкоррект'!L34</f>
        <v>0</v>
      </c>
      <c r="M35" s="9">
        <f>'[2]2026_АПП_забол_ПРОЕКТ ТП (2)'!M34+'[2]2026_АПП_забол_ПРОЕКТ ТПкоррект'!M34</f>
        <v>0</v>
      </c>
      <c r="N35" s="9">
        <f>'[2]2026_АПП_забол_ПРОЕКТ ТП (2)'!N34+'[2]2026_АПП_забол_ПРОЕКТ ТПкоррект'!N34</f>
        <v>516</v>
      </c>
      <c r="O35" s="9">
        <f>'[2]2026_АПП_забол_ПРОЕКТ ТП (2)'!O34+'[2]2026_АПП_забол_ПРОЕКТ ТПкоррект'!O34</f>
        <v>753</v>
      </c>
      <c r="P35" s="9">
        <f>'[2]2026_АПП_забол_ПРОЕКТ ТП (2)'!P34+'[2]2026_АПП_забол_ПРОЕКТ ТПкоррект'!P34</f>
        <v>0</v>
      </c>
      <c r="Q35" s="9">
        <f>'[2]2026_АПП_забол_ПРОЕКТ ТП (2)'!Q34+'[2]2026_АПП_забол_ПРОЕКТ ТПкоррект'!Q34</f>
        <v>950</v>
      </c>
      <c r="R35" s="9">
        <f>'[2]2026_АПП_забол_ПРОЕКТ ТП (2)'!R34+'[2]2026_АПП_забол_ПРОЕКТ ТПкоррект'!R34</f>
        <v>0</v>
      </c>
      <c r="S35" s="9">
        <f>'[2]2026_АПП_забол_ПРОЕКТ ТП (2)'!S34+'[2]2026_АПП_забол_ПРОЕКТ ТПкоррект'!S34</f>
        <v>1613</v>
      </c>
      <c r="T35" s="9">
        <f>'[2]2026_АПП_забол_ПРОЕКТ ТП (2)'!T34+'[2]2026_АПП_забол_ПРОЕКТ ТПкоррект'!T34</f>
        <v>0</v>
      </c>
      <c r="U35" s="9">
        <f>'[2]2026_АПП_забол_ПРОЕКТ ТП (2)'!U34+'[2]2026_АПП_забол_ПРОЕКТ ТПкоррект'!U34</f>
        <v>0</v>
      </c>
      <c r="V35" s="9">
        <f>'[2]2026_АПП_забол_ПРОЕКТ ТП (2)'!V34+'[2]2026_АПП_забол_ПРОЕКТ ТПкоррект'!V34</f>
        <v>0</v>
      </c>
      <c r="W35" s="9">
        <f>'[2]2026_АПП_забол_ПРОЕКТ ТП (2)'!W34+'[2]2026_АПП_забол_ПРОЕКТ ТПкоррект'!W34</f>
        <v>740</v>
      </c>
      <c r="X35" s="9">
        <f>'[2]2026_АПП_забол_ПРОЕКТ ТП (2)'!X34+'[2]2026_АПП_забол_ПРОЕКТ ТПкоррект'!X34</f>
        <v>0</v>
      </c>
      <c r="Y35" s="9">
        <f>'[2]2026_АПП_забол_ПРОЕКТ ТП (2)'!Y34+'[2]2026_АПП_забол_ПРОЕКТ ТПкоррект'!Y34</f>
        <v>135</v>
      </c>
      <c r="Z35" s="9">
        <f>'[2]2026_АПП_забол_ПРОЕКТ ТП (2)'!Z34+'[2]2026_АПП_забол_ПРОЕКТ ТПкоррект'!Z34</f>
        <v>0</v>
      </c>
      <c r="AA35" s="9">
        <f>'[2]2026_АПП_забол_ПРОЕКТ ТП (2)'!AA34+'[2]2026_АПП_забол_ПРОЕКТ ТПкоррект'!AA34</f>
        <v>0</v>
      </c>
      <c r="AB35" s="14">
        <f t="shared" si="1"/>
        <v>6230</v>
      </c>
      <c r="AC35" s="9">
        <f>'[2]2026_АПП_забол_ПРОЕКТ ТП (2)'!AC34+'[2]2026_АПП_забол_ПРОЕКТ ТПкоррект'!AC34</f>
        <v>3619</v>
      </c>
      <c r="AD35" s="57">
        <f t="shared" si="27"/>
        <v>9849</v>
      </c>
      <c r="AE35" s="9">
        <f>'[3]V_МО__был '!BK39</f>
        <v>0</v>
      </c>
      <c r="AF35" s="9">
        <f>'[3]V_МО__был '!BL39</f>
        <v>255</v>
      </c>
      <c r="AG35" s="58">
        <f t="shared" si="3"/>
        <v>2836</v>
      </c>
      <c r="AH35" s="9">
        <f>'[2]2026_АПП_забол_ПРОЕКТ ТП (2)'!AF34+'[2]2026_АПП_забол_ПРОЕКТ ТПкоррект'!AF34</f>
        <v>1532</v>
      </c>
      <c r="AI35" s="9">
        <f>'[2]2026_АПП_Дисп наблюдение по спе'!AG35</f>
        <v>0</v>
      </c>
      <c r="AJ35" s="9">
        <f>'[2]2026_АПП_Дисп наблюдение по спе'!AF35</f>
        <v>1532</v>
      </c>
      <c r="AK35" s="9">
        <f>'[2]2026_АПП_забол_ПРОЕКТ ТП (2)'!AG34+'[2]2026_АПП_забол_ПРОЕКТ ТПкоррект'!AG34</f>
        <v>519</v>
      </c>
      <c r="AL35" s="9">
        <f>'[2]2026_АПП_Дисп наблюдение по спе'!AJ35</f>
        <v>0</v>
      </c>
      <c r="AM35" s="9">
        <f>'[2]2026_АПП_Дисп наблюдение по спе'!AI35</f>
        <v>519</v>
      </c>
      <c r="AN35" s="9">
        <f>'[2]2026_АПП_забол_ПРОЕКТ ТП (2)'!AH34+'[2]2026_АПП_забол_ПРОЕКТ ТПкоррект'!AH34</f>
        <v>292</v>
      </c>
      <c r="AO35" s="9">
        <f t="shared" si="4"/>
        <v>493</v>
      </c>
      <c r="AP35" s="9">
        <f>'[2]2026_АПП_Дисп наблюдение по спе'!AM35</f>
        <v>10</v>
      </c>
      <c r="AQ35" s="9">
        <f>'[2]2026_АПП_Дисп наблюдение по спе'!AN35</f>
        <v>201</v>
      </c>
      <c r="AR35" s="9">
        <f>'[2]2026_АПП_Дисп наблюдение по спе'!AO35</f>
        <v>0</v>
      </c>
      <c r="AS35" s="9">
        <f>'[2]2026_АПП_Дисп наблюдение по спе'!AP35</f>
        <v>282</v>
      </c>
      <c r="AT35" s="9">
        <f>'[2]2026_АПП_забол_ПРОЕКТ ТП (2)'!AJ34+'[2]2026_АПП_забол_ПРОЕКТ ТПкоррект'!AJ34</f>
        <v>0</v>
      </c>
      <c r="AU35" s="9">
        <f>'[2]2026_АПП_забол_ПРОЕКТ ТП (2)'!AK34+'[2]2026_АПП_забол_ПРОЕКТ ТПкоррект'!AK34</f>
        <v>16</v>
      </c>
      <c r="AV35" s="57">
        <f t="shared" si="28"/>
        <v>12685</v>
      </c>
      <c r="AW35" s="59">
        <f>'[2]2026_АПП_забол_по ГИС ОМС'!AF34</f>
        <v>0</v>
      </c>
      <c r="AX35" s="57">
        <f t="shared" si="29"/>
        <v>9849</v>
      </c>
      <c r="AY35" s="60"/>
      <c r="AZ35" s="63">
        <f>'[4]2023_АПП_забол_рабочий'!AM35</f>
        <v>0</v>
      </c>
      <c r="BA35" s="60"/>
      <c r="BB35" s="62">
        <f>'[2]2026_АПП_забол_по ГИС ОМС'!AJ34</f>
        <v>13725</v>
      </c>
      <c r="BC35" s="62">
        <f>'[2]2026_АПП_забол_по ГИС ОМС'!AK34</f>
        <v>3619</v>
      </c>
      <c r="BD35" s="62">
        <f>'[2]2026_АПП_забол_по ГИС ОМС'!AL34</f>
        <v>0</v>
      </c>
      <c r="BE35" s="63">
        <f t="shared" si="5"/>
        <v>-1040</v>
      </c>
      <c r="BF35" s="63">
        <f t="shared" si="30"/>
        <v>0</v>
      </c>
      <c r="BG35" s="64"/>
      <c r="BH35" s="62">
        <f>'[2]АПП заб обращ 21_нов'!AK33</f>
        <v>0</v>
      </c>
      <c r="BI35" s="63">
        <f t="shared" si="31"/>
        <v>9849</v>
      </c>
      <c r="BJ35" s="64"/>
      <c r="BK35" s="63">
        <f>'[2]2026_АПП_забол_по ГИС ОМС'!AT34</f>
        <v>11540</v>
      </c>
      <c r="BL35" s="63">
        <f>'[2]2026_АПП_забол_по ГИС ОМС'!AU34</f>
        <v>3001</v>
      </c>
      <c r="BM35" s="10">
        <f t="shared" si="32"/>
        <v>15387</v>
      </c>
      <c r="BN35" s="10">
        <f t="shared" si="32"/>
        <v>4001</v>
      </c>
      <c r="BO35" s="63">
        <f t="shared" si="6"/>
        <v>-2702</v>
      </c>
      <c r="BP35" s="63">
        <f t="shared" si="33"/>
        <v>-382</v>
      </c>
      <c r="BQ35" s="15"/>
      <c r="BR35" s="63">
        <f>'[2]2026_АПП_забол_по ГИС ОМС'!AD34</f>
        <v>16322</v>
      </c>
      <c r="BS35" s="65">
        <f t="shared" si="34"/>
        <v>0.60341900000000004</v>
      </c>
      <c r="BT35" s="63">
        <f t="shared" si="7"/>
        <v>-3637</v>
      </c>
      <c r="BU35" s="80">
        <f t="shared" si="36"/>
        <v>20</v>
      </c>
      <c r="BV35" s="73" t="s">
        <v>94</v>
      </c>
      <c r="BW35" s="9">
        <f>'[2]2026_АПП_забол_ПРОЕКТ ТП (2)'!BM34+'[2]2026_АПП_забол_ПРОЕКТ ТПкоррект'!BM34</f>
        <v>1702</v>
      </c>
      <c r="BX35" s="9">
        <f>'[2]2026_АПП_забол_ПРОЕКТ ТП (2)'!BN34+'[2]2026_АПП_забол_ПРОЕКТ ТПкоррект'!BN34</f>
        <v>0</v>
      </c>
      <c r="BY35" s="57">
        <f t="shared" si="18"/>
        <v>14387</v>
      </c>
      <c r="BZ35" s="67">
        <f>BY35-'[2]2026_АПП_забол_ПРОЕКТ ТП (2)'!BO34</f>
        <v>0</v>
      </c>
    </row>
    <row r="36" spans="1:78" s="19" customFormat="1" ht="25.5" customHeight="1" x14ac:dyDescent="0.25">
      <c r="A36" s="80">
        <f t="shared" si="35"/>
        <v>21</v>
      </c>
      <c r="B36" s="72" t="s">
        <v>95</v>
      </c>
      <c r="C36" s="9">
        <f>'[2]2026_АПП_забол_ПРОЕКТ ТП (2)'!C35+'[2]2026_АПП_забол_ПРОЕКТ ТПкоррект'!C35</f>
        <v>728</v>
      </c>
      <c r="D36" s="9">
        <f>'[2]2026_АПП_забол_ПРОЕКТ ТП (2)'!D35+'[2]2026_АПП_забол_ПРОЕКТ ТПкоррект'!D35</f>
        <v>0</v>
      </c>
      <c r="E36" s="9">
        <f>'[2]2026_АПП_забол_ПРОЕКТ ТП (2)'!E35+'[2]2026_АПП_забол_ПРОЕКТ ТПкоррект'!E35</f>
        <v>0</v>
      </c>
      <c r="F36" s="9">
        <f>'[2]2026_АПП_забол_ПРОЕКТ ТП (2)'!F35+'[2]2026_АПП_забол_ПРОЕКТ ТПкоррект'!F35</f>
        <v>0</v>
      </c>
      <c r="G36" s="9">
        <f>'[2]2026_АПП_забол_ПРОЕКТ ТП (2)'!G35+'[2]2026_АПП_забол_ПРОЕКТ ТПкоррект'!G35</f>
        <v>708</v>
      </c>
      <c r="H36" s="9">
        <f>'[2]2026_АПП_забол_ПРОЕКТ ТП (2)'!H35+'[2]2026_АПП_забол_ПРОЕКТ ТПкоррект'!H35</f>
        <v>582</v>
      </c>
      <c r="I36" s="9">
        <f>'[2]2026_АПП_забол_ПРОЕКТ ТП (2)'!I35+'[2]2026_АПП_забол_ПРОЕКТ ТПкоррект'!I35</f>
        <v>342</v>
      </c>
      <c r="J36" s="9">
        <f>'[2]2026_АПП_забол_ПРОЕКТ ТП (2)'!J35+'[2]2026_АПП_забол_ПРОЕКТ ТПкоррект'!J35</f>
        <v>0</v>
      </c>
      <c r="K36" s="9">
        <f>'[2]2026_АПП_забол_ПРОЕКТ ТП (2)'!K35+'[2]2026_АПП_забол_ПРОЕКТ ТПкоррект'!K35</f>
        <v>950</v>
      </c>
      <c r="L36" s="9">
        <f>'[2]2026_АПП_забол_ПРОЕКТ ТП (2)'!L35+'[2]2026_АПП_забол_ПРОЕКТ ТПкоррект'!L35</f>
        <v>0</v>
      </c>
      <c r="M36" s="9">
        <f>'[2]2026_АПП_забол_ПРОЕКТ ТП (2)'!M35+'[2]2026_АПП_забол_ПРОЕКТ ТПкоррект'!M35</f>
        <v>0</v>
      </c>
      <c r="N36" s="9">
        <f>'[2]2026_АПП_забол_ПРОЕКТ ТП (2)'!N35+'[2]2026_АПП_забол_ПРОЕКТ ТПкоррект'!N35</f>
        <v>489</v>
      </c>
      <c r="O36" s="9">
        <f>'[2]2026_АПП_забол_ПРОЕКТ ТП (2)'!O35+'[2]2026_АПП_забол_ПРОЕКТ ТПкоррект'!O35</f>
        <v>881</v>
      </c>
      <c r="P36" s="9">
        <f>'[2]2026_АПП_забол_ПРОЕКТ ТП (2)'!P35+'[2]2026_АПП_забол_ПРОЕКТ ТПкоррект'!P35</f>
        <v>650</v>
      </c>
      <c r="Q36" s="9">
        <f>'[2]2026_АПП_забол_ПРОЕКТ ТП (2)'!Q35+'[2]2026_АПП_забол_ПРОЕКТ ТПкоррект'!Q35</f>
        <v>4750</v>
      </c>
      <c r="R36" s="9">
        <f>'[2]2026_АПП_забол_ПРОЕКТ ТП (2)'!R35+'[2]2026_АПП_забол_ПРОЕКТ ТПкоррект'!R35</f>
        <v>0</v>
      </c>
      <c r="S36" s="9">
        <f>'[2]2026_АПП_забол_ПРОЕКТ ТП (2)'!S35+'[2]2026_АПП_забол_ПРОЕКТ ТПкоррект'!S35</f>
        <v>4584</v>
      </c>
      <c r="T36" s="9">
        <f>'[2]2026_АПП_забол_ПРОЕКТ ТП (2)'!T35+'[2]2026_АПП_забол_ПРОЕКТ ТПкоррект'!T35</f>
        <v>790</v>
      </c>
      <c r="U36" s="9">
        <f>'[2]2026_АПП_забол_ПРОЕКТ ТП (2)'!U35+'[2]2026_АПП_забол_ПРОЕКТ ТПкоррект'!U35</f>
        <v>370</v>
      </c>
      <c r="V36" s="9">
        <f>'[2]2026_АПП_забол_ПРОЕКТ ТП (2)'!V35+'[2]2026_АПП_забол_ПРОЕКТ ТПкоррект'!V35</f>
        <v>0</v>
      </c>
      <c r="W36" s="9">
        <f>'[2]2026_АПП_забол_ПРОЕКТ ТП (2)'!W35+'[2]2026_АПП_забол_ПРОЕКТ ТПкоррект'!W35</f>
        <v>1293</v>
      </c>
      <c r="X36" s="9">
        <f>'[2]2026_АПП_забол_ПРОЕКТ ТП (2)'!X35+'[2]2026_АПП_забол_ПРОЕКТ ТПкоррект'!X35</f>
        <v>682</v>
      </c>
      <c r="Y36" s="9">
        <f>'[2]2026_АПП_забол_ПРОЕКТ ТП (2)'!Y35+'[2]2026_АПП_забол_ПРОЕКТ ТПкоррект'!Y35</f>
        <v>177</v>
      </c>
      <c r="Z36" s="9">
        <f>'[2]2026_АПП_забол_ПРОЕКТ ТП (2)'!Z35+'[2]2026_АПП_забол_ПРОЕКТ ТПкоррект'!Z35</f>
        <v>0</v>
      </c>
      <c r="AA36" s="9">
        <f>'[2]2026_АПП_забол_ПРОЕКТ ТП (2)'!AA35+'[2]2026_АПП_забол_ПРОЕКТ ТПкоррект'!AA35</f>
        <v>0</v>
      </c>
      <c r="AB36" s="14">
        <f t="shared" si="1"/>
        <v>17976</v>
      </c>
      <c r="AC36" s="9">
        <f>'[2]2026_АПП_забол_ПРОЕКТ ТП (2)'!AC35+'[2]2026_АПП_забол_ПРОЕКТ ТПкоррект'!AC35</f>
        <v>0</v>
      </c>
      <c r="AD36" s="57">
        <f t="shared" si="27"/>
        <v>17976</v>
      </c>
      <c r="AE36" s="9">
        <f>'[3]V_МО__был '!BK40</f>
        <v>13256</v>
      </c>
      <c r="AF36" s="9">
        <f>'[3]V_МО__был '!BL40</f>
        <v>1464</v>
      </c>
      <c r="AG36" s="58">
        <f t="shared" si="3"/>
        <v>11955</v>
      </c>
      <c r="AH36" s="9">
        <f>'[2]2026_АПП_забол_ПРОЕКТ ТП (2)'!AF35+'[2]2026_АПП_забол_ПРОЕКТ ТПкоррект'!AF35</f>
        <v>7431</v>
      </c>
      <c r="AI36" s="9">
        <f>'[2]2026_АПП_Дисп наблюдение по спе'!AG36</f>
        <v>293</v>
      </c>
      <c r="AJ36" s="9">
        <f>'[2]2026_АПП_Дисп наблюдение по спе'!AF36</f>
        <v>7138</v>
      </c>
      <c r="AK36" s="9">
        <f>'[2]2026_АПП_забол_ПРОЕКТ ТП (2)'!AG35+'[2]2026_АПП_забол_ПРОЕКТ ТПкоррект'!AG35</f>
        <v>1886</v>
      </c>
      <c r="AL36" s="9">
        <f>'[2]2026_АПП_Дисп наблюдение по спе'!AJ36</f>
        <v>0</v>
      </c>
      <c r="AM36" s="9">
        <f>'[2]2026_АПП_Дисп наблюдение по спе'!AI36</f>
        <v>1886</v>
      </c>
      <c r="AN36" s="9">
        <f>'[2]2026_АПП_забол_ПРОЕКТ ТП (2)'!AH35+'[2]2026_АПП_забол_ПРОЕКТ ТПкоррект'!AH35</f>
        <v>1499</v>
      </c>
      <c r="AO36" s="9">
        <f t="shared" si="4"/>
        <v>1139</v>
      </c>
      <c r="AP36" s="9">
        <f>'[2]2026_АПП_Дисп наблюдение по спе'!AM36</f>
        <v>230</v>
      </c>
      <c r="AQ36" s="9">
        <f>'[2]2026_АПП_Дисп наблюдение по спе'!AN36</f>
        <v>292</v>
      </c>
      <c r="AR36" s="9">
        <f>'[2]2026_АПП_Дисп наблюдение по спе'!AO36</f>
        <v>273</v>
      </c>
      <c r="AS36" s="9">
        <f>'[2]2026_АПП_Дисп наблюдение по спе'!AP36</f>
        <v>343</v>
      </c>
      <c r="AT36" s="9">
        <f>'[2]2026_АПП_забол_ПРОЕКТ ТП (2)'!AJ35+'[2]2026_АПП_забол_ПРОЕКТ ТПкоррект'!AJ35</f>
        <v>1</v>
      </c>
      <c r="AU36" s="9">
        <f>'[2]2026_АПП_забол_ПРОЕКТ ТП (2)'!AK35+'[2]2026_АПП_забол_ПРОЕКТ ТПкоррект'!AK35</f>
        <v>96</v>
      </c>
      <c r="AV36" s="57">
        <f t="shared" si="28"/>
        <v>29931</v>
      </c>
      <c r="AW36" s="59">
        <f>'[2]2026_АПП_забол_по ГИС ОМС'!AF35</f>
        <v>0</v>
      </c>
      <c r="AX36" s="57">
        <f t="shared" si="29"/>
        <v>17976</v>
      </c>
      <c r="AY36" s="60"/>
      <c r="AZ36" s="61">
        <f>'[4]2023_АПП_забол_рабочий'!AM36</f>
        <v>0</v>
      </c>
      <c r="BA36" s="60"/>
      <c r="BB36" s="62">
        <f>'[2]2026_АПП_забол_по ГИС ОМС'!AJ35</f>
        <v>45886</v>
      </c>
      <c r="BC36" s="62">
        <f>'[2]2026_АПП_забол_по ГИС ОМС'!AK35</f>
        <v>0</v>
      </c>
      <c r="BD36" s="62">
        <f>'[2]2026_АПП_забол_по ГИС ОМС'!AL35</f>
        <v>0</v>
      </c>
      <c r="BE36" s="63">
        <f t="shared" si="5"/>
        <v>-15955</v>
      </c>
      <c r="BF36" s="63">
        <f t="shared" si="30"/>
        <v>0</v>
      </c>
      <c r="BG36" s="64"/>
      <c r="BH36" s="62">
        <f>'[2]АПП заб обращ 21_нов'!AK34</f>
        <v>0</v>
      </c>
      <c r="BI36" s="63">
        <f t="shared" si="31"/>
        <v>17976</v>
      </c>
      <c r="BJ36" s="64"/>
      <c r="BK36" s="63">
        <f>'[2]2026_АПП_забол_по ГИС ОМС'!AT35</f>
        <v>37603</v>
      </c>
      <c r="BL36" s="63">
        <f>'[2]2026_АПП_забол_по ГИС ОМС'!AU35</f>
        <v>0</v>
      </c>
      <c r="BM36" s="10">
        <f t="shared" si="32"/>
        <v>50137</v>
      </c>
      <c r="BN36" s="10">
        <f t="shared" si="32"/>
        <v>0</v>
      </c>
      <c r="BO36" s="63">
        <f t="shared" si="6"/>
        <v>-20206</v>
      </c>
      <c r="BP36" s="63">
        <f t="shared" si="33"/>
        <v>0</v>
      </c>
      <c r="BQ36" s="15"/>
      <c r="BR36" s="63">
        <f>'[2]2026_АПП_забол_по ГИС ОМС'!AD35</f>
        <v>39538</v>
      </c>
      <c r="BS36" s="65">
        <f t="shared" si="34"/>
        <v>0.45465100000000003</v>
      </c>
      <c r="BT36" s="63">
        <f t="shared" si="7"/>
        <v>-9607</v>
      </c>
      <c r="BU36" s="80">
        <f t="shared" si="36"/>
        <v>21</v>
      </c>
      <c r="BV36" s="73" t="s">
        <v>96</v>
      </c>
      <c r="BW36" s="9">
        <f>'[2]2026_АПП_забол_ПРОЕКТ ТП (2)'!BM35+'[2]2026_АПП_забол_ПРОЕКТ ТПкоррект'!BM35</f>
        <v>9278</v>
      </c>
      <c r="BX36" s="9">
        <f>'[2]2026_АПП_забол_ПРОЕКТ ТП (2)'!BN35+'[2]2026_АПП_забол_ПРОЕКТ ТПкоррект'!BN35</f>
        <v>295</v>
      </c>
      <c r="BY36" s="57">
        <f t="shared" si="18"/>
        <v>39209</v>
      </c>
      <c r="BZ36" s="67">
        <f>BY36-'[2]2026_АПП_забол_ПРОЕКТ ТП (2)'!BO35</f>
        <v>-14500</v>
      </c>
    </row>
    <row r="37" spans="1:78" s="19" customFormat="1" ht="25.5" customHeight="1" x14ac:dyDescent="0.25">
      <c r="A37" s="80">
        <f t="shared" si="35"/>
        <v>22</v>
      </c>
      <c r="B37" s="72" t="s">
        <v>97</v>
      </c>
      <c r="C37" s="9">
        <f>'[2]2026_АПП_забол_ПРОЕКТ ТП (2)'!C36+'[2]2026_АПП_забол_ПРОЕКТ ТПкоррект'!C36</f>
        <v>3137</v>
      </c>
      <c r="D37" s="9">
        <f>'[2]2026_АПП_забол_ПРОЕКТ ТП (2)'!D36+'[2]2026_АПП_забол_ПРОЕКТ ТПкоррект'!D36</f>
        <v>0</v>
      </c>
      <c r="E37" s="9">
        <f>'[2]2026_АПП_забол_ПРОЕКТ ТП (2)'!E36+'[2]2026_АПП_забол_ПРОЕКТ ТПкоррект'!E36</f>
        <v>0</v>
      </c>
      <c r="F37" s="9">
        <f>'[2]2026_АПП_забол_ПРОЕКТ ТП (2)'!F36+'[2]2026_АПП_забол_ПРОЕКТ ТПкоррект'!F36</f>
        <v>0</v>
      </c>
      <c r="G37" s="9">
        <f>'[2]2026_АПП_забол_ПРОЕКТ ТП (2)'!G36+'[2]2026_АПП_забол_ПРОЕКТ ТПкоррект'!G36</f>
        <v>684</v>
      </c>
      <c r="H37" s="9">
        <f>'[2]2026_АПП_забол_ПРОЕКТ ТП (2)'!H36+'[2]2026_АПП_забол_ПРОЕКТ ТПкоррект'!H36</f>
        <v>0</v>
      </c>
      <c r="I37" s="9">
        <f>'[2]2026_АПП_забол_ПРОЕКТ ТП (2)'!I36+'[2]2026_АПП_забол_ПРОЕКТ ТПкоррект'!I36</f>
        <v>542</v>
      </c>
      <c r="J37" s="9">
        <f>'[2]2026_АПП_забол_ПРОЕКТ ТП (2)'!J36+'[2]2026_АПП_забол_ПРОЕКТ ТПкоррект'!J36</f>
        <v>0</v>
      </c>
      <c r="K37" s="9">
        <f>'[2]2026_АПП_забол_ПРОЕКТ ТП (2)'!K36+'[2]2026_АПП_забол_ПРОЕКТ ТПкоррект'!K36</f>
        <v>1078</v>
      </c>
      <c r="L37" s="9">
        <f>'[2]2026_АПП_забол_ПРОЕКТ ТП (2)'!L36+'[2]2026_АПП_забол_ПРОЕКТ ТПкоррект'!L36</f>
        <v>0</v>
      </c>
      <c r="M37" s="9">
        <f>'[2]2026_АПП_забол_ПРОЕКТ ТП (2)'!M36+'[2]2026_АПП_забол_ПРОЕКТ ТПкоррект'!M36</f>
        <v>0</v>
      </c>
      <c r="N37" s="9">
        <f>'[2]2026_АПП_забол_ПРОЕКТ ТП (2)'!N36+'[2]2026_АПП_забол_ПРОЕКТ ТПкоррект'!N36</f>
        <v>1184</v>
      </c>
      <c r="O37" s="9">
        <f>'[2]2026_АПП_забол_ПРОЕКТ ТП (2)'!O36+'[2]2026_АПП_забол_ПРОЕКТ ТПкоррект'!O36</f>
        <v>1189</v>
      </c>
      <c r="P37" s="9">
        <f>'[2]2026_АПП_забол_ПРОЕКТ ТП (2)'!P36+'[2]2026_АПП_забол_ПРОЕКТ ТПкоррект'!P36</f>
        <v>0</v>
      </c>
      <c r="Q37" s="9">
        <f>'[2]2026_АПП_забол_ПРОЕКТ ТП (2)'!Q36+'[2]2026_АПП_забол_ПРОЕКТ ТПкоррект'!Q36</f>
        <v>13110</v>
      </c>
      <c r="R37" s="9">
        <f>'[2]2026_АПП_забол_ПРОЕКТ ТП (2)'!R36+'[2]2026_АПП_забол_ПРОЕКТ ТПкоррект'!R36</f>
        <v>0</v>
      </c>
      <c r="S37" s="9">
        <f>'[2]2026_АПП_забол_ПРОЕКТ ТП (2)'!S36+'[2]2026_АПП_забол_ПРОЕКТ ТПкоррект'!S36</f>
        <v>1025</v>
      </c>
      <c r="T37" s="9">
        <f>'[2]2026_АПП_забол_ПРОЕКТ ТП (2)'!T36+'[2]2026_АПП_забол_ПРОЕКТ ТПкоррект'!T36</f>
        <v>1449</v>
      </c>
      <c r="U37" s="9">
        <f>'[2]2026_АПП_забол_ПРОЕКТ ТП (2)'!U36+'[2]2026_АПП_забол_ПРОЕКТ ТПкоррект'!U36</f>
        <v>0</v>
      </c>
      <c r="V37" s="9">
        <f>'[2]2026_АПП_забол_ПРОЕКТ ТП (2)'!V36+'[2]2026_АПП_забол_ПРОЕКТ ТПкоррект'!V36</f>
        <v>0</v>
      </c>
      <c r="W37" s="9">
        <f>'[2]2026_АПП_забол_ПРОЕКТ ТП (2)'!W36+'[2]2026_АПП_забол_ПРОЕКТ ТПкоррект'!W36</f>
        <v>2485</v>
      </c>
      <c r="X37" s="9">
        <f>'[2]2026_АПП_забол_ПРОЕКТ ТП (2)'!X36+'[2]2026_АПП_забол_ПРОЕКТ ТПкоррект'!X36</f>
        <v>934</v>
      </c>
      <c r="Y37" s="9">
        <f>'[2]2026_АПП_забол_ПРОЕКТ ТП (2)'!Y36+'[2]2026_АПП_забол_ПРОЕКТ ТПкоррект'!Y36</f>
        <v>368</v>
      </c>
      <c r="Z37" s="9">
        <f>'[2]2026_АПП_забол_ПРОЕКТ ТП (2)'!Z36+'[2]2026_АПП_забол_ПРОЕКТ ТПкоррект'!Z36</f>
        <v>0</v>
      </c>
      <c r="AA37" s="9">
        <f>'[2]2026_АПП_забол_ПРОЕКТ ТП (2)'!AA36+'[2]2026_АПП_забол_ПРОЕКТ ТПкоррект'!AA36</f>
        <v>0</v>
      </c>
      <c r="AB37" s="14">
        <f t="shared" si="1"/>
        <v>27185</v>
      </c>
      <c r="AC37" s="9">
        <f>'[2]2026_АПП_забол_ПРОЕКТ ТП (2)'!AC36+'[2]2026_АПП_забол_ПРОЕКТ ТПкоррект'!AC36</f>
        <v>11623</v>
      </c>
      <c r="AD37" s="57">
        <f t="shared" si="27"/>
        <v>38808</v>
      </c>
      <c r="AE37" s="9">
        <f>'[3]V_МО__был '!BK41</f>
        <v>0</v>
      </c>
      <c r="AF37" s="9">
        <f>'[3]V_МО__был '!BL41</f>
        <v>874</v>
      </c>
      <c r="AG37" s="58">
        <f t="shared" si="3"/>
        <v>7472</v>
      </c>
      <c r="AH37" s="9">
        <f>'[2]2026_АПП_забол_ПРОЕКТ ТП (2)'!AF36+'[2]2026_АПП_забол_ПРОЕКТ ТПкоррект'!AF36</f>
        <v>5245</v>
      </c>
      <c r="AI37" s="9">
        <f>'[2]2026_АПП_Дисп наблюдение по спе'!AG37</f>
        <v>658</v>
      </c>
      <c r="AJ37" s="9">
        <f>'[2]2026_АПП_Дисп наблюдение по спе'!AF37</f>
        <v>4587</v>
      </c>
      <c r="AK37" s="9">
        <f>'[2]2026_АПП_забол_ПРОЕКТ ТП (2)'!AG36+'[2]2026_АПП_забол_ПРОЕКТ ТПкоррект'!AG36</f>
        <v>1262</v>
      </c>
      <c r="AL37" s="9">
        <f>'[2]2026_АПП_Дисп наблюдение по спе'!AJ37</f>
        <v>0</v>
      </c>
      <c r="AM37" s="9">
        <f>'[2]2026_АПП_Дисп наблюдение по спе'!AI37</f>
        <v>1262</v>
      </c>
      <c r="AN37" s="9">
        <f>'[2]2026_АПП_забол_ПРОЕКТ ТП (2)'!AH36+'[2]2026_АПП_забол_ПРОЕКТ ТПкоррект'!AH36</f>
        <v>0</v>
      </c>
      <c r="AO37" s="9">
        <f t="shared" si="4"/>
        <v>965</v>
      </c>
      <c r="AP37" s="9">
        <f>'[2]2026_АПП_Дисп наблюдение по спе'!AM37</f>
        <v>198</v>
      </c>
      <c r="AQ37" s="9">
        <f>'[2]2026_АПП_Дисп наблюдение по спе'!AN37</f>
        <v>274</v>
      </c>
      <c r="AR37" s="9">
        <f>'[2]2026_АПП_Дисп наблюдение по спе'!AO37</f>
        <v>0</v>
      </c>
      <c r="AS37" s="9">
        <f>'[2]2026_АПП_Дисп наблюдение по спе'!AP37</f>
        <v>493</v>
      </c>
      <c r="AT37" s="9">
        <f>'[2]2026_АПП_забол_ПРОЕКТ ТП (2)'!AJ36+'[2]2026_АПП_забол_ПРОЕКТ ТПкоррект'!AJ36</f>
        <v>0</v>
      </c>
      <c r="AU37" s="9">
        <f>'[2]2026_АПП_забол_ПРОЕКТ ТП (2)'!AK36+'[2]2026_АПП_забол_ПРОЕКТ ТПкоррект'!AK36</f>
        <v>0</v>
      </c>
      <c r="AV37" s="57">
        <f t="shared" si="28"/>
        <v>46280</v>
      </c>
      <c r="AW37" s="59">
        <f>'[2]2026_АПП_забол_по ГИС ОМС'!AF36</f>
        <v>0</v>
      </c>
      <c r="AX37" s="57">
        <f t="shared" si="29"/>
        <v>38808</v>
      </c>
      <c r="AY37" s="60"/>
      <c r="AZ37" s="63">
        <f>'[4]2023_АПП_забол_рабочий'!AM37</f>
        <v>0</v>
      </c>
      <c r="BA37" s="60"/>
      <c r="BB37" s="62">
        <f>'[2]2026_АПП_забол_по ГИС ОМС'!AJ36</f>
        <v>41882</v>
      </c>
      <c r="BC37" s="62">
        <f>'[2]2026_АПП_забол_по ГИС ОМС'!AK36</f>
        <v>9059</v>
      </c>
      <c r="BD37" s="62">
        <f>'[2]2026_АПП_забол_по ГИС ОМС'!AL36</f>
        <v>0</v>
      </c>
      <c r="BE37" s="63">
        <f t="shared" si="5"/>
        <v>4398</v>
      </c>
      <c r="BF37" s="63">
        <f t="shared" si="30"/>
        <v>2564</v>
      </c>
      <c r="BG37" s="64"/>
      <c r="BH37" s="62">
        <f>'[2]АПП заб обращ 21_нов'!AK35</f>
        <v>0</v>
      </c>
      <c r="BI37" s="63">
        <f t="shared" si="31"/>
        <v>38808</v>
      </c>
      <c r="BJ37" s="64"/>
      <c r="BK37" s="63">
        <f>'[2]2026_АПП_забол_по ГИС ОМС'!AT36</f>
        <v>30338</v>
      </c>
      <c r="BL37" s="63">
        <f>'[2]2026_АПП_забол_по ГИС ОМС'!AU36</f>
        <v>5712</v>
      </c>
      <c r="BM37" s="10">
        <f t="shared" si="32"/>
        <v>40451</v>
      </c>
      <c r="BN37" s="10">
        <f t="shared" si="32"/>
        <v>7616</v>
      </c>
      <c r="BO37" s="63">
        <f t="shared" si="6"/>
        <v>5829</v>
      </c>
      <c r="BP37" s="63">
        <f t="shared" si="33"/>
        <v>4007</v>
      </c>
      <c r="BQ37" s="15"/>
      <c r="BR37" s="63">
        <f>'[2]2026_АПП_забол_по ГИС ОМС'!AD36</f>
        <v>53574</v>
      </c>
      <c r="BS37" s="65">
        <f t="shared" si="34"/>
        <v>0.72438100000000005</v>
      </c>
      <c r="BT37" s="63">
        <f t="shared" si="7"/>
        <v>-7294</v>
      </c>
      <c r="BU37" s="80">
        <f t="shared" si="36"/>
        <v>22</v>
      </c>
      <c r="BV37" s="73" t="s">
        <v>97</v>
      </c>
      <c r="BW37" s="9">
        <f>'[2]2026_АПП_забол_ПРОЕКТ ТП (2)'!BM36+'[2]2026_АПП_забол_ПРОЕКТ ТПкоррект'!BM36</f>
        <v>5137</v>
      </c>
      <c r="BX37" s="9">
        <f>'[2]2026_АПП_забол_ПРОЕКТ ТП (2)'!BN36+'[2]2026_АПП_забол_ПРОЕКТ ТПкоррект'!BN36</f>
        <v>0</v>
      </c>
      <c r="BY37" s="57">
        <f t="shared" si="18"/>
        <v>51417</v>
      </c>
      <c r="BZ37" s="67">
        <f>BY37-'[2]2026_АПП_забол_ПРОЕКТ ТП (2)'!BO36</f>
        <v>3000</v>
      </c>
    </row>
    <row r="38" spans="1:78" s="19" customFormat="1" ht="19.5" customHeight="1" x14ac:dyDescent="0.25">
      <c r="A38" s="80">
        <f t="shared" si="35"/>
        <v>23</v>
      </c>
      <c r="B38" s="72" t="s">
        <v>98</v>
      </c>
      <c r="C38" s="9">
        <f>'[2]2026_АПП_забол_ПРОЕКТ ТП (2)'!C37+'[2]2026_АПП_забол_ПРОЕКТ ТПкоррект'!C37</f>
        <v>603</v>
      </c>
      <c r="D38" s="9">
        <f>'[2]2026_АПП_забол_ПРОЕКТ ТП (2)'!D37+'[2]2026_АПП_забол_ПРОЕКТ ТПкоррект'!D37</f>
        <v>0</v>
      </c>
      <c r="E38" s="9">
        <f>'[2]2026_АПП_забол_ПРОЕКТ ТП (2)'!E37+'[2]2026_АПП_забол_ПРОЕКТ ТПкоррект'!E37</f>
        <v>0</v>
      </c>
      <c r="F38" s="9">
        <f>'[2]2026_АПП_забол_ПРОЕКТ ТП (2)'!F37+'[2]2026_АПП_забол_ПРОЕКТ ТПкоррект'!F37</f>
        <v>0</v>
      </c>
      <c r="G38" s="9">
        <f>'[2]2026_АПП_забол_ПРОЕКТ ТП (2)'!G37+'[2]2026_АПП_забол_ПРОЕКТ ТПкоррект'!G37</f>
        <v>95</v>
      </c>
      <c r="H38" s="9">
        <f>'[2]2026_АПП_забол_ПРОЕКТ ТП (2)'!H37+'[2]2026_АПП_забол_ПРОЕКТ ТПкоррект'!H37</f>
        <v>0</v>
      </c>
      <c r="I38" s="9">
        <f>'[2]2026_АПП_забол_ПРОЕКТ ТП (2)'!I37+'[2]2026_АПП_забол_ПРОЕКТ ТПкоррект'!I37</f>
        <v>0</v>
      </c>
      <c r="J38" s="9">
        <f>'[2]2026_АПП_забол_ПРОЕКТ ТП (2)'!J37+'[2]2026_АПП_забол_ПРОЕКТ ТПкоррект'!J37</f>
        <v>0</v>
      </c>
      <c r="K38" s="9">
        <f>'[2]2026_АПП_забол_ПРОЕКТ ТП (2)'!K37+'[2]2026_АПП_забол_ПРОЕКТ ТПкоррект'!K37</f>
        <v>238</v>
      </c>
      <c r="L38" s="9">
        <f>'[2]2026_АПП_забол_ПРОЕКТ ТП (2)'!L37+'[2]2026_АПП_забол_ПРОЕКТ ТПкоррект'!L37</f>
        <v>0</v>
      </c>
      <c r="M38" s="9">
        <f>'[2]2026_АПП_забол_ПРОЕКТ ТП (2)'!M37+'[2]2026_АПП_забол_ПРОЕКТ ТПкоррект'!M37</f>
        <v>0</v>
      </c>
      <c r="N38" s="9">
        <f>'[2]2026_АПП_забол_ПРОЕКТ ТП (2)'!N37+'[2]2026_АПП_забол_ПРОЕКТ ТПкоррект'!N37</f>
        <v>264</v>
      </c>
      <c r="O38" s="9">
        <f>'[2]2026_АПП_забол_ПРОЕКТ ТП (2)'!O37+'[2]2026_АПП_забол_ПРОЕКТ ТПкоррект'!O37</f>
        <v>452</v>
      </c>
      <c r="P38" s="9">
        <f>'[2]2026_АПП_забол_ПРОЕКТ ТП (2)'!P37+'[2]2026_АПП_забол_ПРОЕКТ ТПкоррект'!P37</f>
        <v>0</v>
      </c>
      <c r="Q38" s="9">
        <f>'[2]2026_АПП_забол_ПРОЕКТ ТП (2)'!Q37+'[2]2026_АПП_забол_ПРОЕКТ ТПкоррект'!Q37</f>
        <v>447</v>
      </c>
      <c r="R38" s="9">
        <f>'[2]2026_АПП_забол_ПРОЕКТ ТП (2)'!R37+'[2]2026_АПП_забол_ПРОЕКТ ТПкоррект'!R37</f>
        <v>0</v>
      </c>
      <c r="S38" s="9">
        <f>'[2]2026_АПП_забол_ПРОЕКТ ТП (2)'!S37+'[2]2026_АПП_забол_ПРОЕКТ ТПкоррект'!S37</f>
        <v>2496</v>
      </c>
      <c r="T38" s="9">
        <f>'[2]2026_АПП_забол_ПРОЕКТ ТП (2)'!T37+'[2]2026_АПП_забол_ПРОЕКТ ТПкоррект'!T37</f>
        <v>0</v>
      </c>
      <c r="U38" s="9">
        <f>'[2]2026_АПП_забол_ПРОЕКТ ТП (2)'!U37+'[2]2026_АПП_забол_ПРОЕКТ ТПкоррект'!U37</f>
        <v>0</v>
      </c>
      <c r="V38" s="9">
        <f>'[2]2026_АПП_забол_ПРОЕКТ ТП (2)'!V37+'[2]2026_АПП_забол_ПРОЕКТ ТПкоррект'!V37</f>
        <v>0</v>
      </c>
      <c r="W38" s="9">
        <f>'[2]2026_АПП_забол_ПРОЕКТ ТП (2)'!W37+'[2]2026_АПП_забол_ПРОЕКТ ТПкоррект'!W37</f>
        <v>510</v>
      </c>
      <c r="X38" s="9">
        <f>'[2]2026_АПП_забол_ПРОЕКТ ТП (2)'!X37+'[2]2026_АПП_забол_ПРОЕКТ ТПкоррект'!X37</f>
        <v>0</v>
      </c>
      <c r="Y38" s="9">
        <f>'[2]2026_АПП_забол_ПРОЕКТ ТП (2)'!Y37+'[2]2026_АПП_забол_ПРОЕКТ ТПкоррект'!Y37</f>
        <v>0</v>
      </c>
      <c r="Z38" s="9">
        <f>'[2]2026_АПП_забол_ПРОЕКТ ТП (2)'!Z37+'[2]2026_АПП_забол_ПРОЕКТ ТПкоррект'!Z37</f>
        <v>0</v>
      </c>
      <c r="AA38" s="9">
        <f>'[2]2026_АПП_забол_ПРОЕКТ ТП (2)'!AA37+'[2]2026_АПП_забол_ПРОЕКТ ТПкоррект'!AA37</f>
        <v>0</v>
      </c>
      <c r="AB38" s="14">
        <f t="shared" si="1"/>
        <v>5105</v>
      </c>
      <c r="AC38" s="9">
        <f>'[2]2026_АПП_забол_ПРОЕКТ ТП (2)'!AC37+'[2]2026_АПП_забол_ПРОЕКТ ТПкоррект'!AC37</f>
        <v>3010</v>
      </c>
      <c r="AD38" s="57">
        <f t="shared" si="27"/>
        <v>8115</v>
      </c>
      <c r="AE38" s="9">
        <f>'[3]V_МО__был '!BK42</f>
        <v>0</v>
      </c>
      <c r="AF38" s="9">
        <f>'[3]V_МО__был '!BL42</f>
        <v>352</v>
      </c>
      <c r="AG38" s="58">
        <f t="shared" si="3"/>
        <v>2970</v>
      </c>
      <c r="AH38" s="9">
        <f>'[2]2026_АПП_забол_ПРОЕКТ ТП (2)'!AF37+'[2]2026_АПП_забол_ПРОЕКТ ТПкоррект'!AF37</f>
        <v>1955</v>
      </c>
      <c r="AI38" s="9">
        <f>'[2]2026_АПП_Дисп наблюдение по спе'!AG38</f>
        <v>0</v>
      </c>
      <c r="AJ38" s="9">
        <f>'[2]2026_АПП_Дисп наблюдение по спе'!AF38</f>
        <v>1955</v>
      </c>
      <c r="AK38" s="9">
        <f>'[2]2026_АПП_забол_ПРОЕКТ ТП (2)'!AG37+'[2]2026_АПП_забол_ПРОЕКТ ТПкоррект'!AG37</f>
        <v>595</v>
      </c>
      <c r="AL38" s="9">
        <f>'[2]2026_АПП_Дисп наблюдение по спе'!AJ38</f>
        <v>0</v>
      </c>
      <c r="AM38" s="9">
        <f>'[2]2026_АПП_Дисп наблюдение по спе'!AI38</f>
        <v>595</v>
      </c>
      <c r="AN38" s="9">
        <f>'[2]2026_АПП_забол_ПРОЕКТ ТП (2)'!AH37+'[2]2026_АПП_забол_ПРОЕКТ ТПкоррект'!AH37</f>
        <v>0</v>
      </c>
      <c r="AO38" s="9">
        <f t="shared" si="4"/>
        <v>420</v>
      </c>
      <c r="AP38" s="9">
        <f>'[2]2026_АПП_Дисп наблюдение по спе'!AM38</f>
        <v>22</v>
      </c>
      <c r="AQ38" s="9">
        <f>'[2]2026_АПП_Дисп наблюдение по спе'!AN38</f>
        <v>85</v>
      </c>
      <c r="AR38" s="9">
        <f>'[2]2026_АПП_Дисп наблюдение по спе'!AO38</f>
        <v>0</v>
      </c>
      <c r="AS38" s="9">
        <f>'[2]2026_АПП_Дисп наблюдение по спе'!AP38</f>
        <v>313</v>
      </c>
      <c r="AT38" s="9">
        <f>'[2]2026_АПП_забол_ПРОЕКТ ТП (2)'!AJ37+'[2]2026_АПП_забол_ПРОЕКТ ТПкоррект'!AJ37</f>
        <v>0</v>
      </c>
      <c r="AU38" s="9">
        <f>'[2]2026_АПП_забол_ПРОЕКТ ТП (2)'!AK37+'[2]2026_АПП_забол_ПРОЕКТ ТПкоррект'!AK37</f>
        <v>8</v>
      </c>
      <c r="AV38" s="57">
        <f t="shared" si="28"/>
        <v>11085</v>
      </c>
      <c r="AW38" s="59">
        <f>'[2]2026_АПП_забол_по ГИС ОМС'!AF37</f>
        <v>0</v>
      </c>
      <c r="AX38" s="57">
        <f t="shared" si="29"/>
        <v>8115</v>
      </c>
      <c r="AY38" s="60"/>
      <c r="AZ38" s="63">
        <f>'[4]2023_АПП_забол_рабочий'!AM38</f>
        <v>0</v>
      </c>
      <c r="BA38" s="60"/>
      <c r="BB38" s="62">
        <f>'[2]2026_АПП_забол_по ГИС ОМС'!AJ37</f>
        <v>13920</v>
      </c>
      <c r="BC38" s="62">
        <f>'[2]2026_АПП_забол_по ГИС ОМС'!AK37</f>
        <v>2866</v>
      </c>
      <c r="BD38" s="62">
        <f>'[2]2026_АПП_забол_по ГИС ОМС'!AL37</f>
        <v>0</v>
      </c>
      <c r="BE38" s="63">
        <f t="shared" si="5"/>
        <v>-2835</v>
      </c>
      <c r="BF38" s="63">
        <f t="shared" si="30"/>
        <v>144</v>
      </c>
      <c r="BG38" s="64"/>
      <c r="BH38" s="62">
        <f>'[2]АПП заб обращ 21_нов'!AK36</f>
        <v>0</v>
      </c>
      <c r="BI38" s="63">
        <f t="shared" si="31"/>
        <v>8115</v>
      </c>
      <c r="BJ38" s="64"/>
      <c r="BK38" s="63">
        <f>'[2]2026_АПП_забол_по ГИС ОМС'!AT37</f>
        <v>8161</v>
      </c>
      <c r="BL38" s="63">
        <f>'[2]2026_АПП_забол_по ГИС ОМС'!AU37</f>
        <v>1747</v>
      </c>
      <c r="BM38" s="10">
        <f t="shared" si="32"/>
        <v>10881</v>
      </c>
      <c r="BN38" s="10">
        <f t="shared" si="32"/>
        <v>2329</v>
      </c>
      <c r="BO38" s="63">
        <f t="shared" si="6"/>
        <v>204</v>
      </c>
      <c r="BP38" s="63">
        <f t="shared" si="33"/>
        <v>681</v>
      </c>
      <c r="BQ38" s="15"/>
      <c r="BR38" s="63">
        <f>'[2]2026_АПП_забол_по ГИС ОМС'!AD37</f>
        <v>14608</v>
      </c>
      <c r="BS38" s="65">
        <f t="shared" si="34"/>
        <v>0.55551799999999996</v>
      </c>
      <c r="BT38" s="63">
        <f t="shared" si="7"/>
        <v>-3523</v>
      </c>
      <c r="BU38" s="80">
        <f t="shared" si="36"/>
        <v>23</v>
      </c>
      <c r="BV38" s="73" t="s">
        <v>98</v>
      </c>
      <c r="BW38" s="9">
        <f>'[2]2026_АПП_забол_ПРОЕКТ ТП (2)'!BM37+'[2]2026_АПП_забол_ПРОЕКТ ТПкоррект'!BM37</f>
        <v>1991</v>
      </c>
      <c r="BX38" s="9">
        <f>'[2]2026_АПП_забол_ПРОЕКТ ТП (2)'!BN37+'[2]2026_АПП_забол_ПРОЕКТ ТПкоррект'!BN37</f>
        <v>0</v>
      </c>
      <c r="BY38" s="57">
        <f t="shared" si="18"/>
        <v>13076</v>
      </c>
      <c r="BZ38" s="67">
        <f>BY38-'[2]2026_АПП_забол_ПРОЕКТ ТП (2)'!BO37</f>
        <v>0</v>
      </c>
    </row>
    <row r="39" spans="1:78" s="19" customFormat="1" ht="19.5" customHeight="1" x14ac:dyDescent="0.25">
      <c r="A39" s="80">
        <f t="shared" si="35"/>
        <v>24</v>
      </c>
      <c r="B39" s="72" t="s">
        <v>99</v>
      </c>
      <c r="C39" s="9">
        <f>'[2]2026_АПП_забол_ПРОЕКТ ТП (2)'!C38+'[2]2026_АПП_забол_ПРОЕКТ ТПкоррект'!C38</f>
        <v>1924</v>
      </c>
      <c r="D39" s="9">
        <f>'[2]2026_АПП_забол_ПРОЕКТ ТП (2)'!D38+'[2]2026_АПП_забол_ПРОЕКТ ТПкоррект'!D38</f>
        <v>0</v>
      </c>
      <c r="E39" s="9">
        <f>'[2]2026_АПП_забол_ПРОЕКТ ТП (2)'!E38+'[2]2026_АПП_забол_ПРОЕКТ ТПкоррект'!E38</f>
        <v>0</v>
      </c>
      <c r="F39" s="9">
        <f>'[2]2026_АПП_забол_ПРОЕКТ ТП (2)'!F38+'[2]2026_АПП_забол_ПРОЕКТ ТПкоррект'!F38</f>
        <v>0</v>
      </c>
      <c r="G39" s="9">
        <f>'[2]2026_АПП_забол_ПРОЕКТ ТП (2)'!G38+'[2]2026_АПП_забол_ПРОЕКТ ТПкоррект'!G38</f>
        <v>425</v>
      </c>
      <c r="H39" s="9">
        <f>'[2]2026_АПП_забол_ПРОЕКТ ТП (2)'!H38+'[2]2026_АПП_забол_ПРОЕКТ ТПкоррект'!H38</f>
        <v>0</v>
      </c>
      <c r="I39" s="9">
        <f>'[2]2026_АПП_забол_ПРОЕКТ ТП (2)'!I38+'[2]2026_АПП_забол_ПРОЕКТ ТПкоррект'!I38</f>
        <v>0</v>
      </c>
      <c r="J39" s="9">
        <f>'[2]2026_АПП_забол_ПРОЕКТ ТП (2)'!J38+'[2]2026_АПП_забол_ПРОЕКТ ТПкоррект'!J38</f>
        <v>0</v>
      </c>
      <c r="K39" s="9">
        <f>'[2]2026_АПП_забол_ПРОЕКТ ТП (2)'!K38+'[2]2026_АПП_забол_ПРОЕКТ ТПкоррект'!K38</f>
        <v>729</v>
      </c>
      <c r="L39" s="9">
        <f>'[2]2026_АПП_забол_ПРОЕКТ ТП (2)'!L38+'[2]2026_АПП_забол_ПРОЕКТ ТПкоррект'!L38</f>
        <v>0</v>
      </c>
      <c r="M39" s="9">
        <f>'[2]2026_АПП_забол_ПРОЕКТ ТП (2)'!M38+'[2]2026_АПП_забол_ПРОЕКТ ТПкоррект'!M38</f>
        <v>0</v>
      </c>
      <c r="N39" s="9">
        <f>'[2]2026_АПП_забол_ПРОЕКТ ТП (2)'!N38+'[2]2026_АПП_забол_ПРОЕКТ ТПкоррект'!N38</f>
        <v>686</v>
      </c>
      <c r="O39" s="9">
        <f>'[2]2026_АПП_забол_ПРОЕКТ ТП (2)'!O38+'[2]2026_АПП_забол_ПРОЕКТ ТПкоррект'!O38</f>
        <v>869</v>
      </c>
      <c r="P39" s="9">
        <f>'[2]2026_АПП_забол_ПРОЕКТ ТП (2)'!P38+'[2]2026_АПП_забол_ПРОЕКТ ТПкоррект'!P38</f>
        <v>0</v>
      </c>
      <c r="Q39" s="9">
        <f>'[2]2026_АПП_забол_ПРОЕКТ ТП (2)'!Q38+'[2]2026_АПП_забол_ПРОЕКТ ТПкоррект'!Q38</f>
        <v>3168</v>
      </c>
      <c r="R39" s="9">
        <f>'[2]2026_АПП_забол_ПРОЕКТ ТП (2)'!R38+'[2]2026_АПП_забол_ПРОЕКТ ТПкоррект'!R38</f>
        <v>0</v>
      </c>
      <c r="S39" s="9">
        <f>'[2]2026_АПП_забол_ПРОЕКТ ТП (2)'!S38+'[2]2026_АПП_забол_ПРОЕКТ ТПкоррект'!S38</f>
        <v>1995</v>
      </c>
      <c r="T39" s="9">
        <f>'[2]2026_АПП_забол_ПРОЕКТ ТП (2)'!T38+'[2]2026_АПП_забол_ПРОЕКТ ТПкоррект'!T38</f>
        <v>0</v>
      </c>
      <c r="U39" s="9">
        <f>'[2]2026_АПП_забол_ПРОЕКТ ТП (2)'!U38+'[2]2026_АПП_забол_ПРОЕКТ ТПкоррект'!U38</f>
        <v>0</v>
      </c>
      <c r="V39" s="9">
        <f>'[2]2026_АПП_забол_ПРОЕКТ ТП (2)'!V38+'[2]2026_АПП_забол_ПРОЕКТ ТПкоррект'!V38</f>
        <v>0</v>
      </c>
      <c r="W39" s="9">
        <f>'[2]2026_АПП_забол_ПРОЕКТ ТП (2)'!W38+'[2]2026_АПП_забол_ПРОЕКТ ТПкоррект'!W38</f>
        <v>1775</v>
      </c>
      <c r="X39" s="9">
        <f>'[2]2026_АПП_забол_ПРОЕКТ ТП (2)'!X38+'[2]2026_АПП_забол_ПРОЕКТ ТПкоррект'!X38</f>
        <v>0</v>
      </c>
      <c r="Y39" s="9">
        <f>'[2]2026_АПП_забол_ПРОЕКТ ТП (2)'!Y38+'[2]2026_АПП_забол_ПРОЕКТ ТПкоррект'!Y38</f>
        <v>164</v>
      </c>
      <c r="Z39" s="9">
        <f>'[2]2026_АПП_забол_ПРОЕКТ ТП (2)'!Z38+'[2]2026_АПП_забол_ПРОЕКТ ТПкоррект'!Z38</f>
        <v>0</v>
      </c>
      <c r="AA39" s="9">
        <f>'[2]2026_АПП_забол_ПРОЕКТ ТП (2)'!AA38+'[2]2026_АПП_забол_ПРОЕКТ ТПкоррект'!AA38</f>
        <v>0</v>
      </c>
      <c r="AB39" s="14">
        <f t="shared" si="1"/>
        <v>11735</v>
      </c>
      <c r="AC39" s="9">
        <f>'[2]2026_АПП_забол_ПРОЕКТ ТП (2)'!AC38+'[2]2026_АПП_забол_ПРОЕКТ ТПкоррект'!AC38</f>
        <v>4897</v>
      </c>
      <c r="AD39" s="57">
        <f t="shared" si="27"/>
        <v>16632</v>
      </c>
      <c r="AE39" s="9">
        <f>'[3]V_МО__был '!BK43</f>
        <v>0</v>
      </c>
      <c r="AF39" s="9">
        <f>'[3]V_МО__был '!BL43</f>
        <v>469</v>
      </c>
      <c r="AG39" s="58">
        <f t="shared" si="3"/>
        <v>4666</v>
      </c>
      <c r="AH39" s="9">
        <f>'[2]2026_АПП_забол_ПРОЕКТ ТП (2)'!AF38+'[2]2026_АПП_забол_ПРОЕКТ ТПкоррект'!AF38</f>
        <v>2892</v>
      </c>
      <c r="AI39" s="9">
        <f>'[2]2026_АПП_Дисп наблюдение по спе'!AG39</f>
        <v>0</v>
      </c>
      <c r="AJ39" s="9">
        <f>'[2]2026_АПП_Дисп наблюдение по спе'!AF39</f>
        <v>2892</v>
      </c>
      <c r="AK39" s="9">
        <f>'[2]2026_АПП_забол_ПРОЕКТ ТП (2)'!AG38+'[2]2026_АПП_забол_ПРОЕКТ ТПкоррект'!AG38</f>
        <v>699</v>
      </c>
      <c r="AL39" s="9">
        <f>'[2]2026_АПП_Дисп наблюдение по спе'!AJ39</f>
        <v>0</v>
      </c>
      <c r="AM39" s="9">
        <f>'[2]2026_АПП_Дисп наблюдение по спе'!AI39</f>
        <v>699</v>
      </c>
      <c r="AN39" s="9">
        <f>'[2]2026_АПП_забол_ПРОЕКТ ТП (2)'!AH38+'[2]2026_АПП_забол_ПРОЕКТ ТПкоррект'!AH38</f>
        <v>523</v>
      </c>
      <c r="AO39" s="9">
        <f t="shared" si="4"/>
        <v>552</v>
      </c>
      <c r="AP39" s="9">
        <f>'[2]2026_АПП_Дисп наблюдение по спе'!AM39</f>
        <v>78</v>
      </c>
      <c r="AQ39" s="9">
        <f>'[2]2026_АПП_Дисп наблюдение по спе'!AN39</f>
        <v>175</v>
      </c>
      <c r="AR39" s="9">
        <f>'[2]2026_АПП_Дисп наблюдение по спе'!AO39</f>
        <v>0</v>
      </c>
      <c r="AS39" s="9">
        <f>'[2]2026_АПП_Дисп наблюдение по спе'!AP39</f>
        <v>299</v>
      </c>
      <c r="AT39" s="9">
        <f>'[2]2026_АПП_забол_ПРОЕКТ ТП (2)'!AJ38+'[2]2026_АПП_забол_ПРОЕКТ ТПкоррект'!AJ38</f>
        <v>0</v>
      </c>
      <c r="AU39" s="9">
        <f>'[2]2026_АПП_забол_ПРОЕКТ ТП (2)'!AK38+'[2]2026_АПП_забол_ПРОЕКТ ТПкоррект'!AK38</f>
        <v>0</v>
      </c>
      <c r="AV39" s="57">
        <f t="shared" si="28"/>
        <v>21298</v>
      </c>
      <c r="AW39" s="59">
        <f>'[2]2026_АПП_забол_по ГИС ОМС'!AF38</f>
        <v>0</v>
      </c>
      <c r="AX39" s="57">
        <f t="shared" si="29"/>
        <v>16632</v>
      </c>
      <c r="AY39" s="60"/>
      <c r="AZ39" s="63">
        <f>'[4]2023_АПП_забол_рабочий'!AM39</f>
        <v>0</v>
      </c>
      <c r="BA39" s="60"/>
      <c r="BB39" s="62">
        <f>'[2]2026_АПП_забол_по ГИС ОМС'!AJ38</f>
        <v>22204</v>
      </c>
      <c r="BC39" s="62">
        <f>'[2]2026_АПП_забол_по ГИС ОМС'!AK38</f>
        <v>4897</v>
      </c>
      <c r="BD39" s="62">
        <f>'[2]2026_АПП_забол_по ГИС ОМС'!AL38</f>
        <v>0</v>
      </c>
      <c r="BE39" s="63">
        <f t="shared" si="5"/>
        <v>-906</v>
      </c>
      <c r="BF39" s="63">
        <f t="shared" si="30"/>
        <v>0</v>
      </c>
      <c r="BG39" s="64"/>
      <c r="BH39" s="62">
        <f>'[2]АПП заб обращ 21_нов'!AK37</f>
        <v>0</v>
      </c>
      <c r="BI39" s="63">
        <f t="shared" si="31"/>
        <v>16632</v>
      </c>
      <c r="BJ39" s="64"/>
      <c r="BK39" s="63">
        <f>'[2]2026_АПП_забол_по ГИС ОМС'!AT38</f>
        <v>19840</v>
      </c>
      <c r="BL39" s="63">
        <f>'[2]2026_АПП_забол_по ГИС ОМС'!AU38</f>
        <v>3689</v>
      </c>
      <c r="BM39" s="10">
        <f t="shared" si="32"/>
        <v>26453</v>
      </c>
      <c r="BN39" s="10">
        <f t="shared" si="32"/>
        <v>4919</v>
      </c>
      <c r="BO39" s="63">
        <f t="shared" si="6"/>
        <v>-5155</v>
      </c>
      <c r="BP39" s="63">
        <f t="shared" si="33"/>
        <v>-22</v>
      </c>
      <c r="BQ39" s="15"/>
      <c r="BR39" s="63">
        <f>'[2]2026_АПП_забол_по ГИС ОМС'!AD38</f>
        <v>26733</v>
      </c>
      <c r="BS39" s="65">
        <f t="shared" si="34"/>
        <v>0.62215200000000004</v>
      </c>
      <c r="BT39" s="63">
        <f t="shared" si="7"/>
        <v>-5435</v>
      </c>
      <c r="BU39" s="80">
        <f t="shared" si="36"/>
        <v>24</v>
      </c>
      <c r="BV39" s="73" t="s">
        <v>99</v>
      </c>
      <c r="BW39" s="9">
        <f>'[2]2026_АПП_забол_ПРОЕКТ ТП (2)'!BM38+'[2]2026_АПП_забол_ПРОЕКТ ТПкоррект'!BM38</f>
        <v>3015</v>
      </c>
      <c r="BX39" s="9">
        <f>'[2]2026_АПП_забол_ПРОЕКТ ТП (2)'!BN38+'[2]2026_АПП_забол_ПРОЕКТ ТПкоррект'!BN38</f>
        <v>0</v>
      </c>
      <c r="BY39" s="57">
        <f t="shared" si="18"/>
        <v>24313</v>
      </c>
      <c r="BZ39" s="67">
        <f>BY39-'[2]2026_АПП_забол_ПРОЕКТ ТП (2)'!BO38</f>
        <v>446</v>
      </c>
    </row>
    <row r="40" spans="1:78" s="19" customFormat="1" ht="19.5" customHeight="1" x14ac:dyDescent="0.25">
      <c r="A40" s="80">
        <f t="shared" si="35"/>
        <v>25</v>
      </c>
      <c r="B40" s="72" t="s">
        <v>100</v>
      </c>
      <c r="C40" s="9">
        <f>'[2]2026_АПП_забол_ПРОЕКТ ТП (2)'!C39+'[2]2026_АПП_забол_ПРОЕКТ ТПкоррект'!C39</f>
        <v>2825</v>
      </c>
      <c r="D40" s="9">
        <f>'[2]2026_АПП_забол_ПРОЕКТ ТП (2)'!D39+'[2]2026_АПП_забол_ПРОЕКТ ТПкоррект'!D39</f>
        <v>0</v>
      </c>
      <c r="E40" s="9">
        <f>'[2]2026_АПП_забол_ПРОЕКТ ТП (2)'!E39+'[2]2026_АПП_забол_ПРОЕКТ ТПкоррект'!E39</f>
        <v>0</v>
      </c>
      <c r="F40" s="9">
        <f>'[2]2026_АПП_забол_ПРОЕКТ ТП (2)'!F39+'[2]2026_АПП_забол_ПРОЕКТ ТПкоррект'!F39</f>
        <v>0</v>
      </c>
      <c r="G40" s="9">
        <f>'[2]2026_АПП_забол_ПРОЕКТ ТП (2)'!G39+'[2]2026_АПП_забол_ПРОЕКТ ТПкоррект'!G39</f>
        <v>637</v>
      </c>
      <c r="H40" s="9">
        <f>'[2]2026_АПП_забол_ПРОЕКТ ТП (2)'!H39+'[2]2026_АПП_забол_ПРОЕКТ ТПкоррект'!H39</f>
        <v>318</v>
      </c>
      <c r="I40" s="9">
        <f>'[2]2026_АПП_забол_ПРОЕКТ ТП (2)'!I39+'[2]2026_АПП_забол_ПРОЕКТ ТПкоррект'!I39</f>
        <v>636</v>
      </c>
      <c r="J40" s="9">
        <f>'[2]2026_АПП_забол_ПРОЕКТ ТП (2)'!J39+'[2]2026_АПП_забол_ПРОЕКТ ТПкоррект'!J39</f>
        <v>0</v>
      </c>
      <c r="K40" s="9">
        <f>'[2]2026_АПП_забол_ПРОЕКТ ТП (2)'!K39+'[2]2026_АПП_забол_ПРОЕКТ ТПкоррект'!K39</f>
        <v>653</v>
      </c>
      <c r="L40" s="9">
        <f>'[2]2026_АПП_забол_ПРОЕКТ ТП (2)'!L39+'[2]2026_АПП_забол_ПРОЕКТ ТПкоррект'!L39</f>
        <v>0</v>
      </c>
      <c r="M40" s="9">
        <f>'[2]2026_АПП_забол_ПРОЕКТ ТП (2)'!M39+'[2]2026_АПП_забол_ПРОЕКТ ТПкоррект'!M39</f>
        <v>0</v>
      </c>
      <c r="N40" s="9">
        <f>'[2]2026_АПП_забол_ПРОЕКТ ТП (2)'!N39+'[2]2026_АПП_забол_ПРОЕКТ ТПкоррект'!N39</f>
        <v>1137</v>
      </c>
      <c r="O40" s="9">
        <f>'[2]2026_АПП_забол_ПРОЕКТ ТП (2)'!O39+'[2]2026_АПП_забол_ПРОЕКТ ТПкоррект'!O39</f>
        <v>792</v>
      </c>
      <c r="P40" s="9">
        <f>'[2]2026_АПП_забол_ПРОЕКТ ТП (2)'!P39+'[2]2026_АПП_забол_ПРОЕКТ ТПкоррект'!P39</f>
        <v>0</v>
      </c>
      <c r="Q40" s="9">
        <f>'[2]2026_АПП_забол_ПРОЕКТ ТП (2)'!Q39+'[2]2026_АПП_забол_ПРОЕКТ ТПкоррект'!Q39</f>
        <v>4898</v>
      </c>
      <c r="R40" s="9">
        <f>'[2]2026_АПП_забол_ПРОЕКТ ТП (2)'!R39+'[2]2026_АПП_забол_ПРОЕКТ ТПкоррект'!R39</f>
        <v>0</v>
      </c>
      <c r="S40" s="9">
        <f>'[2]2026_АПП_забол_ПРОЕКТ ТП (2)'!S39+'[2]2026_АПП_забол_ПРОЕКТ ТПкоррект'!S39</f>
        <v>3138</v>
      </c>
      <c r="T40" s="9">
        <f>'[2]2026_АПП_забол_ПРОЕКТ ТП (2)'!T39+'[2]2026_АПП_забол_ПРОЕКТ ТПкоррект'!T39</f>
        <v>1041</v>
      </c>
      <c r="U40" s="9">
        <f>'[2]2026_АПП_забол_ПРОЕКТ ТП (2)'!U39+'[2]2026_АПП_забол_ПРОЕКТ ТПкоррект'!U39</f>
        <v>1234</v>
      </c>
      <c r="V40" s="9">
        <f>'[2]2026_АПП_забол_ПРОЕКТ ТП (2)'!V39+'[2]2026_АПП_забол_ПРОЕКТ ТПкоррект'!V39</f>
        <v>0</v>
      </c>
      <c r="W40" s="9">
        <f>'[2]2026_АПП_забол_ПРОЕКТ ТП (2)'!W39+'[2]2026_АПП_забол_ПРОЕКТ ТПкоррект'!W39</f>
        <v>913</v>
      </c>
      <c r="X40" s="9">
        <f>'[2]2026_АПП_забол_ПРОЕКТ ТП (2)'!X39+'[2]2026_АПП_забол_ПРОЕКТ ТПкоррект'!X39</f>
        <v>805</v>
      </c>
      <c r="Y40" s="9">
        <f>'[2]2026_АПП_забол_ПРОЕКТ ТП (2)'!Y39+'[2]2026_АПП_забол_ПРОЕКТ ТПкоррект'!Y39</f>
        <v>151</v>
      </c>
      <c r="Z40" s="9">
        <f>'[2]2026_АПП_забол_ПРОЕКТ ТП (2)'!Z39+'[2]2026_АПП_забол_ПРОЕКТ ТПкоррект'!Z39</f>
        <v>0</v>
      </c>
      <c r="AA40" s="9">
        <f>'[2]2026_АПП_забол_ПРОЕКТ ТП (2)'!AA39+'[2]2026_АПП_забол_ПРОЕКТ ТПкоррект'!AA39</f>
        <v>0</v>
      </c>
      <c r="AB40" s="14">
        <f t="shared" si="1"/>
        <v>19178</v>
      </c>
      <c r="AC40" s="9">
        <f>'[2]2026_АПП_забол_ПРОЕКТ ТП (2)'!AC39+'[2]2026_АПП_забол_ПРОЕКТ ТПкоррект'!AC39</f>
        <v>6180</v>
      </c>
      <c r="AD40" s="57">
        <f t="shared" si="27"/>
        <v>25358</v>
      </c>
      <c r="AE40" s="9">
        <f>'[3]V_МО__был '!BK44</f>
        <v>0</v>
      </c>
      <c r="AF40" s="9">
        <f>'[3]V_МО__был '!BL44</f>
        <v>710</v>
      </c>
      <c r="AG40" s="58">
        <f t="shared" si="3"/>
        <v>6849</v>
      </c>
      <c r="AH40" s="9">
        <f>'[2]2026_АПП_забол_ПРОЕКТ ТП (2)'!AF39+'[2]2026_АПП_забол_ПРОЕКТ ТПкоррект'!AF39</f>
        <v>4289</v>
      </c>
      <c r="AI40" s="9">
        <f>'[2]2026_АПП_Дисп наблюдение по спе'!AG40</f>
        <v>691</v>
      </c>
      <c r="AJ40" s="9">
        <f>'[2]2026_АПП_Дисп наблюдение по спе'!AF40</f>
        <v>3598</v>
      </c>
      <c r="AK40" s="9">
        <f>'[2]2026_АПП_забол_ПРОЕКТ ТП (2)'!AG39+'[2]2026_АПП_забол_ПРОЕКТ ТПкоррект'!AG39</f>
        <v>818</v>
      </c>
      <c r="AL40" s="9">
        <f>'[2]2026_АПП_Дисп наблюдение по спе'!AJ40</f>
        <v>0</v>
      </c>
      <c r="AM40" s="9">
        <f>'[2]2026_АПП_Дисп наблюдение по спе'!AI40</f>
        <v>818</v>
      </c>
      <c r="AN40" s="9">
        <f>'[2]2026_АПП_забол_ПРОЕКТ ТП (2)'!AH39+'[2]2026_АПП_забол_ПРОЕКТ ТПкоррект'!AH39</f>
        <v>736</v>
      </c>
      <c r="AO40" s="9">
        <f t="shared" si="4"/>
        <v>1006</v>
      </c>
      <c r="AP40" s="9">
        <f>'[2]2026_АПП_Дисп наблюдение по спе'!AM40</f>
        <v>320</v>
      </c>
      <c r="AQ40" s="9">
        <f>'[2]2026_АПП_Дисп наблюдение по спе'!AN40</f>
        <v>267</v>
      </c>
      <c r="AR40" s="9">
        <f>'[2]2026_АПП_Дисп наблюдение по спе'!AO40</f>
        <v>145</v>
      </c>
      <c r="AS40" s="9">
        <f>'[2]2026_АПП_Дисп наблюдение по спе'!AP40</f>
        <v>229</v>
      </c>
      <c r="AT40" s="9">
        <f>'[2]2026_АПП_забол_ПРОЕКТ ТП (2)'!AJ39+'[2]2026_АПП_забол_ПРОЕКТ ТПкоррект'!AJ39</f>
        <v>45</v>
      </c>
      <c r="AU40" s="9">
        <f>'[2]2026_АПП_забол_ПРОЕКТ ТП (2)'!AK39+'[2]2026_АПП_забол_ПРОЕКТ ТПкоррект'!AK39</f>
        <v>123</v>
      </c>
      <c r="AV40" s="57">
        <f t="shared" si="28"/>
        <v>32207</v>
      </c>
      <c r="AW40" s="59">
        <f>'[2]2026_АПП_забол_по ГИС ОМС'!AF39</f>
        <v>0</v>
      </c>
      <c r="AX40" s="57">
        <f t="shared" si="29"/>
        <v>25358</v>
      </c>
      <c r="AY40" s="60"/>
      <c r="AZ40" s="63">
        <f>'[4]2023_АПП_забол_рабочий'!AM40</f>
        <v>0</v>
      </c>
      <c r="BA40" s="60"/>
      <c r="BB40" s="62">
        <f>'[2]2026_АПП_забол_по ГИС ОМС'!AJ39</f>
        <v>32102</v>
      </c>
      <c r="BC40" s="62">
        <f>'[2]2026_АПП_забол_по ГИС ОМС'!AK39</f>
        <v>5835</v>
      </c>
      <c r="BD40" s="62">
        <f>'[2]2026_АПП_забол_по ГИС ОМС'!AL39</f>
        <v>0</v>
      </c>
      <c r="BE40" s="63">
        <f t="shared" si="5"/>
        <v>105</v>
      </c>
      <c r="BF40" s="63">
        <f t="shared" si="30"/>
        <v>345</v>
      </c>
      <c r="BG40" s="64"/>
      <c r="BH40" s="62">
        <f>'[2]АПП заб обращ 21_нов'!AK38</f>
        <v>0</v>
      </c>
      <c r="BI40" s="63">
        <f t="shared" si="31"/>
        <v>25358</v>
      </c>
      <c r="BJ40" s="64"/>
      <c r="BK40" s="63">
        <f>'[2]2026_АПП_забол_по ГИС ОМС'!AT39</f>
        <v>27307</v>
      </c>
      <c r="BL40" s="63">
        <f>'[2]2026_АПП_забол_по ГИС ОМС'!AU39</f>
        <v>3993</v>
      </c>
      <c r="BM40" s="10">
        <f t="shared" si="32"/>
        <v>36409</v>
      </c>
      <c r="BN40" s="10">
        <f t="shared" si="32"/>
        <v>5324</v>
      </c>
      <c r="BO40" s="63">
        <f t="shared" si="6"/>
        <v>-4202</v>
      </c>
      <c r="BP40" s="63">
        <f t="shared" si="33"/>
        <v>856</v>
      </c>
      <c r="BQ40" s="15"/>
      <c r="BR40" s="63">
        <f>'[2]2026_АПП_забол_по ГИС ОМС'!AD39</f>
        <v>39681</v>
      </c>
      <c r="BS40" s="65">
        <f t="shared" si="34"/>
        <v>0.639046</v>
      </c>
      <c r="BT40" s="63">
        <f t="shared" si="7"/>
        <v>-7474</v>
      </c>
      <c r="BU40" s="80">
        <f t="shared" si="36"/>
        <v>25</v>
      </c>
      <c r="BV40" s="73" t="s">
        <v>100</v>
      </c>
      <c r="BW40" s="9">
        <f>'[2]2026_АПП_забол_ПРОЕКТ ТП (2)'!BM39+'[2]2026_АПП_забол_ПРОЕКТ ТПкоррект'!BM39</f>
        <v>4469</v>
      </c>
      <c r="BX40" s="9">
        <f>'[2]2026_АПП_забол_ПРОЕКТ ТП (2)'!BN39+'[2]2026_АПП_забол_ПРОЕКТ ТПкоррект'!BN39</f>
        <v>0</v>
      </c>
      <c r="BY40" s="57">
        <f t="shared" si="18"/>
        <v>36676</v>
      </c>
      <c r="BZ40" s="67">
        <f>BY40-'[2]2026_АПП_забол_ПРОЕКТ ТП (2)'!BO39</f>
        <v>551</v>
      </c>
    </row>
    <row r="41" spans="1:78" s="19" customFormat="1" ht="19.5" customHeight="1" x14ac:dyDescent="0.25">
      <c r="A41" s="80">
        <f t="shared" si="35"/>
        <v>26</v>
      </c>
      <c r="B41" s="72" t="s">
        <v>101</v>
      </c>
      <c r="C41" s="9">
        <f>'[2]2026_АПП_забол_ПРОЕКТ ТП (2)'!C40+'[2]2026_АПП_забол_ПРОЕКТ ТПкоррект'!C40</f>
        <v>1329</v>
      </c>
      <c r="D41" s="9">
        <f>'[2]2026_АПП_забол_ПРОЕКТ ТП (2)'!D40+'[2]2026_АПП_забол_ПРОЕКТ ТПкоррект'!D40</f>
        <v>0</v>
      </c>
      <c r="E41" s="9">
        <f>'[2]2026_АПП_забол_ПРОЕКТ ТП (2)'!E40+'[2]2026_АПП_забол_ПРОЕКТ ТПкоррект'!E40</f>
        <v>0</v>
      </c>
      <c r="F41" s="9">
        <f>'[2]2026_АПП_забол_ПРОЕКТ ТП (2)'!F40+'[2]2026_АПП_забол_ПРОЕКТ ТПкоррект'!F40</f>
        <v>0</v>
      </c>
      <c r="G41" s="9">
        <f>'[2]2026_АПП_забол_ПРОЕКТ ТП (2)'!G40+'[2]2026_АПП_забол_ПРОЕКТ ТПкоррект'!G40</f>
        <v>352</v>
      </c>
      <c r="H41" s="9">
        <f>'[2]2026_АПП_забол_ПРОЕКТ ТП (2)'!H40+'[2]2026_АПП_забол_ПРОЕКТ ТПкоррект'!H40</f>
        <v>363</v>
      </c>
      <c r="I41" s="9">
        <f>'[2]2026_АПП_забол_ПРОЕКТ ТП (2)'!I40+'[2]2026_АПП_забол_ПРОЕКТ ТПкоррект'!I40</f>
        <v>576</v>
      </c>
      <c r="J41" s="9">
        <f>'[2]2026_АПП_забол_ПРОЕКТ ТП (2)'!J40+'[2]2026_АПП_забол_ПРОЕКТ ТПкоррект'!J40</f>
        <v>0</v>
      </c>
      <c r="K41" s="9">
        <f>'[2]2026_АПП_забол_ПРОЕКТ ТП (2)'!K40+'[2]2026_АПП_забол_ПРОЕКТ ТПкоррект'!K40</f>
        <v>434</v>
      </c>
      <c r="L41" s="9">
        <f>'[2]2026_АПП_забол_ПРОЕКТ ТП (2)'!L40+'[2]2026_АПП_забол_ПРОЕКТ ТПкоррект'!L40</f>
        <v>0</v>
      </c>
      <c r="M41" s="9">
        <f>'[2]2026_АПП_забол_ПРОЕКТ ТП (2)'!M40+'[2]2026_АПП_забол_ПРОЕКТ ТПкоррект'!M40</f>
        <v>0</v>
      </c>
      <c r="N41" s="9">
        <f>'[2]2026_АПП_забол_ПРОЕКТ ТП (2)'!N40+'[2]2026_АПП_забол_ПРОЕКТ ТПкоррект'!N40</f>
        <v>577</v>
      </c>
      <c r="O41" s="9">
        <f>'[2]2026_АПП_забол_ПРОЕКТ ТП (2)'!O40+'[2]2026_АПП_забол_ПРОЕКТ ТПкоррект'!O40</f>
        <v>844</v>
      </c>
      <c r="P41" s="9">
        <f>'[2]2026_АПП_забол_ПРОЕКТ ТП (2)'!P40+'[2]2026_АПП_забол_ПРОЕКТ ТПкоррект'!P40</f>
        <v>0</v>
      </c>
      <c r="Q41" s="9">
        <f>'[2]2026_АПП_забол_ПРОЕКТ ТП (2)'!Q40+'[2]2026_АПП_забол_ПРОЕКТ ТПкоррект'!Q40</f>
        <v>3338</v>
      </c>
      <c r="R41" s="9">
        <f>'[2]2026_АПП_забол_ПРОЕКТ ТП (2)'!R40+'[2]2026_АПП_забол_ПРОЕКТ ТПкоррект'!R40</f>
        <v>388</v>
      </c>
      <c r="S41" s="9">
        <f>'[2]2026_АПП_забол_ПРОЕКТ ТП (2)'!S40+'[2]2026_АПП_забол_ПРОЕКТ ТПкоррект'!S40</f>
        <v>1489</v>
      </c>
      <c r="T41" s="9">
        <f>'[2]2026_АПП_забол_ПРОЕКТ ТП (2)'!T40+'[2]2026_АПП_забол_ПРОЕКТ ТПкоррект'!T40</f>
        <v>988</v>
      </c>
      <c r="U41" s="9">
        <f>'[2]2026_АПП_забол_ПРОЕКТ ТП (2)'!U40+'[2]2026_АПП_забол_ПРОЕКТ ТПкоррект'!U40</f>
        <v>729</v>
      </c>
      <c r="V41" s="9">
        <f>'[2]2026_АПП_забол_ПРОЕКТ ТП (2)'!V40+'[2]2026_АПП_забол_ПРОЕКТ ТПкоррект'!V40</f>
        <v>243</v>
      </c>
      <c r="W41" s="9">
        <f>'[2]2026_АПП_забол_ПРОЕКТ ТП (2)'!W40+'[2]2026_АПП_забол_ПРОЕКТ ТПкоррект'!W40</f>
        <v>629</v>
      </c>
      <c r="X41" s="9">
        <f>'[2]2026_АПП_забол_ПРОЕКТ ТП (2)'!X40+'[2]2026_АПП_забол_ПРОЕКТ ТПкоррект'!X40</f>
        <v>579</v>
      </c>
      <c r="Y41" s="9">
        <f>'[2]2026_АПП_забол_ПРОЕКТ ТП (2)'!Y40+'[2]2026_АПП_забол_ПРОЕКТ ТПкоррект'!Y40</f>
        <v>184</v>
      </c>
      <c r="Z41" s="9">
        <f>'[2]2026_АПП_забол_ПРОЕКТ ТП (2)'!Z40+'[2]2026_АПП_забол_ПРОЕКТ ТПкоррект'!Z40</f>
        <v>0</v>
      </c>
      <c r="AA41" s="9">
        <f>'[2]2026_АПП_забол_ПРОЕКТ ТП (2)'!AA40+'[2]2026_АПП_забол_ПРОЕКТ ТПкоррект'!AA40</f>
        <v>0</v>
      </c>
      <c r="AB41" s="14">
        <f t="shared" si="1"/>
        <v>13042</v>
      </c>
      <c r="AC41" s="9">
        <f>'[2]2026_АПП_забол_ПРОЕКТ ТП (2)'!AC40+'[2]2026_АПП_забол_ПРОЕКТ ТПкоррект'!AC40</f>
        <v>19184</v>
      </c>
      <c r="AD41" s="57">
        <f t="shared" si="27"/>
        <v>32226</v>
      </c>
      <c r="AE41" s="9">
        <f>'[3]V_МО__был '!BK45</f>
        <v>9095</v>
      </c>
      <c r="AF41" s="9">
        <f>'[3]V_МО__был '!BL45</f>
        <v>1696</v>
      </c>
      <c r="AG41" s="58">
        <f t="shared" si="3"/>
        <v>12968</v>
      </c>
      <c r="AH41" s="9">
        <f>'[2]2026_АПП_забол_ПРОЕКТ ТП (2)'!AF40+'[2]2026_АПП_забол_ПРОЕКТ ТПкоррект'!AF40</f>
        <v>7783</v>
      </c>
      <c r="AI41" s="9">
        <f>'[2]2026_АПП_Дисп наблюдение по спе'!AG41</f>
        <v>0</v>
      </c>
      <c r="AJ41" s="9">
        <f>'[2]2026_АПП_Дисп наблюдение по спе'!AF41</f>
        <v>7783</v>
      </c>
      <c r="AK41" s="9">
        <f>'[2]2026_АПП_забол_ПРОЕКТ ТП (2)'!AG40+'[2]2026_АПП_забол_ПРОЕКТ ТПкоррект'!AG40</f>
        <v>1696</v>
      </c>
      <c r="AL41" s="9">
        <f>'[2]2026_АПП_Дисп наблюдение по спе'!AJ41</f>
        <v>0</v>
      </c>
      <c r="AM41" s="9">
        <f>'[2]2026_АПП_Дисп наблюдение по спе'!AI41</f>
        <v>1696</v>
      </c>
      <c r="AN41" s="9">
        <f>'[2]2026_АПП_забол_ПРОЕКТ ТП (2)'!AH40+'[2]2026_АПП_забол_ПРОЕКТ ТПкоррект'!AH40</f>
        <v>1538</v>
      </c>
      <c r="AO41" s="9">
        <f t="shared" si="4"/>
        <v>1951</v>
      </c>
      <c r="AP41" s="9">
        <f>'[2]2026_АПП_Дисп наблюдение по спе'!AM41</f>
        <v>1205</v>
      </c>
      <c r="AQ41" s="9">
        <f>'[2]2026_АПП_Дисп наблюдение по спе'!AN41</f>
        <v>162</v>
      </c>
      <c r="AR41" s="9">
        <f>'[2]2026_АПП_Дисп наблюдение по спе'!AO41</f>
        <v>179</v>
      </c>
      <c r="AS41" s="9">
        <f>'[2]2026_АПП_Дисп наблюдение по спе'!AP41</f>
        <v>381</v>
      </c>
      <c r="AT41" s="9">
        <f>'[2]2026_АПП_забол_ПРОЕКТ ТП (2)'!AJ40+'[2]2026_АПП_забол_ПРОЕКТ ТПкоррект'!AJ40</f>
        <v>24</v>
      </c>
      <c r="AU41" s="9">
        <f>'[2]2026_АПП_забол_ПРОЕКТ ТП (2)'!AK40+'[2]2026_АПП_забол_ПРОЕКТ ТПкоррект'!AK40</f>
        <v>0</v>
      </c>
      <c r="AV41" s="57">
        <f t="shared" si="28"/>
        <v>45194</v>
      </c>
      <c r="AW41" s="59">
        <f>'[2]2026_АПП_забол_по ГИС ОМС'!AF40</f>
        <v>0</v>
      </c>
      <c r="AX41" s="57">
        <f t="shared" si="29"/>
        <v>32226</v>
      </c>
      <c r="AY41" s="60"/>
      <c r="AZ41" s="63">
        <f>'[4]2023_АПП_забол_рабочий'!AM41</f>
        <v>0</v>
      </c>
      <c r="BA41" s="60"/>
      <c r="BB41" s="62">
        <f>'[2]2026_АПП_забол_по ГИС ОМС'!AJ40</f>
        <v>64927</v>
      </c>
      <c r="BC41" s="62">
        <f>'[2]2026_АПП_забол_по ГИС ОМС'!AK40</f>
        <v>17531</v>
      </c>
      <c r="BD41" s="62">
        <f>'[2]2026_АПП_забол_по ГИС ОМС'!AL40</f>
        <v>0</v>
      </c>
      <c r="BE41" s="63">
        <f t="shared" si="5"/>
        <v>-19733</v>
      </c>
      <c r="BF41" s="63">
        <f t="shared" si="30"/>
        <v>1653</v>
      </c>
      <c r="BG41" s="64"/>
      <c r="BH41" s="62">
        <f>'[2]АПП заб обращ 21_нов'!AK39</f>
        <v>0</v>
      </c>
      <c r="BI41" s="63">
        <f t="shared" si="31"/>
        <v>32226</v>
      </c>
      <c r="BJ41" s="64"/>
      <c r="BK41" s="63">
        <f>'[2]2026_АПП_забол_по ГИС ОМС'!AT40</f>
        <v>37232</v>
      </c>
      <c r="BL41" s="63">
        <f>'[2]2026_АПП_забол_по ГИС ОМС'!AU40</f>
        <v>7799</v>
      </c>
      <c r="BM41" s="10">
        <f t="shared" si="32"/>
        <v>49643</v>
      </c>
      <c r="BN41" s="10">
        <f t="shared" si="32"/>
        <v>10399</v>
      </c>
      <c r="BO41" s="63">
        <f t="shared" si="6"/>
        <v>-4449</v>
      </c>
      <c r="BP41" s="63">
        <f t="shared" si="33"/>
        <v>8785</v>
      </c>
      <c r="BQ41" s="15"/>
      <c r="BR41" s="63">
        <f>'[2]2026_АПП_забол_по ГИС ОМС'!AD40</f>
        <v>55747</v>
      </c>
      <c r="BS41" s="65">
        <f t="shared" si="34"/>
        <v>0.57807600000000003</v>
      </c>
      <c r="BT41" s="63">
        <f t="shared" si="7"/>
        <v>-10553</v>
      </c>
      <c r="BU41" s="80">
        <f t="shared" si="36"/>
        <v>26</v>
      </c>
      <c r="BV41" s="73" t="s">
        <v>102</v>
      </c>
      <c r="BW41" s="9">
        <f>'[2]2026_АПП_забол_ПРОЕКТ ТП (2)'!BM40+'[2]2026_АПП_забол_ПРОЕКТ ТПкоррект'!BM40</f>
        <v>10450</v>
      </c>
      <c r="BX41" s="9">
        <f>'[2]2026_АПП_забол_ПРОЕКТ ТП (2)'!BN40+'[2]2026_АПП_забол_ПРОЕКТ ТПкоррект'!BN40</f>
        <v>136</v>
      </c>
      <c r="BY41" s="57">
        <f t="shared" si="18"/>
        <v>55644</v>
      </c>
      <c r="BZ41" s="67">
        <f>BY41-'[2]2026_АПП_забол_ПРОЕКТ ТП (2)'!BO40</f>
        <v>-15340</v>
      </c>
    </row>
    <row r="42" spans="1:78" s="19" customFormat="1" ht="19.5" customHeight="1" x14ac:dyDescent="0.25">
      <c r="A42" s="80">
        <f t="shared" si="35"/>
        <v>27</v>
      </c>
      <c r="B42" s="72" t="s">
        <v>103</v>
      </c>
      <c r="C42" s="9">
        <f>'[2]2026_АПП_забол_ПРОЕКТ ТП (2)'!C41+'[2]2026_АПП_забол_ПРОЕКТ ТПкоррект'!C41</f>
        <v>1084</v>
      </c>
      <c r="D42" s="9">
        <f>'[2]2026_АПП_забол_ПРОЕКТ ТП (2)'!D41+'[2]2026_АПП_забол_ПРОЕКТ ТПкоррект'!D41</f>
        <v>0</v>
      </c>
      <c r="E42" s="9">
        <f>'[2]2026_АПП_забол_ПРОЕКТ ТП (2)'!E41+'[2]2026_АПП_забол_ПРОЕКТ ТПкоррект'!E41</f>
        <v>0</v>
      </c>
      <c r="F42" s="9">
        <f>'[2]2026_АПП_забол_ПРОЕКТ ТП (2)'!F41+'[2]2026_АПП_забол_ПРОЕКТ ТПкоррект'!F41</f>
        <v>0</v>
      </c>
      <c r="G42" s="9">
        <f>'[2]2026_АПП_забол_ПРОЕКТ ТП (2)'!G41+'[2]2026_АПП_забол_ПРОЕКТ ТПкоррект'!G41</f>
        <v>527</v>
      </c>
      <c r="H42" s="9">
        <f>'[2]2026_АПП_забол_ПРОЕКТ ТП (2)'!H41+'[2]2026_АПП_забол_ПРОЕКТ ТПкоррект'!H41</f>
        <v>0</v>
      </c>
      <c r="I42" s="9">
        <f>'[2]2026_АПП_забол_ПРОЕКТ ТП (2)'!I41+'[2]2026_АПП_забол_ПРОЕКТ ТПкоррект'!I41</f>
        <v>618</v>
      </c>
      <c r="J42" s="9">
        <f>'[2]2026_АПП_забол_ПРОЕКТ ТП (2)'!J41+'[2]2026_АПП_забол_ПРОЕКТ ТПкоррект'!J41</f>
        <v>0</v>
      </c>
      <c r="K42" s="9">
        <f>'[2]2026_АПП_забол_ПРОЕКТ ТП (2)'!K41+'[2]2026_АПП_забол_ПРОЕКТ ТПкоррект'!K41</f>
        <v>885</v>
      </c>
      <c r="L42" s="9">
        <f>'[2]2026_АПП_забол_ПРОЕКТ ТП (2)'!L41+'[2]2026_АПП_забол_ПРОЕКТ ТПкоррект'!L41</f>
        <v>0</v>
      </c>
      <c r="M42" s="9">
        <f>'[2]2026_АПП_забол_ПРОЕКТ ТП (2)'!M41+'[2]2026_АПП_забол_ПРОЕКТ ТПкоррект'!M41</f>
        <v>0</v>
      </c>
      <c r="N42" s="9">
        <f>'[2]2026_АПП_забол_ПРОЕКТ ТП (2)'!N41+'[2]2026_АПП_забол_ПРОЕКТ ТПкоррект'!N41</f>
        <v>633</v>
      </c>
      <c r="O42" s="9">
        <f>'[2]2026_АПП_забол_ПРОЕКТ ТП (2)'!O41+'[2]2026_АПП_забол_ПРОЕКТ ТПкоррект'!O41</f>
        <v>576</v>
      </c>
      <c r="P42" s="9">
        <f>'[2]2026_АПП_забол_ПРОЕКТ ТП (2)'!P41+'[2]2026_АПП_забол_ПРОЕКТ ТПкоррект'!P41</f>
        <v>0</v>
      </c>
      <c r="Q42" s="9">
        <f>'[2]2026_АПП_забол_ПРОЕКТ ТП (2)'!Q41+'[2]2026_АПП_забол_ПРОЕКТ ТПкоррект'!Q41</f>
        <v>5147</v>
      </c>
      <c r="R42" s="9">
        <f>'[2]2026_АПП_забол_ПРОЕКТ ТП (2)'!R41+'[2]2026_АПП_забол_ПРОЕКТ ТПкоррект'!R41</f>
        <v>0</v>
      </c>
      <c r="S42" s="9">
        <f>'[2]2026_АПП_забол_ПРОЕКТ ТП (2)'!S41+'[2]2026_АПП_забол_ПРОЕКТ ТПкоррект'!S41</f>
        <v>6629</v>
      </c>
      <c r="T42" s="9">
        <f>'[2]2026_АПП_забол_ПРОЕКТ ТП (2)'!T41+'[2]2026_АПП_забол_ПРОЕКТ ТПкоррект'!T41</f>
        <v>361</v>
      </c>
      <c r="U42" s="9">
        <f>'[2]2026_АПП_забол_ПРОЕКТ ТП (2)'!U41+'[2]2026_АПП_забол_ПРОЕКТ ТПкоррект'!U41</f>
        <v>0</v>
      </c>
      <c r="V42" s="9">
        <f>'[2]2026_АПП_забол_ПРОЕКТ ТП (2)'!V41+'[2]2026_АПП_забол_ПРОЕКТ ТПкоррект'!V41</f>
        <v>0</v>
      </c>
      <c r="W42" s="9">
        <f>'[2]2026_АПП_забол_ПРОЕКТ ТП (2)'!W41+'[2]2026_АПП_забол_ПРОЕКТ ТПкоррект'!W41</f>
        <v>933</v>
      </c>
      <c r="X42" s="9">
        <f>'[2]2026_АПП_забол_ПРОЕКТ ТП (2)'!X41+'[2]2026_АПП_забол_ПРОЕКТ ТПкоррект'!X41</f>
        <v>762</v>
      </c>
      <c r="Y42" s="9">
        <f>'[2]2026_АПП_забол_ПРОЕКТ ТП (2)'!Y41+'[2]2026_АПП_забол_ПРОЕКТ ТПкоррект'!Y41</f>
        <v>147</v>
      </c>
      <c r="Z42" s="9">
        <f>'[2]2026_АПП_забол_ПРОЕКТ ТП (2)'!Z41+'[2]2026_АПП_забол_ПРОЕКТ ТПкоррект'!Z41</f>
        <v>0</v>
      </c>
      <c r="AA42" s="9">
        <f>'[2]2026_АПП_забол_ПРОЕКТ ТП (2)'!AA41+'[2]2026_АПП_забол_ПРОЕКТ ТПкоррект'!AA41</f>
        <v>0</v>
      </c>
      <c r="AB42" s="14">
        <f t="shared" si="1"/>
        <v>18302</v>
      </c>
      <c r="AC42" s="9">
        <f>'[2]2026_АПП_забол_ПРОЕКТ ТП (2)'!AC41+'[2]2026_АПП_забол_ПРОЕКТ ТПкоррект'!AC41</f>
        <v>14201</v>
      </c>
      <c r="AD42" s="57">
        <f t="shared" si="27"/>
        <v>32503</v>
      </c>
      <c r="AE42" s="9">
        <f>'[3]V_МО__был '!BK46</f>
        <v>0</v>
      </c>
      <c r="AF42" s="9">
        <f>'[3]V_МО__был '!BL46</f>
        <v>845</v>
      </c>
      <c r="AG42" s="58">
        <f t="shared" si="3"/>
        <v>8173</v>
      </c>
      <c r="AH42" s="9">
        <f>'[2]2026_АПП_забол_ПРОЕКТ ТП (2)'!AF41+'[2]2026_АПП_забол_ПРОЕКТ ТПкоррект'!AF41</f>
        <v>4857</v>
      </c>
      <c r="AI42" s="9">
        <f>'[2]2026_АПП_Дисп наблюдение по спе'!AG42</f>
        <v>822</v>
      </c>
      <c r="AJ42" s="9">
        <f>'[2]2026_АПП_Дисп наблюдение по спе'!AF42</f>
        <v>4035</v>
      </c>
      <c r="AK42" s="9">
        <f>'[2]2026_АПП_забол_ПРОЕКТ ТП (2)'!AG41+'[2]2026_АПП_забол_ПРОЕКТ ТПкоррект'!AG41</f>
        <v>1317</v>
      </c>
      <c r="AL42" s="9">
        <f>'[2]2026_АПП_Дисп наблюдение по спе'!AJ42</f>
        <v>0</v>
      </c>
      <c r="AM42" s="9">
        <f>'[2]2026_АПП_Дисп наблюдение по спе'!AI42</f>
        <v>1317</v>
      </c>
      <c r="AN42" s="9">
        <f>'[2]2026_АПП_забол_ПРОЕКТ ТП (2)'!AH41+'[2]2026_АПП_забол_ПРОЕКТ ТПкоррект'!AH41</f>
        <v>860</v>
      </c>
      <c r="AO42" s="9">
        <f t="shared" si="4"/>
        <v>1139</v>
      </c>
      <c r="AP42" s="9">
        <f>'[2]2026_АПП_Дисп наблюдение по спе'!AM42</f>
        <v>125</v>
      </c>
      <c r="AQ42" s="9">
        <f>'[2]2026_АПП_Дисп наблюдение по спе'!AN42</f>
        <v>248</v>
      </c>
      <c r="AR42" s="9">
        <f>'[2]2026_АПП_Дисп наблюдение по спе'!AO42</f>
        <v>0</v>
      </c>
      <c r="AS42" s="9">
        <f>'[2]2026_АПП_Дисп наблюдение по спе'!AP42</f>
        <v>763</v>
      </c>
      <c r="AT42" s="9">
        <f>'[2]2026_АПП_забол_ПРОЕКТ ТП (2)'!AJ41+'[2]2026_АПП_забол_ПРОЕКТ ТПкоррект'!AJ41</f>
        <v>3</v>
      </c>
      <c r="AU42" s="9">
        <f>'[2]2026_АПП_забол_ПРОЕКТ ТП (2)'!AK41+'[2]2026_АПП_забол_ПРОЕКТ ТПкоррект'!AK41</f>
        <v>0</v>
      </c>
      <c r="AV42" s="57">
        <f t="shared" si="28"/>
        <v>40676</v>
      </c>
      <c r="AW42" s="59">
        <f>'[2]2026_АПП_забол_по ГИС ОМС'!AF41</f>
        <v>0</v>
      </c>
      <c r="AX42" s="57">
        <f t="shared" si="29"/>
        <v>32503</v>
      </c>
      <c r="AY42" s="60"/>
      <c r="AZ42" s="63">
        <f>'[4]2023_АПП_забол_рабочий'!AM42</f>
        <v>0</v>
      </c>
      <c r="BA42" s="60"/>
      <c r="BB42" s="62">
        <f>'[2]2026_АПП_забол_по ГИС ОМС'!AJ41</f>
        <v>42011</v>
      </c>
      <c r="BC42" s="62">
        <f>'[2]2026_АПП_забол_по ГИС ОМС'!AK41</f>
        <v>13444</v>
      </c>
      <c r="BD42" s="62">
        <f>'[2]2026_АПП_забол_по ГИС ОМС'!AL41</f>
        <v>0</v>
      </c>
      <c r="BE42" s="63">
        <f t="shared" si="5"/>
        <v>-1335</v>
      </c>
      <c r="BF42" s="63">
        <f t="shared" si="30"/>
        <v>757</v>
      </c>
      <c r="BG42" s="64"/>
      <c r="BH42" s="62">
        <f>'[2]АПП заб обращ 21_нов'!AK40</f>
        <v>0</v>
      </c>
      <c r="BI42" s="63">
        <f t="shared" si="31"/>
        <v>32503</v>
      </c>
      <c r="BJ42" s="64"/>
      <c r="BK42" s="63">
        <f>'[2]2026_АПП_забол_по ГИС ОМС'!AT41</f>
        <v>27096</v>
      </c>
      <c r="BL42" s="63">
        <f>'[2]2026_АПП_забол_по ГИС ОМС'!AU41</f>
        <v>9430</v>
      </c>
      <c r="BM42" s="10">
        <f t="shared" si="32"/>
        <v>36128</v>
      </c>
      <c r="BN42" s="10">
        <f t="shared" si="32"/>
        <v>12573</v>
      </c>
      <c r="BO42" s="63">
        <f t="shared" si="6"/>
        <v>4548</v>
      </c>
      <c r="BP42" s="63">
        <f t="shared" si="33"/>
        <v>1628</v>
      </c>
      <c r="BQ42" s="15"/>
      <c r="BR42" s="63">
        <f>'[2]2026_АПП_забол_по ГИС ОМС'!AD41</f>
        <v>46159</v>
      </c>
      <c r="BS42" s="65">
        <f t="shared" si="34"/>
        <v>0.70415300000000003</v>
      </c>
      <c r="BT42" s="63">
        <f t="shared" si="7"/>
        <v>-5483</v>
      </c>
      <c r="BU42" s="80">
        <f t="shared" si="36"/>
        <v>27</v>
      </c>
      <c r="BV42" s="73" t="s">
        <v>103</v>
      </c>
      <c r="BW42" s="9">
        <f>'[2]2026_АПП_забол_ПРОЕКТ ТП (2)'!BM41+'[2]2026_АПП_забол_ПРОЕКТ ТПкоррект'!BM41</f>
        <v>5404</v>
      </c>
      <c r="BX42" s="9">
        <f>'[2]2026_АПП_забол_ПРОЕКТ ТП (2)'!BN41+'[2]2026_АПП_забол_ПРОЕКТ ТПкоррект'!BN41</f>
        <v>217</v>
      </c>
      <c r="BY42" s="57">
        <f t="shared" si="18"/>
        <v>46080</v>
      </c>
      <c r="BZ42" s="67">
        <f>BY42-'[2]2026_АПП_забол_ПРОЕКТ ТП (2)'!BO41</f>
        <v>-5180</v>
      </c>
    </row>
    <row r="43" spans="1:78" s="19" customFormat="1" ht="28.5" customHeight="1" x14ac:dyDescent="0.25">
      <c r="A43" s="80">
        <f t="shared" si="35"/>
        <v>28</v>
      </c>
      <c r="B43" s="72" t="s">
        <v>104</v>
      </c>
      <c r="C43" s="9">
        <f>'[2]2026_АПП_забол_ПРОЕКТ ТП (2)'!C42+'[2]2026_АПП_забол_ПРОЕКТ ТПкоррект'!C42</f>
        <v>8376</v>
      </c>
      <c r="D43" s="9">
        <f>'[2]2026_АПП_забол_ПРОЕКТ ТП (2)'!D42+'[2]2026_АПП_забол_ПРОЕКТ ТПкоррект'!D42</f>
        <v>0</v>
      </c>
      <c r="E43" s="9">
        <f>'[2]2026_АПП_забол_ПРОЕКТ ТП (2)'!E42+'[2]2026_АПП_забол_ПРОЕКТ ТПкоррект'!E42</f>
        <v>0</v>
      </c>
      <c r="F43" s="9">
        <f>'[2]2026_АПП_забол_ПРОЕКТ ТП (2)'!F42+'[2]2026_АПП_забол_ПРОЕКТ ТПкоррект'!F42</f>
        <v>0</v>
      </c>
      <c r="G43" s="9">
        <f>'[2]2026_АПП_забол_ПРОЕКТ ТП (2)'!G42+'[2]2026_АПП_забол_ПРОЕКТ ТПкоррект'!G42</f>
        <v>647</v>
      </c>
      <c r="H43" s="9">
        <f>'[2]2026_АПП_забол_ПРОЕКТ ТП (2)'!H42+'[2]2026_АПП_забол_ПРОЕКТ ТПкоррект'!H42</f>
        <v>502</v>
      </c>
      <c r="I43" s="9">
        <f>'[2]2026_АПП_забол_ПРОЕКТ ТП (2)'!I42+'[2]2026_АПП_забол_ПРОЕКТ ТПкоррект'!I42</f>
        <v>328</v>
      </c>
      <c r="J43" s="9">
        <f>'[2]2026_АПП_забол_ПРОЕКТ ТП (2)'!J42+'[2]2026_АПП_забол_ПРОЕКТ ТПкоррект'!J42</f>
        <v>50</v>
      </c>
      <c r="K43" s="9">
        <f>'[2]2026_АПП_забол_ПРОЕКТ ТП (2)'!K42+'[2]2026_АПП_забол_ПРОЕКТ ТПкоррект'!K42</f>
        <v>3045</v>
      </c>
      <c r="L43" s="9">
        <f>'[2]2026_АПП_забол_ПРОЕКТ ТП (2)'!L42+'[2]2026_АПП_забол_ПРОЕКТ ТПкоррект'!L42</f>
        <v>0</v>
      </c>
      <c r="M43" s="9">
        <f>'[2]2026_АПП_забол_ПРОЕКТ ТП (2)'!M42+'[2]2026_АПП_забол_ПРОЕКТ ТПкоррект'!M42</f>
        <v>0</v>
      </c>
      <c r="N43" s="9">
        <f>'[2]2026_АПП_забол_ПРОЕКТ ТП (2)'!N42+'[2]2026_АПП_забол_ПРОЕКТ ТПкоррект'!N42</f>
        <v>1564</v>
      </c>
      <c r="O43" s="9">
        <f>'[2]2026_АПП_забол_ПРОЕКТ ТП (2)'!O42+'[2]2026_АПП_забол_ПРОЕКТ ТПкоррект'!O42</f>
        <v>2333</v>
      </c>
      <c r="P43" s="9">
        <f>'[2]2026_АПП_забол_ПРОЕКТ ТП (2)'!P42+'[2]2026_АПП_забол_ПРОЕКТ ТПкоррект'!P42</f>
        <v>0</v>
      </c>
      <c r="Q43" s="9">
        <f>'[2]2026_АПП_забол_ПРОЕКТ ТП (2)'!Q42+'[2]2026_АПП_забол_ПРОЕКТ ТПкоррект'!Q42</f>
        <v>10600</v>
      </c>
      <c r="R43" s="9">
        <f>'[2]2026_АПП_забол_ПРОЕКТ ТП (2)'!R42+'[2]2026_АПП_забол_ПРОЕКТ ТПкоррект'!R42</f>
        <v>155</v>
      </c>
      <c r="S43" s="9">
        <f>'[2]2026_АПП_забол_ПРОЕКТ ТП (2)'!S42+'[2]2026_АПП_забол_ПРОЕКТ ТПкоррект'!S42</f>
        <v>10117</v>
      </c>
      <c r="T43" s="9">
        <f>'[2]2026_АПП_забол_ПРОЕКТ ТП (2)'!T42+'[2]2026_АПП_забол_ПРОЕКТ ТПкоррект'!T42</f>
        <v>1659</v>
      </c>
      <c r="U43" s="9">
        <f>'[2]2026_АПП_забол_ПРОЕКТ ТП (2)'!U42+'[2]2026_АПП_забол_ПРОЕКТ ТПкоррект'!U42</f>
        <v>800</v>
      </c>
      <c r="V43" s="9">
        <f>'[2]2026_АПП_забол_ПРОЕКТ ТП (2)'!V42+'[2]2026_АПП_забол_ПРОЕКТ ТПкоррект'!V42</f>
        <v>200</v>
      </c>
      <c r="W43" s="9">
        <f>'[2]2026_АПП_забол_ПРОЕКТ ТП (2)'!W42+'[2]2026_АПП_забол_ПРОЕКТ ТПкоррект'!W42</f>
        <v>888</v>
      </c>
      <c r="X43" s="9">
        <f>'[2]2026_АПП_забол_ПРОЕКТ ТП (2)'!X42+'[2]2026_АПП_забол_ПРОЕКТ ТПкоррект'!X42</f>
        <v>376</v>
      </c>
      <c r="Y43" s="9">
        <f>'[2]2026_АПП_забол_ПРОЕКТ ТП (2)'!Y42+'[2]2026_АПП_забол_ПРОЕКТ ТПкоррект'!Y42</f>
        <v>236</v>
      </c>
      <c r="Z43" s="9">
        <f>'[2]2026_АПП_забол_ПРОЕКТ ТП (2)'!Z42+'[2]2026_АПП_забол_ПРОЕКТ ТПкоррект'!Z42</f>
        <v>0</v>
      </c>
      <c r="AA43" s="9">
        <f>'[2]2026_АПП_забол_ПРОЕКТ ТП (2)'!AA42+'[2]2026_АПП_забол_ПРОЕКТ ТПкоррект'!AA42</f>
        <v>0</v>
      </c>
      <c r="AB43" s="14">
        <f t="shared" si="1"/>
        <v>41876</v>
      </c>
      <c r="AC43" s="9">
        <f>'[2]2026_АПП_забол_ПРОЕКТ ТП (2)'!AC42+'[2]2026_АПП_забол_ПРОЕКТ ТПкоррект'!AC42</f>
        <v>21463</v>
      </c>
      <c r="AD43" s="57">
        <f t="shared" si="27"/>
        <v>63339</v>
      </c>
      <c r="AE43" s="9">
        <f>'[3]V_МО__был '!BK47</f>
        <v>15361</v>
      </c>
      <c r="AF43" s="9">
        <f>'[3]V_МО__был '!BL47</f>
        <v>1734</v>
      </c>
      <c r="AG43" s="58">
        <f t="shared" si="3"/>
        <v>14524</v>
      </c>
      <c r="AH43" s="9">
        <f>'[2]2026_АПП_забол_ПРОЕКТ ТП (2)'!AF42+'[2]2026_АПП_забол_ПРОЕКТ ТПкоррект'!AF42</f>
        <v>9011</v>
      </c>
      <c r="AI43" s="9">
        <f>'[2]2026_АПП_Дисп наблюдение по спе'!AG43</f>
        <v>1172</v>
      </c>
      <c r="AJ43" s="9">
        <f>'[2]2026_АПП_Дисп наблюдение по спе'!AF43</f>
        <v>7839</v>
      </c>
      <c r="AK43" s="9">
        <f>'[2]2026_АПП_забол_ПРОЕКТ ТП (2)'!AG42+'[2]2026_АПП_забол_ПРОЕКТ ТПкоррект'!AG42</f>
        <v>2262</v>
      </c>
      <c r="AL43" s="9">
        <f>'[2]2026_АПП_Дисп наблюдение по спе'!AJ43</f>
        <v>0</v>
      </c>
      <c r="AM43" s="9">
        <f>'[2]2026_АПП_Дисп наблюдение по спе'!AI43</f>
        <v>2262</v>
      </c>
      <c r="AN43" s="9">
        <f>'[2]2026_АПП_забол_ПРОЕКТ ТП (2)'!AH42+'[2]2026_АПП_забол_ПРОЕКТ ТПкоррект'!AH42</f>
        <v>1777</v>
      </c>
      <c r="AO43" s="9">
        <f t="shared" si="4"/>
        <v>1474</v>
      </c>
      <c r="AP43" s="9">
        <f>'[2]2026_АПП_Дисп наблюдение по спе'!AM43</f>
        <v>112</v>
      </c>
      <c r="AQ43" s="9">
        <f>'[2]2026_АПП_Дисп наблюдение по спе'!AN43</f>
        <v>353</v>
      </c>
      <c r="AR43" s="9">
        <f>'[2]2026_АПП_Дисп наблюдение по спе'!AO43</f>
        <v>373</v>
      </c>
      <c r="AS43" s="9">
        <f>'[2]2026_АПП_Дисп наблюдение по спе'!AP43</f>
        <v>636</v>
      </c>
      <c r="AT43" s="9">
        <f>'[2]2026_АПП_забол_ПРОЕКТ ТП (2)'!AJ42+'[2]2026_АПП_забол_ПРОЕКТ ТПкоррект'!AJ42</f>
        <v>0</v>
      </c>
      <c r="AU43" s="9">
        <f>'[2]2026_АПП_забол_ПРОЕКТ ТП (2)'!AK42+'[2]2026_АПП_забол_ПРОЕКТ ТПкоррект'!AK42</f>
        <v>199</v>
      </c>
      <c r="AV43" s="57">
        <f t="shared" si="28"/>
        <v>77863</v>
      </c>
      <c r="AW43" s="59">
        <f>'[2]2026_АПП_забол_по ГИС ОМС'!AF42</f>
        <v>0</v>
      </c>
      <c r="AX43" s="57">
        <f t="shared" si="29"/>
        <v>63339</v>
      </c>
      <c r="AY43" s="60"/>
      <c r="AZ43" s="61">
        <f>'[4]2023_АПП_забол_рабочий'!AM43</f>
        <v>0</v>
      </c>
      <c r="BA43" s="60"/>
      <c r="BB43" s="62">
        <f>'[2]2026_АПП_забол_по ГИС ОМС'!AJ42</f>
        <v>81524</v>
      </c>
      <c r="BC43" s="62">
        <f>'[2]2026_АПП_забол_по ГИС ОМС'!AK42</f>
        <v>19216</v>
      </c>
      <c r="BD43" s="62">
        <f>'[2]2026_АПП_забол_по ГИС ОМС'!AL42</f>
        <v>0</v>
      </c>
      <c r="BE43" s="63">
        <f t="shared" si="5"/>
        <v>-3661</v>
      </c>
      <c r="BF43" s="63">
        <f t="shared" si="30"/>
        <v>2247</v>
      </c>
      <c r="BG43" s="64"/>
      <c r="BH43" s="62">
        <f>'[2]АПП заб обращ 21_нов'!AK41</f>
        <v>0</v>
      </c>
      <c r="BI43" s="63">
        <f t="shared" si="31"/>
        <v>63339</v>
      </c>
      <c r="BJ43" s="64"/>
      <c r="BK43" s="63">
        <f>'[2]2026_АПП_забол_по ГИС ОМС'!AT42</f>
        <v>63745</v>
      </c>
      <c r="BL43" s="63">
        <f>'[2]2026_АПП_забол_по ГИС ОМС'!AU42</f>
        <v>12922</v>
      </c>
      <c r="BM43" s="10">
        <f t="shared" si="32"/>
        <v>84993</v>
      </c>
      <c r="BN43" s="10">
        <f t="shared" si="32"/>
        <v>17229</v>
      </c>
      <c r="BO43" s="63">
        <f t="shared" si="6"/>
        <v>-7130</v>
      </c>
      <c r="BP43" s="63">
        <f t="shared" si="33"/>
        <v>4234</v>
      </c>
      <c r="BQ43" s="15"/>
      <c r="BR43" s="63">
        <f>'[2]2026_АПП_забол_по ГИС ОМС'!AD42</f>
        <v>93619</v>
      </c>
      <c r="BS43" s="65">
        <f t="shared" si="34"/>
        <v>0.67656099999999997</v>
      </c>
      <c r="BT43" s="63">
        <f t="shared" si="7"/>
        <v>-15756</v>
      </c>
      <c r="BU43" s="80">
        <f t="shared" si="36"/>
        <v>28</v>
      </c>
      <c r="BV43" s="73" t="s">
        <v>105</v>
      </c>
      <c r="BW43" s="9">
        <f>'[2]2026_АПП_забол_ПРОЕКТ ТП (2)'!BM42+'[2]2026_АПП_забол_ПРОЕКТ ТПкоррект'!BM42</f>
        <v>10907</v>
      </c>
      <c r="BX43" s="9">
        <f>'[2]2026_АПП_забол_ПРОЕКТ ТП (2)'!BN42+'[2]2026_АПП_забол_ПРОЕКТ ТПкоррект'!BN42</f>
        <v>585</v>
      </c>
      <c r="BY43" s="57">
        <f t="shared" si="18"/>
        <v>88770</v>
      </c>
      <c r="BZ43" s="67">
        <f>BY43-'[2]2026_АПП_забол_ПРОЕКТ ТП (2)'!BO42</f>
        <v>3242</v>
      </c>
    </row>
    <row r="44" spans="1:78" s="19" customFormat="1" ht="18.75" x14ac:dyDescent="0.25">
      <c r="A44" s="80">
        <f t="shared" si="35"/>
        <v>29</v>
      </c>
      <c r="B44" s="72" t="s">
        <v>106</v>
      </c>
      <c r="C44" s="9">
        <f>'[2]2026_АПП_забол_ПРОЕКТ ТП (2)'!C43+'[2]2026_АПП_забол_ПРОЕКТ ТПкоррект'!C43</f>
        <v>946</v>
      </c>
      <c r="D44" s="9">
        <f>'[2]2026_АПП_забол_ПРОЕКТ ТП (2)'!D43+'[2]2026_АПП_забол_ПРОЕКТ ТПкоррект'!D43</f>
        <v>0</v>
      </c>
      <c r="E44" s="9">
        <f>'[2]2026_АПП_забол_ПРОЕКТ ТП (2)'!E43+'[2]2026_АПП_забол_ПРОЕКТ ТПкоррект'!E43</f>
        <v>0</v>
      </c>
      <c r="F44" s="9">
        <f>'[2]2026_АПП_забол_ПРОЕКТ ТП (2)'!F43+'[2]2026_АПП_забол_ПРОЕКТ ТПкоррект'!F43</f>
        <v>0</v>
      </c>
      <c r="G44" s="9">
        <f>'[2]2026_АПП_забол_ПРОЕКТ ТП (2)'!G43+'[2]2026_АПП_забол_ПРОЕКТ ТПкоррект'!G43</f>
        <v>129</v>
      </c>
      <c r="H44" s="9">
        <f>'[2]2026_АПП_забол_ПРОЕКТ ТП (2)'!H43+'[2]2026_АПП_забол_ПРОЕКТ ТПкоррект'!H43</f>
        <v>0</v>
      </c>
      <c r="I44" s="9">
        <f>'[2]2026_АПП_забол_ПРОЕКТ ТП (2)'!I43+'[2]2026_АПП_забол_ПРОЕКТ ТПкоррект'!I43</f>
        <v>0</v>
      </c>
      <c r="J44" s="9">
        <f>'[2]2026_АПП_забол_ПРОЕКТ ТП (2)'!J43+'[2]2026_АПП_забол_ПРОЕКТ ТПкоррект'!J43</f>
        <v>0</v>
      </c>
      <c r="K44" s="9">
        <f>'[2]2026_АПП_забол_ПРОЕКТ ТП (2)'!K43+'[2]2026_АПП_забол_ПРОЕКТ ТПкоррект'!K43</f>
        <v>433</v>
      </c>
      <c r="L44" s="9">
        <f>'[2]2026_АПП_забол_ПРОЕКТ ТП (2)'!L43+'[2]2026_АПП_забол_ПРОЕКТ ТПкоррект'!L43</f>
        <v>0</v>
      </c>
      <c r="M44" s="9">
        <f>'[2]2026_АПП_забол_ПРОЕКТ ТП (2)'!M43+'[2]2026_АПП_забол_ПРОЕКТ ТПкоррект'!M43</f>
        <v>0</v>
      </c>
      <c r="N44" s="9">
        <f>'[2]2026_АПП_забол_ПРОЕКТ ТП (2)'!N43+'[2]2026_АПП_забол_ПРОЕКТ ТПкоррект'!N43</f>
        <v>100</v>
      </c>
      <c r="O44" s="9">
        <f>'[2]2026_АПП_забол_ПРОЕКТ ТП (2)'!O43+'[2]2026_АПП_забол_ПРОЕКТ ТПкоррект'!O43</f>
        <v>260</v>
      </c>
      <c r="P44" s="9">
        <f>'[2]2026_АПП_забол_ПРОЕКТ ТП (2)'!P43+'[2]2026_АПП_забол_ПРОЕКТ ТПкоррект'!P43</f>
        <v>0</v>
      </c>
      <c r="Q44" s="9">
        <f>'[2]2026_АПП_забол_ПРОЕКТ ТП (2)'!Q43+'[2]2026_АПП_забол_ПРОЕКТ ТПкоррект'!Q43</f>
        <v>1584</v>
      </c>
      <c r="R44" s="9">
        <f>'[2]2026_АПП_забол_ПРОЕКТ ТП (2)'!R43+'[2]2026_АПП_забол_ПРОЕКТ ТПкоррект'!R43</f>
        <v>0</v>
      </c>
      <c r="S44" s="9">
        <f>'[2]2026_АПП_забол_ПРОЕКТ ТП (2)'!S43+'[2]2026_АПП_забол_ПРОЕКТ ТПкоррект'!S43</f>
        <v>2853</v>
      </c>
      <c r="T44" s="9">
        <f>'[2]2026_АПП_забол_ПРОЕКТ ТП (2)'!T43+'[2]2026_АПП_забол_ПРОЕКТ ТПкоррект'!T43</f>
        <v>0</v>
      </c>
      <c r="U44" s="9">
        <f>'[2]2026_АПП_забол_ПРОЕКТ ТП (2)'!U43+'[2]2026_АПП_забол_ПРОЕКТ ТПкоррект'!U43</f>
        <v>0</v>
      </c>
      <c r="V44" s="9">
        <f>'[2]2026_АПП_забол_ПРОЕКТ ТП (2)'!V43+'[2]2026_АПП_забол_ПРОЕКТ ТПкоррект'!V43</f>
        <v>0</v>
      </c>
      <c r="W44" s="9">
        <f>'[2]2026_АПП_забол_ПРОЕКТ ТП (2)'!W43+'[2]2026_АПП_забол_ПРОЕКТ ТПкоррект'!W43</f>
        <v>793</v>
      </c>
      <c r="X44" s="9">
        <f>'[2]2026_АПП_забол_ПРОЕКТ ТП (2)'!X43+'[2]2026_АПП_забол_ПРОЕКТ ТПкоррект'!X43</f>
        <v>0</v>
      </c>
      <c r="Y44" s="9">
        <f>'[2]2026_АПП_забол_ПРОЕКТ ТП (2)'!Y43+'[2]2026_АПП_забол_ПРОЕКТ ТПкоррект'!Y43</f>
        <v>0</v>
      </c>
      <c r="Z44" s="9">
        <f>'[2]2026_АПП_забол_ПРОЕКТ ТП (2)'!Z43+'[2]2026_АПП_забол_ПРОЕКТ ТПкоррект'!Z43</f>
        <v>0</v>
      </c>
      <c r="AA44" s="9">
        <f>'[2]2026_АПП_забол_ПРОЕКТ ТП (2)'!AA43+'[2]2026_АПП_забол_ПРОЕКТ ТПкоррект'!AA43</f>
        <v>0</v>
      </c>
      <c r="AB44" s="14">
        <f t="shared" si="1"/>
        <v>7098</v>
      </c>
      <c r="AC44" s="9">
        <f>'[2]2026_АПП_забол_ПРОЕКТ ТП (2)'!AC43+'[2]2026_АПП_забол_ПРОЕКТ ТПкоррект'!AC43</f>
        <v>5625</v>
      </c>
      <c r="AD44" s="57">
        <f t="shared" si="27"/>
        <v>12723</v>
      </c>
      <c r="AE44" s="9">
        <f>'[3]V_МО__был '!BK48</f>
        <v>0</v>
      </c>
      <c r="AF44" s="9">
        <f>'[3]V_МО__был '!BL48</f>
        <v>417</v>
      </c>
      <c r="AG44" s="58">
        <f t="shared" si="3"/>
        <v>3080</v>
      </c>
      <c r="AH44" s="9">
        <f>'[2]2026_АПП_забол_ПРОЕКТ ТП (2)'!AF43+'[2]2026_АПП_забол_ПРОЕКТ ТПкоррект'!AF43</f>
        <v>2202</v>
      </c>
      <c r="AI44" s="9">
        <f>'[2]2026_АПП_Дисп наблюдение по спе'!AG44</f>
        <v>0</v>
      </c>
      <c r="AJ44" s="9">
        <f>'[2]2026_АПП_Дисп наблюдение по спе'!AF44</f>
        <v>2202</v>
      </c>
      <c r="AK44" s="9">
        <f>'[2]2026_АПП_забол_ПРОЕКТ ТП (2)'!AG43+'[2]2026_АПП_забол_ПРОЕКТ ТПкоррект'!AG43</f>
        <v>513</v>
      </c>
      <c r="AL44" s="9">
        <f>'[2]2026_АПП_Дисп наблюдение по спе'!AJ44</f>
        <v>0</v>
      </c>
      <c r="AM44" s="9">
        <f>'[2]2026_АПП_Дисп наблюдение по спе'!AI44</f>
        <v>513</v>
      </c>
      <c r="AN44" s="9">
        <f>'[2]2026_АПП_забол_ПРОЕКТ ТП (2)'!AH43+'[2]2026_АПП_забол_ПРОЕКТ ТПкоррект'!AH43</f>
        <v>0</v>
      </c>
      <c r="AO44" s="9">
        <f t="shared" si="4"/>
        <v>365</v>
      </c>
      <c r="AP44" s="9">
        <f>'[2]2026_АПП_Дисп наблюдение по спе'!AM44</f>
        <v>225</v>
      </c>
      <c r="AQ44" s="9">
        <f>'[2]2026_АПП_Дисп наблюдение по спе'!AN44</f>
        <v>140</v>
      </c>
      <c r="AR44" s="9">
        <f>'[2]2026_АПП_Дисп наблюдение по спе'!AO44</f>
        <v>0</v>
      </c>
      <c r="AS44" s="9">
        <f>'[2]2026_АПП_Дисп наблюдение по спе'!AP44</f>
        <v>0</v>
      </c>
      <c r="AT44" s="9">
        <f>'[2]2026_АПП_забол_ПРОЕКТ ТП (2)'!AJ43+'[2]2026_АПП_забол_ПРОЕКТ ТПкоррект'!AJ43</f>
        <v>0</v>
      </c>
      <c r="AU44" s="9">
        <f>'[2]2026_АПП_забол_ПРОЕКТ ТП (2)'!AK43+'[2]2026_АПП_забол_ПРОЕКТ ТПкоррект'!AK43</f>
        <v>35</v>
      </c>
      <c r="AV44" s="57">
        <f t="shared" si="28"/>
        <v>15803</v>
      </c>
      <c r="AW44" s="59">
        <f>'[2]2026_АПП_забол_по ГИС ОМС'!AF43</f>
        <v>0</v>
      </c>
      <c r="AX44" s="57">
        <f t="shared" si="29"/>
        <v>12723</v>
      </c>
      <c r="AY44" s="60"/>
      <c r="AZ44" s="63">
        <f>'[4]2023_АПП_забол_рабочий'!AM44</f>
        <v>0</v>
      </c>
      <c r="BA44" s="60"/>
      <c r="BB44" s="62">
        <f>'[2]2026_АПП_забол_по ГИС ОМС'!AJ43</f>
        <v>19208</v>
      </c>
      <c r="BC44" s="62">
        <f>'[2]2026_АПП_забол_по ГИС ОМС'!AK43</f>
        <v>5679</v>
      </c>
      <c r="BD44" s="62">
        <f>'[2]2026_АПП_забол_по ГИС ОМС'!AL43</f>
        <v>0</v>
      </c>
      <c r="BE44" s="63">
        <f t="shared" si="5"/>
        <v>-3405</v>
      </c>
      <c r="BF44" s="63">
        <f t="shared" si="30"/>
        <v>-54</v>
      </c>
      <c r="BG44" s="64"/>
      <c r="BH44" s="62">
        <f>'[2]АПП заб обращ 21_нов'!AK42</f>
        <v>0</v>
      </c>
      <c r="BI44" s="63">
        <f t="shared" si="31"/>
        <v>12723</v>
      </c>
      <c r="BJ44" s="64"/>
      <c r="BK44" s="63">
        <f>'[2]2026_АПП_забол_по ГИС ОМС'!AT43</f>
        <v>12120</v>
      </c>
      <c r="BL44" s="63">
        <f>'[2]2026_АПП_забол_по ГИС ОМС'!AU43</f>
        <v>3851</v>
      </c>
      <c r="BM44" s="10">
        <f t="shared" si="32"/>
        <v>16160</v>
      </c>
      <c r="BN44" s="10">
        <f t="shared" si="32"/>
        <v>5135</v>
      </c>
      <c r="BO44" s="63">
        <f t="shared" si="6"/>
        <v>-357</v>
      </c>
      <c r="BP44" s="63">
        <f t="shared" si="33"/>
        <v>490</v>
      </c>
      <c r="BQ44" s="15"/>
      <c r="BR44" s="63">
        <f>'[2]2026_АПП_забол_по ГИС ОМС'!AD43</f>
        <v>20691</v>
      </c>
      <c r="BS44" s="65">
        <f t="shared" si="34"/>
        <v>0.61490500000000003</v>
      </c>
      <c r="BT44" s="63">
        <f t="shared" si="7"/>
        <v>-4888</v>
      </c>
      <c r="BU44" s="80">
        <f t="shared" si="36"/>
        <v>29</v>
      </c>
      <c r="BV44" s="73" t="s">
        <v>106</v>
      </c>
      <c r="BW44" s="9">
        <f>'[2]2026_АПП_забол_ПРОЕКТ ТП (2)'!BM43+'[2]2026_АПП_забол_ПРОЕКТ ТПкоррект'!BM43</f>
        <v>2704</v>
      </c>
      <c r="BX44" s="9">
        <f>'[2]2026_АПП_забол_ПРОЕКТ ТП (2)'!BN43+'[2]2026_АПП_забол_ПРОЕКТ ТПкоррект'!BN43</f>
        <v>0</v>
      </c>
      <c r="BY44" s="57">
        <f t="shared" si="18"/>
        <v>18507</v>
      </c>
      <c r="BZ44" s="67">
        <f>BY44-'[2]2026_АПП_забол_ПРОЕКТ ТП (2)'!BO43</f>
        <v>0</v>
      </c>
    </row>
    <row r="45" spans="1:78" s="19" customFormat="1" ht="22.5" customHeight="1" x14ac:dyDescent="0.25">
      <c r="A45" s="80">
        <f t="shared" si="35"/>
        <v>30</v>
      </c>
      <c r="B45" s="72" t="s">
        <v>107</v>
      </c>
      <c r="C45" s="9">
        <f>'[2]2026_АПП_забол_ПРОЕКТ ТП (2)'!C44+'[2]2026_АПП_забол_ПРОЕКТ ТПкоррект'!C44</f>
        <v>1895</v>
      </c>
      <c r="D45" s="9">
        <f>'[2]2026_АПП_забол_ПРОЕКТ ТП (2)'!D44+'[2]2026_АПП_забол_ПРОЕКТ ТПкоррект'!D44</f>
        <v>0</v>
      </c>
      <c r="E45" s="9">
        <f>'[2]2026_АПП_забол_ПРОЕКТ ТП (2)'!E44+'[2]2026_АПП_забол_ПРОЕКТ ТПкоррект'!E44</f>
        <v>0</v>
      </c>
      <c r="F45" s="9">
        <f>'[2]2026_АПП_забол_ПРОЕКТ ТП (2)'!F44+'[2]2026_АПП_забол_ПРОЕКТ ТПкоррект'!F44</f>
        <v>0</v>
      </c>
      <c r="G45" s="9">
        <f>'[2]2026_АПП_забол_ПРОЕКТ ТП (2)'!G44+'[2]2026_АПП_забол_ПРОЕКТ ТПкоррект'!G44</f>
        <v>701</v>
      </c>
      <c r="H45" s="9">
        <f>'[2]2026_АПП_забол_ПРОЕКТ ТП (2)'!H44+'[2]2026_АПП_забол_ПРОЕКТ ТПкоррект'!H44</f>
        <v>0</v>
      </c>
      <c r="I45" s="9">
        <f>'[2]2026_АПП_забол_ПРОЕКТ ТП (2)'!I44+'[2]2026_АПП_забол_ПРОЕКТ ТПкоррект'!I44</f>
        <v>258</v>
      </c>
      <c r="J45" s="9">
        <f>'[2]2026_АПП_забол_ПРОЕКТ ТП (2)'!J44+'[2]2026_АПП_забол_ПРОЕКТ ТПкоррект'!J44</f>
        <v>0</v>
      </c>
      <c r="K45" s="9">
        <f>'[2]2026_АПП_забол_ПРОЕКТ ТП (2)'!K44+'[2]2026_АПП_забол_ПРОЕКТ ТПкоррект'!K44</f>
        <v>781</v>
      </c>
      <c r="L45" s="9">
        <f>'[2]2026_АПП_забол_ПРОЕКТ ТП (2)'!L44+'[2]2026_АПП_забол_ПРОЕКТ ТПкоррект'!L44</f>
        <v>0</v>
      </c>
      <c r="M45" s="9">
        <f>'[2]2026_АПП_забол_ПРОЕКТ ТП (2)'!M44+'[2]2026_АПП_забол_ПРОЕКТ ТПкоррект'!M44</f>
        <v>0</v>
      </c>
      <c r="N45" s="9">
        <f>'[2]2026_АПП_забол_ПРОЕКТ ТП (2)'!N44+'[2]2026_АПП_забол_ПРОЕКТ ТПкоррект'!N44</f>
        <v>699</v>
      </c>
      <c r="O45" s="9">
        <f>'[2]2026_АПП_забол_ПРОЕКТ ТП (2)'!O44+'[2]2026_АПП_забол_ПРОЕКТ ТПкоррект'!O44</f>
        <v>823</v>
      </c>
      <c r="P45" s="9">
        <f>'[2]2026_АПП_забол_ПРОЕКТ ТП (2)'!P44+'[2]2026_АПП_забол_ПРОЕКТ ТПкоррект'!P44</f>
        <v>0</v>
      </c>
      <c r="Q45" s="9">
        <f>'[2]2026_АПП_забол_ПРОЕКТ ТП (2)'!Q44+'[2]2026_АПП_забол_ПРОЕКТ ТПкоррект'!Q44</f>
        <v>2280</v>
      </c>
      <c r="R45" s="9">
        <f>'[2]2026_АПП_забол_ПРОЕКТ ТП (2)'!R44+'[2]2026_АПП_забол_ПРОЕКТ ТПкоррект'!R44</f>
        <v>0</v>
      </c>
      <c r="S45" s="9">
        <f>'[2]2026_АПП_забол_ПРОЕКТ ТП (2)'!S44+'[2]2026_АПП_забол_ПРОЕКТ ТПкоррект'!S44</f>
        <v>85</v>
      </c>
      <c r="T45" s="9">
        <f>'[2]2026_АПП_забол_ПРОЕКТ ТП (2)'!T44+'[2]2026_АПП_забол_ПРОЕКТ ТПкоррект'!T44</f>
        <v>1043</v>
      </c>
      <c r="U45" s="9">
        <f>'[2]2026_АПП_забол_ПРОЕКТ ТП (2)'!U44+'[2]2026_АПП_забол_ПРОЕКТ ТПкоррект'!U44</f>
        <v>0</v>
      </c>
      <c r="V45" s="9">
        <f>'[2]2026_АПП_забол_ПРОЕКТ ТП (2)'!V44+'[2]2026_АПП_забол_ПРОЕКТ ТПкоррект'!V44</f>
        <v>0</v>
      </c>
      <c r="W45" s="9">
        <f>'[2]2026_АПП_забол_ПРОЕКТ ТП (2)'!W44+'[2]2026_АПП_забол_ПРОЕКТ ТПкоррект'!W44</f>
        <v>976</v>
      </c>
      <c r="X45" s="9">
        <f>'[2]2026_АПП_забол_ПРОЕКТ ТП (2)'!X44+'[2]2026_АПП_забол_ПРОЕКТ ТПкоррект'!X44</f>
        <v>0</v>
      </c>
      <c r="Y45" s="9">
        <f>'[2]2026_АПП_забол_ПРОЕКТ ТП (2)'!Y44+'[2]2026_АПП_забол_ПРОЕКТ ТПкоррект'!Y44</f>
        <v>187</v>
      </c>
      <c r="Z45" s="9">
        <f>'[2]2026_АПП_забол_ПРОЕКТ ТП (2)'!Z44+'[2]2026_АПП_забол_ПРОЕКТ ТПкоррект'!Z44</f>
        <v>0</v>
      </c>
      <c r="AA45" s="9">
        <f>'[2]2026_АПП_забол_ПРОЕКТ ТП (2)'!AA44+'[2]2026_АПП_забол_ПРОЕКТ ТПкоррект'!AA44</f>
        <v>0</v>
      </c>
      <c r="AB45" s="14">
        <f t="shared" si="1"/>
        <v>9728</v>
      </c>
      <c r="AC45" s="9">
        <f>'[2]2026_АПП_забол_ПРОЕКТ ТП (2)'!AC44+'[2]2026_АПП_забол_ПРОЕКТ ТПкоррект'!AC44</f>
        <v>7877</v>
      </c>
      <c r="AD45" s="57">
        <f t="shared" si="27"/>
        <v>17605</v>
      </c>
      <c r="AE45" s="9">
        <f>'[3]V_МО__был '!BK49</f>
        <v>0</v>
      </c>
      <c r="AF45" s="9">
        <f>'[3]V_МО__был '!BL49</f>
        <v>388</v>
      </c>
      <c r="AG45" s="58">
        <f t="shared" si="3"/>
        <v>3873</v>
      </c>
      <c r="AH45" s="9">
        <f>'[2]2026_АПП_забол_ПРОЕКТ ТП (2)'!AF44+'[2]2026_АПП_забол_ПРОЕКТ ТПкоррект'!AF44</f>
        <v>2316</v>
      </c>
      <c r="AI45" s="9">
        <f>'[2]2026_АПП_Дисп наблюдение по спе'!AG45</f>
        <v>309</v>
      </c>
      <c r="AJ45" s="9">
        <f>'[2]2026_АПП_Дисп наблюдение по спе'!AF45</f>
        <v>2007</v>
      </c>
      <c r="AK45" s="9">
        <f>'[2]2026_АПП_забол_ПРОЕКТ ТП (2)'!AG44+'[2]2026_АПП_забол_ПРОЕКТ ТПкоррект'!AG44</f>
        <v>524</v>
      </c>
      <c r="AL45" s="9">
        <f>'[2]2026_АПП_Дисп наблюдение по спе'!AJ45</f>
        <v>0</v>
      </c>
      <c r="AM45" s="9">
        <f>'[2]2026_АПП_Дисп наблюдение по спе'!AI45</f>
        <v>524</v>
      </c>
      <c r="AN45" s="9">
        <f>'[2]2026_АПП_забол_ПРОЕКТ ТП (2)'!AH44+'[2]2026_АПП_забол_ПРОЕКТ ТПкоррект'!AH44</f>
        <v>411</v>
      </c>
      <c r="AO45" s="9">
        <f t="shared" si="4"/>
        <v>622</v>
      </c>
      <c r="AP45" s="9">
        <f>'[2]2026_АПП_Дисп наблюдение по спе'!AM45</f>
        <v>0</v>
      </c>
      <c r="AQ45" s="9">
        <f>'[2]2026_АПП_Дисп наблюдение по спе'!AN45</f>
        <v>355</v>
      </c>
      <c r="AR45" s="9">
        <f>'[2]2026_АПП_Дисп наблюдение по спе'!AO45</f>
        <v>0</v>
      </c>
      <c r="AS45" s="9">
        <f>'[2]2026_АПП_Дисп наблюдение по спе'!AP45</f>
        <v>267</v>
      </c>
      <c r="AT45" s="9">
        <f>'[2]2026_АПП_забол_ПРОЕКТ ТП (2)'!AJ44+'[2]2026_АПП_забол_ПРОЕКТ ТПкоррект'!AJ44</f>
        <v>0</v>
      </c>
      <c r="AU45" s="9">
        <f>'[2]2026_АПП_забол_ПРОЕКТ ТП (2)'!AK44+'[2]2026_АПП_забол_ПРОЕКТ ТПкоррект'!AK44</f>
        <v>1</v>
      </c>
      <c r="AV45" s="57">
        <f t="shared" si="28"/>
        <v>21478</v>
      </c>
      <c r="AW45" s="59">
        <f>'[2]2026_АПП_забол_по ГИС ОМС'!AF44</f>
        <v>0</v>
      </c>
      <c r="AX45" s="57">
        <f t="shared" si="29"/>
        <v>17605</v>
      </c>
      <c r="AY45" s="60"/>
      <c r="AZ45" s="63">
        <f>'[4]2023_АПП_забол_рабочий'!AM45</f>
        <v>0</v>
      </c>
      <c r="BA45" s="60"/>
      <c r="BB45" s="62">
        <f>'[2]2026_АПП_забол_по ГИС ОМС'!AJ44</f>
        <v>22150</v>
      </c>
      <c r="BC45" s="62">
        <f>'[2]2026_АПП_забол_по ГИС ОМС'!AK44</f>
        <v>6068</v>
      </c>
      <c r="BD45" s="62">
        <f>'[2]2026_АПП_забол_по ГИС ОМС'!AL44</f>
        <v>0</v>
      </c>
      <c r="BE45" s="63">
        <f t="shared" si="5"/>
        <v>-672</v>
      </c>
      <c r="BF45" s="63">
        <f t="shared" si="30"/>
        <v>1809</v>
      </c>
      <c r="BG45" s="64"/>
      <c r="BH45" s="62">
        <f>'[2]АПП заб обращ 21_нов'!AK43</f>
        <v>0</v>
      </c>
      <c r="BI45" s="63">
        <f t="shared" si="31"/>
        <v>17605</v>
      </c>
      <c r="BJ45" s="64"/>
      <c r="BK45" s="63">
        <f>'[2]2026_АПП_забол_по ГИС ОМС'!AT44</f>
        <v>15286</v>
      </c>
      <c r="BL45" s="63">
        <f>'[2]2026_АПП_забол_по ГИС ОМС'!AU44</f>
        <v>3826</v>
      </c>
      <c r="BM45" s="10">
        <f t="shared" si="32"/>
        <v>20381</v>
      </c>
      <c r="BN45" s="10">
        <f t="shared" si="32"/>
        <v>5101</v>
      </c>
      <c r="BO45" s="63">
        <f t="shared" si="6"/>
        <v>1097</v>
      </c>
      <c r="BP45" s="63">
        <f t="shared" si="33"/>
        <v>2776</v>
      </c>
      <c r="BQ45" s="15"/>
      <c r="BR45" s="63">
        <f>'[2]2026_АПП_забол_по ГИС ОМС'!AD44</f>
        <v>26802</v>
      </c>
      <c r="BS45" s="65">
        <f t="shared" si="34"/>
        <v>0.65685400000000005</v>
      </c>
      <c r="BT45" s="63">
        <f t="shared" si="7"/>
        <v>-5324</v>
      </c>
      <c r="BU45" s="80">
        <f t="shared" si="36"/>
        <v>30</v>
      </c>
      <c r="BV45" s="73" t="s">
        <v>107</v>
      </c>
      <c r="BW45" s="9">
        <f>'[2]2026_АПП_забол_ПРОЕКТ ТП (2)'!BM44+'[2]2026_АПП_забол_ПРОЕКТ ТПкоррект'!BM44</f>
        <v>2465</v>
      </c>
      <c r="BX45" s="9">
        <f>'[2]2026_АПП_забол_ПРОЕКТ ТП (2)'!BN44+'[2]2026_АПП_забол_ПРОЕКТ ТПкоррект'!BN44</f>
        <v>0</v>
      </c>
      <c r="BY45" s="57">
        <f t="shared" si="18"/>
        <v>23943</v>
      </c>
      <c r="BZ45" s="67">
        <f>BY45-'[2]2026_АПП_забол_ПРОЕКТ ТП (2)'!BO44</f>
        <v>0</v>
      </c>
    </row>
    <row r="46" spans="1:78" s="19" customFormat="1" ht="19.5" customHeight="1" x14ac:dyDescent="0.25">
      <c r="A46" s="80">
        <f t="shared" si="35"/>
        <v>31</v>
      </c>
      <c r="B46" s="72" t="s">
        <v>108</v>
      </c>
      <c r="C46" s="9">
        <f>'[2]2026_АПП_забол_ПРОЕКТ ТП (2)'!C45+'[2]2026_АПП_забол_ПРОЕКТ ТПкоррект'!C45</f>
        <v>7295</v>
      </c>
      <c r="D46" s="9">
        <f>'[2]2026_АПП_забол_ПРОЕКТ ТП (2)'!D45+'[2]2026_АПП_забол_ПРОЕКТ ТПкоррект'!D45</f>
        <v>0</v>
      </c>
      <c r="E46" s="9">
        <f>'[2]2026_АПП_забол_ПРОЕКТ ТП (2)'!E45+'[2]2026_АПП_забол_ПРОЕКТ ТПкоррект'!E45</f>
        <v>348</v>
      </c>
      <c r="F46" s="9">
        <f>'[2]2026_АПП_забол_ПРОЕКТ ТП (2)'!F45+'[2]2026_АПП_забол_ПРОЕКТ ТПкоррект'!F45</f>
        <v>0</v>
      </c>
      <c r="G46" s="9">
        <f>'[2]2026_АПП_забол_ПРОЕКТ ТП (2)'!G45+'[2]2026_АПП_забол_ПРОЕКТ ТПкоррект'!G45</f>
        <v>0</v>
      </c>
      <c r="H46" s="9">
        <f>'[2]2026_АПП_забол_ПРОЕКТ ТП (2)'!H45+'[2]2026_АПП_забол_ПРОЕКТ ТПкоррект'!H45</f>
        <v>1390</v>
      </c>
      <c r="I46" s="9">
        <f>'[2]2026_АПП_забол_ПРОЕКТ ТП (2)'!I45+'[2]2026_АПП_забол_ПРОЕКТ ТПкоррект'!I45</f>
        <v>1641</v>
      </c>
      <c r="J46" s="9">
        <f>'[2]2026_АПП_забол_ПРОЕКТ ТП (2)'!J45+'[2]2026_АПП_забол_ПРОЕКТ ТПкоррект'!J45</f>
        <v>0</v>
      </c>
      <c r="K46" s="9">
        <f>'[2]2026_АПП_забол_ПРОЕКТ ТП (2)'!K45+'[2]2026_АПП_забол_ПРОЕКТ ТПкоррект'!K45</f>
        <v>4484</v>
      </c>
      <c r="L46" s="9">
        <f>'[2]2026_АПП_забол_ПРОЕКТ ТП (2)'!L45+'[2]2026_АПП_забол_ПРОЕКТ ТПкоррект'!L45</f>
        <v>0</v>
      </c>
      <c r="M46" s="9">
        <f>'[2]2026_АПП_забол_ПРОЕКТ ТП (2)'!M45+'[2]2026_АПП_забол_ПРОЕКТ ТПкоррект'!M45</f>
        <v>826</v>
      </c>
      <c r="N46" s="9">
        <f>'[2]2026_АПП_забол_ПРОЕКТ ТП (2)'!N45+'[2]2026_АПП_забол_ПРОЕКТ ТПкоррект'!N45</f>
        <v>1521</v>
      </c>
      <c r="O46" s="9">
        <f>'[2]2026_АПП_забол_ПРОЕКТ ТП (2)'!O45+'[2]2026_АПП_забол_ПРОЕКТ ТПкоррект'!O45</f>
        <v>4062</v>
      </c>
      <c r="P46" s="9">
        <f>'[2]2026_АПП_забол_ПРОЕКТ ТП (2)'!P45+'[2]2026_АПП_забол_ПРОЕКТ ТПкоррект'!P45</f>
        <v>202</v>
      </c>
      <c r="Q46" s="9">
        <f>'[2]2026_АПП_забол_ПРОЕКТ ТП (2)'!Q45+'[2]2026_АПП_забол_ПРОЕКТ ТПкоррект'!Q45</f>
        <v>24600</v>
      </c>
      <c r="R46" s="9">
        <f>'[2]2026_АПП_забол_ПРОЕКТ ТП (2)'!R45+'[2]2026_АПП_забол_ПРОЕКТ ТПкоррект'!R45</f>
        <v>775</v>
      </c>
      <c r="S46" s="9">
        <f>'[2]2026_АПП_забол_ПРОЕКТ ТП (2)'!S45+'[2]2026_АПП_забол_ПРОЕКТ ТПкоррект'!S45</f>
        <v>1669</v>
      </c>
      <c r="T46" s="9">
        <f>'[2]2026_АПП_забол_ПРОЕКТ ТП (2)'!T45+'[2]2026_АПП_забол_ПРОЕКТ ТПкоррект'!T45</f>
        <v>1304</v>
      </c>
      <c r="U46" s="9">
        <f>'[2]2026_АПП_забол_ПРОЕКТ ТП (2)'!U45+'[2]2026_АПП_забол_ПРОЕКТ ТПкоррект'!U45</f>
        <v>1296</v>
      </c>
      <c r="V46" s="9">
        <f>'[2]2026_АПП_забол_ПРОЕКТ ТП (2)'!V45+'[2]2026_АПП_забол_ПРОЕКТ ТПкоррект'!V45</f>
        <v>0</v>
      </c>
      <c r="W46" s="9">
        <f>'[2]2026_АПП_забол_ПРОЕКТ ТП (2)'!W45+'[2]2026_АПП_забол_ПРОЕКТ ТПкоррект'!W45</f>
        <v>6158</v>
      </c>
      <c r="X46" s="9">
        <f>'[2]2026_АПП_забол_ПРОЕКТ ТП (2)'!X45+'[2]2026_АПП_забол_ПРОЕКТ ТПкоррект'!X45</f>
        <v>1878</v>
      </c>
      <c r="Y46" s="9">
        <f>'[2]2026_АПП_забол_ПРОЕКТ ТП (2)'!Y45+'[2]2026_АПП_забол_ПРОЕКТ ТПкоррект'!Y45</f>
        <v>229</v>
      </c>
      <c r="Z46" s="9">
        <f>'[2]2026_АПП_забол_ПРОЕКТ ТП (2)'!Z45+'[2]2026_АПП_забол_ПРОЕКТ ТПкоррект'!Z45</f>
        <v>0</v>
      </c>
      <c r="AA46" s="9">
        <f>'[2]2026_АПП_забол_ПРОЕКТ ТП (2)'!AA45+'[2]2026_АПП_забол_ПРОЕКТ ТПкоррект'!AA45</f>
        <v>0</v>
      </c>
      <c r="AB46" s="14">
        <f t="shared" si="1"/>
        <v>59678</v>
      </c>
      <c r="AC46" s="9">
        <f>'[2]2026_АПП_забол_ПРОЕКТ ТП (2)'!AC45+'[2]2026_АПП_забол_ПРОЕКТ ТПкоррект'!AC45</f>
        <v>0</v>
      </c>
      <c r="AD46" s="57">
        <f t="shared" si="27"/>
        <v>59678</v>
      </c>
      <c r="AE46" s="9">
        <f>'[3]V_МО__был '!BK50</f>
        <v>0</v>
      </c>
      <c r="AF46" s="9">
        <f>'[3]V_МО__был '!BL50</f>
        <v>1876</v>
      </c>
      <c r="AG46" s="58">
        <f t="shared" si="3"/>
        <v>26088</v>
      </c>
      <c r="AH46" s="9">
        <f>'[2]2026_АПП_забол_ПРОЕКТ ТП (2)'!AF45+'[2]2026_АПП_забол_ПРОЕКТ ТПкоррект'!AF45</f>
        <v>14192</v>
      </c>
      <c r="AI46" s="9">
        <f>'[2]2026_АПП_Дисп наблюдение по спе'!AG46</f>
        <v>1603</v>
      </c>
      <c r="AJ46" s="9">
        <f>'[2]2026_АПП_Дисп наблюдение по спе'!AF46</f>
        <v>12589</v>
      </c>
      <c r="AK46" s="9">
        <f>'[2]2026_АПП_забол_ПРОЕКТ ТП (2)'!AG45+'[2]2026_АПП_забол_ПРОЕКТ ТПкоррект'!AG45</f>
        <v>3132</v>
      </c>
      <c r="AL46" s="9">
        <f>'[2]2026_АПП_Дисп наблюдение по спе'!AJ46</f>
        <v>0</v>
      </c>
      <c r="AM46" s="9">
        <f>'[2]2026_АПП_Дисп наблюдение по спе'!AI46</f>
        <v>3132</v>
      </c>
      <c r="AN46" s="9">
        <f>'[2]2026_АПП_забол_ПРОЕКТ ТП (2)'!AH45+'[2]2026_АПП_забол_ПРОЕКТ ТПкоррект'!AH45</f>
        <v>2597</v>
      </c>
      <c r="AO46" s="9">
        <f t="shared" si="4"/>
        <v>6167</v>
      </c>
      <c r="AP46" s="9">
        <f>'[2]2026_АПП_Дисп наблюдение по спе'!AM46</f>
        <v>4359</v>
      </c>
      <c r="AQ46" s="9">
        <f>'[2]2026_АПП_Дисп наблюдение по спе'!AN46</f>
        <v>0</v>
      </c>
      <c r="AR46" s="9">
        <f>'[2]2026_АПП_Дисп наблюдение по спе'!AO46</f>
        <v>796</v>
      </c>
      <c r="AS46" s="9">
        <f>'[2]2026_АПП_Дисп наблюдение по спе'!AP46</f>
        <v>994</v>
      </c>
      <c r="AT46" s="9">
        <f>'[2]2026_АПП_забол_ПРОЕКТ ТП (2)'!AJ45+'[2]2026_АПП_забол_ПРОЕКТ ТПкоррект'!AJ45</f>
        <v>18</v>
      </c>
      <c r="AU46" s="9">
        <f>'[2]2026_АПП_забол_ПРОЕКТ ТП (2)'!AK45+'[2]2026_АПП_забол_ПРОЕКТ ТПкоррект'!AK45</f>
        <v>0</v>
      </c>
      <c r="AV46" s="57">
        <f t="shared" si="28"/>
        <v>85766</v>
      </c>
      <c r="AW46" s="59">
        <f>'[2]2026_АПП_забол_по ГИС ОМС'!AF45</f>
        <v>0</v>
      </c>
      <c r="AX46" s="57">
        <f t="shared" si="29"/>
        <v>59678</v>
      </c>
      <c r="AY46" s="60"/>
      <c r="AZ46" s="63">
        <f>'[4]2023_АПП_забол_рабочий'!AM46</f>
        <v>0</v>
      </c>
      <c r="BA46" s="60"/>
      <c r="BB46" s="62">
        <f>'[2]2026_АПП_забол_по ГИС ОМС'!AJ45</f>
        <v>96463</v>
      </c>
      <c r="BC46" s="62">
        <f>'[2]2026_АПП_забол_по ГИС ОМС'!AK45</f>
        <v>0</v>
      </c>
      <c r="BD46" s="62">
        <f>'[2]2026_АПП_забол_по ГИС ОМС'!AL45</f>
        <v>0</v>
      </c>
      <c r="BE46" s="63">
        <f t="shared" si="5"/>
        <v>-10697</v>
      </c>
      <c r="BF46" s="63">
        <f t="shared" si="30"/>
        <v>0</v>
      </c>
      <c r="BG46" s="64"/>
      <c r="BH46" s="62">
        <f>'[2]АПП заб обращ 21_нов'!AK44</f>
        <v>0</v>
      </c>
      <c r="BI46" s="63">
        <f t="shared" si="31"/>
        <v>59678</v>
      </c>
      <c r="BJ46" s="64"/>
      <c r="BK46" s="63">
        <f>'[2]2026_АПП_забол_по ГИС ОМС'!AT45</f>
        <v>65287</v>
      </c>
      <c r="BL46" s="63">
        <f>'[2]2026_АПП_забол_по ГИС ОМС'!AU45</f>
        <v>0</v>
      </c>
      <c r="BM46" s="10">
        <f t="shared" si="32"/>
        <v>87049</v>
      </c>
      <c r="BN46" s="10">
        <f t="shared" si="32"/>
        <v>0</v>
      </c>
      <c r="BO46" s="63">
        <f t="shared" si="6"/>
        <v>-1283</v>
      </c>
      <c r="BP46" s="63">
        <f t="shared" si="33"/>
        <v>0</v>
      </c>
      <c r="BQ46" s="15"/>
      <c r="BR46" s="63">
        <f>'[2]2026_АПП_забол_по ГИС ОМС'!AD45</f>
        <v>106365</v>
      </c>
      <c r="BS46" s="65">
        <f t="shared" si="34"/>
        <v>0.56106800000000001</v>
      </c>
      <c r="BT46" s="63">
        <f t="shared" si="7"/>
        <v>-20599</v>
      </c>
      <c r="BU46" s="80">
        <f t="shared" si="36"/>
        <v>31</v>
      </c>
      <c r="BV46" s="73" t="s">
        <v>108</v>
      </c>
      <c r="BW46" s="9">
        <f>'[2]2026_АПП_забол_ПРОЕКТ ТП (2)'!BM45+'[2]2026_АПП_забол_ПРОЕКТ ТПкоррект'!BM45</f>
        <v>19490</v>
      </c>
      <c r="BX46" s="9">
        <f>'[2]2026_АПП_забол_ПРОЕКТ ТП (2)'!BN45+'[2]2026_АПП_забол_ПРОЕКТ ТПкоррект'!BN45</f>
        <v>2171</v>
      </c>
      <c r="BY46" s="57">
        <f t="shared" si="18"/>
        <v>105256</v>
      </c>
      <c r="BZ46" s="67">
        <f>BY46-'[2]2026_АПП_забол_ПРОЕКТ ТП (2)'!BO45</f>
        <v>4291</v>
      </c>
    </row>
    <row r="47" spans="1:78" s="19" customFormat="1" ht="19.5" customHeight="1" x14ac:dyDescent="0.25">
      <c r="A47" s="80">
        <f t="shared" si="35"/>
        <v>32</v>
      </c>
      <c r="B47" s="72" t="s">
        <v>109</v>
      </c>
      <c r="C47" s="9">
        <f>'[2]2026_АПП_забол_ПРОЕКТ ТП (2)'!C46+'[2]2026_АПП_забол_ПРОЕКТ ТПкоррект'!C46</f>
        <v>362</v>
      </c>
      <c r="D47" s="9">
        <f>'[2]2026_АПП_забол_ПРОЕКТ ТП (2)'!D46+'[2]2026_АПП_забол_ПРОЕКТ ТПкоррект'!D46</f>
        <v>0</v>
      </c>
      <c r="E47" s="9">
        <f>'[2]2026_АПП_забол_ПРОЕКТ ТП (2)'!E46+'[2]2026_АПП_забол_ПРОЕКТ ТПкоррект'!E46</f>
        <v>0</v>
      </c>
      <c r="F47" s="9">
        <f>'[2]2026_АПП_забол_ПРОЕКТ ТП (2)'!F46+'[2]2026_АПП_забол_ПРОЕКТ ТПкоррект'!F46</f>
        <v>0</v>
      </c>
      <c r="G47" s="9">
        <f>'[2]2026_АПП_забол_ПРОЕКТ ТП (2)'!G46+'[2]2026_АПП_забол_ПРОЕКТ ТПкоррект'!G46</f>
        <v>385</v>
      </c>
      <c r="H47" s="9">
        <f>'[2]2026_АПП_забол_ПРОЕКТ ТП (2)'!H46+'[2]2026_АПП_забол_ПРОЕКТ ТПкоррект'!H46</f>
        <v>360</v>
      </c>
      <c r="I47" s="9">
        <f>'[2]2026_АПП_забол_ПРОЕКТ ТП (2)'!I46+'[2]2026_АПП_забол_ПРОЕКТ ТПкоррект'!I46</f>
        <v>0</v>
      </c>
      <c r="J47" s="9">
        <f>'[2]2026_АПП_забол_ПРОЕКТ ТП (2)'!J46+'[2]2026_АПП_забол_ПРОЕКТ ТПкоррект'!J46</f>
        <v>0</v>
      </c>
      <c r="K47" s="9">
        <f>'[2]2026_АПП_забол_ПРОЕКТ ТП (2)'!K46+'[2]2026_АПП_забол_ПРОЕКТ ТПкоррект'!K46</f>
        <v>0</v>
      </c>
      <c r="L47" s="9">
        <f>'[2]2026_АПП_забол_ПРОЕКТ ТП (2)'!L46+'[2]2026_АПП_забол_ПРОЕКТ ТПкоррект'!L46</f>
        <v>0</v>
      </c>
      <c r="M47" s="9">
        <f>'[2]2026_АПП_забол_ПРОЕКТ ТП (2)'!M46+'[2]2026_АПП_забол_ПРОЕКТ ТПкоррект'!M46</f>
        <v>0</v>
      </c>
      <c r="N47" s="9">
        <f>'[2]2026_АПП_забол_ПРОЕКТ ТП (2)'!N46+'[2]2026_АПП_забол_ПРОЕКТ ТПкоррект'!N46</f>
        <v>398</v>
      </c>
      <c r="O47" s="9">
        <f>'[2]2026_АПП_забол_ПРОЕКТ ТП (2)'!O46+'[2]2026_АПП_забол_ПРОЕКТ ТПкоррект'!O46</f>
        <v>0</v>
      </c>
      <c r="P47" s="9">
        <f>'[2]2026_АПП_забол_ПРОЕКТ ТП (2)'!P46+'[2]2026_АПП_забол_ПРОЕКТ ТПкоррект'!P46</f>
        <v>0</v>
      </c>
      <c r="Q47" s="9">
        <f>'[2]2026_АПП_забол_ПРОЕКТ ТП (2)'!Q46+'[2]2026_АПП_забол_ПРОЕКТ ТПкоррект'!Q46</f>
        <v>648</v>
      </c>
      <c r="R47" s="9">
        <f>'[2]2026_АПП_забол_ПРОЕКТ ТП (2)'!R46+'[2]2026_АПП_забол_ПРОЕКТ ТПкоррект'!R46</f>
        <v>0</v>
      </c>
      <c r="S47" s="9">
        <f>'[2]2026_АПП_забол_ПРОЕКТ ТП (2)'!S46+'[2]2026_АПП_забол_ПРОЕКТ ТПкоррект'!S46</f>
        <v>389</v>
      </c>
      <c r="T47" s="9">
        <f>'[2]2026_АПП_забол_ПРОЕКТ ТП (2)'!T46+'[2]2026_АПП_забол_ПРОЕКТ ТПкоррект'!T46</f>
        <v>0</v>
      </c>
      <c r="U47" s="9">
        <f>'[2]2026_АПП_забол_ПРОЕКТ ТП (2)'!U46+'[2]2026_АПП_забол_ПРОЕКТ ТПкоррект'!U46</f>
        <v>0</v>
      </c>
      <c r="V47" s="9">
        <f>'[2]2026_АПП_забол_ПРОЕКТ ТП (2)'!V46+'[2]2026_АПП_забол_ПРОЕКТ ТПкоррект'!V46</f>
        <v>0</v>
      </c>
      <c r="W47" s="9">
        <f>'[2]2026_АПП_забол_ПРОЕКТ ТП (2)'!W46+'[2]2026_АПП_забол_ПРОЕКТ ТПкоррект'!W46</f>
        <v>271</v>
      </c>
      <c r="X47" s="9">
        <f>'[2]2026_АПП_забол_ПРОЕКТ ТП (2)'!X46+'[2]2026_АПП_забол_ПРОЕКТ ТПкоррект'!X46</f>
        <v>175</v>
      </c>
      <c r="Y47" s="9">
        <f>'[2]2026_АПП_забол_ПРОЕКТ ТП (2)'!Y46+'[2]2026_АПП_забол_ПРОЕКТ ТПкоррект'!Y46</f>
        <v>0</v>
      </c>
      <c r="Z47" s="9">
        <f>'[2]2026_АПП_забол_ПРОЕКТ ТП (2)'!Z46+'[2]2026_АПП_забол_ПРОЕКТ ТПкоррект'!Z46</f>
        <v>0</v>
      </c>
      <c r="AA47" s="9">
        <f>'[2]2026_АПП_забол_ПРОЕКТ ТП (2)'!AA46+'[2]2026_АПП_забол_ПРОЕКТ ТПкоррект'!AA46</f>
        <v>0</v>
      </c>
      <c r="AB47" s="14">
        <f t="shared" si="1"/>
        <v>2988</v>
      </c>
      <c r="AC47" s="9">
        <f>'[2]2026_АПП_забол_ПРОЕКТ ТП (2)'!AC46+'[2]2026_АПП_забол_ПРОЕКТ ТПкоррект'!AC46</f>
        <v>5516</v>
      </c>
      <c r="AD47" s="57">
        <f t="shared" si="27"/>
        <v>8504</v>
      </c>
      <c r="AE47" s="9">
        <f>'[3]V_МО__был '!BK51</f>
        <v>0</v>
      </c>
      <c r="AF47" s="9">
        <f>'[3]V_МО__был '!BL51</f>
        <v>440</v>
      </c>
      <c r="AG47" s="58">
        <f t="shared" si="3"/>
        <v>4125</v>
      </c>
      <c r="AH47" s="9">
        <f>'[2]2026_АПП_забол_ПРОЕКТ ТП (2)'!AF46+'[2]2026_АПП_забол_ПРОЕКТ ТПкоррект'!AF46</f>
        <v>2889</v>
      </c>
      <c r="AI47" s="9">
        <f>'[2]2026_АПП_Дисп наблюдение по спе'!AG47</f>
        <v>0</v>
      </c>
      <c r="AJ47" s="9">
        <f>'[2]2026_АПП_Дисп наблюдение по спе'!AF47</f>
        <v>2889</v>
      </c>
      <c r="AK47" s="9">
        <f>'[2]2026_АПП_забол_ПРОЕКТ ТП (2)'!AG46+'[2]2026_АПП_забол_ПРОЕКТ ТПкоррект'!AG46</f>
        <v>744</v>
      </c>
      <c r="AL47" s="9">
        <f>'[2]2026_АПП_Дисп наблюдение по спе'!AJ47</f>
        <v>0</v>
      </c>
      <c r="AM47" s="9">
        <f>'[2]2026_АПП_Дисп наблюдение по спе'!AI47</f>
        <v>744</v>
      </c>
      <c r="AN47" s="9">
        <f>'[2]2026_АПП_забол_ПРОЕКТ ТП (2)'!AH46+'[2]2026_АПП_забол_ПРОЕКТ ТПкоррект'!AH46</f>
        <v>0</v>
      </c>
      <c r="AO47" s="9">
        <f t="shared" si="4"/>
        <v>492</v>
      </c>
      <c r="AP47" s="9">
        <f>'[2]2026_АПП_Дисп наблюдение по спе'!AM47</f>
        <v>492</v>
      </c>
      <c r="AQ47" s="9">
        <f>'[2]2026_АПП_Дисп наблюдение по спе'!AN47</f>
        <v>0</v>
      </c>
      <c r="AR47" s="9">
        <f>'[2]2026_АПП_Дисп наблюдение по спе'!AO47</f>
        <v>0</v>
      </c>
      <c r="AS47" s="9">
        <f>'[2]2026_АПП_Дисп наблюдение по спе'!AP47</f>
        <v>0</v>
      </c>
      <c r="AT47" s="9">
        <f>'[2]2026_АПП_забол_ПРОЕКТ ТП (2)'!AJ46+'[2]2026_АПП_забол_ПРОЕКТ ТПкоррект'!AJ46</f>
        <v>0</v>
      </c>
      <c r="AU47" s="9">
        <f>'[2]2026_АПП_забол_ПРОЕКТ ТП (2)'!AK46+'[2]2026_АПП_забол_ПРОЕКТ ТПкоррект'!AK46</f>
        <v>0</v>
      </c>
      <c r="AV47" s="57">
        <f t="shared" si="28"/>
        <v>12629</v>
      </c>
      <c r="AW47" s="59">
        <f>'[2]2026_АПП_забол_по ГИС ОМС'!AF46</f>
        <v>0</v>
      </c>
      <c r="AX47" s="57">
        <f t="shared" si="29"/>
        <v>8504</v>
      </c>
      <c r="AY47" s="60"/>
      <c r="AZ47" s="63">
        <f>'[4]2023_АПП_забол_рабочий'!AM47</f>
        <v>0</v>
      </c>
      <c r="BA47" s="60"/>
      <c r="BB47" s="62">
        <f>'[2]2026_АПП_забол_по ГИС ОМС'!AJ46</f>
        <v>16954</v>
      </c>
      <c r="BC47" s="62">
        <f>'[2]2026_АПП_забол_по ГИС ОМС'!AK46</f>
        <v>5289</v>
      </c>
      <c r="BD47" s="62">
        <f>'[2]2026_АПП_забол_по ГИС ОМС'!AL46</f>
        <v>0</v>
      </c>
      <c r="BE47" s="63">
        <f t="shared" si="5"/>
        <v>-4325</v>
      </c>
      <c r="BF47" s="63">
        <f t="shared" si="30"/>
        <v>227</v>
      </c>
      <c r="BG47" s="64"/>
      <c r="BH47" s="62">
        <f>'[2]АПП заб обращ 21_нов'!AK45</f>
        <v>0</v>
      </c>
      <c r="BI47" s="63">
        <f t="shared" si="31"/>
        <v>8504</v>
      </c>
      <c r="BJ47" s="64"/>
      <c r="BK47" s="63">
        <f>'[2]2026_АПП_забол_по ГИС ОМС'!AT46</f>
        <v>14410</v>
      </c>
      <c r="BL47" s="63">
        <f>'[2]2026_АПП_забол_по ГИС ОМС'!AU46</f>
        <v>3739</v>
      </c>
      <c r="BM47" s="10">
        <f t="shared" si="32"/>
        <v>19213</v>
      </c>
      <c r="BN47" s="10">
        <f t="shared" si="32"/>
        <v>4985</v>
      </c>
      <c r="BO47" s="63">
        <f t="shared" si="6"/>
        <v>-6584</v>
      </c>
      <c r="BP47" s="63">
        <f t="shared" si="33"/>
        <v>531</v>
      </c>
      <c r="BQ47" s="15"/>
      <c r="BR47" s="63">
        <f>'[2]2026_АПП_забол_по ГИС ОМС'!AD46</f>
        <v>15318</v>
      </c>
      <c r="BS47" s="65">
        <f t="shared" si="34"/>
        <v>0.55516399999999999</v>
      </c>
      <c r="BT47" s="63">
        <f t="shared" si="7"/>
        <v>-2689</v>
      </c>
      <c r="BU47" s="80">
        <f t="shared" si="36"/>
        <v>32</v>
      </c>
      <c r="BV47" s="73" t="s">
        <v>109</v>
      </c>
      <c r="BW47" s="9">
        <f>'[2]2026_АПП_забол_ПРОЕКТ ТП (2)'!BM46+'[2]2026_АПП_забол_ПРОЕКТ ТПкоррект'!BM46</f>
        <v>2637</v>
      </c>
      <c r="BX47" s="9">
        <f>'[2]2026_АПП_забол_ПРОЕКТ ТП (2)'!BN46+'[2]2026_АПП_забол_ПРОЕКТ ТПкоррект'!BN46</f>
        <v>0</v>
      </c>
      <c r="BY47" s="57">
        <f t="shared" si="18"/>
        <v>15266</v>
      </c>
      <c r="BZ47" s="67">
        <f>BY47-'[2]2026_АПП_забол_ПРОЕКТ ТП (2)'!BO46</f>
        <v>-4907</v>
      </c>
    </row>
    <row r="48" spans="1:78" s="19" customFormat="1" ht="30" customHeight="1" x14ac:dyDescent="0.25">
      <c r="A48" s="80">
        <f t="shared" si="35"/>
        <v>33</v>
      </c>
      <c r="B48" s="68" t="s">
        <v>110</v>
      </c>
      <c r="C48" s="9">
        <f>'[2]2026_АПП_забол_ПРОЕКТ ТП (2)'!C47+'[2]2026_АПП_забол_ПРОЕКТ ТПкоррект'!C47</f>
        <v>0</v>
      </c>
      <c r="D48" s="9">
        <f>'[2]2026_АПП_забол_ПРОЕКТ ТП (2)'!D47+'[2]2026_АПП_забол_ПРОЕКТ ТПкоррект'!D47</f>
        <v>0</v>
      </c>
      <c r="E48" s="9">
        <f>'[2]2026_АПП_забол_ПРОЕКТ ТП (2)'!E47+'[2]2026_АПП_забол_ПРОЕКТ ТПкоррект'!E47</f>
        <v>0</v>
      </c>
      <c r="F48" s="9">
        <f>'[2]2026_АПП_забол_ПРОЕКТ ТП (2)'!F47+'[2]2026_АПП_забол_ПРОЕКТ ТПкоррект'!F47</f>
        <v>0</v>
      </c>
      <c r="G48" s="9">
        <f>'[2]2026_АПП_забол_ПРОЕКТ ТП (2)'!G47+'[2]2026_АПП_забол_ПРОЕКТ ТПкоррект'!G47</f>
        <v>0</v>
      </c>
      <c r="H48" s="9">
        <f>'[2]2026_АПП_забол_ПРОЕКТ ТП (2)'!H47+'[2]2026_АПП_забол_ПРОЕКТ ТПкоррект'!H47</f>
        <v>0</v>
      </c>
      <c r="I48" s="9">
        <f>'[2]2026_АПП_забол_ПРОЕКТ ТП (2)'!I47+'[2]2026_АПП_забол_ПРОЕКТ ТПкоррект'!I47</f>
        <v>0</v>
      </c>
      <c r="J48" s="9">
        <f>'[2]2026_АПП_забол_ПРОЕКТ ТП (2)'!J47+'[2]2026_АПП_забол_ПРОЕКТ ТПкоррект'!J47</f>
        <v>0</v>
      </c>
      <c r="K48" s="9">
        <f>'[2]2026_АПП_забол_ПРОЕКТ ТП (2)'!K47+'[2]2026_АПП_забол_ПРОЕКТ ТПкоррект'!K47</f>
        <v>0</v>
      </c>
      <c r="L48" s="9">
        <f>'[2]2026_АПП_забол_ПРОЕКТ ТП (2)'!L47+'[2]2026_АПП_забол_ПРОЕКТ ТПкоррект'!L47</f>
        <v>0</v>
      </c>
      <c r="M48" s="9">
        <f>'[2]2026_АПП_забол_ПРОЕКТ ТП (2)'!M47+'[2]2026_АПП_забол_ПРОЕКТ ТПкоррект'!M47</f>
        <v>0</v>
      </c>
      <c r="N48" s="9">
        <f>'[2]2026_АПП_забол_ПРОЕКТ ТП (2)'!N47+'[2]2026_АПП_забол_ПРОЕКТ ТПкоррект'!N47</f>
        <v>0</v>
      </c>
      <c r="O48" s="9">
        <f>'[2]2026_АПП_забол_ПРОЕКТ ТП (2)'!O47+'[2]2026_АПП_забол_ПРОЕКТ ТПкоррект'!O47</f>
        <v>0</v>
      </c>
      <c r="P48" s="9">
        <f>'[2]2026_АПП_забол_ПРОЕКТ ТП (2)'!P47+'[2]2026_АПП_забол_ПРОЕКТ ТПкоррект'!P47</f>
        <v>0</v>
      </c>
      <c r="Q48" s="9">
        <f>'[2]2026_АПП_забол_ПРОЕКТ ТП (2)'!Q47+'[2]2026_АПП_забол_ПРОЕКТ ТПкоррект'!Q47</f>
        <v>0</v>
      </c>
      <c r="R48" s="9">
        <f>'[2]2026_АПП_забол_ПРОЕКТ ТП (2)'!R47+'[2]2026_АПП_забол_ПРОЕКТ ТПкоррект'!R47</f>
        <v>0</v>
      </c>
      <c r="S48" s="9">
        <f>'[2]2026_АПП_забол_ПРОЕКТ ТП (2)'!S47+'[2]2026_АПП_забол_ПРОЕКТ ТПкоррект'!S47</f>
        <v>0</v>
      </c>
      <c r="T48" s="9">
        <f>'[2]2026_АПП_забол_ПРОЕКТ ТП (2)'!T47+'[2]2026_АПП_забол_ПРОЕКТ ТПкоррект'!T47</f>
        <v>0</v>
      </c>
      <c r="U48" s="9">
        <f>'[2]2026_АПП_забол_ПРОЕКТ ТП (2)'!U47+'[2]2026_АПП_забол_ПРОЕКТ ТПкоррект'!U47</f>
        <v>0</v>
      </c>
      <c r="V48" s="9">
        <f>'[2]2026_АПП_забол_ПРОЕКТ ТП (2)'!V47+'[2]2026_АПП_забол_ПРОЕКТ ТПкоррект'!V47</f>
        <v>0</v>
      </c>
      <c r="W48" s="9">
        <f>'[2]2026_АПП_забол_ПРОЕКТ ТП (2)'!W47+'[2]2026_АПП_забол_ПРОЕКТ ТПкоррект'!W47</f>
        <v>0</v>
      </c>
      <c r="X48" s="9">
        <f>'[2]2026_АПП_забол_ПРОЕКТ ТП (2)'!X47+'[2]2026_АПП_забол_ПРОЕКТ ТПкоррект'!X47</f>
        <v>0</v>
      </c>
      <c r="Y48" s="9">
        <f>'[2]2026_АПП_забол_ПРОЕКТ ТП (2)'!Y47+'[2]2026_АПП_забол_ПРОЕКТ ТПкоррект'!Y47</f>
        <v>0</v>
      </c>
      <c r="Z48" s="9">
        <f>'[2]2026_АПП_забол_ПРОЕКТ ТП (2)'!Z47+'[2]2026_АПП_забол_ПРОЕКТ ТПкоррект'!Z47</f>
        <v>0</v>
      </c>
      <c r="AA48" s="9">
        <f>'[2]2026_АПП_забол_ПРОЕКТ ТП (2)'!AA47+'[2]2026_АПП_забол_ПРОЕКТ ТПкоррект'!AA47</f>
        <v>0</v>
      </c>
      <c r="AB48" s="14">
        <f t="shared" si="1"/>
        <v>0</v>
      </c>
      <c r="AC48" s="9">
        <f>'[2]2026_АПП_забол_ПРОЕКТ ТП (2)'!AC47+'[2]2026_АПП_забол_ПРОЕКТ ТПкоррект'!AC47</f>
        <v>0</v>
      </c>
      <c r="AD48" s="57">
        <f t="shared" si="27"/>
        <v>0</v>
      </c>
      <c r="AE48" s="9">
        <f>'[3]V_МО__был '!BK52</f>
        <v>0</v>
      </c>
      <c r="AF48" s="9">
        <f>'[3]V_МО__был '!BL52</f>
        <v>0</v>
      </c>
      <c r="AG48" s="58">
        <f t="shared" si="3"/>
        <v>0</v>
      </c>
      <c r="AH48" s="9">
        <f>'[2]2026_АПП_забол_ПРОЕКТ ТП (2)'!AF47+'[2]2026_АПП_забол_ПРОЕКТ ТПкоррект'!AF47</f>
        <v>0</v>
      </c>
      <c r="AI48" s="9">
        <f>'[2]2026_АПП_Дисп наблюдение по спе'!AG48</f>
        <v>0</v>
      </c>
      <c r="AJ48" s="9">
        <f>'[2]2026_АПП_Дисп наблюдение по спе'!AF48</f>
        <v>0</v>
      </c>
      <c r="AK48" s="9">
        <f>'[2]2026_АПП_забол_ПРОЕКТ ТП (2)'!AG47+'[2]2026_АПП_забол_ПРОЕКТ ТПкоррект'!AG47</f>
        <v>0</v>
      </c>
      <c r="AL48" s="9">
        <f>'[2]2026_АПП_Дисп наблюдение по спе'!AJ48</f>
        <v>0</v>
      </c>
      <c r="AM48" s="9">
        <f>'[2]2026_АПП_Дисп наблюдение по спе'!AI48</f>
        <v>0</v>
      </c>
      <c r="AN48" s="9">
        <f>'[2]2026_АПП_забол_ПРОЕКТ ТП (2)'!AH47+'[2]2026_АПП_забол_ПРОЕКТ ТПкоррект'!AH47</f>
        <v>0</v>
      </c>
      <c r="AO48" s="9">
        <f t="shared" si="4"/>
        <v>0</v>
      </c>
      <c r="AP48" s="9">
        <f>'[2]2026_АПП_Дисп наблюдение по спе'!AM48</f>
        <v>0</v>
      </c>
      <c r="AQ48" s="9">
        <f>'[2]2026_АПП_Дисп наблюдение по спе'!AN48</f>
        <v>0</v>
      </c>
      <c r="AR48" s="9">
        <f>'[2]2026_АПП_Дисп наблюдение по спе'!AO48</f>
        <v>0</v>
      </c>
      <c r="AS48" s="9">
        <f>'[2]2026_АПП_Дисп наблюдение по спе'!AP48</f>
        <v>0</v>
      </c>
      <c r="AT48" s="9">
        <f>'[2]2026_АПП_забол_ПРОЕКТ ТП (2)'!AJ47+'[2]2026_АПП_забол_ПРОЕКТ ТПкоррект'!AJ47</f>
        <v>0</v>
      </c>
      <c r="AU48" s="9">
        <f>'[2]2026_АПП_забол_ПРОЕКТ ТП (2)'!AK47+'[2]2026_АПП_забол_ПРОЕКТ ТПкоррект'!AK47</f>
        <v>0</v>
      </c>
      <c r="AV48" s="57">
        <f t="shared" si="28"/>
        <v>0</v>
      </c>
      <c r="AW48" s="59">
        <f>'[2]2026_АПП_забол_по ГИС ОМС'!AF47</f>
        <v>0</v>
      </c>
      <c r="AX48" s="57">
        <f t="shared" si="29"/>
        <v>0</v>
      </c>
      <c r="AY48" s="60"/>
      <c r="AZ48" s="63">
        <f>'[4]2023_АПП_забол_рабочий'!AM48</f>
        <v>0</v>
      </c>
      <c r="BA48" s="60"/>
      <c r="BB48" s="62">
        <f>'[2]2026_АПП_забол_по ГИС ОМС'!AJ47</f>
        <v>0</v>
      </c>
      <c r="BC48" s="62">
        <f>'[2]2026_АПП_забол_по ГИС ОМС'!AK47</f>
        <v>0</v>
      </c>
      <c r="BD48" s="62">
        <f>'[2]2026_АПП_забол_по ГИС ОМС'!AL47</f>
        <v>0</v>
      </c>
      <c r="BE48" s="63">
        <f t="shared" si="5"/>
        <v>0</v>
      </c>
      <c r="BF48" s="63">
        <f t="shared" si="30"/>
        <v>0</v>
      </c>
      <c r="BG48" s="64"/>
      <c r="BH48" s="62">
        <f>'[2]АПП заб обращ 21_нов'!AK46</f>
        <v>0</v>
      </c>
      <c r="BI48" s="63">
        <f t="shared" si="31"/>
        <v>0</v>
      </c>
      <c r="BJ48" s="64"/>
      <c r="BK48" s="63">
        <f>'[2]2026_АПП_забол_по ГИС ОМС'!AT47</f>
        <v>0</v>
      </c>
      <c r="BL48" s="63">
        <f>'[2]2026_АПП_забол_по ГИС ОМС'!AU47</f>
        <v>0</v>
      </c>
      <c r="BM48" s="10">
        <f t="shared" si="32"/>
        <v>0</v>
      </c>
      <c r="BN48" s="10">
        <f t="shared" si="32"/>
        <v>0</v>
      </c>
      <c r="BO48" s="63">
        <f t="shared" si="6"/>
        <v>0</v>
      </c>
      <c r="BP48" s="63">
        <f t="shared" si="33"/>
        <v>0</v>
      </c>
      <c r="BQ48" s="15"/>
      <c r="BR48" s="63">
        <f>'[2]2026_АПП_забол_по ГИС ОМС'!AD47</f>
        <v>0</v>
      </c>
      <c r="BS48" s="65">
        <f t="shared" si="34"/>
        <v>0</v>
      </c>
      <c r="BT48" s="63">
        <f t="shared" si="7"/>
        <v>0</v>
      </c>
      <c r="BU48" s="80">
        <f t="shared" si="36"/>
        <v>33</v>
      </c>
      <c r="BV48" s="69" t="s">
        <v>110</v>
      </c>
      <c r="BW48" s="9">
        <f>'[2]2026_АПП_забол_ПРОЕКТ ТП (2)'!BM47+'[2]2026_АПП_забол_ПРОЕКТ ТПкоррект'!BM47</f>
        <v>0</v>
      </c>
      <c r="BX48" s="9">
        <f>'[2]2026_АПП_забол_ПРОЕКТ ТП (2)'!BN47+'[2]2026_АПП_забол_ПРОЕКТ ТПкоррект'!BN47</f>
        <v>0</v>
      </c>
      <c r="BY48" s="57">
        <f t="shared" si="18"/>
        <v>0</v>
      </c>
      <c r="BZ48" s="67">
        <f>BY48-'[2]2026_АПП_забол_ПРОЕКТ ТП (2)'!BO47</f>
        <v>0</v>
      </c>
    </row>
    <row r="49" spans="1:78" s="19" customFormat="1" ht="33" x14ac:dyDescent="0.25">
      <c r="A49" s="80">
        <f t="shared" si="35"/>
        <v>34</v>
      </c>
      <c r="B49" s="68" t="s">
        <v>111</v>
      </c>
      <c r="C49" s="9">
        <f>'[2]2026_АПП_забол_ПРОЕКТ ТП (2)'!C48+'[2]2026_АПП_забол_ПРОЕКТ ТПкоррект'!C48</f>
        <v>0</v>
      </c>
      <c r="D49" s="9">
        <f>'[2]2026_АПП_забол_ПРОЕКТ ТП (2)'!D48+'[2]2026_АПП_забол_ПРОЕКТ ТПкоррект'!D48</f>
        <v>0</v>
      </c>
      <c r="E49" s="9">
        <f>'[2]2026_АПП_забол_ПРОЕКТ ТП (2)'!E48+'[2]2026_АПП_забол_ПРОЕКТ ТПкоррект'!E48</f>
        <v>0</v>
      </c>
      <c r="F49" s="9">
        <f>'[2]2026_АПП_забол_ПРОЕКТ ТП (2)'!F48+'[2]2026_АПП_забол_ПРОЕКТ ТПкоррект'!F48</f>
        <v>0</v>
      </c>
      <c r="G49" s="9">
        <f>'[2]2026_АПП_забол_ПРОЕКТ ТП (2)'!G48+'[2]2026_АПП_забол_ПРОЕКТ ТПкоррект'!G48</f>
        <v>0</v>
      </c>
      <c r="H49" s="9">
        <f>'[2]2026_АПП_забол_ПРОЕКТ ТП (2)'!H48+'[2]2026_АПП_забол_ПРОЕКТ ТПкоррект'!H48</f>
        <v>1583</v>
      </c>
      <c r="I49" s="9">
        <f>'[2]2026_АПП_забол_ПРОЕКТ ТП (2)'!I48+'[2]2026_АПП_забол_ПРОЕКТ ТПкоррект'!I48</f>
        <v>0</v>
      </c>
      <c r="J49" s="9">
        <f>'[2]2026_АПП_забол_ПРОЕКТ ТП (2)'!J48+'[2]2026_АПП_забол_ПРОЕКТ ТПкоррект'!J48</f>
        <v>0</v>
      </c>
      <c r="K49" s="9">
        <f>'[2]2026_АПП_забол_ПРОЕКТ ТП (2)'!K48+'[2]2026_АПП_забол_ПРОЕКТ ТПкоррект'!K48</f>
        <v>0</v>
      </c>
      <c r="L49" s="9">
        <f>'[2]2026_АПП_забол_ПРОЕКТ ТП (2)'!L48+'[2]2026_АПП_забол_ПРОЕКТ ТПкоррект'!L48</f>
        <v>0</v>
      </c>
      <c r="M49" s="9">
        <f>'[2]2026_АПП_забол_ПРОЕКТ ТП (2)'!M48+'[2]2026_АПП_забол_ПРОЕКТ ТПкоррект'!M48</f>
        <v>0</v>
      </c>
      <c r="N49" s="9">
        <f>'[2]2026_АПП_забол_ПРОЕКТ ТП (2)'!N48+'[2]2026_АПП_забол_ПРОЕКТ ТПкоррект'!N48</f>
        <v>0</v>
      </c>
      <c r="O49" s="9">
        <f>'[2]2026_АПП_забол_ПРОЕКТ ТП (2)'!O48+'[2]2026_АПП_забол_ПРОЕКТ ТПкоррект'!O48</f>
        <v>0</v>
      </c>
      <c r="P49" s="9">
        <f>'[2]2026_АПП_забол_ПРОЕКТ ТП (2)'!P48+'[2]2026_АПП_забол_ПРОЕКТ ТПкоррект'!P48</f>
        <v>0</v>
      </c>
      <c r="Q49" s="9">
        <f>'[2]2026_АПП_забол_ПРОЕКТ ТП (2)'!Q48+'[2]2026_АПП_забол_ПРОЕКТ ТПкоррект'!Q48</f>
        <v>0</v>
      </c>
      <c r="R49" s="9">
        <f>'[2]2026_АПП_забол_ПРОЕКТ ТП (2)'!R48+'[2]2026_АПП_забол_ПРОЕКТ ТПкоррект'!R48</f>
        <v>0</v>
      </c>
      <c r="S49" s="9">
        <f>'[2]2026_АПП_забол_ПРОЕКТ ТП (2)'!S48+'[2]2026_АПП_забол_ПРОЕКТ ТПкоррект'!S48</f>
        <v>0</v>
      </c>
      <c r="T49" s="9">
        <f>'[2]2026_АПП_забол_ПРОЕКТ ТП (2)'!T48+'[2]2026_АПП_забол_ПРОЕКТ ТПкоррект'!T48</f>
        <v>0</v>
      </c>
      <c r="U49" s="9">
        <f>'[2]2026_АПП_забол_ПРОЕКТ ТП (2)'!U48+'[2]2026_АПП_забол_ПРОЕКТ ТПкоррект'!U48</f>
        <v>0</v>
      </c>
      <c r="V49" s="9">
        <f>'[2]2026_АПП_забол_ПРОЕКТ ТП (2)'!V48+'[2]2026_АПП_забол_ПРОЕКТ ТПкоррект'!V48</f>
        <v>0</v>
      </c>
      <c r="W49" s="9">
        <f>'[2]2026_АПП_забол_ПРОЕКТ ТП (2)'!W48+'[2]2026_АПП_забол_ПРОЕКТ ТПкоррект'!W48</f>
        <v>0</v>
      </c>
      <c r="X49" s="9">
        <f>'[2]2026_АПП_забол_ПРОЕКТ ТП (2)'!X48+'[2]2026_АПП_забол_ПРОЕКТ ТПкоррект'!X48</f>
        <v>0</v>
      </c>
      <c r="Y49" s="9">
        <f>'[2]2026_АПП_забол_ПРОЕКТ ТП (2)'!Y48+'[2]2026_АПП_забол_ПРОЕКТ ТПкоррект'!Y48</f>
        <v>0</v>
      </c>
      <c r="Z49" s="9">
        <f>'[2]2026_АПП_забол_ПРОЕКТ ТП (2)'!Z48+'[2]2026_АПП_забол_ПРОЕКТ ТПкоррект'!Z48</f>
        <v>0</v>
      </c>
      <c r="AA49" s="9">
        <f>'[2]2026_АПП_забол_ПРОЕКТ ТП (2)'!AA48+'[2]2026_АПП_забол_ПРОЕКТ ТПкоррект'!AA48</f>
        <v>0</v>
      </c>
      <c r="AB49" s="14">
        <f t="shared" si="1"/>
        <v>1583</v>
      </c>
      <c r="AC49" s="9">
        <f>'[2]2026_АПП_забол_ПРОЕКТ ТП (2)'!AC48+'[2]2026_АПП_забол_ПРОЕКТ ТПкоррект'!AC48</f>
        <v>0</v>
      </c>
      <c r="AD49" s="57">
        <f t="shared" si="27"/>
        <v>1583</v>
      </c>
      <c r="AE49" s="9">
        <f>'[3]V_МО__был '!BK53</f>
        <v>1500</v>
      </c>
      <c r="AF49" s="9">
        <f>'[3]V_МО__был '!BL53</f>
        <v>0</v>
      </c>
      <c r="AG49" s="58">
        <f t="shared" si="3"/>
        <v>0</v>
      </c>
      <c r="AH49" s="9">
        <f>'[2]2026_АПП_забол_ПРОЕКТ ТП (2)'!AF48+'[2]2026_АПП_забол_ПРОЕКТ ТПкоррект'!AF48</f>
        <v>0</v>
      </c>
      <c r="AI49" s="9">
        <f>'[2]2026_АПП_Дисп наблюдение по спе'!AG49</f>
        <v>0</v>
      </c>
      <c r="AJ49" s="9">
        <f>'[2]2026_АПП_Дисп наблюдение по спе'!AF49</f>
        <v>0</v>
      </c>
      <c r="AK49" s="9">
        <f>'[2]2026_АПП_забол_ПРОЕКТ ТП (2)'!AG48+'[2]2026_АПП_забол_ПРОЕКТ ТПкоррект'!AG48</f>
        <v>0</v>
      </c>
      <c r="AL49" s="9">
        <f>'[2]2026_АПП_Дисп наблюдение по спе'!AJ49</f>
        <v>0</v>
      </c>
      <c r="AM49" s="9">
        <f>'[2]2026_АПП_Дисп наблюдение по спе'!AI49</f>
        <v>0</v>
      </c>
      <c r="AN49" s="9">
        <f>'[2]2026_АПП_забол_ПРОЕКТ ТП (2)'!AH48+'[2]2026_АПП_забол_ПРОЕКТ ТПкоррект'!AH48</f>
        <v>0</v>
      </c>
      <c r="AO49" s="9">
        <f t="shared" si="4"/>
        <v>0</v>
      </c>
      <c r="AP49" s="9">
        <f>'[2]2026_АПП_Дисп наблюдение по спе'!AM49</f>
        <v>0</v>
      </c>
      <c r="AQ49" s="9">
        <f>'[2]2026_АПП_Дисп наблюдение по спе'!AN49</f>
        <v>0</v>
      </c>
      <c r="AR49" s="9">
        <f>'[2]2026_АПП_Дисп наблюдение по спе'!AO49</f>
        <v>0</v>
      </c>
      <c r="AS49" s="9">
        <f>'[2]2026_АПП_Дисп наблюдение по спе'!AP49</f>
        <v>0</v>
      </c>
      <c r="AT49" s="9">
        <f>'[2]2026_АПП_забол_ПРОЕКТ ТП (2)'!AJ48+'[2]2026_АПП_забол_ПРОЕКТ ТПкоррект'!AJ48</f>
        <v>0</v>
      </c>
      <c r="AU49" s="9">
        <f>'[2]2026_АПП_забол_ПРОЕКТ ТП (2)'!AK48+'[2]2026_АПП_забол_ПРОЕКТ ТПкоррект'!AK48</f>
        <v>0</v>
      </c>
      <c r="AV49" s="57">
        <f t="shared" si="28"/>
        <v>1583</v>
      </c>
      <c r="AW49" s="59">
        <f>'[2]2026_АПП_забол_по ГИС ОМС'!AF48</f>
        <v>0</v>
      </c>
      <c r="AX49" s="57">
        <f t="shared" si="29"/>
        <v>1583</v>
      </c>
      <c r="AY49" s="60"/>
      <c r="AZ49" s="63">
        <f>'[4]2023_АПП_забол_рабочий'!AM49</f>
        <v>0</v>
      </c>
      <c r="BA49" s="60"/>
      <c r="BB49" s="62">
        <f>'[2]2026_АПП_забол_по ГИС ОМС'!AJ48</f>
        <v>3216</v>
      </c>
      <c r="BC49" s="62">
        <f>'[2]2026_АПП_забол_по ГИС ОМС'!AK48</f>
        <v>0</v>
      </c>
      <c r="BD49" s="62">
        <f>'[2]2026_АПП_забол_по ГИС ОМС'!AL48</f>
        <v>0</v>
      </c>
      <c r="BE49" s="63">
        <f t="shared" si="5"/>
        <v>-1633</v>
      </c>
      <c r="BF49" s="63">
        <f t="shared" si="30"/>
        <v>0</v>
      </c>
      <c r="BG49" s="64"/>
      <c r="BH49" s="62">
        <f>'[2]АПП заб обращ 21_нов'!AK47</f>
        <v>0</v>
      </c>
      <c r="BI49" s="63">
        <f t="shared" si="31"/>
        <v>1583</v>
      </c>
      <c r="BJ49" s="64"/>
      <c r="BK49" s="63">
        <f>'[2]2026_АПП_забол_по ГИС ОМС'!AT48</f>
        <v>2279</v>
      </c>
      <c r="BL49" s="63">
        <f>'[2]2026_АПП_забол_по ГИС ОМС'!AU48</f>
        <v>0</v>
      </c>
      <c r="BM49" s="10">
        <f t="shared" si="32"/>
        <v>3039</v>
      </c>
      <c r="BN49" s="10">
        <f t="shared" si="32"/>
        <v>0</v>
      </c>
      <c r="BO49" s="63">
        <f t="shared" si="6"/>
        <v>-1456</v>
      </c>
      <c r="BP49" s="63">
        <f t="shared" si="33"/>
        <v>0</v>
      </c>
      <c r="BQ49" s="15"/>
      <c r="BR49" s="63">
        <f>'[2]2026_АПП_забол_по ГИС ОМС'!AD48</f>
        <v>1583</v>
      </c>
      <c r="BS49" s="65">
        <f t="shared" si="34"/>
        <v>1</v>
      </c>
      <c r="BT49" s="63">
        <f t="shared" si="7"/>
        <v>0</v>
      </c>
      <c r="BU49" s="80">
        <f t="shared" si="36"/>
        <v>34</v>
      </c>
      <c r="BV49" s="69" t="s">
        <v>111</v>
      </c>
      <c r="BW49" s="9">
        <f>'[2]2026_АПП_забол_ПРОЕКТ ТП (2)'!BM48+'[2]2026_АПП_забол_ПРОЕКТ ТПкоррект'!BM48</f>
        <v>0</v>
      </c>
      <c r="BX49" s="9">
        <f>'[2]2026_АПП_забол_ПРОЕКТ ТП (2)'!BN48+'[2]2026_АПП_забол_ПРОЕКТ ТПкоррект'!BN48</f>
        <v>0</v>
      </c>
      <c r="BY49" s="57">
        <f t="shared" si="18"/>
        <v>1583</v>
      </c>
      <c r="BZ49" s="67">
        <f>BY49-'[2]2026_АПП_забол_ПРОЕКТ ТП (2)'!BO48</f>
        <v>0</v>
      </c>
    </row>
    <row r="50" spans="1:78" s="19" customFormat="1" ht="42.75" customHeight="1" x14ac:dyDescent="0.25">
      <c r="A50" s="80">
        <f t="shared" si="35"/>
        <v>35</v>
      </c>
      <c r="B50" s="68" t="s">
        <v>112</v>
      </c>
      <c r="C50" s="9">
        <f>'[2]2026_АПП_забол_ПРОЕКТ ТП (2)'!C49+'[2]2026_АПП_забол_ПРОЕКТ ТПкоррект'!C49</f>
        <v>0</v>
      </c>
      <c r="D50" s="9">
        <f>'[2]2026_АПП_забол_ПРОЕКТ ТП (2)'!D49+'[2]2026_АПП_забол_ПРОЕКТ ТПкоррект'!D49</f>
        <v>0</v>
      </c>
      <c r="E50" s="9">
        <f>'[2]2026_АПП_забол_ПРОЕКТ ТП (2)'!E49+'[2]2026_АПП_забол_ПРОЕКТ ТПкоррект'!E49</f>
        <v>0</v>
      </c>
      <c r="F50" s="9">
        <f>'[2]2026_АПП_забол_ПРОЕКТ ТП (2)'!F49+'[2]2026_АПП_забол_ПРОЕКТ ТПкоррект'!F49</f>
        <v>0</v>
      </c>
      <c r="G50" s="9">
        <f>'[2]2026_АПП_забол_ПРОЕКТ ТП (2)'!G49+'[2]2026_АПП_забол_ПРОЕКТ ТПкоррект'!G49</f>
        <v>0</v>
      </c>
      <c r="H50" s="9">
        <f>'[2]2026_АПП_забол_ПРОЕКТ ТП (2)'!H49+'[2]2026_АПП_забол_ПРОЕКТ ТПкоррект'!H49</f>
        <v>0</v>
      </c>
      <c r="I50" s="9">
        <f>'[2]2026_АПП_забол_ПРОЕКТ ТП (2)'!I49+'[2]2026_АПП_забол_ПРОЕКТ ТПкоррект'!I49</f>
        <v>0</v>
      </c>
      <c r="J50" s="9">
        <f>'[2]2026_АПП_забол_ПРОЕКТ ТП (2)'!J49+'[2]2026_АПП_забол_ПРОЕКТ ТПкоррект'!J49</f>
        <v>0</v>
      </c>
      <c r="K50" s="9">
        <f>'[2]2026_АПП_забол_ПРОЕКТ ТП (2)'!K49+'[2]2026_АПП_забол_ПРОЕКТ ТПкоррект'!K49</f>
        <v>0</v>
      </c>
      <c r="L50" s="9">
        <f>'[2]2026_АПП_забол_ПРОЕКТ ТП (2)'!L49+'[2]2026_АПП_забол_ПРОЕКТ ТПкоррект'!L49</f>
        <v>0</v>
      </c>
      <c r="M50" s="9">
        <f>'[2]2026_АПП_забол_ПРОЕКТ ТП (2)'!M49+'[2]2026_АПП_забол_ПРОЕКТ ТПкоррект'!M49</f>
        <v>0</v>
      </c>
      <c r="N50" s="9">
        <f>'[2]2026_АПП_забол_ПРОЕКТ ТП (2)'!N49+'[2]2026_АПП_забол_ПРОЕКТ ТПкоррект'!N49</f>
        <v>0</v>
      </c>
      <c r="O50" s="9">
        <f>'[2]2026_АПП_забол_ПРОЕКТ ТП (2)'!O49+'[2]2026_АПП_забол_ПРОЕКТ ТПкоррект'!O49</f>
        <v>0</v>
      </c>
      <c r="P50" s="9">
        <f>'[2]2026_АПП_забол_ПРОЕКТ ТП (2)'!P49+'[2]2026_АПП_забол_ПРОЕКТ ТПкоррект'!P49</f>
        <v>0</v>
      </c>
      <c r="Q50" s="9">
        <f>'[2]2026_АПП_забол_ПРОЕКТ ТП (2)'!Q49+'[2]2026_АПП_забол_ПРОЕКТ ТПкоррект'!Q49</f>
        <v>0</v>
      </c>
      <c r="R50" s="9">
        <f>'[2]2026_АПП_забол_ПРОЕКТ ТП (2)'!R49+'[2]2026_АПП_забол_ПРОЕКТ ТПкоррект'!R49</f>
        <v>0</v>
      </c>
      <c r="S50" s="9">
        <f>'[2]2026_АПП_забол_ПРОЕКТ ТП (2)'!S49+'[2]2026_АПП_забол_ПРОЕКТ ТПкоррект'!S49</f>
        <v>0</v>
      </c>
      <c r="T50" s="9">
        <f>'[2]2026_АПП_забол_ПРОЕКТ ТП (2)'!T49+'[2]2026_АПП_забол_ПРОЕКТ ТПкоррект'!T49</f>
        <v>0</v>
      </c>
      <c r="U50" s="9">
        <f>'[2]2026_АПП_забол_ПРОЕКТ ТП (2)'!U49+'[2]2026_АПП_забол_ПРОЕКТ ТПкоррект'!U49</f>
        <v>0</v>
      </c>
      <c r="V50" s="9">
        <f>'[2]2026_АПП_забол_ПРОЕКТ ТП (2)'!V49+'[2]2026_АПП_забол_ПРОЕКТ ТПкоррект'!V49</f>
        <v>0</v>
      </c>
      <c r="W50" s="9">
        <f>'[2]2026_АПП_забол_ПРОЕКТ ТП (2)'!W49+'[2]2026_АПП_забол_ПРОЕКТ ТПкоррект'!W49</f>
        <v>0</v>
      </c>
      <c r="X50" s="9">
        <f>'[2]2026_АПП_забол_ПРОЕКТ ТП (2)'!X49+'[2]2026_АПП_забол_ПРОЕКТ ТПкоррект'!X49</f>
        <v>0</v>
      </c>
      <c r="Y50" s="9">
        <f>'[2]2026_АПП_забол_ПРОЕКТ ТП (2)'!Y49+'[2]2026_АПП_забол_ПРОЕКТ ТПкоррект'!Y49</f>
        <v>0</v>
      </c>
      <c r="Z50" s="9">
        <f>'[2]2026_АПП_забол_ПРОЕКТ ТП (2)'!Z49+'[2]2026_АПП_забол_ПРОЕКТ ТПкоррект'!Z49</f>
        <v>0</v>
      </c>
      <c r="AA50" s="9">
        <f>'[2]2026_АПП_забол_ПРОЕКТ ТП (2)'!AA49+'[2]2026_АПП_забол_ПРОЕКТ ТПкоррект'!AA49</f>
        <v>0</v>
      </c>
      <c r="AB50" s="14">
        <f t="shared" si="1"/>
        <v>0</v>
      </c>
      <c r="AC50" s="9">
        <f>'[2]2026_АПП_забол_ПРОЕКТ ТП (2)'!AC49+'[2]2026_АПП_забол_ПРОЕКТ ТПкоррект'!AC49</f>
        <v>0</v>
      </c>
      <c r="AD50" s="57">
        <f t="shared" si="27"/>
        <v>0</v>
      </c>
      <c r="AE50" s="9">
        <f>'[3]V_МО__был '!BK54</f>
        <v>0</v>
      </c>
      <c r="AF50" s="9">
        <f>'[3]V_МО__был '!BL54</f>
        <v>0</v>
      </c>
      <c r="AG50" s="58">
        <f t="shared" si="3"/>
        <v>0</v>
      </c>
      <c r="AH50" s="9">
        <f>'[2]2026_АПП_забол_ПРОЕКТ ТП (2)'!AF49+'[2]2026_АПП_забол_ПРОЕКТ ТПкоррект'!AF49</f>
        <v>0</v>
      </c>
      <c r="AI50" s="9">
        <f>'[2]2026_АПП_Дисп наблюдение по спе'!AG50</f>
        <v>0</v>
      </c>
      <c r="AJ50" s="9">
        <f>'[2]2026_АПП_Дисп наблюдение по спе'!AF50</f>
        <v>0</v>
      </c>
      <c r="AK50" s="9">
        <f>'[2]2026_АПП_забол_ПРОЕКТ ТП (2)'!AG49+'[2]2026_АПП_забол_ПРОЕКТ ТПкоррект'!AG49</f>
        <v>0</v>
      </c>
      <c r="AL50" s="9">
        <f>'[2]2026_АПП_Дисп наблюдение по спе'!AJ50</f>
        <v>0</v>
      </c>
      <c r="AM50" s="9">
        <f>'[2]2026_АПП_Дисп наблюдение по спе'!AI50</f>
        <v>0</v>
      </c>
      <c r="AN50" s="9">
        <f>'[2]2026_АПП_забол_ПРОЕКТ ТП (2)'!AH49+'[2]2026_АПП_забол_ПРОЕКТ ТПкоррект'!AH49</f>
        <v>0</v>
      </c>
      <c r="AO50" s="9">
        <f t="shared" si="4"/>
        <v>0</v>
      </c>
      <c r="AP50" s="9">
        <f>'[2]2026_АПП_Дисп наблюдение по спе'!AM50</f>
        <v>0</v>
      </c>
      <c r="AQ50" s="9">
        <f>'[2]2026_АПП_Дисп наблюдение по спе'!AN50</f>
        <v>0</v>
      </c>
      <c r="AR50" s="9">
        <f>'[2]2026_АПП_Дисп наблюдение по спе'!AO50</f>
        <v>0</v>
      </c>
      <c r="AS50" s="9">
        <f>'[2]2026_АПП_Дисп наблюдение по спе'!AP50</f>
        <v>0</v>
      </c>
      <c r="AT50" s="9">
        <f>'[2]2026_АПП_забол_ПРОЕКТ ТП (2)'!AJ49+'[2]2026_АПП_забол_ПРОЕКТ ТПкоррект'!AJ49</f>
        <v>0</v>
      </c>
      <c r="AU50" s="9">
        <f>'[2]2026_АПП_забол_ПРОЕКТ ТП (2)'!AK49+'[2]2026_АПП_забол_ПРОЕКТ ТПкоррект'!AK49</f>
        <v>0</v>
      </c>
      <c r="AV50" s="57">
        <f t="shared" si="28"/>
        <v>0</v>
      </c>
      <c r="AW50" s="59">
        <f>'[2]2026_АПП_забол_по ГИС ОМС'!AF49</f>
        <v>0</v>
      </c>
      <c r="AX50" s="57">
        <f t="shared" si="29"/>
        <v>0</v>
      </c>
      <c r="AY50" s="60"/>
      <c r="AZ50" s="63">
        <f>'[4]2023_АПП_забол_рабочий'!AM51</f>
        <v>0</v>
      </c>
      <c r="BA50" s="60"/>
      <c r="BB50" s="62">
        <f>'[2]2026_АПП_забол_по ГИС ОМС'!AJ49</f>
        <v>0</v>
      </c>
      <c r="BC50" s="62">
        <f>'[2]2026_АПП_забол_по ГИС ОМС'!AK49</f>
        <v>0</v>
      </c>
      <c r="BD50" s="62">
        <f>'[2]2026_АПП_забол_по ГИС ОМС'!AL49</f>
        <v>0</v>
      </c>
      <c r="BE50" s="63">
        <f t="shared" si="5"/>
        <v>0</v>
      </c>
      <c r="BF50" s="63">
        <f t="shared" si="30"/>
        <v>0</v>
      </c>
      <c r="BG50" s="64"/>
      <c r="BH50" s="62">
        <f>'[2]АПП заб обращ 21_нов'!AK48</f>
        <v>0</v>
      </c>
      <c r="BI50" s="63">
        <f t="shared" si="31"/>
        <v>0</v>
      </c>
      <c r="BJ50" s="64"/>
      <c r="BK50" s="63">
        <f>'[2]2026_АПП_забол_по ГИС ОМС'!AT49</f>
        <v>0</v>
      </c>
      <c r="BL50" s="63">
        <f>'[2]2026_АПП_забол_по ГИС ОМС'!AU49</f>
        <v>0</v>
      </c>
      <c r="BM50" s="10">
        <f t="shared" si="32"/>
        <v>0</v>
      </c>
      <c r="BN50" s="10">
        <f t="shared" si="32"/>
        <v>0</v>
      </c>
      <c r="BO50" s="63">
        <f t="shared" si="6"/>
        <v>0</v>
      </c>
      <c r="BP50" s="63">
        <f t="shared" si="33"/>
        <v>0</v>
      </c>
      <c r="BQ50" s="15"/>
      <c r="BR50" s="63">
        <f>'[2]2026_АПП_забол_по ГИС ОМС'!AD49</f>
        <v>0</v>
      </c>
      <c r="BS50" s="65">
        <f t="shared" si="34"/>
        <v>0</v>
      </c>
      <c r="BT50" s="63">
        <f t="shared" si="7"/>
        <v>0</v>
      </c>
      <c r="BU50" s="80">
        <f t="shared" si="36"/>
        <v>35</v>
      </c>
      <c r="BV50" s="69" t="s">
        <v>112</v>
      </c>
      <c r="BW50" s="9">
        <f>'[2]2026_АПП_забол_ПРОЕКТ ТП (2)'!BM49+'[2]2026_АПП_забол_ПРОЕКТ ТПкоррект'!BM49</f>
        <v>0</v>
      </c>
      <c r="BX50" s="9">
        <f>'[2]2026_АПП_забол_ПРОЕКТ ТП (2)'!BN49+'[2]2026_АПП_забол_ПРОЕКТ ТПкоррект'!BN49</f>
        <v>0</v>
      </c>
      <c r="BY50" s="57">
        <f t="shared" si="18"/>
        <v>0</v>
      </c>
      <c r="BZ50" s="67">
        <f>BY50-'[2]2026_АПП_забол_ПРОЕКТ ТП (2)'!BO49</f>
        <v>0</v>
      </c>
    </row>
    <row r="51" spans="1:78" s="19" customFormat="1" ht="18.75" x14ac:dyDescent="0.25">
      <c r="A51" s="80">
        <f t="shared" si="35"/>
        <v>36</v>
      </c>
      <c r="B51" s="68" t="s">
        <v>113</v>
      </c>
      <c r="C51" s="9">
        <f>'[2]2026_АПП_забол_ПРОЕКТ ТП (2)'!C50+'[2]2026_АПП_забол_ПРОЕКТ ТПкоррект'!C50</f>
        <v>0</v>
      </c>
      <c r="D51" s="9">
        <f>'[2]2026_АПП_забол_ПРОЕКТ ТП (2)'!D50+'[2]2026_АПП_забол_ПРОЕКТ ТПкоррект'!D50</f>
        <v>0</v>
      </c>
      <c r="E51" s="9">
        <f>'[2]2026_АПП_забол_ПРОЕКТ ТП (2)'!E50+'[2]2026_АПП_забол_ПРОЕКТ ТПкоррект'!E50</f>
        <v>0</v>
      </c>
      <c r="F51" s="9">
        <f>'[2]2026_АПП_забол_ПРОЕКТ ТП (2)'!F50+'[2]2026_АПП_забол_ПРОЕКТ ТПкоррект'!F50</f>
        <v>0</v>
      </c>
      <c r="G51" s="9">
        <f>'[2]2026_АПП_забол_ПРОЕКТ ТП (2)'!G50+'[2]2026_АПП_забол_ПРОЕКТ ТПкоррект'!G50</f>
        <v>0</v>
      </c>
      <c r="H51" s="9">
        <f>'[2]2026_АПП_забол_ПРОЕКТ ТП (2)'!H50+'[2]2026_АПП_забол_ПРОЕКТ ТПкоррект'!H50</f>
        <v>0</v>
      </c>
      <c r="I51" s="9">
        <f>'[2]2026_АПП_забол_ПРОЕКТ ТП (2)'!I50+'[2]2026_АПП_забол_ПРОЕКТ ТПкоррект'!I50</f>
        <v>0</v>
      </c>
      <c r="J51" s="9">
        <f>'[2]2026_АПП_забол_ПРОЕКТ ТП (2)'!J50+'[2]2026_АПП_забол_ПРОЕКТ ТПкоррект'!J50</f>
        <v>0</v>
      </c>
      <c r="K51" s="9">
        <f>'[2]2026_АПП_забол_ПРОЕКТ ТП (2)'!K50+'[2]2026_АПП_забол_ПРОЕКТ ТПкоррект'!K50</f>
        <v>0</v>
      </c>
      <c r="L51" s="9">
        <f>'[2]2026_АПП_забол_ПРОЕКТ ТП (2)'!L50+'[2]2026_АПП_забол_ПРОЕКТ ТПкоррект'!L50</f>
        <v>0</v>
      </c>
      <c r="M51" s="9">
        <f>'[2]2026_АПП_забол_ПРОЕКТ ТП (2)'!M50+'[2]2026_АПП_забол_ПРОЕКТ ТПкоррект'!M50</f>
        <v>0</v>
      </c>
      <c r="N51" s="9">
        <f>'[2]2026_АПП_забол_ПРОЕКТ ТП (2)'!N50+'[2]2026_АПП_забол_ПРОЕКТ ТПкоррект'!N50</f>
        <v>0</v>
      </c>
      <c r="O51" s="9">
        <f>'[2]2026_АПП_забол_ПРОЕКТ ТП (2)'!O50+'[2]2026_АПП_забол_ПРОЕКТ ТПкоррект'!O50</f>
        <v>0</v>
      </c>
      <c r="P51" s="9">
        <f>'[2]2026_АПП_забол_ПРОЕКТ ТП (2)'!P50+'[2]2026_АПП_забол_ПРОЕКТ ТПкоррект'!P50</f>
        <v>0</v>
      </c>
      <c r="Q51" s="9">
        <f>'[2]2026_АПП_забол_ПРОЕКТ ТП (2)'!Q50+'[2]2026_АПП_забол_ПРОЕКТ ТПкоррект'!Q50</f>
        <v>0</v>
      </c>
      <c r="R51" s="9">
        <f>'[2]2026_АПП_забол_ПРОЕКТ ТП (2)'!R50+'[2]2026_АПП_забол_ПРОЕКТ ТПкоррект'!R50</f>
        <v>0</v>
      </c>
      <c r="S51" s="9">
        <f>'[2]2026_АПП_забол_ПРОЕКТ ТП (2)'!S50+'[2]2026_АПП_забол_ПРОЕКТ ТПкоррект'!S50</f>
        <v>0</v>
      </c>
      <c r="T51" s="9">
        <f>'[2]2026_АПП_забол_ПРОЕКТ ТП (2)'!T50+'[2]2026_АПП_забол_ПРОЕКТ ТПкоррект'!T50</f>
        <v>0</v>
      </c>
      <c r="U51" s="9">
        <f>'[2]2026_АПП_забол_ПРОЕКТ ТП (2)'!U50+'[2]2026_АПП_забол_ПРОЕКТ ТПкоррект'!U50</f>
        <v>0</v>
      </c>
      <c r="V51" s="9">
        <f>'[2]2026_АПП_забол_ПРОЕКТ ТП (2)'!V50+'[2]2026_АПП_забол_ПРОЕКТ ТПкоррект'!V50</f>
        <v>0</v>
      </c>
      <c r="W51" s="9">
        <f>'[2]2026_АПП_забол_ПРОЕКТ ТП (2)'!W50+'[2]2026_АПП_забол_ПРОЕКТ ТПкоррект'!W50</f>
        <v>0</v>
      </c>
      <c r="X51" s="9">
        <f>'[2]2026_АПП_забол_ПРОЕКТ ТП (2)'!X50+'[2]2026_АПП_забол_ПРОЕКТ ТПкоррект'!X50</f>
        <v>0</v>
      </c>
      <c r="Y51" s="9">
        <f>'[2]2026_АПП_забол_ПРОЕКТ ТП (2)'!Y50+'[2]2026_АПП_забол_ПРОЕКТ ТПкоррект'!Y50</f>
        <v>0</v>
      </c>
      <c r="Z51" s="9">
        <f>'[2]2026_АПП_забол_ПРОЕКТ ТП (2)'!Z50+'[2]2026_АПП_забол_ПРОЕКТ ТПкоррект'!Z50</f>
        <v>0</v>
      </c>
      <c r="AA51" s="9">
        <f>'[2]2026_АПП_забол_ПРОЕКТ ТП (2)'!AA50+'[2]2026_АПП_забол_ПРОЕКТ ТПкоррект'!AA50</f>
        <v>0</v>
      </c>
      <c r="AB51" s="14">
        <f t="shared" si="1"/>
        <v>0</v>
      </c>
      <c r="AC51" s="9">
        <f>'[2]2026_АПП_забол_ПРОЕКТ ТП (2)'!AC50+'[2]2026_АПП_забол_ПРОЕКТ ТПкоррект'!AC50</f>
        <v>0</v>
      </c>
      <c r="AD51" s="57">
        <f t="shared" si="27"/>
        <v>0</v>
      </c>
      <c r="AE51" s="9">
        <f>'[3]V_МО__был '!BK55</f>
        <v>0</v>
      </c>
      <c r="AF51" s="9">
        <f>'[3]V_МО__был '!BL55</f>
        <v>0</v>
      </c>
      <c r="AG51" s="58">
        <f t="shared" si="3"/>
        <v>0</v>
      </c>
      <c r="AH51" s="9">
        <f>'[2]2026_АПП_забол_ПРОЕКТ ТП (2)'!AF50+'[2]2026_АПП_забол_ПРОЕКТ ТПкоррект'!AF50</f>
        <v>0</v>
      </c>
      <c r="AI51" s="9">
        <f>'[2]2026_АПП_Дисп наблюдение по спе'!AG51</f>
        <v>0</v>
      </c>
      <c r="AJ51" s="9">
        <f>'[2]2026_АПП_Дисп наблюдение по спе'!AF51</f>
        <v>0</v>
      </c>
      <c r="AK51" s="9">
        <f>'[2]2026_АПП_забол_ПРОЕКТ ТП (2)'!AG50+'[2]2026_АПП_забол_ПРОЕКТ ТПкоррект'!AG50</f>
        <v>0</v>
      </c>
      <c r="AL51" s="9">
        <f>'[2]2026_АПП_Дисп наблюдение по спе'!AJ51</f>
        <v>0</v>
      </c>
      <c r="AM51" s="9">
        <f>'[2]2026_АПП_Дисп наблюдение по спе'!AI51</f>
        <v>0</v>
      </c>
      <c r="AN51" s="9">
        <f>'[2]2026_АПП_забол_ПРОЕКТ ТП (2)'!AH50+'[2]2026_АПП_забол_ПРОЕКТ ТПкоррект'!AH50</f>
        <v>0</v>
      </c>
      <c r="AO51" s="9">
        <f t="shared" si="4"/>
        <v>0</v>
      </c>
      <c r="AP51" s="9">
        <f>'[2]2026_АПП_Дисп наблюдение по спе'!AM51</f>
        <v>0</v>
      </c>
      <c r="AQ51" s="9">
        <f>'[2]2026_АПП_Дисп наблюдение по спе'!AN51</f>
        <v>0</v>
      </c>
      <c r="AR51" s="9">
        <f>'[2]2026_АПП_Дисп наблюдение по спе'!AO51</f>
        <v>0</v>
      </c>
      <c r="AS51" s="9">
        <f>'[2]2026_АПП_Дисп наблюдение по спе'!AP51</f>
        <v>0</v>
      </c>
      <c r="AT51" s="9">
        <f>'[2]2026_АПП_забол_ПРОЕКТ ТП (2)'!AJ50+'[2]2026_АПП_забол_ПРОЕКТ ТПкоррект'!AJ50</f>
        <v>0</v>
      </c>
      <c r="AU51" s="9">
        <f>'[2]2026_АПП_забол_ПРОЕКТ ТП (2)'!AK50+'[2]2026_АПП_забол_ПРОЕКТ ТПкоррект'!AK50</f>
        <v>0</v>
      </c>
      <c r="AV51" s="57">
        <f t="shared" si="28"/>
        <v>0</v>
      </c>
      <c r="AW51" s="59">
        <f>'[2]2026_АПП_забол_по ГИС ОМС'!AF50</f>
        <v>0</v>
      </c>
      <c r="AX51" s="57">
        <f t="shared" si="29"/>
        <v>0</v>
      </c>
      <c r="AY51" s="60"/>
      <c r="AZ51" s="63">
        <f>'[4]2023_АПП_забол_рабочий'!AM54</f>
        <v>0</v>
      </c>
      <c r="BA51" s="60"/>
      <c r="BB51" s="62">
        <f>'[2]2026_АПП_забол_по ГИС ОМС'!AJ50</f>
        <v>0</v>
      </c>
      <c r="BC51" s="62">
        <f>'[2]2026_АПП_забол_по ГИС ОМС'!AK50</f>
        <v>0</v>
      </c>
      <c r="BD51" s="62">
        <f>'[2]2026_АПП_забол_по ГИС ОМС'!AL50</f>
        <v>0</v>
      </c>
      <c r="BE51" s="63">
        <f t="shared" si="5"/>
        <v>0</v>
      </c>
      <c r="BF51" s="63">
        <f t="shared" si="30"/>
        <v>0</v>
      </c>
      <c r="BG51" s="64"/>
      <c r="BH51" s="62">
        <f>'[2]АПП заб обращ 21_нов'!AK49</f>
        <v>0</v>
      </c>
      <c r="BI51" s="63">
        <f t="shared" si="31"/>
        <v>0</v>
      </c>
      <c r="BJ51" s="64"/>
      <c r="BK51" s="63">
        <f>'[2]2026_АПП_забол_по ГИС ОМС'!AT50</f>
        <v>0</v>
      </c>
      <c r="BL51" s="63">
        <f>'[2]2026_АПП_забол_по ГИС ОМС'!AU50</f>
        <v>0</v>
      </c>
      <c r="BM51" s="10">
        <f t="shared" si="32"/>
        <v>0</v>
      </c>
      <c r="BN51" s="10">
        <f t="shared" si="32"/>
        <v>0</v>
      </c>
      <c r="BO51" s="63">
        <f t="shared" si="6"/>
        <v>0</v>
      </c>
      <c r="BP51" s="63">
        <f t="shared" si="33"/>
        <v>0</v>
      </c>
      <c r="BQ51" s="15"/>
      <c r="BR51" s="63">
        <f>'[2]2026_АПП_забол_по ГИС ОМС'!AD50</f>
        <v>0</v>
      </c>
      <c r="BS51" s="65">
        <f t="shared" si="34"/>
        <v>0</v>
      </c>
      <c r="BT51" s="63">
        <f t="shared" si="7"/>
        <v>0</v>
      </c>
      <c r="BU51" s="80">
        <f t="shared" si="36"/>
        <v>36</v>
      </c>
      <c r="BV51" s="69" t="s">
        <v>113</v>
      </c>
      <c r="BW51" s="9">
        <f>'[2]2026_АПП_забол_ПРОЕКТ ТП (2)'!BM50+'[2]2026_АПП_забол_ПРОЕКТ ТПкоррект'!BM50</f>
        <v>0</v>
      </c>
      <c r="BX51" s="9">
        <f>'[2]2026_АПП_забол_ПРОЕКТ ТП (2)'!BN50+'[2]2026_АПП_забол_ПРОЕКТ ТПкоррект'!BN50</f>
        <v>0</v>
      </c>
      <c r="BY51" s="57">
        <f t="shared" si="18"/>
        <v>0</v>
      </c>
      <c r="BZ51" s="67">
        <f>BY51-'[2]2026_АПП_забол_ПРОЕКТ ТП (2)'!BO50</f>
        <v>0</v>
      </c>
    </row>
    <row r="52" spans="1:78" s="19" customFormat="1" ht="33" x14ac:dyDescent="0.25">
      <c r="A52" s="70"/>
      <c r="B52" s="71" t="s">
        <v>114</v>
      </c>
      <c r="C52" s="11">
        <f t="shared" ref="C52:AD52" si="37">SUM(C30:C51)</f>
        <v>41334</v>
      </c>
      <c r="D52" s="11">
        <f t="shared" ref="D52:AA52" si="38">SUM(D30:D51)</f>
        <v>0</v>
      </c>
      <c r="E52" s="11">
        <f t="shared" si="38"/>
        <v>348</v>
      </c>
      <c r="F52" s="11">
        <f t="shared" si="38"/>
        <v>0</v>
      </c>
      <c r="G52" s="11">
        <f t="shared" si="38"/>
        <v>7567</v>
      </c>
      <c r="H52" s="11">
        <f t="shared" si="38"/>
        <v>7618</v>
      </c>
      <c r="I52" s="11">
        <f t="shared" si="38"/>
        <v>6553</v>
      </c>
      <c r="J52" s="11">
        <f t="shared" si="38"/>
        <v>50</v>
      </c>
      <c r="K52" s="11">
        <f t="shared" si="38"/>
        <v>19285</v>
      </c>
      <c r="L52" s="11">
        <f t="shared" si="38"/>
        <v>0</v>
      </c>
      <c r="M52" s="11">
        <f t="shared" si="38"/>
        <v>1216</v>
      </c>
      <c r="N52" s="11">
        <f t="shared" si="38"/>
        <v>12587</v>
      </c>
      <c r="O52" s="11">
        <f t="shared" si="38"/>
        <v>18925</v>
      </c>
      <c r="P52" s="11">
        <f t="shared" si="38"/>
        <v>852</v>
      </c>
      <c r="Q52" s="11">
        <f t="shared" si="38"/>
        <v>111984</v>
      </c>
      <c r="R52" s="11">
        <f t="shared" si="38"/>
        <v>1318</v>
      </c>
      <c r="S52" s="11">
        <f t="shared" si="38"/>
        <v>54850</v>
      </c>
      <c r="T52" s="11">
        <f t="shared" si="38"/>
        <v>12480</v>
      </c>
      <c r="U52" s="11">
        <f t="shared" si="38"/>
        <v>7114</v>
      </c>
      <c r="V52" s="11">
        <f t="shared" si="38"/>
        <v>443</v>
      </c>
      <c r="W52" s="11">
        <f t="shared" si="38"/>
        <v>25419</v>
      </c>
      <c r="X52" s="11">
        <f t="shared" si="38"/>
        <v>9522</v>
      </c>
      <c r="Y52" s="11">
        <f t="shared" si="38"/>
        <v>2278</v>
      </c>
      <c r="Z52" s="11">
        <f t="shared" si="38"/>
        <v>0</v>
      </c>
      <c r="AA52" s="11">
        <f t="shared" si="38"/>
        <v>0</v>
      </c>
      <c r="AB52" s="14">
        <f t="shared" si="1"/>
        <v>341743</v>
      </c>
      <c r="AC52" s="11">
        <f t="shared" ref="AC52" si="39">SUM(AC30:AC51)</f>
        <v>163390</v>
      </c>
      <c r="AD52" s="11">
        <f t="shared" si="37"/>
        <v>505133</v>
      </c>
      <c r="AE52" s="11">
        <f t="shared" ref="AE52:BY52" si="40">SUM(AE30:AE51)</f>
        <v>39212</v>
      </c>
      <c r="AF52" s="11">
        <f t="shared" si="40"/>
        <v>16644</v>
      </c>
      <c r="AG52" s="11">
        <f t="shared" si="40"/>
        <v>155561</v>
      </c>
      <c r="AH52" s="11">
        <f t="shared" si="40"/>
        <v>94971</v>
      </c>
      <c r="AI52" s="11">
        <f t="shared" si="40"/>
        <v>7191</v>
      </c>
      <c r="AJ52" s="11">
        <f t="shared" si="40"/>
        <v>87780</v>
      </c>
      <c r="AK52" s="11">
        <f t="shared" si="40"/>
        <v>22297</v>
      </c>
      <c r="AL52" s="11">
        <f t="shared" si="40"/>
        <v>0</v>
      </c>
      <c r="AM52" s="11">
        <f t="shared" si="40"/>
        <v>22297</v>
      </c>
      <c r="AN52" s="11">
        <f t="shared" si="40"/>
        <v>14763</v>
      </c>
      <c r="AO52" s="11">
        <f t="shared" si="40"/>
        <v>23530</v>
      </c>
      <c r="AP52" s="11">
        <f t="shared" si="40"/>
        <v>10810</v>
      </c>
      <c r="AQ52" s="11">
        <f t="shared" si="40"/>
        <v>3572</v>
      </c>
      <c r="AR52" s="11">
        <f t="shared" si="40"/>
        <v>2729</v>
      </c>
      <c r="AS52" s="11">
        <f t="shared" si="40"/>
        <v>6325</v>
      </c>
      <c r="AT52" s="11">
        <f t="shared" si="40"/>
        <v>94</v>
      </c>
      <c r="AU52" s="11">
        <f t="shared" si="40"/>
        <v>686</v>
      </c>
      <c r="AV52" s="11">
        <f t="shared" si="40"/>
        <v>660694</v>
      </c>
      <c r="AW52" s="11">
        <f t="shared" si="40"/>
        <v>0</v>
      </c>
      <c r="AX52" s="11">
        <f t="shared" si="40"/>
        <v>505133</v>
      </c>
      <c r="AY52" s="11">
        <f t="shared" si="40"/>
        <v>0</v>
      </c>
      <c r="AZ52" s="11">
        <f t="shared" si="40"/>
        <v>0</v>
      </c>
      <c r="BA52" s="11">
        <f t="shared" si="40"/>
        <v>0</v>
      </c>
      <c r="BB52" s="11">
        <f t="shared" si="40"/>
        <v>732976</v>
      </c>
      <c r="BC52" s="11">
        <f t="shared" si="40"/>
        <v>148088</v>
      </c>
      <c r="BD52" s="11">
        <f t="shared" si="40"/>
        <v>0</v>
      </c>
      <c r="BE52" s="11">
        <f t="shared" si="40"/>
        <v>-72282</v>
      </c>
      <c r="BF52" s="11">
        <f t="shared" si="40"/>
        <v>15302</v>
      </c>
      <c r="BG52" s="11">
        <f t="shared" si="40"/>
        <v>0</v>
      </c>
      <c r="BH52" s="11">
        <f t="shared" si="40"/>
        <v>0</v>
      </c>
      <c r="BI52" s="11">
        <f t="shared" si="40"/>
        <v>505133</v>
      </c>
      <c r="BJ52" s="11">
        <f t="shared" si="40"/>
        <v>0</v>
      </c>
      <c r="BK52" s="11">
        <f t="shared" si="40"/>
        <v>563008</v>
      </c>
      <c r="BL52" s="11">
        <f t="shared" si="40"/>
        <v>105008</v>
      </c>
      <c r="BM52" s="11">
        <f t="shared" si="40"/>
        <v>750676</v>
      </c>
      <c r="BN52" s="11">
        <f t="shared" si="40"/>
        <v>140010</v>
      </c>
      <c r="BO52" s="11">
        <f t="shared" si="40"/>
        <v>-89982</v>
      </c>
      <c r="BP52" s="11">
        <f t="shared" si="40"/>
        <v>23380</v>
      </c>
      <c r="BQ52" s="11">
        <f t="shared" si="40"/>
        <v>0</v>
      </c>
      <c r="BR52" s="11">
        <f t="shared" si="40"/>
        <v>796863</v>
      </c>
      <c r="BS52" s="11">
        <f t="shared" si="40"/>
        <v>12.321598000000002</v>
      </c>
      <c r="BT52" s="11">
        <f t="shared" si="40"/>
        <v>-136169</v>
      </c>
      <c r="BU52" s="11">
        <f t="shared" si="40"/>
        <v>561</v>
      </c>
      <c r="BV52" s="11">
        <f t="shared" si="40"/>
        <v>0</v>
      </c>
      <c r="BW52" s="11">
        <f t="shared" si="40"/>
        <v>111194</v>
      </c>
      <c r="BX52" s="11">
        <f t="shared" si="40"/>
        <v>3834</v>
      </c>
      <c r="BY52" s="11">
        <f t="shared" si="40"/>
        <v>771888</v>
      </c>
      <c r="BZ52" s="67">
        <f>BY52-'[2]2026_АПП_забол_ПРОЕКТ ТП (2)'!BO51</f>
        <v>-34719</v>
      </c>
    </row>
    <row r="53" spans="1:78" s="19" customFormat="1" ht="18.75" x14ac:dyDescent="0.25">
      <c r="A53" s="70"/>
      <c r="B53" s="71" t="s">
        <v>115</v>
      </c>
      <c r="C53" s="11">
        <f t="shared" ref="C53:BX53" si="41">C18+C25+C29+C52</f>
        <v>115473</v>
      </c>
      <c r="D53" s="11">
        <f t="shared" si="41"/>
        <v>10742</v>
      </c>
      <c r="E53" s="11">
        <f t="shared" si="41"/>
        <v>14119</v>
      </c>
      <c r="F53" s="11">
        <f t="shared" si="41"/>
        <v>2700</v>
      </c>
      <c r="G53" s="11">
        <f t="shared" si="41"/>
        <v>14736</v>
      </c>
      <c r="H53" s="11">
        <f t="shared" si="41"/>
        <v>20487</v>
      </c>
      <c r="I53" s="11">
        <f t="shared" si="41"/>
        <v>23735</v>
      </c>
      <c r="J53" s="11">
        <f t="shared" si="41"/>
        <v>2074</v>
      </c>
      <c r="K53" s="11">
        <f t="shared" si="41"/>
        <v>49107</v>
      </c>
      <c r="L53" s="11">
        <f t="shared" si="41"/>
        <v>551</v>
      </c>
      <c r="M53" s="11">
        <f t="shared" si="41"/>
        <v>7317</v>
      </c>
      <c r="N53" s="11">
        <f t="shared" si="41"/>
        <v>37971</v>
      </c>
      <c r="O53" s="11">
        <f t="shared" si="41"/>
        <v>49278</v>
      </c>
      <c r="P53" s="11">
        <f t="shared" si="41"/>
        <v>4003</v>
      </c>
      <c r="Q53" s="11">
        <f t="shared" si="41"/>
        <v>226384</v>
      </c>
      <c r="R53" s="11">
        <f t="shared" si="41"/>
        <v>8254</v>
      </c>
      <c r="S53" s="11">
        <f t="shared" si="41"/>
        <v>188484</v>
      </c>
      <c r="T53" s="11">
        <f t="shared" si="41"/>
        <v>31564</v>
      </c>
      <c r="U53" s="11">
        <f t="shared" si="41"/>
        <v>20459</v>
      </c>
      <c r="V53" s="11">
        <f t="shared" si="41"/>
        <v>1700</v>
      </c>
      <c r="W53" s="11">
        <f t="shared" si="41"/>
        <v>58749</v>
      </c>
      <c r="X53" s="11">
        <f t="shared" si="41"/>
        <v>25494</v>
      </c>
      <c r="Y53" s="11">
        <f t="shared" si="41"/>
        <v>16123</v>
      </c>
      <c r="Z53" s="11">
        <f t="shared" si="41"/>
        <v>2430</v>
      </c>
      <c r="AA53" s="11">
        <f t="shared" si="41"/>
        <v>1315</v>
      </c>
      <c r="AB53" s="14">
        <f t="shared" si="1"/>
        <v>933249</v>
      </c>
      <c r="AC53" s="11">
        <f t="shared" ref="AC53" si="42">AC18+AC25+AC29+AC52</f>
        <v>479668</v>
      </c>
      <c r="AD53" s="11">
        <f t="shared" si="41"/>
        <v>1412917</v>
      </c>
      <c r="AE53" s="11">
        <f t="shared" si="41"/>
        <v>97469</v>
      </c>
      <c r="AF53" s="11">
        <f t="shared" si="41"/>
        <v>33491</v>
      </c>
      <c r="AG53" s="11">
        <f t="shared" si="41"/>
        <v>311195</v>
      </c>
      <c r="AH53" s="11">
        <f t="shared" si="41"/>
        <v>183697</v>
      </c>
      <c r="AI53" s="11">
        <f t="shared" si="41"/>
        <v>17426</v>
      </c>
      <c r="AJ53" s="11">
        <f t="shared" si="41"/>
        <v>166271</v>
      </c>
      <c r="AK53" s="11">
        <f t="shared" si="41"/>
        <v>42766</v>
      </c>
      <c r="AL53" s="11">
        <f t="shared" si="41"/>
        <v>16881</v>
      </c>
      <c r="AM53" s="11">
        <f t="shared" si="41"/>
        <v>25885</v>
      </c>
      <c r="AN53" s="11">
        <f t="shared" si="41"/>
        <v>36372</v>
      </c>
      <c r="AO53" s="11">
        <f t="shared" si="41"/>
        <v>48360</v>
      </c>
      <c r="AP53" s="11">
        <f t="shared" si="41"/>
        <v>26973</v>
      </c>
      <c r="AQ53" s="11">
        <f t="shared" si="41"/>
        <v>4960</v>
      </c>
      <c r="AR53" s="11">
        <f t="shared" si="41"/>
        <v>4257</v>
      </c>
      <c r="AS53" s="11">
        <f t="shared" si="41"/>
        <v>12055</v>
      </c>
      <c r="AT53" s="11">
        <f t="shared" si="41"/>
        <v>115</v>
      </c>
      <c r="AU53" s="11">
        <f t="shared" si="41"/>
        <v>857</v>
      </c>
      <c r="AV53" s="11">
        <f t="shared" si="41"/>
        <v>1724112</v>
      </c>
      <c r="AW53" s="11">
        <f t="shared" si="41"/>
        <v>0</v>
      </c>
      <c r="AX53" s="11">
        <f t="shared" si="41"/>
        <v>1412917</v>
      </c>
      <c r="AY53" s="11">
        <f t="shared" si="41"/>
        <v>0</v>
      </c>
      <c r="AZ53" s="11" t="e">
        <f t="shared" si="41"/>
        <v>#REF!</v>
      </c>
      <c r="BA53" s="11">
        <f t="shared" si="41"/>
        <v>0</v>
      </c>
      <c r="BB53" s="11">
        <f t="shared" si="41"/>
        <v>1798175</v>
      </c>
      <c r="BC53" s="11">
        <f t="shared" si="41"/>
        <v>479825</v>
      </c>
      <c r="BD53" s="11">
        <f t="shared" si="41"/>
        <v>5</v>
      </c>
      <c r="BE53" s="11">
        <f t="shared" si="41"/>
        <v>-74063</v>
      </c>
      <c r="BF53" s="11">
        <f t="shared" si="41"/>
        <v>-157</v>
      </c>
      <c r="BG53" s="11">
        <f t="shared" si="41"/>
        <v>0</v>
      </c>
      <c r="BH53" s="11">
        <f t="shared" si="41"/>
        <v>0</v>
      </c>
      <c r="BI53" s="11">
        <f t="shared" si="41"/>
        <v>1412917</v>
      </c>
      <c r="BJ53" s="11">
        <f t="shared" si="41"/>
        <v>0</v>
      </c>
      <c r="BK53" s="11">
        <f t="shared" si="41"/>
        <v>1403443</v>
      </c>
      <c r="BL53" s="11">
        <f t="shared" si="41"/>
        <v>347088</v>
      </c>
      <c r="BM53" s="11">
        <f t="shared" si="41"/>
        <v>1871257</v>
      </c>
      <c r="BN53" s="11">
        <f t="shared" si="41"/>
        <v>462782</v>
      </c>
      <c r="BO53" s="11">
        <f t="shared" si="41"/>
        <v>-147145</v>
      </c>
      <c r="BP53" s="11">
        <f t="shared" si="41"/>
        <v>16886</v>
      </c>
      <c r="BQ53" s="11">
        <f t="shared" si="41"/>
        <v>0</v>
      </c>
      <c r="BR53" s="11">
        <f t="shared" si="41"/>
        <v>2046158</v>
      </c>
      <c r="BS53" s="11">
        <f t="shared" si="41"/>
        <v>22.580590000000001</v>
      </c>
      <c r="BT53" s="11">
        <f t="shared" si="41"/>
        <v>-322046</v>
      </c>
      <c r="BU53" s="11">
        <f t="shared" si="41"/>
        <v>666</v>
      </c>
      <c r="BV53" s="11">
        <f t="shared" si="41"/>
        <v>0</v>
      </c>
      <c r="BW53" s="11">
        <f t="shared" si="41"/>
        <v>235600</v>
      </c>
      <c r="BX53" s="11">
        <f t="shared" si="41"/>
        <v>6482</v>
      </c>
      <c r="BY53" s="11">
        <f t="shared" ref="BY53" si="43">BY18+BY25+BY29+BY52</f>
        <v>1959712</v>
      </c>
      <c r="BZ53" s="67">
        <f>BY53-'[2]2026_АПП_забол_ПРОЕКТ ТП (2)'!BO52</f>
        <v>3400</v>
      </c>
    </row>
    <row r="54" spans="1:78" s="19" customFormat="1" ht="22.5" customHeight="1" x14ac:dyDescent="0.25">
      <c r="A54" s="81">
        <v>37</v>
      </c>
      <c r="B54" s="82" t="s">
        <v>116</v>
      </c>
      <c r="C54" s="9">
        <f>'[2]2026_АПП_забол_ПРОЕКТ ТП (2)'!C53+'[2]2026_АПП_забол_ПРОЕКТ ТПкоррект'!C53</f>
        <v>4467</v>
      </c>
      <c r="D54" s="9">
        <f>'[2]2026_АПП_забол_ПРОЕКТ ТП (2)'!D53+'[2]2026_АПП_забол_ПРОЕКТ ТПкоррект'!D53</f>
        <v>22</v>
      </c>
      <c r="E54" s="9">
        <f>'[2]2026_АПП_забол_ПРОЕКТ ТП (2)'!E53+'[2]2026_АПП_забол_ПРОЕКТ ТПкоррект'!E53</f>
        <v>1428</v>
      </c>
      <c r="F54" s="9">
        <f>'[2]2026_АПП_забол_ПРОЕКТ ТП (2)'!F53+'[2]2026_АПП_забол_ПРОЕКТ ТПкоррект'!F53</f>
        <v>0</v>
      </c>
      <c r="G54" s="9">
        <f>'[2]2026_АПП_забол_ПРОЕКТ ТП (2)'!G53+'[2]2026_АПП_забол_ПРОЕКТ ТПкоррект'!G53</f>
        <v>1577</v>
      </c>
      <c r="H54" s="9">
        <f>'[2]2026_АПП_забол_ПРОЕКТ ТП (2)'!H53+'[2]2026_АПП_забол_ПРОЕКТ ТПкоррект'!H53</f>
        <v>646</v>
      </c>
      <c r="I54" s="9">
        <f>'[2]2026_АПП_забол_ПРОЕКТ ТП (2)'!I53+'[2]2026_АПП_забол_ПРОЕКТ ТПкоррект'!I53</f>
        <v>34</v>
      </c>
      <c r="J54" s="9">
        <f>'[2]2026_АПП_забол_ПРОЕКТ ТП (2)'!J53+'[2]2026_АПП_забол_ПРОЕКТ ТПкоррект'!J53</f>
        <v>0</v>
      </c>
      <c r="K54" s="9">
        <f>'[2]2026_АПП_забол_ПРОЕКТ ТП (2)'!K53+'[2]2026_АПП_забол_ПРОЕКТ ТПкоррект'!K53</f>
        <v>2811</v>
      </c>
      <c r="L54" s="9">
        <f>'[2]2026_АПП_забол_ПРОЕКТ ТП (2)'!L53+'[2]2026_АПП_забол_ПРОЕКТ ТПкоррект'!L53</f>
        <v>0</v>
      </c>
      <c r="M54" s="9">
        <f>'[2]2026_АПП_забол_ПРОЕКТ ТП (2)'!M53+'[2]2026_АПП_забол_ПРОЕКТ ТПкоррект'!M53</f>
        <v>0</v>
      </c>
      <c r="N54" s="9">
        <f>'[2]2026_АПП_забол_ПРОЕКТ ТП (2)'!N53+'[2]2026_АПП_забол_ПРОЕКТ ТПкоррект'!N53</f>
        <v>1379</v>
      </c>
      <c r="O54" s="9">
        <f>'[2]2026_АПП_забол_ПРОЕКТ ТП (2)'!O53+'[2]2026_АПП_забол_ПРОЕКТ ТПкоррект'!O53</f>
        <v>757</v>
      </c>
      <c r="P54" s="9">
        <f>'[2]2026_АПП_забол_ПРОЕКТ ТП (2)'!P53+'[2]2026_АПП_забол_ПРОЕКТ ТПкоррект'!P53</f>
        <v>0</v>
      </c>
      <c r="Q54" s="9">
        <f>'[2]2026_АПП_забол_ПРОЕКТ ТП (2)'!Q53+'[2]2026_АПП_забол_ПРОЕКТ ТПкоррект'!Q53</f>
        <v>11256</v>
      </c>
      <c r="R54" s="9">
        <f>'[2]2026_АПП_забол_ПРОЕКТ ТП (2)'!R53+'[2]2026_АПП_забол_ПРОЕКТ ТПкоррект'!R53</f>
        <v>413</v>
      </c>
      <c r="S54" s="9">
        <f>'[2]2026_АПП_забол_ПРОЕКТ ТП (2)'!S53+'[2]2026_АПП_забол_ПРОЕКТ ТПкоррект'!S53</f>
        <v>2361</v>
      </c>
      <c r="T54" s="9">
        <f>'[2]2026_АПП_забол_ПРОЕКТ ТП (2)'!T53+'[2]2026_АПП_забол_ПРОЕКТ ТПкоррект'!T53</f>
        <v>1744</v>
      </c>
      <c r="U54" s="9">
        <f>'[2]2026_АПП_забол_ПРОЕКТ ТП (2)'!U53+'[2]2026_АПП_забол_ПРОЕКТ ТПкоррект'!U53</f>
        <v>900</v>
      </c>
      <c r="V54" s="9">
        <f>'[2]2026_АПП_забол_ПРОЕКТ ТП (2)'!V53+'[2]2026_АПП_забол_ПРОЕКТ ТПкоррект'!V53</f>
        <v>0</v>
      </c>
      <c r="W54" s="9">
        <f>'[2]2026_АПП_забол_ПРОЕКТ ТП (2)'!W53+'[2]2026_АПП_забол_ПРОЕКТ ТПкоррект'!W53</f>
        <v>1500</v>
      </c>
      <c r="X54" s="9">
        <f>'[2]2026_АПП_забол_ПРОЕКТ ТП (2)'!X53+'[2]2026_АПП_забол_ПРОЕКТ ТПкоррект'!X53</f>
        <v>210</v>
      </c>
      <c r="Y54" s="9">
        <f>'[2]2026_АПП_забол_ПРОЕКТ ТП (2)'!Y53+'[2]2026_АПП_забол_ПРОЕКТ ТПкоррект'!Y53</f>
        <v>452</v>
      </c>
      <c r="Z54" s="9">
        <f>'[2]2026_АПП_забол_ПРОЕКТ ТП (2)'!Z53+'[2]2026_АПП_забол_ПРОЕКТ ТПкоррект'!Z53</f>
        <v>0</v>
      </c>
      <c r="AA54" s="9">
        <f>'[2]2026_АПП_забол_ПРОЕКТ ТП (2)'!AA53+'[2]2026_АПП_забол_ПРОЕКТ ТПкоррект'!AA53</f>
        <v>0</v>
      </c>
      <c r="AB54" s="14">
        <f t="shared" si="1"/>
        <v>31957</v>
      </c>
      <c r="AC54" s="9">
        <f>'[2]2026_АПП_забол_ПРОЕКТ ТП (2)'!AC53+'[2]2026_АПП_забол_ПРОЕКТ ТПкоррект'!AC53</f>
        <v>11140</v>
      </c>
      <c r="AD54" s="57">
        <f t="shared" ref="AD54:AD55" si="44">AB54+AC54</f>
        <v>43097</v>
      </c>
      <c r="AE54" s="9">
        <f>'[3]V_МО__был '!BK58</f>
        <v>0</v>
      </c>
      <c r="AF54" s="9">
        <f>'[3]V_МО__был '!BL58</f>
        <v>1766</v>
      </c>
      <c r="AG54" s="58">
        <f t="shared" ref="AG54:AG57" si="45">AH54+AK54+AN54+AO54</f>
        <v>15153</v>
      </c>
      <c r="AH54" s="9">
        <f>'[2]2026_АПП_забол_ПРОЕКТ ТП (2)'!AF53+'[2]2026_АПП_забол_ПРОЕКТ ТПкоррект'!AF53</f>
        <v>7644</v>
      </c>
      <c r="AI54" s="9">
        <f>'[2]2026_АПП_Дисп наблюдение по спе'!AG54</f>
        <v>1839</v>
      </c>
      <c r="AJ54" s="9">
        <f>'[2]2026_АПП_Дисп наблюдение по спе'!AF54</f>
        <v>5805</v>
      </c>
      <c r="AK54" s="9">
        <f>'[2]2026_АПП_забол_ПРОЕКТ ТП (2)'!AG53+'[2]2026_АПП_забол_ПРОЕКТ ТПкоррект'!AG53</f>
        <v>3289</v>
      </c>
      <c r="AL54" s="9">
        <f>'[2]2026_АПП_Дисп наблюдение по спе'!AJ54</f>
        <v>3107</v>
      </c>
      <c r="AM54" s="9">
        <f>'[2]2026_АПП_Дисп наблюдение по спе'!AI54</f>
        <v>182</v>
      </c>
      <c r="AN54" s="9">
        <f>'[2]2026_АПП_забол_ПРОЕКТ ТП (2)'!AH53+'[2]2026_АПП_забол_ПРОЕКТ ТПкоррект'!AH53</f>
        <v>2228</v>
      </c>
      <c r="AO54" s="9">
        <f t="shared" ref="AO54:AO57" si="46">SUM(AP54:AT54)</f>
        <v>1992</v>
      </c>
      <c r="AP54" s="9">
        <f>'[2]2026_АПП_Дисп наблюдение по спе'!AM54</f>
        <v>973</v>
      </c>
      <c r="AQ54" s="9">
        <f>'[2]2026_АПП_Дисп наблюдение по спе'!AN54</f>
        <v>292</v>
      </c>
      <c r="AR54" s="9">
        <f>'[2]2026_АПП_Дисп наблюдение по спе'!AO54</f>
        <v>264</v>
      </c>
      <c r="AS54" s="9">
        <f>'[2]2026_АПП_Дисп наблюдение по спе'!AP54</f>
        <v>463</v>
      </c>
      <c r="AT54" s="9">
        <f>'[2]2026_АПП_забол_ПРОЕКТ ТП (2)'!AJ53+'[2]2026_АПП_забол_ПРОЕКТ ТПкоррект'!AJ53</f>
        <v>0</v>
      </c>
      <c r="AU54" s="9">
        <f>'[2]2026_АПП_забол_ПРОЕКТ ТП (2)'!AK53+'[2]2026_АПП_забол_ПРОЕКТ ТПкоррект'!AK53</f>
        <v>0</v>
      </c>
      <c r="AV54" s="57">
        <f>AD54+AG54</f>
        <v>58250</v>
      </c>
      <c r="AW54" s="59">
        <f>'[2]2026_АПП_забол_по ГИС ОМС'!AF53</f>
        <v>0</v>
      </c>
      <c r="AX54" s="57">
        <f>AD54+AW54</f>
        <v>43097</v>
      </c>
      <c r="AY54" s="60"/>
      <c r="AZ54" s="63">
        <f>'[4]2023_АПП_забол_рабочий'!AM59</f>
        <v>0</v>
      </c>
      <c r="BA54" s="60"/>
      <c r="BB54" s="62">
        <f>'[2]2026_АПП_забол_по ГИС ОМС'!AJ53</f>
        <v>87770</v>
      </c>
      <c r="BC54" s="62">
        <f>'[2]2026_АПП_забол_по ГИС ОМС'!AK53</f>
        <v>8963</v>
      </c>
      <c r="BD54" s="62">
        <f>'[2]2026_АПП_забол_по ГИС ОМС'!AL53</f>
        <v>0</v>
      </c>
      <c r="BE54" s="63">
        <f t="shared" ref="BE54:BE57" si="47">AV54-BB54</f>
        <v>-29520</v>
      </c>
      <c r="BF54" s="63">
        <f>AC54-BC54</f>
        <v>2177</v>
      </c>
      <c r="BG54" s="64"/>
      <c r="BH54" s="62">
        <f>'[2]АПП заб обращ 21_нов'!AK54</f>
        <v>0</v>
      </c>
      <c r="BI54" s="63">
        <f>AX54-BH54</f>
        <v>43097</v>
      </c>
      <c r="BJ54" s="64"/>
      <c r="BK54" s="63">
        <f>'[2]2026_АПП_забол_по ГИС ОМС'!AT53</f>
        <v>55394</v>
      </c>
      <c r="BL54" s="63">
        <f>'[2]2026_АПП_забол_по ГИС ОМС'!AU53</f>
        <v>8687</v>
      </c>
      <c r="BM54" s="10">
        <f t="shared" ref="BM54:BN69" si="48">ROUND(BK54/9*12,0)</f>
        <v>73859</v>
      </c>
      <c r="BN54" s="10">
        <f t="shared" si="48"/>
        <v>11583</v>
      </c>
      <c r="BO54" s="63">
        <f t="shared" ref="BO54:BO57" si="49">AV54-BM54</f>
        <v>-15609</v>
      </c>
      <c r="BP54" s="63">
        <f>AC54-BN54</f>
        <v>-443</v>
      </c>
      <c r="BQ54" s="15"/>
      <c r="BR54" s="63">
        <f>'[2]2026_АПП_забол_по ГИС ОМС'!AD53</f>
        <v>66985</v>
      </c>
      <c r="BS54" s="65">
        <f>IFERROR(ROUND(AD54/BR54,6),0)</f>
        <v>0.64338300000000004</v>
      </c>
      <c r="BT54" s="63">
        <f t="shared" si="7"/>
        <v>-8735</v>
      </c>
      <c r="BU54" s="81">
        <v>38</v>
      </c>
      <c r="BV54" s="83" t="s">
        <v>116</v>
      </c>
      <c r="BW54" s="9">
        <f>'[2]2026_АПП_забол_ПРОЕКТ ТП (2)'!BM53+'[2]2026_АПП_забол_ПРОЕКТ ТПкоррект'!BM53</f>
        <v>11565</v>
      </c>
      <c r="BX54" s="9">
        <f>'[2]2026_АПП_забол_ПРОЕКТ ТП (2)'!BN53+'[2]2026_АПП_забол_ПРОЕКТ ТПкоррект'!BN53</f>
        <v>309</v>
      </c>
      <c r="BY54" s="57">
        <f t="shared" ref="BY54:BY94" si="50">AV54+BW54</f>
        <v>69815</v>
      </c>
      <c r="BZ54" s="67">
        <f>BY54-'[2]2026_АПП_забол_ПРОЕКТ ТП (2)'!BO53</f>
        <v>0</v>
      </c>
    </row>
    <row r="55" spans="1:78" s="19" customFormat="1" ht="18.75" customHeight="1" x14ac:dyDescent="0.25">
      <c r="A55" s="84">
        <f t="shared" ref="A55:A57" si="51">A54+1</f>
        <v>38</v>
      </c>
      <c r="B55" s="68" t="s">
        <v>117</v>
      </c>
      <c r="C55" s="9">
        <f>'[2]2026_АПП_забол_ПРОЕКТ ТП (2)'!C54+'[2]2026_АПП_забол_ПРОЕКТ ТПкоррект'!C54</f>
        <v>20</v>
      </c>
      <c r="D55" s="9">
        <f>'[2]2026_АПП_забол_ПРОЕКТ ТП (2)'!D54+'[2]2026_АПП_забол_ПРОЕКТ ТПкоррект'!D54</f>
        <v>0</v>
      </c>
      <c r="E55" s="9">
        <f>'[2]2026_АПП_забол_ПРОЕКТ ТП (2)'!E54+'[2]2026_АПП_забол_ПРОЕКТ ТПкоррект'!E54</f>
        <v>0</v>
      </c>
      <c r="F55" s="9">
        <f>'[2]2026_АПП_забол_ПРОЕКТ ТП (2)'!F54+'[2]2026_АПП_забол_ПРОЕКТ ТПкоррект'!F54</f>
        <v>0</v>
      </c>
      <c r="G55" s="9">
        <f>'[2]2026_АПП_забол_ПРОЕКТ ТП (2)'!G54+'[2]2026_АПП_забол_ПРОЕКТ ТПкоррект'!G54</f>
        <v>10</v>
      </c>
      <c r="H55" s="9">
        <f>'[2]2026_АПП_забол_ПРОЕКТ ТП (2)'!H54+'[2]2026_АПП_забол_ПРОЕКТ ТПкоррект'!H54</f>
        <v>0</v>
      </c>
      <c r="I55" s="9">
        <f>'[2]2026_АПП_забол_ПРОЕКТ ТП (2)'!I54+'[2]2026_АПП_забол_ПРОЕКТ ТПкоррект'!I54</f>
        <v>20</v>
      </c>
      <c r="J55" s="9">
        <f>'[2]2026_АПП_забол_ПРОЕКТ ТП (2)'!J54+'[2]2026_АПП_забол_ПРОЕКТ ТПкоррект'!J54</f>
        <v>0</v>
      </c>
      <c r="K55" s="9">
        <f>'[2]2026_АПП_забол_ПРОЕКТ ТП (2)'!K54+'[2]2026_АПП_забол_ПРОЕКТ ТПкоррект'!K54</f>
        <v>50</v>
      </c>
      <c r="L55" s="9">
        <f>'[2]2026_АПП_забол_ПРОЕКТ ТП (2)'!L54+'[2]2026_АПП_забол_ПРОЕКТ ТПкоррект'!L54</f>
        <v>0</v>
      </c>
      <c r="M55" s="9">
        <f>'[2]2026_АПП_забол_ПРОЕКТ ТП (2)'!M54+'[2]2026_АПП_забол_ПРОЕКТ ТПкоррект'!M54</f>
        <v>0</v>
      </c>
      <c r="N55" s="9">
        <f>'[2]2026_АПП_забол_ПРОЕКТ ТП (2)'!N54+'[2]2026_АПП_забол_ПРОЕКТ ТПкоррект'!N54</f>
        <v>20</v>
      </c>
      <c r="O55" s="9">
        <f>'[2]2026_АПП_забол_ПРОЕКТ ТП (2)'!O54+'[2]2026_АПП_забол_ПРОЕКТ ТПкоррект'!O54</f>
        <v>20</v>
      </c>
      <c r="P55" s="9">
        <f>'[2]2026_АПП_забол_ПРОЕКТ ТП (2)'!P54+'[2]2026_АПП_забол_ПРОЕКТ ТПкоррект'!P54</f>
        <v>0</v>
      </c>
      <c r="Q55" s="9">
        <f>'[2]2026_АПП_забол_ПРОЕКТ ТП (2)'!Q54+'[2]2026_АПП_забол_ПРОЕКТ ТПкоррект'!Q54</f>
        <v>0</v>
      </c>
      <c r="R55" s="9">
        <f>'[2]2026_АПП_забол_ПРОЕКТ ТП (2)'!R54+'[2]2026_АПП_забол_ПРОЕКТ ТПкоррект'!R54</f>
        <v>0</v>
      </c>
      <c r="S55" s="9">
        <f>'[2]2026_АПП_забол_ПРОЕКТ ТП (2)'!S54+'[2]2026_АПП_забол_ПРОЕКТ ТПкоррект'!S54</f>
        <v>100</v>
      </c>
      <c r="T55" s="9">
        <f>'[2]2026_АПП_забол_ПРОЕКТ ТП (2)'!T54+'[2]2026_АПП_забол_ПРОЕКТ ТПкоррект'!T54</f>
        <v>10</v>
      </c>
      <c r="U55" s="9">
        <f>'[2]2026_АПП_забол_ПРОЕКТ ТП (2)'!U54+'[2]2026_АПП_забол_ПРОЕКТ ТПкоррект'!U54</f>
        <v>30</v>
      </c>
      <c r="V55" s="9">
        <f>'[2]2026_АПП_забол_ПРОЕКТ ТП (2)'!V54+'[2]2026_АПП_забол_ПРОЕКТ ТПкоррект'!V54</f>
        <v>0</v>
      </c>
      <c r="W55" s="9">
        <f>'[2]2026_АПП_забол_ПРОЕКТ ТП (2)'!W54+'[2]2026_АПП_забол_ПРОЕКТ ТПкоррект'!W54</f>
        <v>0</v>
      </c>
      <c r="X55" s="9">
        <f>'[2]2026_АПП_забол_ПРОЕКТ ТП (2)'!X54+'[2]2026_АПП_забол_ПРОЕКТ ТПкоррект'!X54</f>
        <v>0</v>
      </c>
      <c r="Y55" s="9">
        <f>'[2]2026_АПП_забол_ПРОЕКТ ТП (2)'!Y54+'[2]2026_АПП_забол_ПРОЕКТ ТПкоррект'!Y54</f>
        <v>0</v>
      </c>
      <c r="Z55" s="9">
        <f>'[2]2026_АПП_забол_ПРОЕКТ ТП (2)'!Z54+'[2]2026_АПП_забол_ПРОЕКТ ТПкоррект'!Z54</f>
        <v>0</v>
      </c>
      <c r="AA55" s="9">
        <f>'[2]2026_АПП_забол_ПРОЕКТ ТП (2)'!AA54+'[2]2026_АПП_забол_ПРОЕКТ ТПкоррект'!AA54</f>
        <v>0</v>
      </c>
      <c r="AB55" s="14">
        <f t="shared" si="1"/>
        <v>280</v>
      </c>
      <c r="AC55" s="9">
        <f>'[2]2026_АПП_забол_ПРОЕКТ ТП (2)'!AC54+'[2]2026_АПП_забол_ПРОЕКТ ТПкоррект'!AC54</f>
        <v>88</v>
      </c>
      <c r="AD55" s="57">
        <f t="shared" si="44"/>
        <v>368</v>
      </c>
      <c r="AE55" s="9">
        <f>'[3]V_МО__был '!BK59</f>
        <v>0</v>
      </c>
      <c r="AF55" s="9">
        <f>'[3]V_МО__был '!BL59</f>
        <v>0</v>
      </c>
      <c r="AG55" s="58">
        <f t="shared" si="45"/>
        <v>0</v>
      </c>
      <c r="AH55" s="9">
        <f>'[2]2026_АПП_забол_ПРОЕКТ ТП (2)'!AF54+'[2]2026_АПП_забол_ПРОЕКТ ТПкоррект'!AF54</f>
        <v>0</v>
      </c>
      <c r="AI55" s="9">
        <f>'[2]2026_АПП_Дисп наблюдение по спе'!AG55</f>
        <v>0</v>
      </c>
      <c r="AJ55" s="9">
        <f>'[2]2026_АПП_Дисп наблюдение по спе'!AF55</f>
        <v>0</v>
      </c>
      <c r="AK55" s="9">
        <f>'[2]2026_АПП_забол_ПРОЕКТ ТП (2)'!AG54+'[2]2026_АПП_забол_ПРОЕКТ ТПкоррект'!AG54</f>
        <v>0</v>
      </c>
      <c r="AL55" s="9">
        <f>'[2]2026_АПП_Дисп наблюдение по спе'!AJ55</f>
        <v>0</v>
      </c>
      <c r="AM55" s="9">
        <f>'[2]2026_АПП_Дисп наблюдение по спе'!AI55</f>
        <v>0</v>
      </c>
      <c r="AN55" s="9">
        <f>'[2]2026_АПП_забол_ПРОЕКТ ТП (2)'!AH54+'[2]2026_АПП_забол_ПРОЕКТ ТПкоррект'!AH54</f>
        <v>0</v>
      </c>
      <c r="AO55" s="9">
        <f t="shared" si="46"/>
        <v>0</v>
      </c>
      <c r="AP55" s="9">
        <f>'[2]2026_АПП_Дисп наблюдение по спе'!AM55</f>
        <v>0</v>
      </c>
      <c r="AQ55" s="9">
        <f>'[2]2026_АПП_Дисп наблюдение по спе'!AN55</f>
        <v>0</v>
      </c>
      <c r="AR55" s="9">
        <f>'[2]2026_АПП_Дисп наблюдение по спе'!AO55</f>
        <v>0</v>
      </c>
      <c r="AS55" s="9">
        <f>'[2]2026_АПП_Дисп наблюдение по спе'!AP55</f>
        <v>0</v>
      </c>
      <c r="AT55" s="9">
        <f>'[2]2026_АПП_забол_ПРОЕКТ ТП (2)'!AJ54+'[2]2026_АПП_забол_ПРОЕКТ ТПкоррект'!AJ54</f>
        <v>0</v>
      </c>
      <c r="AU55" s="9">
        <f>'[2]2026_АПП_забол_ПРОЕКТ ТП (2)'!AK54+'[2]2026_АПП_забол_ПРОЕКТ ТПкоррект'!AK54</f>
        <v>0</v>
      </c>
      <c r="AV55" s="57">
        <f>AD55+AG55</f>
        <v>368</v>
      </c>
      <c r="AW55" s="59">
        <f>'[2]2026_АПП_забол_по ГИС ОМС'!AF54</f>
        <v>0</v>
      </c>
      <c r="AX55" s="57">
        <f>AD55+AW55</f>
        <v>368</v>
      </c>
      <c r="AY55" s="60"/>
      <c r="AZ55" s="63">
        <f>'[4]2023_АПП_забол_рабочий'!AM61</f>
        <v>0</v>
      </c>
      <c r="BA55" s="60"/>
      <c r="BB55" s="62">
        <f>'[2]2026_АПП_забол_по ГИС ОМС'!AJ54</f>
        <v>409</v>
      </c>
      <c r="BC55" s="62">
        <f>'[2]2026_АПП_забол_по ГИС ОМС'!AK54</f>
        <v>59</v>
      </c>
      <c r="BD55" s="62">
        <f>'[2]2026_АПП_забол_по ГИС ОМС'!AL54</f>
        <v>0</v>
      </c>
      <c r="BE55" s="63">
        <f t="shared" si="47"/>
        <v>-41</v>
      </c>
      <c r="BF55" s="63">
        <f>AC55-BC55</f>
        <v>29</v>
      </c>
      <c r="BG55" s="64"/>
      <c r="BH55" s="62">
        <f>'[2]АПП заб обращ 21_нов'!AK56</f>
        <v>0</v>
      </c>
      <c r="BI55" s="63">
        <f t="shared" ref="BI55" si="52">AX55-BH55</f>
        <v>368</v>
      </c>
      <c r="BJ55" s="64"/>
      <c r="BK55" s="63">
        <f>'[2]2026_АПП_забол_по ГИС ОМС'!AT54</f>
        <v>124</v>
      </c>
      <c r="BL55" s="63">
        <f>'[2]2026_АПП_забол_по ГИС ОМС'!AU54</f>
        <v>38</v>
      </c>
      <c r="BM55" s="10">
        <f t="shared" si="48"/>
        <v>165</v>
      </c>
      <c r="BN55" s="10">
        <f t="shared" si="48"/>
        <v>51</v>
      </c>
      <c r="BO55" s="63">
        <f t="shared" si="49"/>
        <v>203</v>
      </c>
      <c r="BP55" s="63">
        <f>AC55-BN55</f>
        <v>37</v>
      </c>
      <c r="BQ55" s="15"/>
      <c r="BR55" s="63">
        <f>'[2]2026_АПП_забол_по ГИС ОМС'!AD54</f>
        <v>380</v>
      </c>
      <c r="BS55" s="65">
        <f>IFERROR(ROUND(AD55/BR55,6),0)</f>
        <v>0.96842099999999998</v>
      </c>
      <c r="BT55" s="63">
        <f t="shared" si="7"/>
        <v>-12</v>
      </c>
      <c r="BU55" s="84" t="e">
        <f>#REF!+1</f>
        <v>#REF!</v>
      </c>
      <c r="BV55" s="69" t="s">
        <v>117</v>
      </c>
      <c r="BW55" s="9">
        <f>'[2]2026_АПП_забол_ПРОЕКТ ТП (2)'!BM54+'[2]2026_АПП_забол_ПРОЕКТ ТПкоррект'!BM54</f>
        <v>0</v>
      </c>
      <c r="BX55" s="9">
        <f>'[2]2026_АПП_забол_ПРОЕКТ ТП (2)'!BN54+'[2]2026_АПП_забол_ПРОЕКТ ТПкоррект'!BN54</f>
        <v>0</v>
      </c>
      <c r="BY55" s="57">
        <f t="shared" si="50"/>
        <v>368</v>
      </c>
      <c r="BZ55" s="67">
        <f>BY55-'[2]2026_АПП_забол_ПРОЕКТ ТП (2)'!BO54</f>
        <v>0</v>
      </c>
    </row>
    <row r="56" spans="1:78" s="19" customFormat="1" ht="24.75" customHeight="1" x14ac:dyDescent="0.25">
      <c r="A56" s="84">
        <f t="shared" si="51"/>
        <v>39</v>
      </c>
      <c r="B56" s="85" t="s">
        <v>118</v>
      </c>
      <c r="C56" s="9">
        <f>'[2]2026_АПП_забол_ПРОЕКТ ТП (2)'!C55+'[2]2026_АПП_забол_ПРОЕКТ ТПкоррект'!C55</f>
        <v>410</v>
      </c>
      <c r="D56" s="9">
        <f>'[2]2026_АПП_забол_ПРОЕКТ ТП (2)'!D55+'[2]2026_АПП_забол_ПРОЕКТ ТПкоррект'!D55</f>
        <v>0</v>
      </c>
      <c r="E56" s="9">
        <f>'[2]2026_АПП_забол_ПРОЕКТ ТП (2)'!E55+'[2]2026_АПП_забол_ПРОЕКТ ТПкоррект'!E55</f>
        <v>0</v>
      </c>
      <c r="F56" s="9">
        <f>'[2]2026_АПП_забол_ПРОЕКТ ТП (2)'!F55+'[2]2026_АПП_забол_ПРОЕКТ ТПкоррект'!F55</f>
        <v>0</v>
      </c>
      <c r="G56" s="9">
        <f>'[2]2026_АПП_забол_ПРОЕКТ ТП (2)'!G55+'[2]2026_АПП_забол_ПРОЕКТ ТПкоррект'!G55</f>
        <v>54</v>
      </c>
      <c r="H56" s="9">
        <f>'[2]2026_АПП_забол_ПРОЕКТ ТП (2)'!H55+'[2]2026_АПП_забол_ПРОЕКТ ТПкоррект'!H55</f>
        <v>43</v>
      </c>
      <c r="I56" s="9">
        <f>'[2]2026_АПП_забол_ПРОЕКТ ТП (2)'!I55+'[2]2026_АПП_забол_ПРОЕКТ ТПкоррект'!I55</f>
        <v>290</v>
      </c>
      <c r="J56" s="9">
        <f>'[2]2026_АПП_забол_ПРОЕКТ ТП (2)'!J55+'[2]2026_АПП_забол_ПРОЕКТ ТПкоррект'!J55</f>
        <v>0</v>
      </c>
      <c r="K56" s="9">
        <f>'[2]2026_АПП_забол_ПРОЕКТ ТП (2)'!K55+'[2]2026_АПП_забол_ПРОЕКТ ТПкоррект'!K55</f>
        <v>391</v>
      </c>
      <c r="L56" s="9">
        <f>'[2]2026_АПП_забол_ПРОЕКТ ТП (2)'!L55+'[2]2026_АПП_забол_ПРОЕКТ ТПкоррект'!L55</f>
        <v>0</v>
      </c>
      <c r="M56" s="9">
        <f>'[2]2026_АПП_забол_ПРОЕКТ ТП (2)'!M55+'[2]2026_АПП_забол_ПРОЕКТ ТПкоррект'!M55</f>
        <v>0</v>
      </c>
      <c r="N56" s="9">
        <f>'[2]2026_АПП_забол_ПРОЕКТ ТП (2)'!N55+'[2]2026_АПП_забол_ПРОЕКТ ТПкоррект'!N55</f>
        <v>245</v>
      </c>
      <c r="O56" s="9">
        <f>'[2]2026_АПП_забол_ПРОЕКТ ТП (2)'!O55+'[2]2026_АПП_забол_ПРОЕКТ ТПкоррект'!O55</f>
        <v>475</v>
      </c>
      <c r="P56" s="9">
        <f>'[2]2026_АПП_забол_ПРОЕКТ ТП (2)'!P55+'[2]2026_АПП_забол_ПРОЕКТ ТПкоррект'!P55</f>
        <v>0</v>
      </c>
      <c r="Q56" s="9">
        <f>'[2]2026_АПП_забол_ПРОЕКТ ТП (2)'!Q55+'[2]2026_АПП_забол_ПРОЕКТ ТПкоррект'!Q55</f>
        <v>300</v>
      </c>
      <c r="R56" s="9">
        <f>'[2]2026_АПП_забол_ПРОЕКТ ТП (2)'!R55+'[2]2026_АПП_забол_ПРОЕКТ ТПкоррект'!R55</f>
        <v>0</v>
      </c>
      <c r="S56" s="9">
        <f>'[2]2026_АПП_забол_ПРОЕКТ ТП (2)'!S55+'[2]2026_АПП_забол_ПРОЕКТ ТПкоррект'!S55</f>
        <v>1001</v>
      </c>
      <c r="T56" s="9">
        <f>'[2]2026_АПП_забол_ПРОЕКТ ТП (2)'!T55+'[2]2026_АПП_забол_ПРОЕКТ ТПкоррект'!T55</f>
        <v>149</v>
      </c>
      <c r="U56" s="9">
        <f>'[2]2026_АПП_забол_ПРОЕКТ ТП (2)'!U55+'[2]2026_АПП_забол_ПРОЕКТ ТПкоррект'!U55</f>
        <v>270</v>
      </c>
      <c r="V56" s="9">
        <f>'[2]2026_АПП_забол_ПРОЕКТ ТП (2)'!V55+'[2]2026_АПП_забол_ПРОЕКТ ТПкоррект'!V55</f>
        <v>54</v>
      </c>
      <c r="W56" s="9">
        <f>'[2]2026_АПП_забол_ПРОЕКТ ТП (2)'!W55+'[2]2026_АПП_забол_ПРОЕКТ ТПкоррект'!W55</f>
        <v>329</v>
      </c>
      <c r="X56" s="9">
        <f>'[2]2026_АПП_забол_ПРОЕКТ ТП (2)'!X55+'[2]2026_АПП_забол_ПРОЕКТ ТПкоррект'!X55</f>
        <v>297</v>
      </c>
      <c r="Y56" s="9">
        <f>'[2]2026_АПП_забол_ПРОЕКТ ТП (2)'!Y55+'[2]2026_АПП_забол_ПРОЕКТ ТПкоррект'!Y55</f>
        <v>2</v>
      </c>
      <c r="Z56" s="9">
        <f>'[2]2026_АПП_забол_ПРОЕКТ ТП (2)'!Z55+'[2]2026_АПП_забол_ПРОЕКТ ТПкоррект'!Z55</f>
        <v>0</v>
      </c>
      <c r="AA56" s="9">
        <f>'[2]2026_АПП_забол_ПРОЕКТ ТП (2)'!AA55+'[2]2026_АПП_забол_ПРОЕКТ ТПкоррект'!AA55</f>
        <v>0</v>
      </c>
      <c r="AB56" s="14">
        <f t="shared" si="1"/>
        <v>4310</v>
      </c>
      <c r="AC56" s="9">
        <f>'[2]2026_АПП_забол_ПРОЕКТ ТП (2)'!AC55+'[2]2026_АПП_забол_ПРОЕКТ ТПкоррект'!AC55</f>
        <v>618</v>
      </c>
      <c r="AD56" s="57">
        <f>AB56+AC56</f>
        <v>4928</v>
      </c>
      <c r="AE56" s="9">
        <f>'[3]V_МО__был '!BK60</f>
        <v>0</v>
      </c>
      <c r="AF56" s="9">
        <f>'[3]V_МО__был '!BL60</f>
        <v>1092</v>
      </c>
      <c r="AG56" s="58">
        <f t="shared" si="45"/>
        <v>2009</v>
      </c>
      <c r="AH56" s="9">
        <f>'[2]2026_АПП_забол_ПРОЕКТ ТП (2)'!AF55+'[2]2026_АПП_забол_ПРОЕКТ ТПкоррект'!AF55</f>
        <v>713</v>
      </c>
      <c r="AI56" s="9">
        <f>'[2]2026_АПП_Дисп наблюдение по спе'!AG56</f>
        <v>0</v>
      </c>
      <c r="AJ56" s="9">
        <f>'[2]2026_АПП_Дисп наблюдение по спе'!AF56</f>
        <v>713</v>
      </c>
      <c r="AK56" s="9">
        <f>'[2]2026_АПП_забол_ПРОЕКТ ТП (2)'!AG55+'[2]2026_АПП_забол_ПРОЕКТ ТПкоррект'!AG55</f>
        <v>80</v>
      </c>
      <c r="AL56" s="9">
        <f>'[2]2026_АПП_Дисп наблюдение по спе'!AJ56</f>
        <v>0</v>
      </c>
      <c r="AM56" s="9">
        <f>'[2]2026_АПП_Дисп наблюдение по спе'!AI56</f>
        <v>80</v>
      </c>
      <c r="AN56" s="9">
        <f>'[2]2026_АПП_забол_ПРОЕКТ ТП (2)'!AH55+'[2]2026_АПП_забол_ПРОЕКТ ТПкоррект'!AH55</f>
        <v>129</v>
      </c>
      <c r="AO56" s="9">
        <f t="shared" si="46"/>
        <v>1087</v>
      </c>
      <c r="AP56" s="9">
        <f>'[2]2026_АПП_Дисп наблюдение по спе'!AM56</f>
        <v>1087</v>
      </c>
      <c r="AQ56" s="9">
        <f>'[2]2026_АПП_Дисп наблюдение по спе'!AN56</f>
        <v>0</v>
      </c>
      <c r="AR56" s="9">
        <f>'[2]2026_АПП_Дисп наблюдение по спе'!AO56</f>
        <v>0</v>
      </c>
      <c r="AS56" s="9">
        <f>'[2]2026_АПП_Дисп наблюдение по спе'!AP56</f>
        <v>0</v>
      </c>
      <c r="AT56" s="9">
        <f>'[2]2026_АПП_забол_ПРОЕКТ ТП (2)'!AJ55+'[2]2026_АПП_забол_ПРОЕКТ ТПкоррект'!AJ55</f>
        <v>0</v>
      </c>
      <c r="AU56" s="9">
        <f>'[2]2026_АПП_забол_ПРОЕКТ ТП (2)'!AK55+'[2]2026_АПП_забол_ПРОЕКТ ТПкоррект'!AK55</f>
        <v>0</v>
      </c>
      <c r="AV56" s="57">
        <f>AD56+AG56</f>
        <v>6937</v>
      </c>
      <c r="AW56" s="9">
        <f>[5]V_МО____Расчет!K56</f>
        <v>0</v>
      </c>
      <c r="AX56" s="9">
        <f>[5]V_МО____Расчет!L56</f>
        <v>0</v>
      </c>
      <c r="AY56" s="9">
        <f>[5]V_МО____Расчет!M56</f>
        <v>0</v>
      </c>
      <c r="AZ56" s="9">
        <f>[5]V_МО____Расчет!N56</f>
        <v>0</v>
      </c>
      <c r="BA56" s="60"/>
      <c r="BB56" s="62">
        <f>'[2]2026_АПП_забол_по ГИС ОМС'!AJ55</f>
        <v>17929</v>
      </c>
      <c r="BC56" s="62">
        <f>'[2]2026_АПП_забол_по ГИС ОМС'!AK55</f>
        <v>719</v>
      </c>
      <c r="BD56" s="62">
        <f>'[2]2026_АПП_забол_по ГИС ОМС'!AL55</f>
        <v>0</v>
      </c>
      <c r="BE56" s="63">
        <f t="shared" si="47"/>
        <v>-10992</v>
      </c>
      <c r="BF56" s="63">
        <f>AC56-BC56</f>
        <v>-101</v>
      </c>
      <c r="BG56" s="64"/>
      <c r="BH56" s="62" t="e">
        <f>#REF!</f>
        <v>#REF!</v>
      </c>
      <c r="BI56" s="63" t="e">
        <f>#REF!</f>
        <v>#REF!</v>
      </c>
      <c r="BJ56" s="64"/>
      <c r="BK56" s="63">
        <f>'[2]2026_АПП_забол_по ГИС ОМС'!AT55</f>
        <v>10212</v>
      </c>
      <c r="BL56" s="63">
        <f>'[2]2026_АПП_забол_по ГИС ОМС'!AU55</f>
        <v>775</v>
      </c>
      <c r="BM56" s="10">
        <f t="shared" si="48"/>
        <v>13616</v>
      </c>
      <c r="BN56" s="10">
        <f t="shared" si="48"/>
        <v>1033</v>
      </c>
      <c r="BO56" s="63">
        <f t="shared" si="49"/>
        <v>-6679</v>
      </c>
      <c r="BP56" s="63">
        <f>AC56-BN56</f>
        <v>-415</v>
      </c>
      <c r="BQ56" s="15"/>
      <c r="BR56" s="63">
        <f>'[2]2026_АПП_забол_по ГИС ОМС'!AD55</f>
        <v>9993</v>
      </c>
      <c r="BS56" s="65">
        <f>IFERROR(ROUND(AD56/BR56,6),0)</f>
        <v>0.493145</v>
      </c>
      <c r="BT56" s="63">
        <f t="shared" si="7"/>
        <v>-3056</v>
      </c>
      <c r="BU56" s="84" t="e">
        <f>#REF!+1</f>
        <v>#REF!</v>
      </c>
      <c r="BV56" s="86" t="s">
        <v>118</v>
      </c>
      <c r="BW56" s="9">
        <f>'[2]2026_АПП_забол_ПРОЕКТ ТП (2)'!BM55+'[2]2026_АПП_забол_ПРОЕКТ ТПкоррект'!BM55</f>
        <v>2996</v>
      </c>
      <c r="BX56" s="9">
        <f>'[2]2026_АПП_забол_ПРОЕКТ ТП (2)'!BN55+'[2]2026_АПП_забол_ПРОЕКТ ТПкоррект'!BN55</f>
        <v>0</v>
      </c>
      <c r="BY56" s="57">
        <f t="shared" si="50"/>
        <v>9933</v>
      </c>
      <c r="BZ56" s="67">
        <f>BY56-'[2]2026_АПП_забол_ПРОЕКТ ТП (2)'!BO55</f>
        <v>-3400</v>
      </c>
    </row>
    <row r="57" spans="1:78" s="19" customFormat="1" ht="18.75" x14ac:dyDescent="0.25">
      <c r="A57" s="84">
        <f t="shared" si="51"/>
        <v>40</v>
      </c>
      <c r="B57" s="87" t="s">
        <v>119</v>
      </c>
      <c r="C57" s="9">
        <f>'[2]2026_АПП_забол_ПРОЕКТ ТП (2)'!C56+'[2]2026_АПП_забол_ПРОЕКТ ТПкоррект'!C56</f>
        <v>1300</v>
      </c>
      <c r="D57" s="9">
        <f>'[2]2026_АПП_забол_ПРОЕКТ ТП (2)'!D56+'[2]2026_АПП_забол_ПРОЕКТ ТПкоррект'!D56</f>
        <v>0</v>
      </c>
      <c r="E57" s="9">
        <f>'[2]2026_АПП_забол_ПРОЕКТ ТП (2)'!E56+'[2]2026_АПП_забол_ПРОЕКТ ТПкоррект'!E56</f>
        <v>0</v>
      </c>
      <c r="F57" s="9">
        <f>'[2]2026_АПП_забол_ПРОЕКТ ТП (2)'!F56+'[2]2026_АПП_забол_ПРОЕКТ ТПкоррект'!F56</f>
        <v>0</v>
      </c>
      <c r="G57" s="9">
        <f>'[2]2026_АПП_забол_ПРОЕКТ ТП (2)'!G56+'[2]2026_АПП_забол_ПРОЕКТ ТПкоррект'!G56</f>
        <v>0</v>
      </c>
      <c r="H57" s="9">
        <f>'[2]2026_АПП_забол_ПРОЕКТ ТП (2)'!H56+'[2]2026_АПП_забол_ПРОЕКТ ТПкоррект'!H56</f>
        <v>0</v>
      </c>
      <c r="I57" s="9">
        <f>'[2]2026_АПП_забол_ПРОЕКТ ТП (2)'!I56+'[2]2026_АПП_забол_ПРОЕКТ ТПкоррект'!I56</f>
        <v>0</v>
      </c>
      <c r="J57" s="9">
        <f>'[2]2026_АПП_забол_ПРОЕКТ ТП (2)'!J56+'[2]2026_АПП_забол_ПРОЕКТ ТПкоррект'!J56</f>
        <v>0</v>
      </c>
      <c r="K57" s="9">
        <f>'[2]2026_АПП_забол_ПРОЕКТ ТП (2)'!K56+'[2]2026_АПП_забол_ПРОЕКТ ТПкоррект'!K56</f>
        <v>0</v>
      </c>
      <c r="L57" s="9">
        <f>'[2]2026_АПП_забол_ПРОЕКТ ТП (2)'!L56+'[2]2026_АПП_забол_ПРОЕКТ ТПкоррект'!L56</f>
        <v>0</v>
      </c>
      <c r="M57" s="9">
        <f>'[2]2026_АПП_забол_ПРОЕКТ ТП (2)'!M56+'[2]2026_АПП_забол_ПРОЕКТ ТПкоррект'!M56</f>
        <v>0</v>
      </c>
      <c r="N57" s="9">
        <f>'[2]2026_АПП_забол_ПРОЕКТ ТП (2)'!N56+'[2]2026_АПП_забол_ПРОЕКТ ТПкоррект'!N56</f>
        <v>0</v>
      </c>
      <c r="O57" s="9">
        <f>'[2]2026_АПП_забол_ПРОЕКТ ТП (2)'!O56+'[2]2026_АПП_забол_ПРОЕКТ ТПкоррект'!O56</f>
        <v>0</v>
      </c>
      <c r="P57" s="9">
        <f>'[2]2026_АПП_забол_ПРОЕКТ ТП (2)'!P56+'[2]2026_АПП_забол_ПРОЕКТ ТПкоррект'!P56</f>
        <v>0</v>
      </c>
      <c r="Q57" s="9">
        <f>'[2]2026_АПП_забол_ПРОЕКТ ТП (2)'!Q56+'[2]2026_АПП_забол_ПРОЕКТ ТПкоррект'!Q56</f>
        <v>0</v>
      </c>
      <c r="R57" s="9">
        <f>'[2]2026_АПП_забол_ПРОЕКТ ТП (2)'!R56+'[2]2026_АПП_забол_ПРОЕКТ ТПкоррект'!R56</f>
        <v>0</v>
      </c>
      <c r="S57" s="9">
        <f>'[2]2026_АПП_забол_ПРОЕКТ ТП (2)'!S56+'[2]2026_АПП_забол_ПРОЕКТ ТПкоррект'!S56</f>
        <v>0</v>
      </c>
      <c r="T57" s="9">
        <f>'[2]2026_АПП_забол_ПРОЕКТ ТП (2)'!T56+'[2]2026_АПП_забол_ПРОЕКТ ТПкоррект'!T56</f>
        <v>0</v>
      </c>
      <c r="U57" s="9">
        <f>'[2]2026_АПП_забол_ПРОЕКТ ТП (2)'!U56+'[2]2026_АПП_забол_ПРОЕКТ ТПкоррект'!U56</f>
        <v>0</v>
      </c>
      <c r="V57" s="9">
        <f>'[2]2026_АПП_забол_ПРОЕКТ ТП (2)'!V56+'[2]2026_АПП_забол_ПРОЕКТ ТПкоррект'!V56</f>
        <v>0</v>
      </c>
      <c r="W57" s="9">
        <f>'[2]2026_АПП_забол_ПРОЕКТ ТП (2)'!W56+'[2]2026_АПП_забол_ПРОЕКТ ТПкоррект'!W56</f>
        <v>0</v>
      </c>
      <c r="X57" s="9">
        <f>'[2]2026_АПП_забол_ПРОЕКТ ТП (2)'!X56+'[2]2026_АПП_забол_ПРОЕКТ ТПкоррект'!X56</f>
        <v>0</v>
      </c>
      <c r="Y57" s="9">
        <f>'[2]2026_АПП_забол_ПРОЕКТ ТП (2)'!Y56+'[2]2026_АПП_забол_ПРОЕКТ ТПкоррект'!Y56</f>
        <v>0</v>
      </c>
      <c r="Z57" s="9">
        <f>'[2]2026_АПП_забол_ПРОЕКТ ТП (2)'!Z56+'[2]2026_АПП_забол_ПРОЕКТ ТПкоррект'!Z56</f>
        <v>0</v>
      </c>
      <c r="AA57" s="9">
        <f>'[2]2026_АПП_забол_ПРОЕКТ ТП (2)'!AA56+'[2]2026_АПП_забол_ПРОЕКТ ТПкоррект'!AA56</f>
        <v>0</v>
      </c>
      <c r="AB57" s="14">
        <f t="shared" si="1"/>
        <v>1300</v>
      </c>
      <c r="AC57" s="9">
        <f>'[2]2026_АПП_забол_ПРОЕКТ ТП (2)'!AC56+'[2]2026_АПП_забол_ПРОЕКТ ТПкоррект'!AC56</f>
        <v>1010</v>
      </c>
      <c r="AD57" s="57">
        <f t="shared" ref="AD57" si="53">AB57+AC57</f>
        <v>2310</v>
      </c>
      <c r="AE57" s="9">
        <f>'[3]V_МО__был '!BK61</f>
        <v>0</v>
      </c>
      <c r="AF57" s="9">
        <f>'[3]V_МО__был '!BL61</f>
        <v>0</v>
      </c>
      <c r="AG57" s="58">
        <f t="shared" si="45"/>
        <v>0</v>
      </c>
      <c r="AH57" s="9">
        <f>'[2]2026_АПП_забол_ПРОЕКТ ТП (2)'!AF56+'[2]2026_АПП_забол_ПРОЕКТ ТПкоррект'!AF56</f>
        <v>0</v>
      </c>
      <c r="AI57" s="9">
        <f>'[2]2026_АПП_Дисп наблюдение по спе'!AG57</f>
        <v>0</v>
      </c>
      <c r="AJ57" s="9">
        <f>'[2]2026_АПП_Дисп наблюдение по спе'!AF57</f>
        <v>0</v>
      </c>
      <c r="AK57" s="9">
        <f>'[2]2026_АПП_забол_ПРОЕКТ ТП (2)'!AG56+'[2]2026_АПП_забол_ПРОЕКТ ТПкоррект'!AG56</f>
        <v>0</v>
      </c>
      <c r="AL57" s="9">
        <f>'[2]2026_АПП_Дисп наблюдение по спе'!AJ57</f>
        <v>0</v>
      </c>
      <c r="AM57" s="9">
        <f>'[2]2026_АПП_Дисп наблюдение по спе'!AI57</f>
        <v>0</v>
      </c>
      <c r="AN57" s="9">
        <f>'[2]2026_АПП_забол_ПРОЕКТ ТП (2)'!AH56+'[2]2026_АПП_забол_ПРОЕКТ ТПкоррект'!AH56</f>
        <v>0</v>
      </c>
      <c r="AO57" s="9">
        <f t="shared" si="46"/>
        <v>0</v>
      </c>
      <c r="AP57" s="9">
        <f>'[2]2026_АПП_Дисп наблюдение по спе'!AM57</f>
        <v>0</v>
      </c>
      <c r="AQ57" s="9">
        <f>'[2]2026_АПП_Дисп наблюдение по спе'!AN57</f>
        <v>0</v>
      </c>
      <c r="AR57" s="9">
        <f>'[2]2026_АПП_Дисп наблюдение по спе'!AO57</f>
        <v>0</v>
      </c>
      <c r="AS57" s="9">
        <f>'[2]2026_АПП_Дисп наблюдение по спе'!AP57</f>
        <v>0</v>
      </c>
      <c r="AT57" s="9">
        <f>'[2]2026_АПП_забол_ПРОЕКТ ТП (2)'!AJ56+'[2]2026_АПП_забол_ПРОЕКТ ТПкоррект'!AJ56</f>
        <v>0</v>
      </c>
      <c r="AU57" s="9">
        <f>'[2]2026_АПП_забол_ПРОЕКТ ТП (2)'!AK56+'[2]2026_АПП_забол_ПРОЕКТ ТПкоррект'!AK56</f>
        <v>0</v>
      </c>
      <c r="AV57" s="57">
        <f>AD57+AG57</f>
        <v>2310</v>
      </c>
      <c r="AW57" s="59">
        <f>'[2]2026_АПП_забол_по ГИС ОМС'!AF55</f>
        <v>0</v>
      </c>
      <c r="AX57" s="57"/>
      <c r="AY57" s="60"/>
      <c r="AZ57" s="64"/>
      <c r="BA57" s="60"/>
      <c r="BB57" s="62">
        <f>'[2]2026_АПП_забол_по ГИС ОМС'!AJ55</f>
        <v>17929</v>
      </c>
      <c r="BC57" s="62">
        <f>'[2]2026_АПП_забол_по ГИС ОМС'!AK55</f>
        <v>719</v>
      </c>
      <c r="BD57" s="62">
        <f>'[2]2026_АПП_забол_по ГИС ОМС'!AL55</f>
        <v>0</v>
      </c>
      <c r="BE57" s="63">
        <f t="shared" si="47"/>
        <v>-15619</v>
      </c>
      <c r="BF57" s="63">
        <f>AC57-BC57</f>
        <v>291</v>
      </c>
      <c r="BG57" s="64"/>
      <c r="BH57" s="62"/>
      <c r="BI57" s="63">
        <f t="shared" ref="BI57" si="54">AX57-BH57</f>
        <v>0</v>
      </c>
      <c r="BJ57" s="64"/>
      <c r="BK57" s="63">
        <f>'[2]2026_АПП_забол_по ГИС ОМС'!AT55</f>
        <v>10212</v>
      </c>
      <c r="BL57" s="63">
        <f>'[2]2026_АПП_забол_по ГИС ОМС'!AU55</f>
        <v>775</v>
      </c>
      <c r="BM57" s="10">
        <f t="shared" si="48"/>
        <v>13616</v>
      </c>
      <c r="BN57" s="10">
        <f t="shared" si="48"/>
        <v>1033</v>
      </c>
      <c r="BO57" s="63">
        <f t="shared" si="49"/>
        <v>-11306</v>
      </c>
      <c r="BP57" s="63">
        <f>AC57-BN57</f>
        <v>-23</v>
      </c>
      <c r="BQ57" s="15"/>
      <c r="BR57" s="63">
        <f>'[2]2026_АПП_забол_по ГИС ОМС'!AD55</f>
        <v>9993</v>
      </c>
      <c r="BS57" s="65">
        <f>IFERROR(ROUND(AD57/BR57,6),0)</f>
        <v>0.23116200000000001</v>
      </c>
      <c r="BT57" s="63">
        <f t="shared" si="7"/>
        <v>-7683</v>
      </c>
      <c r="BU57" s="88">
        <v>78</v>
      </c>
      <c r="BV57" s="89" t="s">
        <v>119</v>
      </c>
      <c r="BW57" s="9">
        <f>'[2]2026_АПП_забол_ПРОЕКТ ТП (2)'!BM56+'[2]2026_АПП_забол_ПРОЕКТ ТПкоррект'!BM56</f>
        <v>0</v>
      </c>
      <c r="BX57" s="9">
        <f>'[2]2026_АПП_забол_ПРОЕКТ ТП (2)'!BN56+'[2]2026_АПП_забол_ПРОЕКТ ТПкоррект'!BN56</f>
        <v>0</v>
      </c>
      <c r="BY57" s="57">
        <f t="shared" si="50"/>
        <v>2310</v>
      </c>
      <c r="BZ57" s="67">
        <f>BY57-'[2]2026_АПП_забол_ПРОЕКТ ТП (2)'!BO56</f>
        <v>0</v>
      </c>
    </row>
    <row r="58" spans="1:78" s="19" customFormat="1" ht="28.5" customHeight="1" x14ac:dyDescent="0.25">
      <c r="A58" s="70"/>
      <c r="B58" s="71" t="s">
        <v>120</v>
      </c>
      <c r="C58" s="11">
        <f t="shared" ref="C58:BX58" si="55">SUM(C54:C57)</f>
        <v>6197</v>
      </c>
      <c r="D58" s="11">
        <f t="shared" ref="D58:AA58" si="56">SUM(D54:D57)</f>
        <v>22</v>
      </c>
      <c r="E58" s="11">
        <f t="shared" si="56"/>
        <v>1428</v>
      </c>
      <c r="F58" s="11">
        <f t="shared" si="56"/>
        <v>0</v>
      </c>
      <c r="G58" s="11">
        <f t="shared" si="56"/>
        <v>1641</v>
      </c>
      <c r="H58" s="11">
        <f t="shared" si="56"/>
        <v>689</v>
      </c>
      <c r="I58" s="11">
        <f t="shared" si="56"/>
        <v>344</v>
      </c>
      <c r="J58" s="11">
        <f t="shared" si="56"/>
        <v>0</v>
      </c>
      <c r="K58" s="11">
        <f t="shared" si="56"/>
        <v>3252</v>
      </c>
      <c r="L58" s="11">
        <f t="shared" si="56"/>
        <v>0</v>
      </c>
      <c r="M58" s="11">
        <f t="shared" si="56"/>
        <v>0</v>
      </c>
      <c r="N58" s="11">
        <f t="shared" si="56"/>
        <v>1644</v>
      </c>
      <c r="O58" s="11">
        <f t="shared" si="56"/>
        <v>1252</v>
      </c>
      <c r="P58" s="11">
        <f t="shared" si="56"/>
        <v>0</v>
      </c>
      <c r="Q58" s="11">
        <f t="shared" si="56"/>
        <v>11556</v>
      </c>
      <c r="R58" s="11">
        <f t="shared" si="56"/>
        <v>413</v>
      </c>
      <c r="S58" s="11">
        <f t="shared" si="56"/>
        <v>3462</v>
      </c>
      <c r="T58" s="11">
        <f t="shared" si="56"/>
        <v>1903</v>
      </c>
      <c r="U58" s="11">
        <f t="shared" si="56"/>
        <v>1200</v>
      </c>
      <c r="V58" s="11">
        <f t="shared" si="56"/>
        <v>54</v>
      </c>
      <c r="W58" s="11">
        <f t="shared" si="56"/>
        <v>1829</v>
      </c>
      <c r="X58" s="11">
        <f t="shared" si="56"/>
        <v>507</v>
      </c>
      <c r="Y58" s="11">
        <f t="shared" si="56"/>
        <v>454</v>
      </c>
      <c r="Z58" s="11">
        <f t="shared" si="56"/>
        <v>0</v>
      </c>
      <c r="AA58" s="11">
        <f t="shared" si="56"/>
        <v>0</v>
      </c>
      <c r="AB58" s="14">
        <f t="shared" si="1"/>
        <v>37847</v>
      </c>
      <c r="AC58" s="11">
        <f t="shared" ref="AC58" si="57">SUM(AC54:AC57)</f>
        <v>12856</v>
      </c>
      <c r="AD58" s="11">
        <f t="shared" si="55"/>
        <v>50703</v>
      </c>
      <c r="AE58" s="11">
        <f t="shared" si="55"/>
        <v>0</v>
      </c>
      <c r="AF58" s="11">
        <f t="shared" si="55"/>
        <v>2858</v>
      </c>
      <c r="AG58" s="11">
        <f t="shared" si="55"/>
        <v>17162</v>
      </c>
      <c r="AH58" s="11">
        <f t="shared" si="55"/>
        <v>8357</v>
      </c>
      <c r="AI58" s="11">
        <f t="shared" si="55"/>
        <v>1839</v>
      </c>
      <c r="AJ58" s="11">
        <f t="shared" si="55"/>
        <v>6518</v>
      </c>
      <c r="AK58" s="11">
        <f t="shared" si="55"/>
        <v>3369</v>
      </c>
      <c r="AL58" s="11">
        <f t="shared" si="55"/>
        <v>3107</v>
      </c>
      <c r="AM58" s="11">
        <f t="shared" si="55"/>
        <v>262</v>
      </c>
      <c r="AN58" s="11">
        <f t="shared" si="55"/>
        <v>2357</v>
      </c>
      <c r="AO58" s="11">
        <f t="shared" si="55"/>
        <v>3079</v>
      </c>
      <c r="AP58" s="11">
        <f t="shared" si="55"/>
        <v>2060</v>
      </c>
      <c r="AQ58" s="11">
        <f t="shared" si="55"/>
        <v>292</v>
      </c>
      <c r="AR58" s="11">
        <f t="shared" si="55"/>
        <v>264</v>
      </c>
      <c r="AS58" s="11">
        <f t="shared" si="55"/>
        <v>463</v>
      </c>
      <c r="AT58" s="11">
        <f t="shared" si="55"/>
        <v>0</v>
      </c>
      <c r="AU58" s="11">
        <f t="shared" si="55"/>
        <v>0</v>
      </c>
      <c r="AV58" s="11">
        <f t="shared" si="55"/>
        <v>67865</v>
      </c>
      <c r="AW58" s="11">
        <f t="shared" si="55"/>
        <v>0</v>
      </c>
      <c r="AX58" s="11">
        <f t="shared" si="55"/>
        <v>43465</v>
      </c>
      <c r="AY58" s="11">
        <f t="shared" si="55"/>
        <v>0</v>
      </c>
      <c r="AZ58" s="11">
        <f t="shared" si="55"/>
        <v>0</v>
      </c>
      <c r="BA58" s="11">
        <f t="shared" si="55"/>
        <v>0</v>
      </c>
      <c r="BB58" s="11">
        <f t="shared" si="55"/>
        <v>124037</v>
      </c>
      <c r="BC58" s="11">
        <f t="shared" si="55"/>
        <v>10460</v>
      </c>
      <c r="BD58" s="11">
        <f t="shared" si="55"/>
        <v>0</v>
      </c>
      <c r="BE58" s="11">
        <f t="shared" si="55"/>
        <v>-56172</v>
      </c>
      <c r="BF58" s="11">
        <f t="shared" si="55"/>
        <v>2396</v>
      </c>
      <c r="BG58" s="11">
        <f t="shared" si="55"/>
        <v>0</v>
      </c>
      <c r="BH58" s="11" t="e">
        <f t="shared" si="55"/>
        <v>#REF!</v>
      </c>
      <c r="BI58" s="11" t="e">
        <f t="shared" si="55"/>
        <v>#REF!</v>
      </c>
      <c r="BJ58" s="11">
        <f t="shared" si="55"/>
        <v>0</v>
      </c>
      <c r="BK58" s="11">
        <f t="shared" si="55"/>
        <v>75942</v>
      </c>
      <c r="BL58" s="11">
        <f t="shared" si="55"/>
        <v>10275</v>
      </c>
      <c r="BM58" s="11">
        <f t="shared" si="55"/>
        <v>101256</v>
      </c>
      <c r="BN58" s="11">
        <f t="shared" si="55"/>
        <v>13700</v>
      </c>
      <c r="BO58" s="11">
        <f t="shared" si="55"/>
        <v>-33391</v>
      </c>
      <c r="BP58" s="11">
        <f t="shared" si="55"/>
        <v>-844</v>
      </c>
      <c r="BQ58" s="11">
        <f t="shared" si="55"/>
        <v>0</v>
      </c>
      <c r="BR58" s="11">
        <f t="shared" si="55"/>
        <v>87351</v>
      </c>
      <c r="BS58" s="11">
        <f t="shared" si="55"/>
        <v>2.3361109999999998</v>
      </c>
      <c r="BT58" s="11">
        <f t="shared" si="55"/>
        <v>-19486</v>
      </c>
      <c r="BU58" s="11" t="e">
        <f t="shared" si="55"/>
        <v>#REF!</v>
      </c>
      <c r="BV58" s="11">
        <f t="shared" si="55"/>
        <v>0</v>
      </c>
      <c r="BW58" s="11">
        <f t="shared" si="55"/>
        <v>14561</v>
      </c>
      <c r="BX58" s="11">
        <f t="shared" si="55"/>
        <v>309</v>
      </c>
      <c r="BY58" s="11">
        <f t="shared" ref="BY58" si="58">SUM(BY54:BY57)</f>
        <v>82426</v>
      </c>
      <c r="BZ58" s="67">
        <f>BY58-'[2]2026_АПП_забол_ПРОЕКТ ТП (2)'!BO57</f>
        <v>-3400</v>
      </c>
    </row>
    <row r="59" spans="1:78" s="19" customFormat="1" ht="24" customHeight="1" x14ac:dyDescent="0.2">
      <c r="A59" s="90">
        <v>41</v>
      </c>
      <c r="B59" s="91" t="s">
        <v>121</v>
      </c>
      <c r="C59" s="9">
        <f>'[2]2026_АПП_забол_ПРОЕКТ ТП (2)'!C58+'[2]2026_АПП_забол_ПРОЕКТ ТПкоррект'!C58</f>
        <v>1800</v>
      </c>
      <c r="D59" s="9">
        <f>'[2]2026_АПП_забол_ПРОЕКТ ТП (2)'!D58+'[2]2026_АПП_забол_ПРОЕКТ ТПкоррект'!D58</f>
        <v>0</v>
      </c>
      <c r="E59" s="9">
        <f>'[2]2026_АПП_забол_ПРОЕКТ ТП (2)'!E58+'[2]2026_АПП_забол_ПРОЕКТ ТПкоррект'!E58</f>
        <v>2600</v>
      </c>
      <c r="F59" s="9">
        <f>'[2]2026_АПП_забол_ПРОЕКТ ТП (2)'!F58+'[2]2026_АПП_забол_ПРОЕКТ ТПкоррект'!F58</f>
        <v>0</v>
      </c>
      <c r="G59" s="9">
        <f>'[2]2026_АПП_забол_ПРОЕКТ ТП (2)'!G58+'[2]2026_АПП_забол_ПРОЕКТ ТПкоррект'!G58</f>
        <v>200</v>
      </c>
      <c r="H59" s="9">
        <f>'[2]2026_АПП_забол_ПРОЕКТ ТП (2)'!H58+'[2]2026_АПП_забол_ПРОЕКТ ТПкоррект'!H58</f>
        <v>0</v>
      </c>
      <c r="I59" s="9">
        <f>'[2]2026_АПП_забол_ПРОЕКТ ТП (2)'!I58+'[2]2026_АПП_забол_ПРОЕКТ ТПкоррект'!I58</f>
        <v>1600</v>
      </c>
      <c r="J59" s="9">
        <f>'[2]2026_АПП_забол_ПРОЕКТ ТП (2)'!J58+'[2]2026_АПП_забол_ПРОЕКТ ТПкоррект'!J58</f>
        <v>0</v>
      </c>
      <c r="K59" s="9">
        <f>'[2]2026_АПП_забол_ПРОЕКТ ТП (2)'!K58+'[2]2026_АПП_забол_ПРОЕКТ ТПкоррект'!K58</f>
        <v>3250</v>
      </c>
      <c r="L59" s="9">
        <f>'[2]2026_АПП_забол_ПРОЕКТ ТП (2)'!L58+'[2]2026_АПП_забол_ПРОЕКТ ТПкоррект'!L58</f>
        <v>0</v>
      </c>
      <c r="M59" s="9">
        <f>'[2]2026_АПП_забол_ПРОЕКТ ТП (2)'!M58+'[2]2026_АПП_забол_ПРОЕКТ ТПкоррект'!M58</f>
        <v>0</v>
      </c>
      <c r="N59" s="9">
        <f>'[2]2026_АПП_забол_ПРОЕКТ ТП (2)'!N58+'[2]2026_АПП_забол_ПРОЕКТ ТПкоррект'!N58</f>
        <v>2000</v>
      </c>
      <c r="O59" s="9">
        <f>'[2]2026_АПП_забол_ПРОЕКТ ТП (2)'!O58+'[2]2026_АПП_забол_ПРОЕКТ ТПкоррект'!O58</f>
        <v>2350</v>
      </c>
      <c r="P59" s="9">
        <f>'[2]2026_АПП_забол_ПРОЕКТ ТП (2)'!P58+'[2]2026_АПП_забол_ПРОЕКТ ТПкоррект'!P58</f>
        <v>0</v>
      </c>
      <c r="Q59" s="9">
        <f>'[2]2026_АПП_забол_ПРОЕКТ ТП (2)'!Q58+'[2]2026_АПП_забол_ПРОЕКТ ТПкоррект'!Q58</f>
        <v>0</v>
      </c>
      <c r="R59" s="9">
        <f>'[2]2026_АПП_забол_ПРОЕКТ ТП (2)'!R58+'[2]2026_АПП_забол_ПРОЕКТ ТПкоррект'!R58</f>
        <v>0</v>
      </c>
      <c r="S59" s="9">
        <f>'[2]2026_АПП_забол_ПРОЕКТ ТП (2)'!S58+'[2]2026_АПП_забол_ПРОЕКТ ТПкоррект'!S58</f>
        <v>5400</v>
      </c>
      <c r="T59" s="9">
        <f>'[2]2026_АПП_забол_ПРОЕКТ ТП (2)'!T58+'[2]2026_АПП_забол_ПРОЕКТ ТПкоррект'!T58</f>
        <v>0</v>
      </c>
      <c r="U59" s="9">
        <f>'[2]2026_АПП_забол_ПРОЕКТ ТП (2)'!U58+'[2]2026_АПП_забол_ПРОЕКТ ТПкоррект'!U58</f>
        <v>0</v>
      </c>
      <c r="V59" s="9">
        <f>'[2]2026_АПП_забол_ПРОЕКТ ТП (2)'!V58+'[2]2026_АПП_забол_ПРОЕКТ ТПкоррект'!V58</f>
        <v>0</v>
      </c>
      <c r="W59" s="9">
        <f>'[2]2026_АПП_забол_ПРОЕКТ ТП (2)'!W58+'[2]2026_АПП_забол_ПРОЕКТ ТПкоррект'!W58</f>
        <v>800</v>
      </c>
      <c r="X59" s="9">
        <f>'[2]2026_АПП_забол_ПРОЕКТ ТП (2)'!X58+'[2]2026_АПП_забол_ПРОЕКТ ТПкоррект'!X58</f>
        <v>2400</v>
      </c>
      <c r="Y59" s="9">
        <f>'[2]2026_АПП_забол_ПРОЕКТ ТП (2)'!Y58+'[2]2026_АПП_забол_ПРОЕКТ ТПкоррект'!Y58</f>
        <v>0</v>
      </c>
      <c r="Z59" s="9">
        <f>'[2]2026_АПП_забол_ПРОЕКТ ТП (2)'!Z58+'[2]2026_АПП_забол_ПРОЕКТ ТПкоррект'!Z58</f>
        <v>0</v>
      </c>
      <c r="AA59" s="9">
        <f>'[2]2026_АПП_забол_ПРОЕКТ ТП (2)'!AA58+'[2]2026_АПП_забол_ПРОЕКТ ТПкоррект'!AA58</f>
        <v>0</v>
      </c>
      <c r="AB59" s="14">
        <f t="shared" si="1"/>
        <v>22400</v>
      </c>
      <c r="AC59" s="9">
        <f>'[2]2026_АПП_забол_ПРОЕКТ ТП (2)'!AC58+'[2]2026_АПП_забол_ПРОЕКТ ТПкоррект'!AC58</f>
        <v>4325</v>
      </c>
      <c r="AD59" s="57">
        <f>AB59+AC59</f>
        <v>26725</v>
      </c>
      <c r="AE59" s="9">
        <f>'[3]V_МО__был '!BK63</f>
        <v>0</v>
      </c>
      <c r="AF59" s="9">
        <f>'[3]V_МО__был '!BL63</f>
        <v>0</v>
      </c>
      <c r="AG59" s="58">
        <f t="shared" ref="AG59:AG94" si="59">AH59+AK59+AN59+AO59</f>
        <v>0</v>
      </c>
      <c r="AH59" s="9">
        <f>'[2]2026_АПП_забол_ПРОЕКТ ТП (2)'!AF58+'[2]2026_АПП_забол_ПРОЕКТ ТПкоррект'!AF58</f>
        <v>0</v>
      </c>
      <c r="AI59" s="9">
        <f>'[2]2026_АПП_Дисп наблюдение по спе'!AG59</f>
        <v>0</v>
      </c>
      <c r="AJ59" s="9">
        <f>'[2]2026_АПП_Дисп наблюдение по спе'!AF59</f>
        <v>0</v>
      </c>
      <c r="AK59" s="9">
        <f>'[2]2026_АПП_забол_ПРОЕКТ ТП (2)'!AG58+'[2]2026_АПП_забол_ПРОЕКТ ТПкоррект'!AG58</f>
        <v>0</v>
      </c>
      <c r="AL59" s="9">
        <f>'[2]2026_АПП_Дисп наблюдение по спе'!AJ59</f>
        <v>0</v>
      </c>
      <c r="AM59" s="9">
        <f>'[2]2026_АПП_Дисп наблюдение по спе'!AI59</f>
        <v>0</v>
      </c>
      <c r="AN59" s="9">
        <f>'[2]2026_АПП_забол_ПРОЕКТ ТП (2)'!AH58+'[2]2026_АПП_забол_ПРОЕКТ ТПкоррект'!AH58</f>
        <v>0</v>
      </c>
      <c r="AO59" s="9">
        <f t="shared" ref="AO59:AO94" si="60">SUM(AP59:AT59)</f>
        <v>0</v>
      </c>
      <c r="AP59" s="9">
        <f>'[2]2026_АПП_Дисп наблюдение по спе'!AM59</f>
        <v>0</v>
      </c>
      <c r="AQ59" s="9">
        <f>'[2]2026_АПП_Дисп наблюдение по спе'!AN59</f>
        <v>0</v>
      </c>
      <c r="AR59" s="9">
        <f>'[2]2026_АПП_Дисп наблюдение по спе'!AO59</f>
        <v>0</v>
      </c>
      <c r="AS59" s="9">
        <f>'[2]2026_АПП_Дисп наблюдение по спе'!AP59</f>
        <v>0</v>
      </c>
      <c r="AT59" s="9">
        <f>'[2]2026_АПП_забол_ПРОЕКТ ТП (2)'!AJ58+'[2]2026_АПП_забол_ПРОЕКТ ТПкоррект'!AJ58</f>
        <v>0</v>
      </c>
      <c r="AU59" s="9">
        <f>'[2]2026_АПП_забол_ПРОЕКТ ТП (2)'!AK58+'[2]2026_АПП_забол_ПРОЕКТ ТПкоррект'!AK58</f>
        <v>0</v>
      </c>
      <c r="AV59" s="57">
        <f t="shared" ref="AV59:AV94" si="61">AD59+AG59</f>
        <v>26725</v>
      </c>
      <c r="AW59" s="59">
        <f>'[2]2026_АПП_забол_по ГИС ОМС'!AF58</f>
        <v>0</v>
      </c>
      <c r="AX59" s="57">
        <f t="shared" ref="AX59:AX91" si="62">AD59+AW59</f>
        <v>26725</v>
      </c>
      <c r="AY59" s="60"/>
      <c r="AZ59" s="92">
        <f>'[4]2023_АПП_забол_рабочий'!AM65</f>
        <v>0</v>
      </c>
      <c r="BA59" s="60"/>
      <c r="BB59" s="62">
        <f>'[2]2026_АПП_забол_по ГИС ОМС'!AJ58</f>
        <v>26635</v>
      </c>
      <c r="BC59" s="62">
        <f>'[2]2026_АПП_забол_по ГИС ОМС'!AK58</f>
        <v>4235</v>
      </c>
      <c r="BD59" s="62">
        <f>'[2]2026_АПП_забол_по ГИС ОМС'!AL58</f>
        <v>0</v>
      </c>
      <c r="BE59" s="63">
        <f t="shared" ref="BE59:BE93" si="63">AV59-BB59</f>
        <v>90</v>
      </c>
      <c r="BF59" s="63">
        <f t="shared" ref="BF59:BF93" si="64">AC59-BC59</f>
        <v>90</v>
      </c>
      <c r="BG59" s="64"/>
      <c r="BH59" s="62">
        <f>'[2]АПП заб обращ 21_нов'!AK60</f>
        <v>0</v>
      </c>
      <c r="BI59" s="63">
        <f>AX59-BH59</f>
        <v>26725</v>
      </c>
      <c r="BJ59" s="64"/>
      <c r="BK59" s="63">
        <f>'[2]2026_АПП_забол_по ГИС ОМС'!AT58</f>
        <v>16104</v>
      </c>
      <c r="BL59" s="63">
        <f>'[2]2026_АПП_забол_по ГИС ОМС'!AU58</f>
        <v>2783</v>
      </c>
      <c r="BM59" s="10">
        <f t="shared" si="48"/>
        <v>21472</v>
      </c>
      <c r="BN59" s="10">
        <f t="shared" si="48"/>
        <v>3711</v>
      </c>
      <c r="BO59" s="63">
        <f t="shared" ref="BO59:BO93" si="65">AV59-BM59</f>
        <v>5253</v>
      </c>
      <c r="BP59" s="63">
        <f t="shared" ref="BP59:BP93" si="66">AC59-BN59</f>
        <v>614</v>
      </c>
      <c r="BQ59" s="15"/>
      <c r="BR59" s="63">
        <f>'[2]2026_АПП_забол_по ГИС ОМС'!AD58</f>
        <v>27300</v>
      </c>
      <c r="BS59" s="65">
        <f t="shared" ref="BS59:BS93" si="67">IFERROR(ROUND(AD59/BR59,6),0)</f>
        <v>0.97893799999999997</v>
      </c>
      <c r="BT59" s="63">
        <f t="shared" si="7"/>
        <v>-575</v>
      </c>
      <c r="BU59" s="90">
        <v>43</v>
      </c>
      <c r="BV59" s="93" t="s">
        <v>121</v>
      </c>
      <c r="BW59" s="9">
        <f>'[2]2026_АПП_забол_ПРОЕКТ ТП (2)'!BM58+'[2]2026_АПП_забол_ПРОЕКТ ТПкоррект'!BM58</f>
        <v>0</v>
      </c>
      <c r="BX59" s="9">
        <f>'[2]2026_АПП_забол_ПРОЕКТ ТП (2)'!BN58+'[2]2026_АПП_забол_ПРОЕКТ ТПкоррект'!BN58</f>
        <v>0</v>
      </c>
      <c r="BY59" s="57">
        <f t="shared" si="50"/>
        <v>26725</v>
      </c>
      <c r="BZ59" s="67">
        <f>BY59-'[2]2026_АПП_забол_ПРОЕКТ ТП (2)'!BO58</f>
        <v>0</v>
      </c>
    </row>
    <row r="60" spans="1:78" s="19" customFormat="1" ht="24" customHeight="1" x14ac:dyDescent="0.2">
      <c r="A60" s="88">
        <f t="shared" ref="A60:A94" si="68">A59+1</f>
        <v>42</v>
      </c>
      <c r="B60" s="94" t="s">
        <v>122</v>
      </c>
      <c r="C60" s="9">
        <f>'[2]2026_АПП_забол_ПРОЕКТ ТП (2)'!C59+'[2]2026_АПП_забол_ПРОЕКТ ТПкоррект'!C59</f>
        <v>2377</v>
      </c>
      <c r="D60" s="9">
        <f>'[2]2026_АПП_забол_ПРОЕКТ ТП (2)'!D59+'[2]2026_АПП_забол_ПРОЕКТ ТПкоррект'!D59</f>
        <v>0</v>
      </c>
      <c r="E60" s="9">
        <f>'[2]2026_АПП_забол_ПРОЕКТ ТП (2)'!E59+'[2]2026_АПП_забол_ПРОЕКТ ТПкоррект'!E59</f>
        <v>1470</v>
      </c>
      <c r="F60" s="9">
        <f>'[2]2026_АПП_забол_ПРОЕКТ ТП (2)'!F59+'[2]2026_АПП_забол_ПРОЕКТ ТПкоррект'!F59</f>
        <v>0</v>
      </c>
      <c r="G60" s="9">
        <f>'[2]2026_АПП_забол_ПРОЕКТ ТП (2)'!G59+'[2]2026_АПП_забол_ПРОЕКТ ТПкоррект'!G59</f>
        <v>983</v>
      </c>
      <c r="H60" s="9">
        <f>'[2]2026_АПП_забол_ПРОЕКТ ТП (2)'!H59+'[2]2026_АПП_забол_ПРОЕКТ ТПкоррект'!H59</f>
        <v>0</v>
      </c>
      <c r="I60" s="9">
        <f>'[2]2026_АПП_забол_ПРОЕКТ ТП (2)'!I59+'[2]2026_АПП_забол_ПРОЕКТ ТПкоррект'!I59</f>
        <v>764</v>
      </c>
      <c r="J60" s="9">
        <f>'[2]2026_АПП_забол_ПРОЕКТ ТП (2)'!J59+'[2]2026_АПП_забол_ПРОЕКТ ТПкоррект'!J59</f>
        <v>0</v>
      </c>
      <c r="K60" s="9">
        <f>'[2]2026_АПП_забол_ПРОЕКТ ТП (2)'!K59+'[2]2026_АПП_забол_ПРОЕКТ ТПкоррект'!K59</f>
        <v>1827</v>
      </c>
      <c r="L60" s="9">
        <f>'[2]2026_АПП_забол_ПРОЕКТ ТП (2)'!L59+'[2]2026_АПП_забол_ПРОЕКТ ТПкоррект'!L59</f>
        <v>0</v>
      </c>
      <c r="M60" s="9">
        <f>'[2]2026_АПП_забол_ПРОЕКТ ТП (2)'!M59+'[2]2026_АПП_забол_ПРОЕКТ ТПкоррект'!M59</f>
        <v>0</v>
      </c>
      <c r="N60" s="9">
        <f>'[2]2026_АПП_забол_ПРОЕКТ ТП (2)'!N59+'[2]2026_АПП_забол_ПРОЕКТ ТПкоррект'!N59</f>
        <v>1210</v>
      </c>
      <c r="O60" s="9">
        <f>'[2]2026_АПП_забол_ПРОЕКТ ТП (2)'!O59+'[2]2026_АПП_забол_ПРОЕКТ ТПкоррект'!O59</f>
        <v>1356</v>
      </c>
      <c r="P60" s="9">
        <f>'[2]2026_АПП_забол_ПРОЕКТ ТП (2)'!P59+'[2]2026_АПП_забол_ПРОЕКТ ТПкоррект'!P59</f>
        <v>0</v>
      </c>
      <c r="Q60" s="9">
        <f>'[2]2026_АПП_забол_ПРОЕКТ ТП (2)'!Q59+'[2]2026_АПП_забол_ПРОЕКТ ТПкоррект'!Q59</f>
        <v>0</v>
      </c>
      <c r="R60" s="9">
        <f>'[2]2026_АПП_забол_ПРОЕКТ ТП (2)'!R59+'[2]2026_АПП_забол_ПРОЕКТ ТПкоррект'!R59</f>
        <v>0</v>
      </c>
      <c r="S60" s="9">
        <f>'[2]2026_АПП_забол_ПРОЕКТ ТП (2)'!S59+'[2]2026_АПП_забол_ПРОЕКТ ТПкоррект'!S59</f>
        <v>1282</v>
      </c>
      <c r="T60" s="9">
        <f>'[2]2026_АПП_забол_ПРОЕКТ ТП (2)'!T59+'[2]2026_АПП_забол_ПРОЕКТ ТПкоррект'!T59</f>
        <v>1359</v>
      </c>
      <c r="U60" s="9">
        <f>'[2]2026_АПП_забол_ПРОЕКТ ТП (2)'!U59+'[2]2026_АПП_забол_ПРОЕКТ ТПкоррект'!U59</f>
        <v>1260</v>
      </c>
      <c r="V60" s="9">
        <f>'[2]2026_АПП_забол_ПРОЕКТ ТП (2)'!V59+'[2]2026_АПП_забол_ПРОЕКТ ТПкоррект'!V59</f>
        <v>0</v>
      </c>
      <c r="W60" s="9">
        <f>'[2]2026_АПП_забол_ПРОЕКТ ТП (2)'!W59+'[2]2026_АПП_забол_ПРОЕКТ ТПкоррект'!W59</f>
        <v>1827</v>
      </c>
      <c r="X60" s="9">
        <f>'[2]2026_АПП_забол_ПРОЕКТ ТП (2)'!X59+'[2]2026_АПП_забол_ПРОЕКТ ТПкоррект'!X59</f>
        <v>268</v>
      </c>
      <c r="Y60" s="9">
        <f>'[2]2026_АПП_забол_ПРОЕКТ ТП (2)'!Y59+'[2]2026_АПП_забол_ПРОЕКТ ТПкоррект'!Y59</f>
        <v>65</v>
      </c>
      <c r="Z60" s="9">
        <f>'[2]2026_АПП_забол_ПРОЕКТ ТП (2)'!Z59+'[2]2026_АПП_забол_ПРОЕКТ ТПкоррект'!Z59</f>
        <v>209</v>
      </c>
      <c r="AA60" s="9">
        <f>'[2]2026_АПП_забол_ПРОЕКТ ТП (2)'!AA59+'[2]2026_АПП_забол_ПРОЕКТ ТПкоррект'!AA59</f>
        <v>0</v>
      </c>
      <c r="AB60" s="14">
        <f t="shared" si="1"/>
        <v>16257</v>
      </c>
      <c r="AC60" s="9">
        <f>'[2]2026_АПП_забол_ПРОЕКТ ТП (2)'!AC59+'[2]2026_АПП_забол_ПРОЕКТ ТПкоррект'!AC59</f>
        <v>4859</v>
      </c>
      <c r="AD60" s="57">
        <f>AB60+AC60</f>
        <v>21116</v>
      </c>
      <c r="AE60" s="9">
        <f>'[3]V_МО__был '!BK64</f>
        <v>0</v>
      </c>
      <c r="AF60" s="9">
        <f>'[3]V_МО__был '!BL64</f>
        <v>570</v>
      </c>
      <c r="AG60" s="58">
        <f t="shared" si="59"/>
        <v>4464</v>
      </c>
      <c r="AH60" s="9">
        <f>'[2]2026_АПП_забол_ПРОЕКТ ТП (2)'!AF59+'[2]2026_АПП_забол_ПРОЕКТ ТПкоррект'!AF59</f>
        <v>2720</v>
      </c>
      <c r="AI60" s="9">
        <f>'[2]2026_АПП_Дисп наблюдение по спе'!AG60</f>
        <v>536</v>
      </c>
      <c r="AJ60" s="9">
        <f>'[2]2026_АПП_Дисп наблюдение по спе'!AF60</f>
        <v>2184</v>
      </c>
      <c r="AK60" s="9">
        <f>'[2]2026_АПП_забол_ПРОЕКТ ТП (2)'!AG59+'[2]2026_АПП_забол_ПРОЕКТ ТПкоррект'!AG59</f>
        <v>319</v>
      </c>
      <c r="AL60" s="9">
        <f>'[2]2026_АПП_Дисп наблюдение по спе'!AJ60</f>
        <v>319</v>
      </c>
      <c r="AM60" s="9">
        <f>'[2]2026_АПП_Дисп наблюдение по спе'!AI60</f>
        <v>0</v>
      </c>
      <c r="AN60" s="9">
        <f>'[2]2026_АПП_забол_ПРОЕКТ ТП (2)'!AH59+'[2]2026_АПП_забол_ПРОЕКТ ТПкоррект'!AH59</f>
        <v>0</v>
      </c>
      <c r="AO60" s="9">
        <f t="shared" si="60"/>
        <v>1425</v>
      </c>
      <c r="AP60" s="9">
        <f>'[2]2026_АПП_Дисп наблюдение по спе'!AM60</f>
        <v>938</v>
      </c>
      <c r="AQ60" s="9">
        <f>'[2]2026_АПП_Дисп наблюдение по спе'!AN60</f>
        <v>487</v>
      </c>
      <c r="AR60" s="9">
        <f>'[2]2026_АПП_Дисп наблюдение по спе'!AO60</f>
        <v>0</v>
      </c>
      <c r="AS60" s="9">
        <f>'[2]2026_АПП_Дисп наблюдение по спе'!AP60</f>
        <v>0</v>
      </c>
      <c r="AT60" s="9">
        <f>'[2]2026_АПП_забол_ПРОЕКТ ТП (2)'!AJ59+'[2]2026_АПП_забол_ПРОЕКТ ТПкоррект'!AJ59</f>
        <v>0</v>
      </c>
      <c r="AU60" s="9">
        <f>'[2]2026_АПП_забол_ПРОЕКТ ТП (2)'!AK59+'[2]2026_АПП_забол_ПРОЕКТ ТПкоррект'!AK59</f>
        <v>0</v>
      </c>
      <c r="AV60" s="57">
        <f t="shared" si="61"/>
        <v>25580</v>
      </c>
      <c r="AW60" s="59">
        <f>'[2]2026_АПП_забол_по ГИС ОМС'!AF59</f>
        <v>0</v>
      </c>
      <c r="AX60" s="57">
        <f t="shared" si="62"/>
        <v>21116</v>
      </c>
      <c r="AY60" s="95"/>
      <c r="AZ60" s="63">
        <f>'[4]2023_АПП_забол_рабочий'!AM66</f>
        <v>0</v>
      </c>
      <c r="BA60" s="95"/>
      <c r="BB60" s="62">
        <f>'[2]2026_АПП_забол_по ГИС ОМС'!AJ59</f>
        <v>26116</v>
      </c>
      <c r="BC60" s="62">
        <f>'[2]2026_АПП_забол_по ГИС ОМС'!AK59</f>
        <v>4407</v>
      </c>
      <c r="BD60" s="62">
        <f>'[2]2026_АПП_забол_по ГИС ОМС'!AL59</f>
        <v>0</v>
      </c>
      <c r="BE60" s="63">
        <f t="shared" si="63"/>
        <v>-536</v>
      </c>
      <c r="BF60" s="63">
        <f t="shared" si="64"/>
        <v>452</v>
      </c>
      <c r="BG60" s="96"/>
      <c r="BH60" s="11">
        <f>'[2]АПП заб обращ 21_нов'!AK61</f>
        <v>0</v>
      </c>
      <c r="BI60" s="11">
        <f>AX60-BH60</f>
        <v>21116</v>
      </c>
      <c r="BJ60" s="96"/>
      <c r="BK60" s="63">
        <f>'[2]2026_АПП_забол_по ГИС ОМС'!AT59</f>
        <v>25728</v>
      </c>
      <c r="BL60" s="63">
        <f>'[2]2026_АПП_забол_по ГИС ОМС'!AU59</f>
        <v>3139</v>
      </c>
      <c r="BM60" s="10">
        <f t="shared" si="48"/>
        <v>34304</v>
      </c>
      <c r="BN60" s="10">
        <f t="shared" si="48"/>
        <v>4185</v>
      </c>
      <c r="BO60" s="63">
        <f t="shared" si="65"/>
        <v>-8724</v>
      </c>
      <c r="BP60" s="63">
        <f t="shared" si="66"/>
        <v>674</v>
      </c>
      <c r="BQ60" s="15"/>
      <c r="BR60" s="63">
        <f>'[2]2026_АПП_забол_по ГИС ОМС'!AD59</f>
        <v>32954</v>
      </c>
      <c r="BS60" s="65">
        <f t="shared" si="67"/>
        <v>0.64077200000000001</v>
      </c>
      <c r="BT60" s="63">
        <f t="shared" si="7"/>
        <v>-7374</v>
      </c>
      <c r="BU60" s="88">
        <v>44</v>
      </c>
      <c r="BV60" s="97" t="s">
        <v>122</v>
      </c>
      <c r="BW60" s="9">
        <f>'[2]2026_АПП_забол_ПРОЕКТ ТП (2)'!BM59+'[2]2026_АПП_забол_ПРОЕКТ ТПкоррект'!BM59</f>
        <v>3915</v>
      </c>
      <c r="BX60" s="9">
        <f>'[2]2026_АПП_забол_ПРОЕКТ ТП (2)'!BN59+'[2]2026_АПП_забол_ПРОЕКТ ТПкоррект'!BN59</f>
        <v>0</v>
      </c>
      <c r="BY60" s="57">
        <f t="shared" si="50"/>
        <v>29495</v>
      </c>
      <c r="BZ60" s="67">
        <f>BY60-'[2]2026_АПП_забол_ПРОЕКТ ТП (2)'!BO59</f>
        <v>0</v>
      </c>
    </row>
    <row r="61" spans="1:78" s="19" customFormat="1" ht="22.5" customHeight="1" x14ac:dyDescent="0.2">
      <c r="A61" s="88">
        <f t="shared" si="68"/>
        <v>43</v>
      </c>
      <c r="B61" s="98" t="s">
        <v>123</v>
      </c>
      <c r="C61" s="9">
        <f>'[2]2026_АПП_забол_ПРОЕКТ ТП (2)'!C60+'[2]2026_АПП_забол_ПРОЕКТ ТПкоррект'!C60</f>
        <v>0</v>
      </c>
      <c r="D61" s="9">
        <f>'[2]2026_АПП_забол_ПРОЕКТ ТП (2)'!D60+'[2]2026_АПП_забол_ПРОЕКТ ТПкоррект'!D60</f>
        <v>0</v>
      </c>
      <c r="E61" s="9">
        <f>'[2]2026_АПП_забол_ПРОЕКТ ТП (2)'!E60+'[2]2026_АПП_забол_ПРОЕКТ ТПкоррект'!E60</f>
        <v>0</v>
      </c>
      <c r="F61" s="9">
        <f>'[2]2026_АПП_забол_ПРОЕКТ ТП (2)'!F60+'[2]2026_АПП_забол_ПРОЕКТ ТПкоррект'!F60</f>
        <v>0</v>
      </c>
      <c r="G61" s="9">
        <f>'[2]2026_АПП_забол_ПРОЕКТ ТП (2)'!G60+'[2]2026_АПП_забол_ПРОЕКТ ТПкоррект'!G60</f>
        <v>0</v>
      </c>
      <c r="H61" s="9">
        <f>'[2]2026_АПП_забол_ПРОЕКТ ТП (2)'!H60+'[2]2026_АПП_забол_ПРОЕКТ ТПкоррект'!H60</f>
        <v>0</v>
      </c>
      <c r="I61" s="9">
        <f>'[2]2026_АПП_забол_ПРОЕКТ ТП (2)'!I60+'[2]2026_АПП_забол_ПРОЕКТ ТПкоррект'!I60</f>
        <v>0</v>
      </c>
      <c r="J61" s="9">
        <f>'[2]2026_АПП_забол_ПРОЕКТ ТП (2)'!J60+'[2]2026_АПП_забол_ПРОЕКТ ТПкоррект'!J60</f>
        <v>0</v>
      </c>
      <c r="K61" s="9">
        <f>'[2]2026_АПП_забол_ПРОЕКТ ТП (2)'!K60+'[2]2026_АПП_забол_ПРОЕКТ ТПкоррект'!K60</f>
        <v>0</v>
      </c>
      <c r="L61" s="9">
        <f>'[2]2026_АПП_забол_ПРОЕКТ ТП (2)'!L60+'[2]2026_АПП_забол_ПРОЕКТ ТПкоррект'!L60</f>
        <v>0</v>
      </c>
      <c r="M61" s="9">
        <f>'[2]2026_АПП_забол_ПРОЕКТ ТП (2)'!M60+'[2]2026_АПП_забол_ПРОЕКТ ТПкоррект'!M60</f>
        <v>0</v>
      </c>
      <c r="N61" s="9">
        <f>'[2]2026_АПП_забол_ПРОЕКТ ТП (2)'!N60+'[2]2026_АПП_забол_ПРОЕКТ ТПкоррект'!N60</f>
        <v>0</v>
      </c>
      <c r="O61" s="9">
        <f>'[2]2026_АПП_забол_ПРОЕКТ ТП (2)'!O60+'[2]2026_АПП_забол_ПРОЕКТ ТПкоррект'!O60</f>
        <v>0</v>
      </c>
      <c r="P61" s="9">
        <f>'[2]2026_АПП_забол_ПРОЕКТ ТП (2)'!P60+'[2]2026_АПП_забол_ПРОЕКТ ТПкоррект'!P60</f>
        <v>0</v>
      </c>
      <c r="Q61" s="9">
        <f>'[2]2026_АПП_забол_ПРОЕКТ ТП (2)'!Q60+'[2]2026_АПП_забол_ПРОЕКТ ТПкоррект'!Q60</f>
        <v>0</v>
      </c>
      <c r="R61" s="9">
        <f>'[2]2026_АПП_забол_ПРОЕКТ ТП (2)'!R60+'[2]2026_АПП_забол_ПРОЕКТ ТПкоррект'!R60</f>
        <v>0</v>
      </c>
      <c r="S61" s="9">
        <f>'[2]2026_АПП_забол_ПРОЕКТ ТП (2)'!S60+'[2]2026_АПП_забол_ПРОЕКТ ТПкоррект'!S60</f>
        <v>0</v>
      </c>
      <c r="T61" s="9">
        <f>'[2]2026_АПП_забол_ПРОЕКТ ТП (2)'!T60+'[2]2026_АПП_забол_ПРОЕКТ ТПкоррект'!T60</f>
        <v>0</v>
      </c>
      <c r="U61" s="9">
        <f>'[2]2026_АПП_забол_ПРОЕКТ ТП (2)'!U60+'[2]2026_АПП_забол_ПРОЕКТ ТПкоррект'!U60</f>
        <v>0</v>
      </c>
      <c r="V61" s="9">
        <f>'[2]2026_АПП_забол_ПРОЕКТ ТП (2)'!V60+'[2]2026_АПП_забол_ПРОЕКТ ТПкоррект'!V60</f>
        <v>0</v>
      </c>
      <c r="W61" s="9">
        <f>'[2]2026_АПП_забол_ПРОЕКТ ТП (2)'!W60+'[2]2026_АПП_забол_ПРОЕКТ ТПкоррект'!W60</f>
        <v>0</v>
      </c>
      <c r="X61" s="9">
        <f>'[2]2026_АПП_забол_ПРОЕКТ ТП (2)'!X60+'[2]2026_АПП_забол_ПРОЕКТ ТПкоррект'!X60</f>
        <v>0</v>
      </c>
      <c r="Y61" s="9">
        <f>'[2]2026_АПП_забол_ПРОЕКТ ТП (2)'!Y60+'[2]2026_АПП_забол_ПРОЕКТ ТПкоррект'!Y60</f>
        <v>0</v>
      </c>
      <c r="Z61" s="9">
        <f>'[2]2026_АПП_забол_ПРОЕКТ ТП (2)'!Z60+'[2]2026_АПП_забол_ПРОЕКТ ТПкоррект'!Z60</f>
        <v>0</v>
      </c>
      <c r="AA61" s="9">
        <f>'[2]2026_АПП_забол_ПРОЕКТ ТП (2)'!AA60+'[2]2026_АПП_забол_ПРОЕКТ ТПкоррект'!AA60</f>
        <v>0</v>
      </c>
      <c r="AB61" s="14">
        <f t="shared" si="1"/>
        <v>0</v>
      </c>
      <c r="AC61" s="9">
        <f>'[2]2026_АПП_забол_ПРОЕКТ ТП (2)'!AC60+'[2]2026_АПП_забол_ПРОЕКТ ТПкоррект'!AC60</f>
        <v>0</v>
      </c>
      <c r="AD61" s="57">
        <f t="shared" ref="AD61:AD94" si="69">AB61+AC61</f>
        <v>0</v>
      </c>
      <c r="AE61" s="9">
        <f>'[3]V_МО__был '!BK65</f>
        <v>0</v>
      </c>
      <c r="AF61" s="9">
        <f>'[3]V_МО__был '!BL65</f>
        <v>0</v>
      </c>
      <c r="AG61" s="58">
        <f t="shared" si="59"/>
        <v>0</v>
      </c>
      <c r="AH61" s="9">
        <f>'[2]2026_АПП_забол_ПРОЕКТ ТП (2)'!AF60+'[2]2026_АПП_забол_ПРОЕКТ ТПкоррект'!AF60</f>
        <v>0</v>
      </c>
      <c r="AI61" s="9">
        <f>'[2]2026_АПП_Дисп наблюдение по спе'!AG61</f>
        <v>0</v>
      </c>
      <c r="AJ61" s="9">
        <f>'[2]2026_АПП_Дисп наблюдение по спе'!AF61</f>
        <v>0</v>
      </c>
      <c r="AK61" s="9">
        <f>'[2]2026_АПП_забол_ПРОЕКТ ТП (2)'!AG60+'[2]2026_АПП_забол_ПРОЕКТ ТПкоррект'!AG60</f>
        <v>0</v>
      </c>
      <c r="AL61" s="9">
        <f>'[2]2026_АПП_Дисп наблюдение по спе'!AJ61</f>
        <v>0</v>
      </c>
      <c r="AM61" s="9">
        <f>'[2]2026_АПП_Дисп наблюдение по спе'!AI61</f>
        <v>0</v>
      </c>
      <c r="AN61" s="9">
        <f>'[2]2026_АПП_забол_ПРОЕКТ ТП (2)'!AH60+'[2]2026_АПП_забол_ПРОЕКТ ТПкоррект'!AH60</f>
        <v>0</v>
      </c>
      <c r="AO61" s="9">
        <f t="shared" si="60"/>
        <v>0</v>
      </c>
      <c r="AP61" s="9">
        <f>'[2]2026_АПП_Дисп наблюдение по спе'!AM61</f>
        <v>0</v>
      </c>
      <c r="AQ61" s="9">
        <f>'[2]2026_АПП_Дисп наблюдение по спе'!AN61</f>
        <v>0</v>
      </c>
      <c r="AR61" s="9">
        <f>'[2]2026_АПП_Дисп наблюдение по спе'!AO61</f>
        <v>0</v>
      </c>
      <c r="AS61" s="9">
        <f>'[2]2026_АПП_Дисп наблюдение по спе'!AP61</f>
        <v>0</v>
      </c>
      <c r="AT61" s="9">
        <f>'[2]2026_АПП_забол_ПРОЕКТ ТП (2)'!AJ60+'[2]2026_АПП_забол_ПРОЕКТ ТПкоррект'!AJ60</f>
        <v>0</v>
      </c>
      <c r="AU61" s="9">
        <f>'[2]2026_АПП_забол_ПРОЕКТ ТП (2)'!AK60+'[2]2026_АПП_забол_ПРОЕКТ ТПкоррект'!AK60</f>
        <v>0</v>
      </c>
      <c r="AV61" s="57">
        <f t="shared" si="61"/>
        <v>0</v>
      </c>
      <c r="AW61" s="59">
        <f>'[2]2026_АПП_забол_по ГИС ОМС'!AF60</f>
        <v>0</v>
      </c>
      <c r="AX61" s="57">
        <f t="shared" si="62"/>
        <v>0</v>
      </c>
      <c r="AY61" s="60"/>
      <c r="AZ61" s="63">
        <f>'[4]2023_АПП_забол_рабочий'!AM67</f>
        <v>0</v>
      </c>
      <c r="BA61" s="60"/>
      <c r="BB61" s="62">
        <f>'[2]2026_АПП_забол_по ГИС ОМС'!AJ60</f>
        <v>0</v>
      </c>
      <c r="BC61" s="62">
        <f>'[2]2026_АПП_забол_по ГИС ОМС'!AK60</f>
        <v>0</v>
      </c>
      <c r="BD61" s="62">
        <f>'[2]2026_АПП_забол_по ГИС ОМС'!AL60</f>
        <v>0</v>
      </c>
      <c r="BE61" s="63">
        <f t="shared" si="63"/>
        <v>0</v>
      </c>
      <c r="BF61" s="63">
        <f t="shared" si="64"/>
        <v>0</v>
      </c>
      <c r="BG61" s="64"/>
      <c r="BH61" s="62" t="e">
        <f>SUM(BH56:BH60)</f>
        <v>#REF!</v>
      </c>
      <c r="BI61" s="63" t="e">
        <f>SUM(BI56:BI60)</f>
        <v>#REF!</v>
      </c>
      <c r="BJ61" s="64">
        <f>SUM(BJ56:BJ60)</f>
        <v>0</v>
      </c>
      <c r="BK61" s="63">
        <f>'[2]2026_АПП_забол_по ГИС ОМС'!AT60</f>
        <v>0</v>
      </c>
      <c r="BL61" s="63">
        <f>'[2]2026_АПП_забол_по ГИС ОМС'!AU60</f>
        <v>0</v>
      </c>
      <c r="BM61" s="10">
        <f t="shared" si="48"/>
        <v>0</v>
      </c>
      <c r="BN61" s="10">
        <f t="shared" si="48"/>
        <v>0</v>
      </c>
      <c r="BO61" s="63">
        <f t="shared" si="65"/>
        <v>0</v>
      </c>
      <c r="BP61" s="63">
        <f t="shared" si="66"/>
        <v>0</v>
      </c>
      <c r="BQ61" s="15"/>
      <c r="BR61" s="63">
        <f>'[2]2026_АПП_забол_по ГИС ОМС'!AD60</f>
        <v>0</v>
      </c>
      <c r="BS61" s="65">
        <f t="shared" si="67"/>
        <v>0</v>
      </c>
      <c r="BT61" s="63">
        <f t="shared" si="7"/>
        <v>0</v>
      </c>
      <c r="BU61" s="88">
        <v>45</v>
      </c>
      <c r="BV61" s="89" t="s">
        <v>123</v>
      </c>
      <c r="BW61" s="9">
        <f>'[2]2026_АПП_забол_ПРОЕКТ ТП (2)'!BM60+'[2]2026_АПП_забол_ПРОЕКТ ТПкоррект'!BM60</f>
        <v>0</v>
      </c>
      <c r="BX61" s="9">
        <f>'[2]2026_АПП_забол_ПРОЕКТ ТП (2)'!BN60+'[2]2026_АПП_забол_ПРОЕКТ ТПкоррект'!BN60</f>
        <v>0</v>
      </c>
      <c r="BY61" s="57">
        <f t="shared" si="50"/>
        <v>0</v>
      </c>
      <c r="BZ61" s="67">
        <f>BY61-'[2]2026_АПП_забол_ПРОЕКТ ТП (2)'!BO60</f>
        <v>0</v>
      </c>
    </row>
    <row r="62" spans="1:78" s="19" customFormat="1" ht="26.25" customHeight="1" x14ac:dyDescent="0.2">
      <c r="A62" s="88">
        <f t="shared" si="68"/>
        <v>44</v>
      </c>
      <c r="B62" s="98" t="s">
        <v>124</v>
      </c>
      <c r="C62" s="9">
        <f>'[2]2026_АПП_забол_ПРОЕКТ ТП (2)'!C61+'[2]2026_АПП_забол_ПРОЕКТ ТПкоррект'!C61</f>
        <v>0</v>
      </c>
      <c r="D62" s="9">
        <f>'[2]2026_АПП_забол_ПРОЕКТ ТП (2)'!D61+'[2]2026_АПП_забол_ПРОЕКТ ТПкоррект'!D61</f>
        <v>0</v>
      </c>
      <c r="E62" s="9">
        <f>'[2]2026_АПП_забол_ПРОЕКТ ТП (2)'!E61+'[2]2026_АПП_забол_ПРОЕКТ ТПкоррект'!E61</f>
        <v>0</v>
      </c>
      <c r="F62" s="9">
        <f>'[2]2026_АПП_забол_ПРОЕКТ ТП (2)'!F61+'[2]2026_АПП_забол_ПРОЕКТ ТПкоррект'!F61</f>
        <v>0</v>
      </c>
      <c r="G62" s="9">
        <f>'[2]2026_АПП_забол_ПРОЕКТ ТП (2)'!G61+'[2]2026_АПП_забол_ПРОЕКТ ТПкоррект'!G61</f>
        <v>0</v>
      </c>
      <c r="H62" s="9">
        <f>'[2]2026_АПП_забол_ПРОЕКТ ТП (2)'!H61+'[2]2026_АПП_забол_ПРОЕКТ ТПкоррект'!H61</f>
        <v>0</v>
      </c>
      <c r="I62" s="9">
        <f>'[2]2026_АПП_забол_ПРОЕКТ ТП (2)'!I61+'[2]2026_АПП_забол_ПРОЕКТ ТПкоррект'!I61</f>
        <v>0</v>
      </c>
      <c r="J62" s="9">
        <f>'[2]2026_АПП_забол_ПРОЕКТ ТП (2)'!J61+'[2]2026_АПП_забол_ПРОЕКТ ТПкоррект'!J61</f>
        <v>0</v>
      </c>
      <c r="K62" s="9">
        <f>'[2]2026_АПП_забол_ПРОЕКТ ТП (2)'!K61+'[2]2026_АПП_забол_ПРОЕКТ ТПкоррект'!K61</f>
        <v>0</v>
      </c>
      <c r="L62" s="9">
        <f>'[2]2026_АПП_забол_ПРОЕКТ ТП (2)'!L61+'[2]2026_АПП_забол_ПРОЕКТ ТПкоррект'!L61</f>
        <v>0</v>
      </c>
      <c r="M62" s="9">
        <f>'[2]2026_АПП_забол_ПРОЕКТ ТП (2)'!M61+'[2]2026_АПП_забол_ПРОЕКТ ТПкоррект'!M61</f>
        <v>0</v>
      </c>
      <c r="N62" s="9">
        <f>'[2]2026_АПП_забол_ПРОЕКТ ТП (2)'!N61+'[2]2026_АПП_забол_ПРОЕКТ ТПкоррект'!N61</f>
        <v>0</v>
      </c>
      <c r="O62" s="9">
        <f>'[2]2026_АПП_забол_ПРОЕКТ ТП (2)'!O61+'[2]2026_АПП_забол_ПРОЕКТ ТПкоррект'!O61</f>
        <v>0</v>
      </c>
      <c r="P62" s="9">
        <f>'[2]2026_АПП_забол_ПРОЕКТ ТП (2)'!P61+'[2]2026_АПП_забол_ПРОЕКТ ТПкоррект'!P61</f>
        <v>0</v>
      </c>
      <c r="Q62" s="9">
        <f>'[2]2026_АПП_забол_ПРОЕКТ ТП (2)'!Q61+'[2]2026_АПП_забол_ПРОЕКТ ТПкоррект'!Q61</f>
        <v>0</v>
      </c>
      <c r="R62" s="9">
        <f>'[2]2026_АПП_забол_ПРОЕКТ ТП (2)'!R61+'[2]2026_АПП_забол_ПРОЕКТ ТПкоррект'!R61</f>
        <v>0</v>
      </c>
      <c r="S62" s="9">
        <f>'[2]2026_АПП_забол_ПРОЕКТ ТП (2)'!S61+'[2]2026_АПП_забол_ПРОЕКТ ТПкоррект'!S61</f>
        <v>0</v>
      </c>
      <c r="T62" s="9">
        <f>'[2]2026_АПП_забол_ПРОЕКТ ТП (2)'!T61+'[2]2026_АПП_забол_ПРОЕКТ ТПкоррект'!T61</f>
        <v>0</v>
      </c>
      <c r="U62" s="9">
        <f>'[2]2026_АПП_забол_ПРОЕКТ ТП (2)'!U61+'[2]2026_АПП_забол_ПРОЕКТ ТПкоррект'!U61</f>
        <v>0</v>
      </c>
      <c r="V62" s="9">
        <f>'[2]2026_АПП_забол_ПРОЕКТ ТП (2)'!V61+'[2]2026_АПП_забол_ПРОЕКТ ТПкоррект'!V61</f>
        <v>0</v>
      </c>
      <c r="W62" s="9">
        <f>'[2]2026_АПП_забол_ПРОЕКТ ТП (2)'!W61+'[2]2026_АПП_забол_ПРОЕКТ ТПкоррект'!W61</f>
        <v>0</v>
      </c>
      <c r="X62" s="9">
        <f>'[2]2026_АПП_забол_ПРОЕКТ ТП (2)'!X61+'[2]2026_АПП_забол_ПРОЕКТ ТПкоррект'!X61</f>
        <v>0</v>
      </c>
      <c r="Y62" s="9">
        <f>'[2]2026_АПП_забол_ПРОЕКТ ТП (2)'!Y61+'[2]2026_АПП_забол_ПРОЕКТ ТПкоррект'!Y61</f>
        <v>0</v>
      </c>
      <c r="Z62" s="9">
        <f>'[2]2026_АПП_забол_ПРОЕКТ ТП (2)'!Z61+'[2]2026_АПП_забол_ПРОЕКТ ТПкоррект'!Z61</f>
        <v>0</v>
      </c>
      <c r="AA62" s="9">
        <f>'[2]2026_АПП_забол_ПРОЕКТ ТП (2)'!AA61+'[2]2026_АПП_забол_ПРОЕКТ ТПкоррект'!AA61</f>
        <v>0</v>
      </c>
      <c r="AB62" s="14">
        <f t="shared" si="1"/>
        <v>0</v>
      </c>
      <c r="AC62" s="9">
        <f>'[2]2026_АПП_забол_ПРОЕКТ ТП (2)'!AC61+'[2]2026_АПП_забол_ПРОЕКТ ТПкоррект'!AC61</f>
        <v>0</v>
      </c>
      <c r="AD62" s="57">
        <f t="shared" si="69"/>
        <v>0</v>
      </c>
      <c r="AE62" s="9">
        <f>'[3]V_МО__был '!BK66</f>
        <v>0</v>
      </c>
      <c r="AF62" s="9">
        <f>'[3]V_МО__был '!BL66</f>
        <v>0</v>
      </c>
      <c r="AG62" s="58">
        <f t="shared" si="59"/>
        <v>0</v>
      </c>
      <c r="AH62" s="9">
        <f>'[2]2026_АПП_забол_ПРОЕКТ ТП (2)'!AF61+'[2]2026_АПП_забол_ПРОЕКТ ТПкоррект'!AF61</f>
        <v>0</v>
      </c>
      <c r="AI62" s="9">
        <f>'[2]2026_АПП_Дисп наблюдение по спе'!AG62</f>
        <v>0</v>
      </c>
      <c r="AJ62" s="9">
        <f>'[2]2026_АПП_Дисп наблюдение по спе'!AF62</f>
        <v>0</v>
      </c>
      <c r="AK62" s="9">
        <f>'[2]2026_АПП_забол_ПРОЕКТ ТП (2)'!AG61+'[2]2026_АПП_забол_ПРОЕКТ ТПкоррект'!AG61</f>
        <v>0</v>
      </c>
      <c r="AL62" s="9">
        <f>'[2]2026_АПП_Дисп наблюдение по спе'!AJ62</f>
        <v>0</v>
      </c>
      <c r="AM62" s="9">
        <f>'[2]2026_АПП_Дисп наблюдение по спе'!AI62</f>
        <v>0</v>
      </c>
      <c r="AN62" s="9">
        <f>'[2]2026_АПП_забол_ПРОЕКТ ТП (2)'!AH61+'[2]2026_АПП_забол_ПРОЕКТ ТПкоррект'!AH61</f>
        <v>0</v>
      </c>
      <c r="AO62" s="9">
        <f t="shared" si="60"/>
        <v>0</v>
      </c>
      <c r="AP62" s="9">
        <f>'[2]2026_АПП_Дисп наблюдение по спе'!AM62</f>
        <v>0</v>
      </c>
      <c r="AQ62" s="9">
        <f>'[2]2026_АПП_Дисп наблюдение по спе'!AN62</f>
        <v>0</v>
      </c>
      <c r="AR62" s="9">
        <f>'[2]2026_АПП_Дисп наблюдение по спе'!AO62</f>
        <v>0</v>
      </c>
      <c r="AS62" s="9">
        <f>'[2]2026_АПП_Дисп наблюдение по спе'!AP62</f>
        <v>0</v>
      </c>
      <c r="AT62" s="9">
        <f>'[2]2026_АПП_забол_ПРОЕКТ ТП (2)'!AJ61+'[2]2026_АПП_забол_ПРОЕКТ ТПкоррект'!AJ61</f>
        <v>0</v>
      </c>
      <c r="AU62" s="9">
        <f>'[2]2026_АПП_забол_ПРОЕКТ ТП (2)'!AK61+'[2]2026_АПП_забол_ПРОЕКТ ТПкоррект'!AK61</f>
        <v>0</v>
      </c>
      <c r="AV62" s="57">
        <f t="shared" si="61"/>
        <v>0</v>
      </c>
      <c r="AW62" s="59">
        <f>'[2]2026_АПП_забол_по ГИС ОМС'!AF61</f>
        <v>0</v>
      </c>
      <c r="AX62" s="57">
        <f t="shared" si="62"/>
        <v>0</v>
      </c>
      <c r="AY62" s="60"/>
      <c r="AZ62" s="63">
        <f>'[4]2023_АПП_забол_рабочий'!AM68</f>
        <v>0</v>
      </c>
      <c r="BA62" s="60"/>
      <c r="BB62" s="62">
        <f>'[2]2026_АПП_забол_по ГИС ОМС'!AJ61</f>
        <v>600</v>
      </c>
      <c r="BC62" s="62">
        <f>'[2]2026_АПП_забол_по ГИС ОМС'!AK61</f>
        <v>0</v>
      </c>
      <c r="BD62" s="62">
        <f>'[2]2026_АПП_забол_по ГИС ОМС'!AL61</f>
        <v>0</v>
      </c>
      <c r="BE62" s="63">
        <f t="shared" si="63"/>
        <v>-600</v>
      </c>
      <c r="BF62" s="63">
        <f t="shared" si="64"/>
        <v>0</v>
      </c>
      <c r="BG62" s="64"/>
      <c r="BH62" s="62">
        <f>'[2]АПП заб обращ 21_нов'!AK63</f>
        <v>0</v>
      </c>
      <c r="BI62" s="63">
        <f>AX62-BH62</f>
        <v>0</v>
      </c>
      <c r="BJ62" s="64"/>
      <c r="BK62" s="63">
        <f>'[2]2026_АПП_забол_по ГИС ОМС'!AT61</f>
        <v>0</v>
      </c>
      <c r="BL62" s="63">
        <f>'[2]2026_АПП_забол_по ГИС ОМС'!AU61</f>
        <v>0</v>
      </c>
      <c r="BM62" s="10">
        <f t="shared" si="48"/>
        <v>0</v>
      </c>
      <c r="BN62" s="10">
        <f t="shared" si="48"/>
        <v>0</v>
      </c>
      <c r="BO62" s="63">
        <f t="shared" si="65"/>
        <v>0</v>
      </c>
      <c r="BP62" s="63">
        <f t="shared" si="66"/>
        <v>0</v>
      </c>
      <c r="BQ62" s="15"/>
      <c r="BR62" s="63">
        <f>'[2]2026_АПП_забол_по ГИС ОМС'!AD61</f>
        <v>0</v>
      </c>
      <c r="BS62" s="65">
        <f t="shared" si="67"/>
        <v>0</v>
      </c>
      <c r="BT62" s="63">
        <f t="shared" si="7"/>
        <v>0</v>
      </c>
      <c r="BU62" s="88">
        <v>46</v>
      </c>
      <c r="BV62" s="89" t="s">
        <v>124</v>
      </c>
      <c r="BW62" s="9">
        <f>'[2]2026_АПП_забол_ПРОЕКТ ТП (2)'!BM61+'[2]2026_АПП_забол_ПРОЕКТ ТПкоррект'!BM61</f>
        <v>0</v>
      </c>
      <c r="BX62" s="9">
        <f>'[2]2026_АПП_забол_ПРОЕКТ ТП (2)'!BN61+'[2]2026_АПП_забол_ПРОЕКТ ТПкоррект'!BN61</f>
        <v>0</v>
      </c>
      <c r="BY62" s="57">
        <f t="shared" si="50"/>
        <v>0</v>
      </c>
      <c r="BZ62" s="67">
        <f>BY62-'[2]2026_АПП_забол_ПРОЕКТ ТП (2)'!BO61</f>
        <v>0</v>
      </c>
    </row>
    <row r="63" spans="1:78" s="19" customFormat="1" ht="18.75" x14ac:dyDescent="0.2">
      <c r="A63" s="88">
        <f t="shared" si="68"/>
        <v>45</v>
      </c>
      <c r="B63" s="98" t="s">
        <v>125</v>
      </c>
      <c r="C63" s="9">
        <f>'[2]2026_АПП_забол_ПРОЕКТ ТП (2)'!C62+'[2]2026_АПП_забол_ПРОЕКТ ТПкоррект'!C62</f>
        <v>0</v>
      </c>
      <c r="D63" s="9">
        <f>'[2]2026_АПП_забол_ПРОЕКТ ТП (2)'!D62+'[2]2026_АПП_забол_ПРОЕКТ ТПкоррект'!D62</f>
        <v>0</v>
      </c>
      <c r="E63" s="9">
        <f>'[2]2026_АПП_забол_ПРОЕКТ ТП (2)'!E62+'[2]2026_АПП_забол_ПРОЕКТ ТПкоррект'!E62</f>
        <v>0</v>
      </c>
      <c r="F63" s="9">
        <f>'[2]2026_АПП_забол_ПРОЕКТ ТП (2)'!F62+'[2]2026_АПП_забол_ПРОЕКТ ТПкоррект'!F62</f>
        <v>0</v>
      </c>
      <c r="G63" s="9">
        <f>'[2]2026_АПП_забол_ПРОЕКТ ТП (2)'!G62+'[2]2026_АПП_забол_ПРОЕКТ ТПкоррект'!G62</f>
        <v>0</v>
      </c>
      <c r="H63" s="9">
        <f>'[2]2026_АПП_забол_ПРОЕКТ ТП (2)'!H62+'[2]2026_АПП_забол_ПРОЕКТ ТПкоррект'!H62</f>
        <v>0</v>
      </c>
      <c r="I63" s="9">
        <f>'[2]2026_АПП_забол_ПРОЕКТ ТП (2)'!I62+'[2]2026_АПП_забол_ПРОЕКТ ТПкоррект'!I62</f>
        <v>0</v>
      </c>
      <c r="J63" s="9">
        <f>'[2]2026_АПП_забол_ПРОЕКТ ТП (2)'!J62+'[2]2026_АПП_забол_ПРОЕКТ ТПкоррект'!J62</f>
        <v>0</v>
      </c>
      <c r="K63" s="9">
        <f>'[2]2026_АПП_забол_ПРОЕКТ ТП (2)'!K62+'[2]2026_АПП_забол_ПРОЕКТ ТПкоррект'!K62</f>
        <v>0</v>
      </c>
      <c r="L63" s="9">
        <f>'[2]2026_АПП_забол_ПРОЕКТ ТП (2)'!L62+'[2]2026_АПП_забол_ПРОЕКТ ТПкоррект'!L62</f>
        <v>0</v>
      </c>
      <c r="M63" s="9">
        <f>'[2]2026_АПП_забол_ПРОЕКТ ТП (2)'!M62+'[2]2026_АПП_забол_ПРОЕКТ ТПкоррект'!M62</f>
        <v>0</v>
      </c>
      <c r="N63" s="9">
        <f>'[2]2026_АПП_забол_ПРОЕКТ ТП (2)'!N62+'[2]2026_АПП_забол_ПРОЕКТ ТПкоррект'!N62</f>
        <v>0</v>
      </c>
      <c r="O63" s="9">
        <f>'[2]2026_АПП_забол_ПРОЕКТ ТП (2)'!O62+'[2]2026_АПП_забол_ПРОЕКТ ТПкоррект'!O62</f>
        <v>0</v>
      </c>
      <c r="P63" s="9">
        <f>'[2]2026_АПП_забол_ПРОЕКТ ТП (2)'!P62+'[2]2026_АПП_забол_ПРОЕКТ ТПкоррект'!P62</f>
        <v>0</v>
      </c>
      <c r="Q63" s="9">
        <f>'[2]2026_АПП_забол_ПРОЕКТ ТП (2)'!Q62+'[2]2026_АПП_забол_ПРОЕКТ ТПкоррект'!Q62</f>
        <v>0</v>
      </c>
      <c r="R63" s="9">
        <f>'[2]2026_АПП_забол_ПРОЕКТ ТП (2)'!R62+'[2]2026_АПП_забол_ПРОЕКТ ТПкоррект'!R62</f>
        <v>0</v>
      </c>
      <c r="S63" s="9">
        <f>'[2]2026_АПП_забол_ПРОЕКТ ТП (2)'!S62+'[2]2026_АПП_забол_ПРОЕКТ ТПкоррект'!S62</f>
        <v>0</v>
      </c>
      <c r="T63" s="9">
        <f>'[2]2026_АПП_забол_ПРОЕКТ ТП (2)'!T62+'[2]2026_АПП_забол_ПРОЕКТ ТПкоррект'!T62</f>
        <v>0</v>
      </c>
      <c r="U63" s="9">
        <f>'[2]2026_АПП_забол_ПРОЕКТ ТП (2)'!U62+'[2]2026_АПП_забол_ПРОЕКТ ТПкоррект'!U62</f>
        <v>0</v>
      </c>
      <c r="V63" s="9">
        <f>'[2]2026_АПП_забол_ПРОЕКТ ТП (2)'!V62+'[2]2026_АПП_забол_ПРОЕКТ ТПкоррект'!V62</f>
        <v>0</v>
      </c>
      <c r="W63" s="9">
        <f>'[2]2026_АПП_забол_ПРОЕКТ ТП (2)'!W62+'[2]2026_АПП_забол_ПРОЕКТ ТПкоррект'!W62</f>
        <v>0</v>
      </c>
      <c r="X63" s="9">
        <f>'[2]2026_АПП_забол_ПРОЕКТ ТП (2)'!X62+'[2]2026_АПП_забол_ПРОЕКТ ТПкоррект'!X62</f>
        <v>0</v>
      </c>
      <c r="Y63" s="9">
        <f>'[2]2026_АПП_забол_ПРОЕКТ ТП (2)'!Y62+'[2]2026_АПП_забол_ПРОЕКТ ТПкоррект'!Y62</f>
        <v>0</v>
      </c>
      <c r="Z63" s="9">
        <f>'[2]2026_АПП_забол_ПРОЕКТ ТП (2)'!Z62+'[2]2026_АПП_забол_ПРОЕКТ ТПкоррект'!Z62</f>
        <v>0</v>
      </c>
      <c r="AA63" s="9">
        <f>'[2]2026_АПП_забол_ПРОЕКТ ТП (2)'!AA62+'[2]2026_АПП_забол_ПРОЕКТ ТПкоррект'!AA62</f>
        <v>0</v>
      </c>
      <c r="AB63" s="14">
        <f t="shared" si="1"/>
        <v>0</v>
      </c>
      <c r="AC63" s="9">
        <f>'[2]2026_АПП_забол_ПРОЕКТ ТП (2)'!AC62+'[2]2026_АПП_забол_ПРОЕКТ ТПкоррект'!AC62</f>
        <v>0</v>
      </c>
      <c r="AD63" s="57">
        <f t="shared" si="69"/>
        <v>0</v>
      </c>
      <c r="AE63" s="9">
        <f>'[3]V_МО__был '!BK67</f>
        <v>0</v>
      </c>
      <c r="AF63" s="9">
        <f>'[3]V_МО__был '!BL67</f>
        <v>0</v>
      </c>
      <c r="AG63" s="58">
        <f t="shared" si="59"/>
        <v>0</v>
      </c>
      <c r="AH63" s="9">
        <f>'[2]2026_АПП_забол_ПРОЕКТ ТП (2)'!AF62+'[2]2026_АПП_забол_ПРОЕКТ ТПкоррект'!AF62</f>
        <v>0</v>
      </c>
      <c r="AI63" s="9">
        <f>'[2]2026_АПП_Дисп наблюдение по спе'!AG63</f>
        <v>0</v>
      </c>
      <c r="AJ63" s="9">
        <f>'[2]2026_АПП_Дисп наблюдение по спе'!AF63</f>
        <v>0</v>
      </c>
      <c r="AK63" s="9">
        <f>'[2]2026_АПП_забол_ПРОЕКТ ТП (2)'!AG62+'[2]2026_АПП_забол_ПРОЕКТ ТПкоррект'!AG62</f>
        <v>0</v>
      </c>
      <c r="AL63" s="9">
        <f>'[2]2026_АПП_Дисп наблюдение по спе'!AJ63</f>
        <v>0</v>
      </c>
      <c r="AM63" s="9">
        <f>'[2]2026_АПП_Дисп наблюдение по спе'!AI63</f>
        <v>0</v>
      </c>
      <c r="AN63" s="9">
        <f>'[2]2026_АПП_забол_ПРОЕКТ ТП (2)'!AH62+'[2]2026_АПП_забол_ПРОЕКТ ТПкоррект'!AH62</f>
        <v>0</v>
      </c>
      <c r="AO63" s="9">
        <f t="shared" si="60"/>
        <v>0</v>
      </c>
      <c r="AP63" s="9">
        <f>'[2]2026_АПП_Дисп наблюдение по спе'!AM63</f>
        <v>0</v>
      </c>
      <c r="AQ63" s="9">
        <f>'[2]2026_АПП_Дисп наблюдение по спе'!AN63</f>
        <v>0</v>
      </c>
      <c r="AR63" s="9">
        <f>'[2]2026_АПП_Дисп наблюдение по спе'!AO63</f>
        <v>0</v>
      </c>
      <c r="AS63" s="9">
        <f>'[2]2026_АПП_Дисп наблюдение по спе'!AP63</f>
        <v>0</v>
      </c>
      <c r="AT63" s="9">
        <f>'[2]2026_АПП_забол_ПРОЕКТ ТП (2)'!AJ62+'[2]2026_АПП_забол_ПРОЕКТ ТПкоррект'!AJ62</f>
        <v>0</v>
      </c>
      <c r="AU63" s="9">
        <f>'[2]2026_АПП_забол_ПРОЕКТ ТП (2)'!AK62+'[2]2026_АПП_забол_ПРОЕКТ ТПкоррект'!AK62</f>
        <v>0</v>
      </c>
      <c r="AV63" s="57">
        <f t="shared" si="61"/>
        <v>0</v>
      </c>
      <c r="AW63" s="59">
        <f>'[2]2026_АПП_забол_по ГИС ОМС'!AF62</f>
        <v>0</v>
      </c>
      <c r="AX63" s="57">
        <f t="shared" si="62"/>
        <v>0</v>
      </c>
      <c r="AY63" s="60"/>
      <c r="AZ63" s="63">
        <f>'[4]2023_АПП_забол_рабочий'!AM69</f>
        <v>0</v>
      </c>
      <c r="BA63" s="60"/>
      <c r="BB63" s="62">
        <f>'[2]2026_АПП_забол_по ГИС ОМС'!AJ62</f>
        <v>0</v>
      </c>
      <c r="BC63" s="62">
        <f>'[2]2026_АПП_забол_по ГИС ОМС'!AK62</f>
        <v>0</v>
      </c>
      <c r="BD63" s="62">
        <f>'[2]2026_АПП_забол_по ГИС ОМС'!AL62</f>
        <v>0</v>
      </c>
      <c r="BE63" s="63">
        <f t="shared" si="63"/>
        <v>0</v>
      </c>
      <c r="BF63" s="63">
        <f t="shared" si="64"/>
        <v>0</v>
      </c>
      <c r="BG63" s="64"/>
      <c r="BH63" s="62" t="e">
        <f>SUM(BH58:BH62)</f>
        <v>#REF!</v>
      </c>
      <c r="BI63" s="63" t="e">
        <f>SUM(BI58:BI62)</f>
        <v>#REF!</v>
      </c>
      <c r="BJ63" s="64"/>
      <c r="BK63" s="63">
        <f>'[2]2026_АПП_забол_по ГИС ОМС'!AT62</f>
        <v>0</v>
      </c>
      <c r="BL63" s="63">
        <f>'[2]2026_АПП_забол_по ГИС ОМС'!AU62</f>
        <v>0</v>
      </c>
      <c r="BM63" s="10">
        <f t="shared" si="48"/>
        <v>0</v>
      </c>
      <c r="BN63" s="10">
        <f t="shared" si="48"/>
        <v>0</v>
      </c>
      <c r="BO63" s="63">
        <f t="shared" si="65"/>
        <v>0</v>
      </c>
      <c r="BP63" s="63">
        <f t="shared" si="66"/>
        <v>0</v>
      </c>
      <c r="BQ63" s="15"/>
      <c r="BR63" s="63">
        <f>'[2]2026_АПП_забол_по ГИС ОМС'!AD62</f>
        <v>0</v>
      </c>
      <c r="BS63" s="65">
        <f t="shared" si="67"/>
        <v>0</v>
      </c>
      <c r="BT63" s="63">
        <f t="shared" si="7"/>
        <v>0</v>
      </c>
      <c r="BU63" s="88">
        <v>47</v>
      </c>
      <c r="BV63" s="89" t="s">
        <v>125</v>
      </c>
      <c r="BW63" s="9">
        <f>'[2]2026_АПП_забол_ПРОЕКТ ТП (2)'!BM62+'[2]2026_АПП_забол_ПРОЕКТ ТПкоррект'!BM62</f>
        <v>0</v>
      </c>
      <c r="BX63" s="9">
        <f>'[2]2026_АПП_забол_ПРОЕКТ ТП (2)'!BN62+'[2]2026_АПП_забол_ПРОЕКТ ТПкоррект'!BN62</f>
        <v>0</v>
      </c>
      <c r="BY63" s="57">
        <f t="shared" si="50"/>
        <v>0</v>
      </c>
      <c r="BZ63" s="67">
        <f>BY63-'[2]2026_АПП_забол_ПРОЕКТ ТП (2)'!BO62</f>
        <v>0</v>
      </c>
    </row>
    <row r="64" spans="1:78" s="19" customFormat="1" ht="18.75" x14ac:dyDescent="0.2">
      <c r="A64" s="88">
        <f t="shared" si="68"/>
        <v>46</v>
      </c>
      <c r="B64" s="98" t="s">
        <v>126</v>
      </c>
      <c r="C64" s="9">
        <f>'[2]2026_АПП_забол_ПРОЕКТ ТП (2)'!C63+'[2]2026_АПП_забол_ПРОЕКТ ТПкоррект'!C63</f>
        <v>0</v>
      </c>
      <c r="D64" s="9">
        <f>'[2]2026_АПП_забол_ПРОЕКТ ТП (2)'!D63+'[2]2026_АПП_забол_ПРОЕКТ ТПкоррект'!D63</f>
        <v>0</v>
      </c>
      <c r="E64" s="9">
        <f>'[2]2026_АПП_забол_ПРОЕКТ ТП (2)'!E63+'[2]2026_АПП_забол_ПРОЕКТ ТПкоррект'!E63</f>
        <v>0</v>
      </c>
      <c r="F64" s="9">
        <f>'[2]2026_АПП_забол_ПРОЕКТ ТП (2)'!F63+'[2]2026_АПП_забол_ПРОЕКТ ТПкоррект'!F63</f>
        <v>0</v>
      </c>
      <c r="G64" s="9">
        <f>'[2]2026_АПП_забол_ПРОЕКТ ТП (2)'!G63+'[2]2026_АПП_забол_ПРОЕКТ ТПкоррект'!G63</f>
        <v>0</v>
      </c>
      <c r="H64" s="9">
        <f>'[2]2026_АПП_забол_ПРОЕКТ ТП (2)'!H63+'[2]2026_АПП_забол_ПРОЕКТ ТПкоррект'!H63</f>
        <v>0</v>
      </c>
      <c r="I64" s="9">
        <f>'[2]2026_АПП_забол_ПРОЕКТ ТП (2)'!I63+'[2]2026_АПП_забол_ПРОЕКТ ТПкоррект'!I63</f>
        <v>0</v>
      </c>
      <c r="J64" s="9">
        <f>'[2]2026_АПП_забол_ПРОЕКТ ТП (2)'!J63+'[2]2026_АПП_забол_ПРОЕКТ ТПкоррект'!J63</f>
        <v>0</v>
      </c>
      <c r="K64" s="9">
        <f>'[2]2026_АПП_забол_ПРОЕКТ ТП (2)'!K63+'[2]2026_АПП_забол_ПРОЕКТ ТПкоррект'!K63</f>
        <v>0</v>
      </c>
      <c r="L64" s="9">
        <f>'[2]2026_АПП_забол_ПРОЕКТ ТП (2)'!L63+'[2]2026_АПП_забол_ПРОЕКТ ТПкоррект'!L63</f>
        <v>0</v>
      </c>
      <c r="M64" s="9">
        <f>'[2]2026_АПП_забол_ПРОЕКТ ТП (2)'!M63+'[2]2026_АПП_забол_ПРОЕКТ ТПкоррект'!M63</f>
        <v>0</v>
      </c>
      <c r="N64" s="9">
        <f>'[2]2026_АПП_забол_ПРОЕКТ ТП (2)'!N63+'[2]2026_АПП_забол_ПРОЕКТ ТПкоррект'!N63</f>
        <v>0</v>
      </c>
      <c r="O64" s="9">
        <f>'[2]2026_АПП_забол_ПРОЕКТ ТП (2)'!O63+'[2]2026_АПП_забол_ПРОЕКТ ТПкоррект'!O63</f>
        <v>0</v>
      </c>
      <c r="P64" s="9">
        <f>'[2]2026_АПП_забол_ПРОЕКТ ТП (2)'!P63+'[2]2026_АПП_забол_ПРОЕКТ ТПкоррект'!P63</f>
        <v>0</v>
      </c>
      <c r="Q64" s="9">
        <f>'[2]2026_АПП_забол_ПРОЕКТ ТП (2)'!Q63+'[2]2026_АПП_забол_ПРОЕКТ ТПкоррект'!Q63</f>
        <v>0</v>
      </c>
      <c r="R64" s="9">
        <f>'[2]2026_АПП_забол_ПРОЕКТ ТП (2)'!R63+'[2]2026_АПП_забол_ПРОЕКТ ТПкоррект'!R63</f>
        <v>0</v>
      </c>
      <c r="S64" s="9">
        <f>'[2]2026_АПП_забол_ПРОЕКТ ТП (2)'!S63+'[2]2026_АПП_забол_ПРОЕКТ ТПкоррект'!S63</f>
        <v>0</v>
      </c>
      <c r="T64" s="9">
        <f>'[2]2026_АПП_забол_ПРОЕКТ ТП (2)'!T63+'[2]2026_АПП_забол_ПРОЕКТ ТПкоррект'!T63</f>
        <v>0</v>
      </c>
      <c r="U64" s="9">
        <f>'[2]2026_АПП_забол_ПРОЕКТ ТП (2)'!U63+'[2]2026_АПП_забол_ПРОЕКТ ТПкоррект'!U63</f>
        <v>0</v>
      </c>
      <c r="V64" s="9">
        <f>'[2]2026_АПП_забол_ПРОЕКТ ТП (2)'!V63+'[2]2026_АПП_забол_ПРОЕКТ ТПкоррект'!V63</f>
        <v>0</v>
      </c>
      <c r="W64" s="9">
        <f>'[2]2026_АПП_забол_ПРОЕКТ ТП (2)'!W63+'[2]2026_АПП_забол_ПРОЕКТ ТПкоррект'!W63</f>
        <v>0</v>
      </c>
      <c r="X64" s="9">
        <f>'[2]2026_АПП_забол_ПРОЕКТ ТП (2)'!X63+'[2]2026_АПП_забол_ПРОЕКТ ТПкоррект'!X63</f>
        <v>0</v>
      </c>
      <c r="Y64" s="9">
        <f>'[2]2026_АПП_забол_ПРОЕКТ ТП (2)'!Y63+'[2]2026_АПП_забол_ПРОЕКТ ТПкоррект'!Y63</f>
        <v>0</v>
      </c>
      <c r="Z64" s="9">
        <f>'[2]2026_АПП_забол_ПРОЕКТ ТП (2)'!Z63+'[2]2026_АПП_забол_ПРОЕКТ ТПкоррект'!Z63</f>
        <v>0</v>
      </c>
      <c r="AA64" s="9">
        <f>'[2]2026_АПП_забол_ПРОЕКТ ТП (2)'!AA63+'[2]2026_АПП_забол_ПРОЕКТ ТПкоррект'!AA63</f>
        <v>0</v>
      </c>
      <c r="AB64" s="14">
        <f t="shared" si="1"/>
        <v>0</v>
      </c>
      <c r="AC64" s="9">
        <f>'[2]2026_АПП_забол_ПРОЕКТ ТП (2)'!AC63+'[2]2026_АПП_забол_ПРОЕКТ ТПкоррект'!AC63</f>
        <v>0</v>
      </c>
      <c r="AD64" s="57">
        <f t="shared" si="69"/>
        <v>0</v>
      </c>
      <c r="AE64" s="9">
        <f>'[3]V_МО__был '!BK68</f>
        <v>0</v>
      </c>
      <c r="AF64" s="9">
        <f>'[3]V_МО__был '!BL68</f>
        <v>0</v>
      </c>
      <c r="AG64" s="58">
        <f t="shared" si="59"/>
        <v>0</v>
      </c>
      <c r="AH64" s="9">
        <f>'[2]2026_АПП_забол_ПРОЕКТ ТП (2)'!AF63+'[2]2026_АПП_забол_ПРОЕКТ ТПкоррект'!AF63</f>
        <v>0</v>
      </c>
      <c r="AI64" s="9">
        <f>'[2]2026_АПП_Дисп наблюдение по спе'!AG64</f>
        <v>0</v>
      </c>
      <c r="AJ64" s="9">
        <f>'[2]2026_АПП_Дисп наблюдение по спе'!AF64</f>
        <v>0</v>
      </c>
      <c r="AK64" s="9">
        <f>'[2]2026_АПП_забол_ПРОЕКТ ТП (2)'!AG63+'[2]2026_АПП_забол_ПРОЕКТ ТПкоррект'!AG63</f>
        <v>0</v>
      </c>
      <c r="AL64" s="9">
        <f>'[2]2026_АПП_Дисп наблюдение по спе'!AJ64</f>
        <v>0</v>
      </c>
      <c r="AM64" s="9">
        <f>'[2]2026_АПП_Дисп наблюдение по спе'!AI64</f>
        <v>0</v>
      </c>
      <c r="AN64" s="9">
        <f>'[2]2026_АПП_забол_ПРОЕКТ ТП (2)'!AH63+'[2]2026_АПП_забол_ПРОЕКТ ТПкоррект'!AH63</f>
        <v>0</v>
      </c>
      <c r="AO64" s="9">
        <f t="shared" si="60"/>
        <v>0</v>
      </c>
      <c r="AP64" s="9">
        <f>'[2]2026_АПП_Дисп наблюдение по спе'!AM64</f>
        <v>0</v>
      </c>
      <c r="AQ64" s="9">
        <f>'[2]2026_АПП_Дисп наблюдение по спе'!AN64</f>
        <v>0</v>
      </c>
      <c r="AR64" s="9">
        <f>'[2]2026_АПП_Дисп наблюдение по спе'!AO64</f>
        <v>0</v>
      </c>
      <c r="AS64" s="9">
        <f>'[2]2026_АПП_Дисп наблюдение по спе'!AP64</f>
        <v>0</v>
      </c>
      <c r="AT64" s="9">
        <f>'[2]2026_АПП_забол_ПРОЕКТ ТП (2)'!AJ63+'[2]2026_АПП_забол_ПРОЕКТ ТПкоррект'!AJ63</f>
        <v>0</v>
      </c>
      <c r="AU64" s="9">
        <f>'[2]2026_АПП_забол_ПРОЕКТ ТП (2)'!AK63+'[2]2026_АПП_забол_ПРОЕКТ ТПкоррект'!AK63</f>
        <v>0</v>
      </c>
      <c r="AV64" s="57">
        <f t="shared" si="61"/>
        <v>0</v>
      </c>
      <c r="AW64" s="59">
        <f>'[2]2026_АПП_забол_по ГИС ОМС'!AF63</f>
        <v>0</v>
      </c>
      <c r="AX64" s="57">
        <f t="shared" si="62"/>
        <v>0</v>
      </c>
      <c r="AY64" s="60"/>
      <c r="AZ64" s="63">
        <f>'[4]2023_АПП_забол_рабочий'!AM70</f>
        <v>0</v>
      </c>
      <c r="BA64" s="60"/>
      <c r="BB64" s="62">
        <f>'[2]2026_АПП_забол_по ГИС ОМС'!AJ63</f>
        <v>0</v>
      </c>
      <c r="BC64" s="62">
        <f>'[2]2026_АПП_забол_по ГИС ОМС'!AK63</f>
        <v>0</v>
      </c>
      <c r="BD64" s="62">
        <f>'[2]2026_АПП_забол_по ГИС ОМС'!AL63</f>
        <v>0</v>
      </c>
      <c r="BE64" s="63">
        <f t="shared" si="63"/>
        <v>0</v>
      </c>
      <c r="BF64" s="63">
        <f t="shared" si="64"/>
        <v>0</v>
      </c>
      <c r="BG64" s="64"/>
      <c r="BH64" s="62">
        <f>'[2]АПП заб обращ 21_нов'!AK66</f>
        <v>0</v>
      </c>
      <c r="BI64" s="63">
        <f t="shared" ref="BI64:BI93" si="70">AX64-BH64</f>
        <v>0</v>
      </c>
      <c r="BJ64" s="64"/>
      <c r="BK64" s="63">
        <f>'[2]2026_АПП_забол_по ГИС ОМС'!AT63</f>
        <v>0</v>
      </c>
      <c r="BL64" s="63">
        <f>'[2]2026_АПП_забол_по ГИС ОМС'!AU63</f>
        <v>0</v>
      </c>
      <c r="BM64" s="10">
        <f t="shared" si="48"/>
        <v>0</v>
      </c>
      <c r="BN64" s="10">
        <f t="shared" si="48"/>
        <v>0</v>
      </c>
      <c r="BO64" s="63">
        <f t="shared" si="65"/>
        <v>0</v>
      </c>
      <c r="BP64" s="63">
        <f t="shared" si="66"/>
        <v>0</v>
      </c>
      <c r="BQ64" s="15"/>
      <c r="BR64" s="63">
        <f>'[2]2026_АПП_забол_по ГИС ОМС'!AD63</f>
        <v>0</v>
      </c>
      <c r="BS64" s="65">
        <f t="shared" si="67"/>
        <v>0</v>
      </c>
      <c r="BT64" s="63">
        <f t="shared" si="7"/>
        <v>0</v>
      </c>
      <c r="BU64" s="88">
        <v>48</v>
      </c>
      <c r="BV64" s="89" t="s">
        <v>126</v>
      </c>
      <c r="BW64" s="9">
        <f>'[2]2026_АПП_забол_ПРОЕКТ ТП (2)'!BM63+'[2]2026_АПП_забол_ПРОЕКТ ТПкоррект'!BM63</f>
        <v>0</v>
      </c>
      <c r="BX64" s="9">
        <f>'[2]2026_АПП_забол_ПРОЕКТ ТП (2)'!BN63+'[2]2026_АПП_забол_ПРОЕКТ ТПкоррект'!BN63</f>
        <v>0</v>
      </c>
      <c r="BY64" s="57">
        <f t="shared" si="50"/>
        <v>0</v>
      </c>
      <c r="BZ64" s="67">
        <f>BY64-'[2]2026_АПП_забол_ПРОЕКТ ТП (2)'!BO63</f>
        <v>0</v>
      </c>
    </row>
    <row r="65" spans="1:3554" ht="18.75" x14ac:dyDescent="0.2">
      <c r="A65" s="88">
        <f t="shared" si="68"/>
        <v>47</v>
      </c>
      <c r="B65" s="98" t="s">
        <v>127</v>
      </c>
      <c r="C65" s="9">
        <f>'[2]2026_АПП_забол_ПРОЕКТ ТП (2)'!C64+'[2]2026_АПП_забол_ПРОЕКТ ТПкоррект'!C64</f>
        <v>0</v>
      </c>
      <c r="D65" s="9">
        <f>'[2]2026_АПП_забол_ПРОЕКТ ТП (2)'!D64+'[2]2026_АПП_забол_ПРОЕКТ ТПкоррект'!D64</f>
        <v>0</v>
      </c>
      <c r="E65" s="9">
        <f>'[2]2026_АПП_забол_ПРОЕКТ ТП (2)'!E64+'[2]2026_АПП_забол_ПРОЕКТ ТПкоррект'!E64</f>
        <v>0</v>
      </c>
      <c r="F65" s="9">
        <f>'[2]2026_АПП_забол_ПРОЕКТ ТП (2)'!F64+'[2]2026_АПП_забол_ПРОЕКТ ТПкоррект'!F64</f>
        <v>0</v>
      </c>
      <c r="G65" s="9">
        <f>'[2]2026_АПП_забол_ПРОЕКТ ТП (2)'!G64+'[2]2026_АПП_забол_ПРОЕКТ ТПкоррект'!G64</f>
        <v>0</v>
      </c>
      <c r="H65" s="9">
        <f>'[2]2026_АПП_забол_ПРОЕКТ ТП (2)'!H64+'[2]2026_АПП_забол_ПРОЕКТ ТПкоррект'!H64</f>
        <v>0</v>
      </c>
      <c r="I65" s="9">
        <f>'[2]2026_АПП_забол_ПРОЕКТ ТП (2)'!I64+'[2]2026_АПП_забол_ПРОЕКТ ТПкоррект'!I64</f>
        <v>0</v>
      </c>
      <c r="J65" s="9">
        <f>'[2]2026_АПП_забол_ПРОЕКТ ТП (2)'!J64+'[2]2026_АПП_забол_ПРОЕКТ ТПкоррект'!J64</f>
        <v>0</v>
      </c>
      <c r="K65" s="9">
        <f>'[2]2026_АПП_забол_ПРОЕКТ ТП (2)'!K64+'[2]2026_АПП_забол_ПРОЕКТ ТПкоррект'!K64</f>
        <v>0</v>
      </c>
      <c r="L65" s="9">
        <f>'[2]2026_АПП_забол_ПРОЕКТ ТП (2)'!L64+'[2]2026_АПП_забол_ПРОЕКТ ТПкоррект'!L64</f>
        <v>0</v>
      </c>
      <c r="M65" s="9">
        <f>'[2]2026_АПП_забол_ПРОЕКТ ТП (2)'!M64+'[2]2026_АПП_забол_ПРОЕКТ ТПкоррект'!M64</f>
        <v>0</v>
      </c>
      <c r="N65" s="9">
        <f>'[2]2026_АПП_забол_ПРОЕКТ ТП (2)'!N64+'[2]2026_АПП_забол_ПРОЕКТ ТПкоррект'!N64</f>
        <v>0</v>
      </c>
      <c r="O65" s="9">
        <f>'[2]2026_АПП_забол_ПРОЕКТ ТП (2)'!O64+'[2]2026_АПП_забол_ПРОЕКТ ТПкоррект'!O64</f>
        <v>0</v>
      </c>
      <c r="P65" s="9">
        <f>'[2]2026_АПП_забол_ПРОЕКТ ТП (2)'!P64+'[2]2026_АПП_забол_ПРОЕКТ ТПкоррект'!P64</f>
        <v>0</v>
      </c>
      <c r="Q65" s="9">
        <f>'[2]2026_АПП_забол_ПРОЕКТ ТП (2)'!Q64+'[2]2026_АПП_забол_ПРОЕКТ ТПкоррект'!Q64</f>
        <v>0</v>
      </c>
      <c r="R65" s="9">
        <f>'[2]2026_АПП_забол_ПРОЕКТ ТП (2)'!R64+'[2]2026_АПП_забол_ПРОЕКТ ТПкоррект'!R64</f>
        <v>0</v>
      </c>
      <c r="S65" s="9">
        <f>'[2]2026_АПП_забол_ПРОЕКТ ТП (2)'!S64+'[2]2026_АПП_забол_ПРОЕКТ ТПкоррект'!S64</f>
        <v>0</v>
      </c>
      <c r="T65" s="9">
        <f>'[2]2026_АПП_забол_ПРОЕКТ ТП (2)'!T64+'[2]2026_АПП_забол_ПРОЕКТ ТПкоррект'!T64</f>
        <v>0</v>
      </c>
      <c r="U65" s="9">
        <f>'[2]2026_АПП_забол_ПРОЕКТ ТП (2)'!U64+'[2]2026_АПП_забол_ПРОЕКТ ТПкоррект'!U64</f>
        <v>0</v>
      </c>
      <c r="V65" s="9">
        <f>'[2]2026_АПП_забол_ПРОЕКТ ТП (2)'!V64+'[2]2026_АПП_забол_ПРОЕКТ ТПкоррект'!V64</f>
        <v>0</v>
      </c>
      <c r="W65" s="9">
        <f>'[2]2026_АПП_забол_ПРОЕКТ ТП (2)'!W64+'[2]2026_АПП_забол_ПРОЕКТ ТПкоррект'!W64</f>
        <v>0</v>
      </c>
      <c r="X65" s="9">
        <f>'[2]2026_АПП_забол_ПРОЕКТ ТП (2)'!X64+'[2]2026_АПП_забол_ПРОЕКТ ТПкоррект'!X64</f>
        <v>0</v>
      </c>
      <c r="Y65" s="9">
        <f>'[2]2026_АПП_забол_ПРОЕКТ ТП (2)'!Y64+'[2]2026_АПП_забол_ПРОЕКТ ТПкоррект'!Y64</f>
        <v>0</v>
      </c>
      <c r="Z65" s="9">
        <f>'[2]2026_АПП_забол_ПРОЕКТ ТП (2)'!Z64+'[2]2026_АПП_забол_ПРОЕКТ ТПкоррект'!Z64</f>
        <v>0</v>
      </c>
      <c r="AA65" s="9">
        <f>'[2]2026_АПП_забол_ПРОЕКТ ТП (2)'!AA64+'[2]2026_АПП_забол_ПРОЕКТ ТПкоррект'!AA64</f>
        <v>0</v>
      </c>
      <c r="AB65" s="14">
        <f t="shared" si="1"/>
        <v>0</v>
      </c>
      <c r="AC65" s="9">
        <f>'[2]2026_АПП_забол_ПРОЕКТ ТП (2)'!AC64+'[2]2026_АПП_забол_ПРОЕКТ ТПкоррект'!AC64</f>
        <v>0</v>
      </c>
      <c r="AD65" s="57">
        <f t="shared" si="69"/>
        <v>0</v>
      </c>
      <c r="AE65" s="9">
        <f>'[3]V_МО__был '!BK69</f>
        <v>0</v>
      </c>
      <c r="AF65" s="9">
        <f>'[3]V_МО__был '!BL69</f>
        <v>0</v>
      </c>
      <c r="AG65" s="58">
        <f t="shared" si="59"/>
        <v>0</v>
      </c>
      <c r="AH65" s="9">
        <f>'[2]2026_АПП_забол_ПРОЕКТ ТП (2)'!AF64+'[2]2026_АПП_забол_ПРОЕКТ ТПкоррект'!AF64</f>
        <v>0</v>
      </c>
      <c r="AI65" s="9">
        <f>'[2]2026_АПП_Дисп наблюдение по спе'!AG65</f>
        <v>0</v>
      </c>
      <c r="AJ65" s="9">
        <f>'[2]2026_АПП_Дисп наблюдение по спе'!AF65</f>
        <v>0</v>
      </c>
      <c r="AK65" s="9">
        <f>'[2]2026_АПП_забол_ПРОЕКТ ТП (2)'!AG64+'[2]2026_АПП_забол_ПРОЕКТ ТПкоррект'!AG64</f>
        <v>0</v>
      </c>
      <c r="AL65" s="9">
        <f>'[2]2026_АПП_Дисп наблюдение по спе'!AJ65</f>
        <v>0</v>
      </c>
      <c r="AM65" s="9">
        <f>'[2]2026_АПП_Дисп наблюдение по спе'!AI65</f>
        <v>0</v>
      </c>
      <c r="AN65" s="9">
        <f>'[2]2026_АПП_забол_ПРОЕКТ ТП (2)'!AH64+'[2]2026_АПП_забол_ПРОЕКТ ТПкоррект'!AH64</f>
        <v>0</v>
      </c>
      <c r="AO65" s="9">
        <f t="shared" si="60"/>
        <v>0</v>
      </c>
      <c r="AP65" s="9">
        <f>'[2]2026_АПП_Дисп наблюдение по спе'!AM65</f>
        <v>0</v>
      </c>
      <c r="AQ65" s="9">
        <f>'[2]2026_АПП_Дисп наблюдение по спе'!AN65</f>
        <v>0</v>
      </c>
      <c r="AR65" s="9">
        <f>'[2]2026_АПП_Дисп наблюдение по спе'!AO65</f>
        <v>0</v>
      </c>
      <c r="AS65" s="9">
        <f>'[2]2026_АПП_Дисп наблюдение по спе'!AP65</f>
        <v>0</v>
      </c>
      <c r="AT65" s="9">
        <f>'[2]2026_АПП_забол_ПРОЕКТ ТП (2)'!AJ64+'[2]2026_АПП_забол_ПРОЕКТ ТПкоррект'!AJ64</f>
        <v>0</v>
      </c>
      <c r="AU65" s="9">
        <f>'[2]2026_АПП_забол_ПРОЕКТ ТП (2)'!AK64+'[2]2026_АПП_забол_ПРОЕКТ ТПкоррект'!AK64</f>
        <v>0</v>
      </c>
      <c r="AV65" s="57">
        <f t="shared" si="61"/>
        <v>0</v>
      </c>
      <c r="AW65" s="59">
        <f>'[2]2026_АПП_забол_по ГИС ОМС'!AF64</f>
        <v>0</v>
      </c>
      <c r="AX65" s="57">
        <f t="shared" si="62"/>
        <v>0</v>
      </c>
      <c r="AY65" s="60"/>
      <c r="AZ65" s="63">
        <f>'[4]2023_АПП_забол_рабочий'!AM71</f>
        <v>0</v>
      </c>
      <c r="BA65" s="60"/>
      <c r="BB65" s="62">
        <f>'[2]2026_АПП_забол_по ГИС ОМС'!AJ64</f>
        <v>0</v>
      </c>
      <c r="BC65" s="62">
        <f>'[2]2026_АПП_забол_по ГИС ОМС'!AK64</f>
        <v>0</v>
      </c>
      <c r="BD65" s="62">
        <f>'[2]2026_АПП_забол_по ГИС ОМС'!AL64</f>
        <v>0</v>
      </c>
      <c r="BE65" s="63">
        <f t="shared" si="63"/>
        <v>0</v>
      </c>
      <c r="BF65" s="63">
        <f t="shared" si="64"/>
        <v>0</v>
      </c>
      <c r="BG65" s="64"/>
      <c r="BH65" s="62">
        <f>'[2]АПП заб обращ 21_нов'!AK67</f>
        <v>0</v>
      </c>
      <c r="BI65" s="63">
        <f t="shared" si="70"/>
        <v>0</v>
      </c>
      <c r="BJ65" s="64"/>
      <c r="BK65" s="63">
        <f>'[2]2026_АПП_забол_по ГИС ОМС'!AT64</f>
        <v>0</v>
      </c>
      <c r="BL65" s="63">
        <f>'[2]2026_АПП_забол_по ГИС ОМС'!AU64</f>
        <v>0</v>
      </c>
      <c r="BM65" s="10">
        <f t="shared" si="48"/>
        <v>0</v>
      </c>
      <c r="BN65" s="10">
        <f t="shared" si="48"/>
        <v>0</v>
      </c>
      <c r="BO65" s="63">
        <f t="shared" si="65"/>
        <v>0</v>
      </c>
      <c r="BP65" s="63">
        <f t="shared" si="66"/>
        <v>0</v>
      </c>
      <c r="BR65" s="63">
        <f>'[2]2026_АПП_забол_по ГИС ОМС'!AD64</f>
        <v>0</v>
      </c>
      <c r="BS65" s="65">
        <f t="shared" si="67"/>
        <v>0</v>
      </c>
      <c r="BT65" s="63">
        <f t="shared" si="7"/>
        <v>0</v>
      </c>
      <c r="BU65" s="88">
        <v>49</v>
      </c>
      <c r="BV65" s="89" t="s">
        <v>127</v>
      </c>
      <c r="BW65" s="9">
        <f>'[2]2026_АПП_забол_ПРОЕКТ ТП (2)'!BM64+'[2]2026_АПП_забол_ПРОЕКТ ТПкоррект'!BM64</f>
        <v>0</v>
      </c>
      <c r="BX65" s="9">
        <f>'[2]2026_АПП_забол_ПРОЕКТ ТП (2)'!BN64+'[2]2026_АПП_забол_ПРОЕКТ ТПкоррект'!BN64</f>
        <v>0</v>
      </c>
      <c r="BY65" s="57">
        <f t="shared" si="50"/>
        <v>0</v>
      </c>
      <c r="BZ65" s="67">
        <f>BY65-'[2]2026_АПП_забол_ПРОЕКТ ТП (2)'!BO64</f>
        <v>0</v>
      </c>
    </row>
    <row r="66" spans="1:3554" ht="18.75" x14ac:dyDescent="0.2">
      <c r="A66" s="88">
        <f t="shared" si="68"/>
        <v>48</v>
      </c>
      <c r="B66" s="98" t="s">
        <v>128</v>
      </c>
      <c r="C66" s="9">
        <f>'[2]2026_АПП_забол_ПРОЕКТ ТП (2)'!C65+'[2]2026_АПП_забол_ПРОЕКТ ТПкоррект'!C65</f>
        <v>0</v>
      </c>
      <c r="D66" s="9">
        <f>'[2]2026_АПП_забол_ПРОЕКТ ТП (2)'!D65+'[2]2026_АПП_забол_ПРОЕКТ ТПкоррект'!D65</f>
        <v>0</v>
      </c>
      <c r="E66" s="9">
        <f>'[2]2026_АПП_забол_ПРОЕКТ ТП (2)'!E65+'[2]2026_АПП_забол_ПРОЕКТ ТПкоррект'!E65</f>
        <v>0</v>
      </c>
      <c r="F66" s="9">
        <f>'[2]2026_АПП_забол_ПРОЕКТ ТП (2)'!F65+'[2]2026_АПП_забол_ПРОЕКТ ТПкоррект'!F65</f>
        <v>0</v>
      </c>
      <c r="G66" s="9">
        <f>'[2]2026_АПП_забол_ПРОЕКТ ТП (2)'!G65+'[2]2026_АПП_забол_ПРОЕКТ ТПкоррект'!G65</f>
        <v>0</v>
      </c>
      <c r="H66" s="9">
        <f>'[2]2026_АПП_забол_ПРОЕКТ ТП (2)'!H65+'[2]2026_АПП_забол_ПРОЕКТ ТПкоррект'!H65</f>
        <v>0</v>
      </c>
      <c r="I66" s="9">
        <f>'[2]2026_АПП_забол_ПРОЕКТ ТП (2)'!I65+'[2]2026_АПП_забол_ПРОЕКТ ТПкоррект'!I65</f>
        <v>0</v>
      </c>
      <c r="J66" s="9">
        <f>'[2]2026_АПП_забол_ПРОЕКТ ТП (2)'!J65+'[2]2026_АПП_забол_ПРОЕКТ ТПкоррект'!J65</f>
        <v>0</v>
      </c>
      <c r="K66" s="9">
        <f>'[2]2026_АПП_забол_ПРОЕКТ ТП (2)'!K65+'[2]2026_АПП_забол_ПРОЕКТ ТПкоррект'!K65</f>
        <v>0</v>
      </c>
      <c r="L66" s="9">
        <f>'[2]2026_АПП_забол_ПРОЕКТ ТП (2)'!L65+'[2]2026_АПП_забол_ПРОЕКТ ТПкоррект'!L65</f>
        <v>0</v>
      </c>
      <c r="M66" s="9">
        <f>'[2]2026_АПП_забол_ПРОЕКТ ТП (2)'!M65+'[2]2026_АПП_забол_ПРОЕКТ ТПкоррект'!M65</f>
        <v>0</v>
      </c>
      <c r="N66" s="9">
        <f>'[2]2026_АПП_забол_ПРОЕКТ ТП (2)'!N65+'[2]2026_АПП_забол_ПРОЕКТ ТПкоррект'!N65</f>
        <v>0</v>
      </c>
      <c r="O66" s="9">
        <f>'[2]2026_АПП_забол_ПРОЕКТ ТП (2)'!O65+'[2]2026_АПП_забол_ПРОЕКТ ТПкоррект'!O65</f>
        <v>0</v>
      </c>
      <c r="P66" s="9">
        <f>'[2]2026_АПП_забол_ПРОЕКТ ТП (2)'!P65+'[2]2026_АПП_забол_ПРОЕКТ ТПкоррект'!P65</f>
        <v>0</v>
      </c>
      <c r="Q66" s="9">
        <f>'[2]2026_АПП_забол_ПРОЕКТ ТП (2)'!Q65+'[2]2026_АПП_забол_ПРОЕКТ ТПкоррект'!Q65</f>
        <v>0</v>
      </c>
      <c r="R66" s="9">
        <f>'[2]2026_АПП_забол_ПРОЕКТ ТП (2)'!R65+'[2]2026_АПП_забол_ПРОЕКТ ТПкоррект'!R65</f>
        <v>0</v>
      </c>
      <c r="S66" s="9">
        <f>'[2]2026_АПП_забол_ПРОЕКТ ТП (2)'!S65+'[2]2026_АПП_забол_ПРОЕКТ ТПкоррект'!S65</f>
        <v>0</v>
      </c>
      <c r="T66" s="9">
        <f>'[2]2026_АПП_забол_ПРОЕКТ ТП (2)'!T65+'[2]2026_АПП_забол_ПРОЕКТ ТПкоррект'!T65</f>
        <v>0</v>
      </c>
      <c r="U66" s="9">
        <f>'[2]2026_АПП_забол_ПРОЕКТ ТП (2)'!U65+'[2]2026_АПП_забол_ПРОЕКТ ТПкоррект'!U65</f>
        <v>0</v>
      </c>
      <c r="V66" s="9">
        <f>'[2]2026_АПП_забол_ПРОЕКТ ТП (2)'!V65+'[2]2026_АПП_забол_ПРОЕКТ ТПкоррект'!V65</f>
        <v>0</v>
      </c>
      <c r="W66" s="9">
        <f>'[2]2026_АПП_забол_ПРОЕКТ ТП (2)'!W65+'[2]2026_АПП_забол_ПРОЕКТ ТПкоррект'!W65</f>
        <v>0</v>
      </c>
      <c r="X66" s="9">
        <f>'[2]2026_АПП_забол_ПРОЕКТ ТП (2)'!X65+'[2]2026_АПП_забол_ПРОЕКТ ТПкоррект'!X65</f>
        <v>0</v>
      </c>
      <c r="Y66" s="9">
        <f>'[2]2026_АПП_забол_ПРОЕКТ ТП (2)'!Y65+'[2]2026_АПП_забол_ПРОЕКТ ТПкоррект'!Y65</f>
        <v>0</v>
      </c>
      <c r="Z66" s="9">
        <f>'[2]2026_АПП_забол_ПРОЕКТ ТП (2)'!Z65+'[2]2026_АПП_забол_ПРОЕКТ ТПкоррект'!Z65</f>
        <v>0</v>
      </c>
      <c r="AA66" s="9">
        <f>'[2]2026_АПП_забол_ПРОЕКТ ТП (2)'!AA65+'[2]2026_АПП_забол_ПРОЕКТ ТПкоррект'!AA65</f>
        <v>0</v>
      </c>
      <c r="AB66" s="14">
        <f t="shared" si="1"/>
        <v>0</v>
      </c>
      <c r="AC66" s="9">
        <f>'[2]2026_АПП_забол_ПРОЕКТ ТП (2)'!AC65+'[2]2026_АПП_забол_ПРОЕКТ ТПкоррект'!AC65</f>
        <v>0</v>
      </c>
      <c r="AD66" s="57">
        <f t="shared" si="69"/>
        <v>0</v>
      </c>
      <c r="AE66" s="9">
        <f>'[3]V_МО__был '!BK70</f>
        <v>0</v>
      </c>
      <c r="AF66" s="9">
        <f>'[3]V_МО__был '!BL70</f>
        <v>0</v>
      </c>
      <c r="AG66" s="58">
        <f t="shared" si="59"/>
        <v>0</v>
      </c>
      <c r="AH66" s="9">
        <f>'[2]2026_АПП_забол_ПРОЕКТ ТП (2)'!AF65+'[2]2026_АПП_забол_ПРОЕКТ ТПкоррект'!AF65</f>
        <v>0</v>
      </c>
      <c r="AI66" s="9">
        <f>'[2]2026_АПП_Дисп наблюдение по спе'!AG66</f>
        <v>0</v>
      </c>
      <c r="AJ66" s="9">
        <f>'[2]2026_АПП_Дисп наблюдение по спе'!AF66</f>
        <v>0</v>
      </c>
      <c r="AK66" s="9">
        <f>'[2]2026_АПП_забол_ПРОЕКТ ТП (2)'!AG65+'[2]2026_АПП_забол_ПРОЕКТ ТПкоррект'!AG65</f>
        <v>0</v>
      </c>
      <c r="AL66" s="9">
        <f>'[2]2026_АПП_Дисп наблюдение по спе'!AJ66</f>
        <v>0</v>
      </c>
      <c r="AM66" s="9">
        <f>'[2]2026_АПП_Дисп наблюдение по спе'!AI66</f>
        <v>0</v>
      </c>
      <c r="AN66" s="9">
        <f>'[2]2026_АПП_забол_ПРОЕКТ ТП (2)'!AH65+'[2]2026_АПП_забол_ПРОЕКТ ТПкоррект'!AH65</f>
        <v>0</v>
      </c>
      <c r="AO66" s="9">
        <f t="shared" si="60"/>
        <v>0</v>
      </c>
      <c r="AP66" s="9">
        <f>'[2]2026_АПП_Дисп наблюдение по спе'!AM66</f>
        <v>0</v>
      </c>
      <c r="AQ66" s="9">
        <f>'[2]2026_АПП_Дисп наблюдение по спе'!AN66</f>
        <v>0</v>
      </c>
      <c r="AR66" s="9">
        <f>'[2]2026_АПП_Дисп наблюдение по спе'!AO66</f>
        <v>0</v>
      </c>
      <c r="AS66" s="9">
        <f>'[2]2026_АПП_Дисп наблюдение по спе'!AP66</f>
        <v>0</v>
      </c>
      <c r="AT66" s="9">
        <f>'[2]2026_АПП_забол_ПРОЕКТ ТП (2)'!AJ65+'[2]2026_АПП_забол_ПРОЕКТ ТПкоррект'!AJ65</f>
        <v>0</v>
      </c>
      <c r="AU66" s="9">
        <f>'[2]2026_АПП_забол_ПРОЕКТ ТП (2)'!AK65+'[2]2026_АПП_забол_ПРОЕКТ ТПкоррект'!AK65</f>
        <v>0</v>
      </c>
      <c r="AV66" s="57">
        <f t="shared" si="61"/>
        <v>0</v>
      </c>
      <c r="AW66" s="59">
        <f>'[2]2026_АПП_забол_по ГИС ОМС'!AF65</f>
        <v>0</v>
      </c>
      <c r="AX66" s="57">
        <f t="shared" si="62"/>
        <v>0</v>
      </c>
      <c r="AY66" s="60"/>
      <c r="AZ66" s="63">
        <f>'[4]2023_АПП_забол_рабочий'!AM72</f>
        <v>0</v>
      </c>
      <c r="BA66" s="60"/>
      <c r="BB66" s="62">
        <f>'[2]2026_АПП_забол_по ГИС ОМС'!AJ65</f>
        <v>0</v>
      </c>
      <c r="BC66" s="62">
        <f>'[2]2026_АПП_забол_по ГИС ОМС'!AK65</f>
        <v>0</v>
      </c>
      <c r="BD66" s="62">
        <f>'[2]2026_АПП_забол_по ГИС ОМС'!AL65</f>
        <v>0</v>
      </c>
      <c r="BE66" s="63">
        <f t="shared" si="63"/>
        <v>0</v>
      </c>
      <c r="BF66" s="63">
        <f t="shared" si="64"/>
        <v>0</v>
      </c>
      <c r="BG66" s="64"/>
      <c r="BH66" s="62"/>
      <c r="BI66" s="63">
        <f t="shared" si="70"/>
        <v>0</v>
      </c>
      <c r="BJ66" s="64"/>
      <c r="BK66" s="63">
        <f>'[2]2026_АПП_забол_по ГИС ОМС'!AT65</f>
        <v>0</v>
      </c>
      <c r="BL66" s="63">
        <f>'[2]2026_АПП_забол_по ГИС ОМС'!AU65</f>
        <v>0</v>
      </c>
      <c r="BM66" s="10">
        <f t="shared" si="48"/>
        <v>0</v>
      </c>
      <c r="BN66" s="10">
        <f t="shared" si="48"/>
        <v>0</v>
      </c>
      <c r="BO66" s="63">
        <f t="shared" si="65"/>
        <v>0</v>
      </c>
      <c r="BP66" s="63">
        <f t="shared" si="66"/>
        <v>0</v>
      </c>
      <c r="BR66" s="63">
        <f>'[2]2026_АПП_забол_по ГИС ОМС'!AD65</f>
        <v>0</v>
      </c>
      <c r="BS66" s="65">
        <f t="shared" si="67"/>
        <v>0</v>
      </c>
      <c r="BT66" s="63">
        <f t="shared" si="7"/>
        <v>0</v>
      </c>
      <c r="BU66" s="88">
        <v>50</v>
      </c>
      <c r="BV66" s="89" t="s">
        <v>128</v>
      </c>
      <c r="BW66" s="9">
        <f>'[2]2026_АПП_забол_ПРОЕКТ ТП (2)'!BM65+'[2]2026_АПП_забол_ПРОЕКТ ТПкоррект'!BM65</f>
        <v>0</v>
      </c>
      <c r="BX66" s="9">
        <f>'[2]2026_АПП_забол_ПРОЕКТ ТП (2)'!BN65+'[2]2026_АПП_забол_ПРОЕКТ ТПкоррект'!BN65</f>
        <v>0</v>
      </c>
      <c r="BY66" s="57">
        <f t="shared" si="50"/>
        <v>0</v>
      </c>
      <c r="BZ66" s="67">
        <f>BY66-'[2]2026_АПП_забол_ПРОЕКТ ТП (2)'!BO65</f>
        <v>0</v>
      </c>
    </row>
    <row r="67" spans="1:3554" ht="18.75" x14ac:dyDescent="0.2">
      <c r="A67" s="88">
        <f t="shared" si="68"/>
        <v>49</v>
      </c>
      <c r="B67" s="98" t="s">
        <v>129</v>
      </c>
      <c r="C67" s="9">
        <f>'[2]2026_АПП_забол_ПРОЕКТ ТП (2)'!C66+'[2]2026_АПП_забол_ПРОЕКТ ТПкоррект'!C66</f>
        <v>0</v>
      </c>
      <c r="D67" s="9">
        <f>'[2]2026_АПП_забол_ПРОЕКТ ТП (2)'!D66+'[2]2026_АПП_забол_ПРОЕКТ ТПкоррект'!D66</f>
        <v>0</v>
      </c>
      <c r="E67" s="9">
        <f>'[2]2026_АПП_забол_ПРОЕКТ ТП (2)'!E66+'[2]2026_АПП_забол_ПРОЕКТ ТПкоррект'!E66</f>
        <v>0</v>
      </c>
      <c r="F67" s="9">
        <f>'[2]2026_АПП_забол_ПРОЕКТ ТП (2)'!F66+'[2]2026_АПП_забол_ПРОЕКТ ТПкоррект'!F66</f>
        <v>0</v>
      </c>
      <c r="G67" s="9">
        <f>'[2]2026_АПП_забол_ПРОЕКТ ТП (2)'!G66+'[2]2026_АПП_забол_ПРОЕКТ ТПкоррект'!G66</f>
        <v>0</v>
      </c>
      <c r="H67" s="9">
        <f>'[2]2026_АПП_забол_ПРОЕКТ ТП (2)'!H66+'[2]2026_АПП_забол_ПРОЕКТ ТПкоррект'!H66</f>
        <v>0</v>
      </c>
      <c r="I67" s="9">
        <f>'[2]2026_АПП_забол_ПРОЕКТ ТП (2)'!I66+'[2]2026_АПП_забол_ПРОЕКТ ТПкоррект'!I66</f>
        <v>0</v>
      </c>
      <c r="J67" s="9">
        <f>'[2]2026_АПП_забол_ПРОЕКТ ТП (2)'!J66+'[2]2026_АПП_забол_ПРОЕКТ ТПкоррект'!J66</f>
        <v>0</v>
      </c>
      <c r="K67" s="9">
        <f>'[2]2026_АПП_забол_ПРОЕКТ ТП (2)'!K66+'[2]2026_АПП_забол_ПРОЕКТ ТПкоррект'!K66</f>
        <v>0</v>
      </c>
      <c r="L67" s="9">
        <f>'[2]2026_АПП_забол_ПРОЕКТ ТП (2)'!L66+'[2]2026_АПП_забол_ПРОЕКТ ТПкоррект'!L66</f>
        <v>0</v>
      </c>
      <c r="M67" s="9">
        <f>'[2]2026_АПП_забол_ПРОЕКТ ТП (2)'!M66+'[2]2026_АПП_забол_ПРОЕКТ ТПкоррект'!M66</f>
        <v>4128</v>
      </c>
      <c r="N67" s="9">
        <f>'[2]2026_АПП_забол_ПРОЕКТ ТП (2)'!N66+'[2]2026_АПП_забол_ПРОЕКТ ТПкоррект'!N66</f>
        <v>0</v>
      </c>
      <c r="O67" s="9">
        <f>'[2]2026_АПП_забол_ПРОЕКТ ТП (2)'!O66+'[2]2026_АПП_забол_ПРОЕКТ ТПкоррект'!O66</f>
        <v>0</v>
      </c>
      <c r="P67" s="9">
        <f>'[2]2026_АПП_забол_ПРОЕКТ ТП (2)'!P66+'[2]2026_АПП_забол_ПРОЕКТ ТПкоррект'!P66</f>
        <v>0</v>
      </c>
      <c r="Q67" s="9">
        <f>'[2]2026_АПП_забол_ПРОЕКТ ТП (2)'!Q66+'[2]2026_АПП_забол_ПРОЕКТ ТПкоррект'!Q66</f>
        <v>0</v>
      </c>
      <c r="R67" s="9">
        <f>'[2]2026_АПП_забол_ПРОЕКТ ТП (2)'!R66+'[2]2026_АПП_забол_ПРОЕКТ ТПкоррект'!R66</f>
        <v>0</v>
      </c>
      <c r="S67" s="9">
        <f>'[2]2026_АПП_забол_ПРОЕКТ ТП (2)'!S66+'[2]2026_АПП_забол_ПРОЕКТ ТПкоррект'!S66</f>
        <v>0</v>
      </c>
      <c r="T67" s="9">
        <f>'[2]2026_АПП_забол_ПРОЕКТ ТП (2)'!T66+'[2]2026_АПП_забол_ПРОЕКТ ТПкоррект'!T66</f>
        <v>0</v>
      </c>
      <c r="U67" s="9">
        <f>'[2]2026_АПП_забол_ПРОЕКТ ТП (2)'!U66+'[2]2026_АПП_забол_ПРОЕКТ ТПкоррект'!U66</f>
        <v>0</v>
      </c>
      <c r="V67" s="9">
        <f>'[2]2026_АПП_забол_ПРОЕКТ ТП (2)'!V66+'[2]2026_АПП_забол_ПРОЕКТ ТПкоррект'!V66</f>
        <v>0</v>
      </c>
      <c r="W67" s="9">
        <f>'[2]2026_АПП_забол_ПРОЕКТ ТП (2)'!W66+'[2]2026_АПП_забол_ПРОЕКТ ТПкоррект'!W66</f>
        <v>0</v>
      </c>
      <c r="X67" s="9">
        <f>'[2]2026_АПП_забол_ПРОЕКТ ТП (2)'!X66+'[2]2026_АПП_забол_ПРОЕКТ ТПкоррект'!X66</f>
        <v>0</v>
      </c>
      <c r="Y67" s="9">
        <f>'[2]2026_АПП_забол_ПРОЕКТ ТП (2)'!Y66+'[2]2026_АПП_забол_ПРОЕКТ ТПкоррект'!Y66</f>
        <v>0</v>
      </c>
      <c r="Z67" s="9">
        <f>'[2]2026_АПП_забол_ПРОЕКТ ТП (2)'!Z66+'[2]2026_АПП_забол_ПРОЕКТ ТПкоррект'!Z66</f>
        <v>0</v>
      </c>
      <c r="AA67" s="9">
        <f>'[2]2026_АПП_забол_ПРОЕКТ ТП (2)'!AA66+'[2]2026_АПП_забол_ПРОЕКТ ТПкоррект'!AA66</f>
        <v>0</v>
      </c>
      <c r="AB67" s="14">
        <f t="shared" si="1"/>
        <v>4128</v>
      </c>
      <c r="AC67" s="9">
        <f>'[2]2026_АПП_забол_ПРОЕКТ ТП (2)'!AC66+'[2]2026_АПП_забол_ПРОЕКТ ТПкоррект'!AC66</f>
        <v>0</v>
      </c>
      <c r="AD67" s="57">
        <f t="shared" si="69"/>
        <v>4128</v>
      </c>
      <c r="AE67" s="9">
        <f>'[3]V_МО__был '!BK71</f>
        <v>0</v>
      </c>
      <c r="AF67" s="9">
        <f>'[3]V_МО__был '!BL71</f>
        <v>0</v>
      </c>
      <c r="AG67" s="58">
        <f t="shared" si="59"/>
        <v>0</v>
      </c>
      <c r="AH67" s="9">
        <f>'[2]2026_АПП_забол_ПРОЕКТ ТП (2)'!AF66+'[2]2026_АПП_забол_ПРОЕКТ ТПкоррект'!AF66</f>
        <v>0</v>
      </c>
      <c r="AI67" s="9">
        <f>'[2]2026_АПП_Дисп наблюдение по спе'!AG67</f>
        <v>0</v>
      </c>
      <c r="AJ67" s="9">
        <f>'[2]2026_АПП_Дисп наблюдение по спе'!AF67</f>
        <v>0</v>
      </c>
      <c r="AK67" s="9">
        <f>'[2]2026_АПП_забол_ПРОЕКТ ТП (2)'!AG66+'[2]2026_АПП_забол_ПРОЕКТ ТПкоррект'!AG66</f>
        <v>0</v>
      </c>
      <c r="AL67" s="9">
        <f>'[2]2026_АПП_Дисп наблюдение по спе'!AJ67</f>
        <v>0</v>
      </c>
      <c r="AM67" s="9">
        <f>'[2]2026_АПП_Дисп наблюдение по спе'!AI67</f>
        <v>0</v>
      </c>
      <c r="AN67" s="9">
        <f>'[2]2026_АПП_забол_ПРОЕКТ ТП (2)'!AH66+'[2]2026_АПП_забол_ПРОЕКТ ТПкоррект'!AH66</f>
        <v>0</v>
      </c>
      <c r="AO67" s="9">
        <f t="shared" si="60"/>
        <v>0</v>
      </c>
      <c r="AP67" s="9">
        <f>'[2]2026_АПП_Дисп наблюдение по спе'!AM67</f>
        <v>0</v>
      </c>
      <c r="AQ67" s="9">
        <f>'[2]2026_АПП_Дисп наблюдение по спе'!AN67</f>
        <v>0</v>
      </c>
      <c r="AR67" s="9">
        <f>'[2]2026_АПП_Дисп наблюдение по спе'!AO67</f>
        <v>0</v>
      </c>
      <c r="AS67" s="9">
        <f>'[2]2026_АПП_Дисп наблюдение по спе'!AP67</f>
        <v>0</v>
      </c>
      <c r="AT67" s="9">
        <f>'[2]2026_АПП_забол_ПРОЕКТ ТП (2)'!AJ66+'[2]2026_АПП_забол_ПРОЕКТ ТПкоррект'!AJ66</f>
        <v>0</v>
      </c>
      <c r="AU67" s="9">
        <f>'[2]2026_АПП_забол_ПРОЕКТ ТП (2)'!AK66+'[2]2026_АПП_забол_ПРОЕКТ ТПкоррект'!AK66</f>
        <v>0</v>
      </c>
      <c r="AV67" s="57">
        <f t="shared" si="61"/>
        <v>4128</v>
      </c>
      <c r="AW67" s="59">
        <f>'[2]2026_АПП_забол_по ГИС ОМС'!AF66</f>
        <v>3828</v>
      </c>
      <c r="AX67" s="57">
        <f t="shared" si="62"/>
        <v>7956</v>
      </c>
      <c r="AY67" s="60"/>
      <c r="AZ67" s="63">
        <f>'[4]2023_АПП_забол_рабочий'!AM73</f>
        <v>0</v>
      </c>
      <c r="BA67" s="60"/>
      <c r="BB67" s="62">
        <f>'[2]2026_АПП_забол_по ГИС ОМС'!AJ66</f>
        <v>3763</v>
      </c>
      <c r="BC67" s="62">
        <f>'[2]2026_АПП_забол_по ГИС ОМС'!AK66</f>
        <v>0</v>
      </c>
      <c r="BD67" s="62">
        <f>'[2]2026_АПП_забол_по ГИС ОМС'!AL66</f>
        <v>3763</v>
      </c>
      <c r="BE67" s="63">
        <f t="shared" si="63"/>
        <v>365</v>
      </c>
      <c r="BF67" s="63">
        <f t="shared" si="64"/>
        <v>0</v>
      </c>
      <c r="BG67" s="64"/>
      <c r="BH67" s="62"/>
      <c r="BI67" s="63">
        <f t="shared" si="70"/>
        <v>7956</v>
      </c>
      <c r="BJ67" s="64"/>
      <c r="BK67" s="63">
        <f>'[2]2026_АПП_забол_по ГИС ОМС'!AT66</f>
        <v>2920</v>
      </c>
      <c r="BL67" s="63">
        <f>'[2]2026_АПП_забол_по ГИС ОМС'!AU66</f>
        <v>0</v>
      </c>
      <c r="BM67" s="10">
        <f t="shared" si="48"/>
        <v>3893</v>
      </c>
      <c r="BN67" s="10">
        <f t="shared" si="48"/>
        <v>0</v>
      </c>
      <c r="BO67" s="63">
        <f t="shared" si="65"/>
        <v>235</v>
      </c>
      <c r="BP67" s="63">
        <f t="shared" si="66"/>
        <v>0</v>
      </c>
      <c r="BR67" s="63">
        <f>'[2]2026_АПП_забол_по ГИС ОМС'!AD66</f>
        <v>3828</v>
      </c>
      <c r="BS67" s="65">
        <f t="shared" si="67"/>
        <v>1.0783700000000001</v>
      </c>
      <c r="BT67" s="63">
        <f t="shared" si="7"/>
        <v>300</v>
      </c>
      <c r="BU67" s="88">
        <v>51</v>
      </c>
      <c r="BV67" s="89" t="s">
        <v>129</v>
      </c>
      <c r="BW67" s="9">
        <f>'[2]2026_АПП_забол_ПРОЕКТ ТП (2)'!BM66+'[2]2026_АПП_забол_ПРОЕКТ ТПкоррект'!BM66</f>
        <v>0</v>
      </c>
      <c r="BX67" s="9">
        <f>'[2]2026_АПП_забол_ПРОЕКТ ТП (2)'!BN66+'[2]2026_АПП_забол_ПРОЕКТ ТПкоррект'!BN66</f>
        <v>0</v>
      </c>
      <c r="BY67" s="57">
        <f t="shared" si="50"/>
        <v>4128</v>
      </c>
      <c r="BZ67" s="67">
        <f>BY67-'[2]2026_АПП_забол_ПРОЕКТ ТП (2)'!BO66</f>
        <v>0</v>
      </c>
    </row>
    <row r="68" spans="1:3554" s="18" customFormat="1" ht="27.75" customHeight="1" x14ac:dyDescent="0.2">
      <c r="A68" s="88">
        <f t="shared" si="68"/>
        <v>50</v>
      </c>
      <c r="B68" s="98" t="s">
        <v>130</v>
      </c>
      <c r="C68" s="9">
        <f>'[2]2026_АПП_забол_ПРОЕКТ ТП (2)'!C67+'[2]2026_АПП_забол_ПРОЕКТ ТПкоррект'!C67</f>
        <v>268</v>
      </c>
      <c r="D68" s="9">
        <f>'[2]2026_АПП_забол_ПРОЕКТ ТП (2)'!D67+'[2]2026_АПП_забол_ПРОЕКТ ТПкоррект'!D67</f>
        <v>0</v>
      </c>
      <c r="E68" s="9">
        <f>'[2]2026_АПП_забол_ПРОЕКТ ТП (2)'!E67+'[2]2026_АПП_забол_ПРОЕКТ ТПкоррект'!E67</f>
        <v>0</v>
      </c>
      <c r="F68" s="9">
        <f>'[2]2026_АПП_забол_ПРОЕКТ ТП (2)'!F67+'[2]2026_АПП_забол_ПРОЕКТ ТПкоррект'!F67</f>
        <v>0</v>
      </c>
      <c r="G68" s="9">
        <f>'[2]2026_АПП_забол_ПРОЕКТ ТП (2)'!G67+'[2]2026_АПП_забол_ПРОЕКТ ТПкоррект'!G67</f>
        <v>0</v>
      </c>
      <c r="H68" s="9">
        <f>'[2]2026_АПП_забол_ПРОЕКТ ТП (2)'!H67+'[2]2026_АПП_забол_ПРОЕКТ ТПкоррект'!H67</f>
        <v>0</v>
      </c>
      <c r="I68" s="9">
        <f>'[2]2026_АПП_забол_ПРОЕКТ ТП (2)'!I67+'[2]2026_АПП_забол_ПРОЕКТ ТПкоррект'!I67</f>
        <v>0</v>
      </c>
      <c r="J68" s="9">
        <f>'[2]2026_АПП_забол_ПРОЕКТ ТП (2)'!J67+'[2]2026_АПП_забол_ПРОЕКТ ТПкоррект'!J67</f>
        <v>0</v>
      </c>
      <c r="K68" s="9">
        <f>'[2]2026_АПП_забол_ПРОЕКТ ТП (2)'!K67+'[2]2026_АПП_забол_ПРОЕКТ ТПкоррект'!K67</f>
        <v>327</v>
      </c>
      <c r="L68" s="9">
        <f>'[2]2026_АПП_забол_ПРОЕКТ ТП (2)'!L67+'[2]2026_АПП_забол_ПРОЕКТ ТПкоррект'!L67</f>
        <v>0</v>
      </c>
      <c r="M68" s="9">
        <f>'[2]2026_АПП_забол_ПРОЕКТ ТП (2)'!M67+'[2]2026_АПП_забол_ПРОЕКТ ТПкоррект'!M67</f>
        <v>0</v>
      </c>
      <c r="N68" s="9">
        <f>'[2]2026_АПП_забол_ПРОЕКТ ТП (2)'!N67+'[2]2026_АПП_забол_ПРОЕКТ ТПкоррект'!N67</f>
        <v>0</v>
      </c>
      <c r="O68" s="9">
        <f>'[2]2026_АПП_забол_ПРОЕКТ ТП (2)'!O67+'[2]2026_АПП_забол_ПРОЕКТ ТПкоррект'!O67</f>
        <v>241</v>
      </c>
      <c r="P68" s="9">
        <f>'[2]2026_АПП_забол_ПРОЕКТ ТП (2)'!P67+'[2]2026_АПП_забол_ПРОЕКТ ТПкоррект'!P67</f>
        <v>0</v>
      </c>
      <c r="Q68" s="9">
        <f>'[2]2026_АПП_забол_ПРОЕКТ ТП (2)'!Q67+'[2]2026_АПП_забол_ПРОЕКТ ТПкоррект'!Q67</f>
        <v>200</v>
      </c>
      <c r="R68" s="9">
        <f>'[2]2026_АПП_забол_ПРОЕКТ ТП (2)'!R67+'[2]2026_АПП_забол_ПРОЕКТ ТПкоррект'!R67</f>
        <v>0</v>
      </c>
      <c r="S68" s="9">
        <f>'[2]2026_АПП_забол_ПРОЕКТ ТП (2)'!S67+'[2]2026_АПП_забол_ПРОЕКТ ТПкоррект'!S67</f>
        <v>560</v>
      </c>
      <c r="T68" s="9">
        <f>'[2]2026_АПП_забол_ПРОЕКТ ТП (2)'!T67+'[2]2026_АПП_забол_ПРОЕКТ ТПкоррект'!T67</f>
        <v>0</v>
      </c>
      <c r="U68" s="9">
        <f>'[2]2026_АПП_забол_ПРОЕКТ ТП (2)'!U67+'[2]2026_АПП_забол_ПРОЕКТ ТПкоррект'!U67</f>
        <v>0</v>
      </c>
      <c r="V68" s="9">
        <f>'[2]2026_АПП_забол_ПРОЕКТ ТП (2)'!V67+'[2]2026_АПП_забол_ПРОЕКТ ТПкоррект'!V67</f>
        <v>0</v>
      </c>
      <c r="W68" s="9">
        <f>'[2]2026_АПП_забол_ПРОЕКТ ТП (2)'!W67+'[2]2026_АПП_забол_ПРОЕКТ ТПкоррект'!W67</f>
        <v>391</v>
      </c>
      <c r="X68" s="9">
        <f>'[2]2026_АПП_забол_ПРОЕКТ ТП (2)'!X67+'[2]2026_АПП_забол_ПРОЕКТ ТПкоррект'!X67</f>
        <v>0</v>
      </c>
      <c r="Y68" s="9">
        <f>'[2]2026_АПП_забол_ПРОЕКТ ТП (2)'!Y67+'[2]2026_АПП_забол_ПРОЕКТ ТПкоррект'!Y67</f>
        <v>0</v>
      </c>
      <c r="Z68" s="9">
        <f>'[2]2026_АПП_забол_ПРОЕКТ ТП (2)'!Z67+'[2]2026_АПП_забол_ПРОЕКТ ТПкоррект'!Z67</f>
        <v>0</v>
      </c>
      <c r="AA68" s="9">
        <f>'[2]2026_АПП_забол_ПРОЕКТ ТП (2)'!AA67+'[2]2026_АПП_забол_ПРОЕКТ ТПкоррект'!AA67</f>
        <v>0</v>
      </c>
      <c r="AB68" s="14">
        <f t="shared" si="1"/>
        <v>1987</v>
      </c>
      <c r="AC68" s="9">
        <f>'[2]2026_АПП_забол_ПРОЕКТ ТП (2)'!AC67+'[2]2026_АПП_забол_ПРОЕКТ ТПкоррект'!AC67</f>
        <v>1935</v>
      </c>
      <c r="AD68" s="57">
        <f t="shared" si="69"/>
        <v>3922</v>
      </c>
      <c r="AE68" s="9">
        <f>'[3]V_МО__был '!BK72</f>
        <v>0</v>
      </c>
      <c r="AF68" s="9">
        <f>'[3]V_МО__был '!BL72</f>
        <v>0</v>
      </c>
      <c r="AG68" s="58">
        <f t="shared" si="59"/>
        <v>0</v>
      </c>
      <c r="AH68" s="9">
        <f>'[2]2026_АПП_забол_ПРОЕКТ ТП (2)'!AF67+'[2]2026_АПП_забол_ПРОЕКТ ТПкоррект'!AF67</f>
        <v>0</v>
      </c>
      <c r="AI68" s="9">
        <f>'[2]2026_АПП_Дисп наблюдение по спе'!AG68</f>
        <v>0</v>
      </c>
      <c r="AJ68" s="9">
        <f>'[2]2026_АПП_Дисп наблюдение по спе'!AF68</f>
        <v>0</v>
      </c>
      <c r="AK68" s="9">
        <f>'[2]2026_АПП_забол_ПРОЕКТ ТП (2)'!AG67+'[2]2026_АПП_забол_ПРОЕКТ ТПкоррект'!AG67</f>
        <v>0</v>
      </c>
      <c r="AL68" s="9">
        <f>'[2]2026_АПП_Дисп наблюдение по спе'!AJ68</f>
        <v>0</v>
      </c>
      <c r="AM68" s="9">
        <f>'[2]2026_АПП_Дисп наблюдение по спе'!AI68</f>
        <v>0</v>
      </c>
      <c r="AN68" s="9">
        <f>'[2]2026_АПП_забол_ПРОЕКТ ТП (2)'!AH67+'[2]2026_АПП_забол_ПРОЕКТ ТПкоррект'!AH67</f>
        <v>0</v>
      </c>
      <c r="AO68" s="9">
        <f t="shared" si="60"/>
        <v>0</v>
      </c>
      <c r="AP68" s="9">
        <f>'[2]2026_АПП_Дисп наблюдение по спе'!AM68</f>
        <v>0</v>
      </c>
      <c r="AQ68" s="9">
        <f>'[2]2026_АПП_Дисп наблюдение по спе'!AN68</f>
        <v>0</v>
      </c>
      <c r="AR68" s="9">
        <f>'[2]2026_АПП_Дисп наблюдение по спе'!AO68</f>
        <v>0</v>
      </c>
      <c r="AS68" s="9">
        <f>'[2]2026_АПП_Дисп наблюдение по спе'!AP68</f>
        <v>0</v>
      </c>
      <c r="AT68" s="9">
        <f>'[2]2026_АПП_забол_ПРОЕКТ ТП (2)'!AJ67+'[2]2026_АПП_забол_ПРОЕКТ ТПкоррект'!AJ67</f>
        <v>0</v>
      </c>
      <c r="AU68" s="9">
        <f>'[2]2026_АПП_забол_ПРОЕКТ ТП (2)'!AK67+'[2]2026_АПП_забол_ПРОЕКТ ТПкоррект'!AK67</f>
        <v>0</v>
      </c>
      <c r="AV68" s="57">
        <f t="shared" si="61"/>
        <v>3922</v>
      </c>
      <c r="AW68" s="59">
        <f>'[2]2026_АПП_забол_по ГИС ОМС'!AF67</f>
        <v>0</v>
      </c>
      <c r="AX68" s="57">
        <f t="shared" si="62"/>
        <v>3922</v>
      </c>
      <c r="AY68" s="60"/>
      <c r="AZ68" s="63">
        <f>'[4]2023_АПП_забол_рабочий'!AM74</f>
        <v>0</v>
      </c>
      <c r="BA68" s="60"/>
      <c r="BB68" s="62">
        <f>'[2]2026_АПП_забол_по ГИС ОМС'!AJ67</f>
        <v>4067</v>
      </c>
      <c r="BC68" s="62">
        <f>'[2]2026_АПП_забол_по ГИС ОМС'!AK67</f>
        <v>1918</v>
      </c>
      <c r="BD68" s="62">
        <f>'[2]2026_АПП_забол_по ГИС ОМС'!AL67</f>
        <v>0</v>
      </c>
      <c r="BE68" s="63">
        <f t="shared" si="63"/>
        <v>-145</v>
      </c>
      <c r="BF68" s="63">
        <f t="shared" si="64"/>
        <v>17</v>
      </c>
      <c r="BG68" s="64"/>
      <c r="BH68" s="62"/>
      <c r="BI68" s="63">
        <f t="shared" si="70"/>
        <v>3922</v>
      </c>
      <c r="BJ68" s="64"/>
      <c r="BK68" s="63">
        <f>'[2]2026_АПП_забол_по ГИС ОМС'!AT67</f>
        <v>1492</v>
      </c>
      <c r="BL68" s="63">
        <f>'[2]2026_АПП_забол_по ГИС ОМС'!AU67</f>
        <v>1435</v>
      </c>
      <c r="BM68" s="10">
        <f t="shared" si="48"/>
        <v>1989</v>
      </c>
      <c r="BN68" s="10">
        <f t="shared" si="48"/>
        <v>1913</v>
      </c>
      <c r="BO68" s="63">
        <f t="shared" si="65"/>
        <v>1933</v>
      </c>
      <c r="BP68" s="63">
        <f t="shared" si="66"/>
        <v>22</v>
      </c>
      <c r="BR68" s="63">
        <f>'[2]2026_АПП_забол_по ГИС ОМС'!AD67</f>
        <v>4180</v>
      </c>
      <c r="BS68" s="65">
        <f t="shared" si="67"/>
        <v>0.93827799999999995</v>
      </c>
      <c r="BT68" s="63">
        <f t="shared" si="7"/>
        <v>-258</v>
      </c>
      <c r="BU68" s="88">
        <v>52</v>
      </c>
      <c r="BV68" s="89" t="s">
        <v>130</v>
      </c>
      <c r="BW68" s="9">
        <f>'[2]2026_АПП_забол_ПРОЕКТ ТП (2)'!BM67+'[2]2026_АПП_забол_ПРОЕКТ ТПкоррект'!BM67</f>
        <v>0</v>
      </c>
      <c r="BX68" s="9">
        <f>'[2]2026_АПП_забол_ПРОЕКТ ТП (2)'!BN67+'[2]2026_АПП_забол_ПРОЕКТ ТПкоррект'!BN67</f>
        <v>0</v>
      </c>
      <c r="BY68" s="57">
        <f t="shared" si="50"/>
        <v>3922</v>
      </c>
      <c r="BZ68" s="67">
        <f>BY68-'[2]2026_АПП_забол_ПРОЕКТ ТП (2)'!BO67</f>
        <v>0</v>
      </c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4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X68" s="74"/>
      <c r="FY68" s="74"/>
      <c r="FZ68" s="74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  <c r="IW68" s="74"/>
      <c r="IX68" s="74"/>
      <c r="IY68" s="74"/>
      <c r="IZ68" s="74"/>
      <c r="JA68" s="74"/>
      <c r="JB68" s="74"/>
      <c r="JC68" s="74"/>
      <c r="JD68" s="74"/>
      <c r="JE68" s="74"/>
      <c r="JF68" s="74"/>
      <c r="JG68" s="74"/>
      <c r="JH68" s="74"/>
      <c r="JI68" s="74"/>
      <c r="JJ68" s="74"/>
      <c r="JK68" s="74"/>
      <c r="JL68" s="74"/>
      <c r="JM68" s="74"/>
      <c r="JN68" s="74"/>
      <c r="JO68" s="74"/>
      <c r="JP68" s="74"/>
      <c r="JQ68" s="74"/>
      <c r="JR68" s="74"/>
      <c r="JS68" s="74"/>
      <c r="JT68" s="74"/>
      <c r="JU68" s="74"/>
      <c r="JV68" s="74"/>
      <c r="JW68" s="74"/>
      <c r="JX68" s="74"/>
      <c r="JY68" s="74"/>
      <c r="JZ68" s="74"/>
      <c r="KA68" s="74"/>
      <c r="KB68" s="74"/>
      <c r="KC68" s="74"/>
      <c r="KD68" s="74"/>
      <c r="KE68" s="74"/>
      <c r="KF68" s="74"/>
      <c r="KG68" s="74"/>
      <c r="KH68" s="74"/>
      <c r="KI68" s="74"/>
      <c r="KJ68" s="74"/>
      <c r="KK68" s="74"/>
      <c r="KL68" s="74"/>
      <c r="KM68" s="74"/>
      <c r="KN68" s="74"/>
      <c r="KO68" s="74"/>
      <c r="KP68" s="74"/>
      <c r="KQ68" s="74"/>
      <c r="KR68" s="74"/>
      <c r="KS68" s="74"/>
      <c r="KT68" s="74"/>
      <c r="KU68" s="74"/>
      <c r="KV68" s="74"/>
      <c r="KW68" s="74"/>
      <c r="KX68" s="74"/>
      <c r="KY68" s="74"/>
      <c r="KZ68" s="74"/>
      <c r="LA68" s="74"/>
      <c r="LB68" s="74"/>
      <c r="LC68" s="74"/>
      <c r="LD68" s="74"/>
      <c r="LE68" s="74"/>
      <c r="LF68" s="74"/>
      <c r="LG68" s="74"/>
      <c r="LH68" s="74"/>
      <c r="LI68" s="74"/>
      <c r="LJ68" s="74"/>
      <c r="LK68" s="74"/>
      <c r="LL68" s="74"/>
      <c r="LM68" s="74"/>
      <c r="LN68" s="74"/>
      <c r="LO68" s="74"/>
      <c r="LP68" s="74"/>
      <c r="LQ68" s="74"/>
      <c r="LR68" s="74"/>
      <c r="LS68" s="74"/>
      <c r="LT68" s="74"/>
      <c r="LU68" s="74"/>
      <c r="LV68" s="74"/>
      <c r="LW68" s="74"/>
      <c r="LX68" s="74"/>
      <c r="LY68" s="74"/>
      <c r="LZ68" s="74"/>
      <c r="MA68" s="74"/>
      <c r="MB68" s="74"/>
      <c r="MC68" s="74"/>
      <c r="MD68" s="74"/>
      <c r="ME68" s="74"/>
      <c r="MF68" s="74"/>
      <c r="MG68" s="74"/>
      <c r="MH68" s="74"/>
      <c r="MI68" s="74"/>
      <c r="MJ68" s="74"/>
      <c r="MK68" s="74"/>
      <c r="ML68" s="74"/>
      <c r="MM68" s="74"/>
      <c r="MN68" s="74"/>
      <c r="MO68" s="74"/>
      <c r="MP68" s="74"/>
      <c r="MQ68" s="74"/>
      <c r="MR68" s="74"/>
      <c r="MS68" s="74"/>
      <c r="MT68" s="74"/>
      <c r="MU68" s="74"/>
      <c r="MV68" s="74"/>
      <c r="MW68" s="74"/>
      <c r="MX68" s="74"/>
      <c r="MY68" s="74"/>
      <c r="MZ68" s="74"/>
      <c r="NA68" s="74"/>
      <c r="NB68" s="74"/>
      <c r="NC68" s="74"/>
      <c r="ND68" s="74"/>
      <c r="NE68" s="74"/>
      <c r="NF68" s="74"/>
      <c r="NG68" s="74"/>
      <c r="NH68" s="74"/>
      <c r="NI68" s="74"/>
      <c r="NJ68" s="74"/>
      <c r="NK68" s="74"/>
      <c r="NL68" s="74"/>
      <c r="NM68" s="74"/>
      <c r="NN68" s="74"/>
      <c r="NO68" s="74"/>
      <c r="NP68" s="74"/>
      <c r="NQ68" s="74"/>
      <c r="NR68" s="74"/>
      <c r="NS68" s="74"/>
      <c r="NT68" s="74"/>
      <c r="NU68" s="74"/>
      <c r="NV68" s="74"/>
      <c r="NW68" s="74"/>
      <c r="NX68" s="74"/>
      <c r="NY68" s="74"/>
      <c r="NZ68" s="74"/>
      <c r="OA68" s="74"/>
      <c r="OB68" s="74"/>
      <c r="OC68" s="74"/>
      <c r="OD68" s="74"/>
      <c r="OE68" s="74"/>
      <c r="OF68" s="74"/>
      <c r="OG68" s="74"/>
      <c r="OH68" s="74"/>
      <c r="OI68" s="74"/>
      <c r="OJ68" s="74"/>
      <c r="OK68" s="74"/>
      <c r="OL68" s="74"/>
      <c r="OM68" s="74"/>
      <c r="ON68" s="74"/>
      <c r="OO68" s="74"/>
      <c r="OP68" s="74"/>
      <c r="OQ68" s="74"/>
      <c r="OR68" s="74"/>
      <c r="OS68" s="74"/>
      <c r="OT68" s="74"/>
      <c r="OU68" s="74"/>
      <c r="OV68" s="74"/>
      <c r="OW68" s="74"/>
      <c r="OX68" s="74"/>
      <c r="OY68" s="74"/>
      <c r="OZ68" s="74"/>
      <c r="PA68" s="74"/>
      <c r="PB68" s="74"/>
      <c r="PC68" s="74"/>
      <c r="PD68" s="74"/>
      <c r="PE68" s="74"/>
      <c r="PF68" s="74"/>
      <c r="PG68" s="74"/>
      <c r="PH68" s="74"/>
      <c r="PI68" s="74"/>
      <c r="PJ68" s="74"/>
      <c r="PK68" s="74"/>
      <c r="PL68" s="74"/>
      <c r="PM68" s="74"/>
      <c r="PN68" s="74"/>
      <c r="PO68" s="74"/>
      <c r="PP68" s="74"/>
      <c r="PQ68" s="74"/>
      <c r="PR68" s="74"/>
      <c r="PS68" s="74"/>
      <c r="PT68" s="74"/>
      <c r="PU68" s="74"/>
      <c r="PV68" s="74"/>
      <c r="PW68" s="74"/>
      <c r="PX68" s="74"/>
      <c r="PY68" s="74"/>
      <c r="PZ68" s="74"/>
      <c r="QA68" s="74"/>
      <c r="QB68" s="74"/>
      <c r="QC68" s="74"/>
      <c r="QD68" s="74"/>
      <c r="QE68" s="74"/>
      <c r="QF68" s="74"/>
      <c r="QG68" s="74"/>
      <c r="QH68" s="74"/>
      <c r="QI68" s="74"/>
      <c r="QJ68" s="74"/>
      <c r="QK68" s="74"/>
      <c r="QL68" s="74"/>
      <c r="QM68" s="74"/>
      <c r="QN68" s="74"/>
      <c r="QO68" s="74"/>
      <c r="QP68" s="74"/>
      <c r="QQ68" s="74"/>
      <c r="QR68" s="74"/>
      <c r="QS68" s="74"/>
      <c r="QT68" s="74"/>
      <c r="QU68" s="74"/>
      <c r="QV68" s="74"/>
      <c r="QW68" s="74"/>
      <c r="QX68" s="74"/>
      <c r="QY68" s="74"/>
      <c r="QZ68" s="74"/>
      <c r="RA68" s="74"/>
      <c r="RB68" s="74"/>
      <c r="RC68" s="74"/>
      <c r="RD68" s="74"/>
      <c r="RE68" s="74"/>
      <c r="RF68" s="74"/>
      <c r="RG68" s="74"/>
      <c r="RH68" s="74"/>
      <c r="RI68" s="74"/>
      <c r="RJ68" s="74"/>
      <c r="RK68" s="74"/>
      <c r="RL68" s="74"/>
      <c r="RM68" s="74"/>
      <c r="RN68" s="74"/>
      <c r="RO68" s="74"/>
      <c r="RP68" s="74"/>
      <c r="RQ68" s="74"/>
      <c r="RR68" s="74"/>
      <c r="RS68" s="74"/>
      <c r="RT68" s="74"/>
      <c r="RU68" s="74"/>
      <c r="RV68" s="74"/>
      <c r="RW68" s="74"/>
      <c r="RX68" s="74"/>
      <c r="RY68" s="74"/>
      <c r="RZ68" s="74"/>
      <c r="SA68" s="74"/>
      <c r="SB68" s="74"/>
      <c r="SC68" s="74"/>
      <c r="SD68" s="74"/>
      <c r="SE68" s="74"/>
      <c r="SF68" s="74"/>
      <c r="SG68" s="74"/>
      <c r="SH68" s="74"/>
      <c r="SI68" s="74"/>
      <c r="SJ68" s="74"/>
      <c r="SK68" s="74"/>
      <c r="SL68" s="74"/>
      <c r="SM68" s="74"/>
      <c r="SN68" s="74"/>
      <c r="SO68" s="74"/>
      <c r="SP68" s="74"/>
      <c r="SQ68" s="74"/>
      <c r="SR68" s="74"/>
      <c r="SS68" s="74"/>
      <c r="ST68" s="74"/>
      <c r="SU68" s="74"/>
      <c r="SV68" s="74"/>
      <c r="SW68" s="74"/>
      <c r="SX68" s="74"/>
      <c r="SY68" s="74"/>
      <c r="SZ68" s="74"/>
      <c r="TA68" s="74"/>
      <c r="TB68" s="74"/>
      <c r="TC68" s="74"/>
      <c r="TD68" s="74"/>
      <c r="TE68" s="74"/>
      <c r="TF68" s="74"/>
      <c r="TG68" s="74"/>
      <c r="TH68" s="74"/>
      <c r="TI68" s="74"/>
      <c r="TJ68" s="74"/>
      <c r="TK68" s="74"/>
      <c r="TL68" s="74"/>
      <c r="TM68" s="74"/>
      <c r="TN68" s="74"/>
      <c r="TO68" s="74"/>
      <c r="TP68" s="74"/>
      <c r="TQ68" s="74"/>
      <c r="TR68" s="74"/>
      <c r="TS68" s="74"/>
      <c r="TT68" s="74"/>
      <c r="TU68" s="74"/>
      <c r="TV68" s="74"/>
      <c r="TW68" s="74"/>
      <c r="TX68" s="74"/>
      <c r="TY68" s="74"/>
      <c r="TZ68" s="74"/>
      <c r="UA68" s="74"/>
      <c r="UB68" s="74"/>
      <c r="UC68" s="74"/>
      <c r="UD68" s="74"/>
      <c r="UE68" s="74"/>
      <c r="UF68" s="74"/>
      <c r="UG68" s="74"/>
      <c r="UH68" s="74"/>
      <c r="UI68" s="74"/>
      <c r="UJ68" s="74"/>
      <c r="UK68" s="74"/>
      <c r="UL68" s="74"/>
      <c r="UM68" s="74"/>
      <c r="UN68" s="74"/>
      <c r="UO68" s="74"/>
      <c r="UP68" s="74"/>
      <c r="UQ68" s="74"/>
      <c r="UR68" s="74"/>
      <c r="US68" s="74"/>
      <c r="UT68" s="74"/>
      <c r="UU68" s="74"/>
      <c r="UV68" s="74"/>
      <c r="UW68" s="74"/>
      <c r="UX68" s="74"/>
      <c r="UY68" s="74"/>
      <c r="UZ68" s="74"/>
      <c r="VA68" s="74"/>
      <c r="VB68" s="74"/>
      <c r="VC68" s="74"/>
      <c r="VD68" s="74"/>
      <c r="VE68" s="74"/>
      <c r="VF68" s="74"/>
      <c r="VG68" s="74"/>
      <c r="VH68" s="74"/>
      <c r="VI68" s="74"/>
      <c r="VJ68" s="74"/>
      <c r="VK68" s="74"/>
      <c r="VL68" s="74"/>
      <c r="VM68" s="74"/>
      <c r="VN68" s="74"/>
      <c r="VO68" s="74"/>
      <c r="VP68" s="74"/>
      <c r="VQ68" s="74"/>
      <c r="VR68" s="74"/>
      <c r="VS68" s="74"/>
      <c r="VT68" s="74"/>
      <c r="VU68" s="74"/>
      <c r="VV68" s="74"/>
      <c r="VW68" s="74"/>
      <c r="VX68" s="74"/>
      <c r="VY68" s="74"/>
      <c r="VZ68" s="74"/>
      <c r="WA68" s="74"/>
      <c r="WB68" s="74"/>
      <c r="WC68" s="74"/>
      <c r="WD68" s="74"/>
      <c r="WE68" s="74"/>
      <c r="WF68" s="74"/>
      <c r="WG68" s="74"/>
      <c r="WH68" s="74"/>
      <c r="WI68" s="74"/>
      <c r="WJ68" s="74"/>
      <c r="WK68" s="74"/>
      <c r="WL68" s="74"/>
      <c r="WM68" s="74"/>
      <c r="WN68" s="74"/>
      <c r="WO68" s="74"/>
      <c r="WP68" s="74"/>
      <c r="WQ68" s="74"/>
      <c r="WR68" s="74"/>
      <c r="WS68" s="74"/>
      <c r="WT68" s="74"/>
      <c r="WU68" s="74"/>
      <c r="WV68" s="74"/>
      <c r="WW68" s="74"/>
      <c r="WX68" s="74"/>
      <c r="WY68" s="74"/>
      <c r="WZ68" s="74"/>
      <c r="XA68" s="74"/>
      <c r="XB68" s="74"/>
      <c r="XC68" s="74"/>
      <c r="XD68" s="74"/>
      <c r="XE68" s="74"/>
      <c r="XF68" s="74"/>
      <c r="XG68" s="74"/>
      <c r="XH68" s="74"/>
      <c r="XI68" s="74"/>
      <c r="XJ68" s="74"/>
      <c r="XK68" s="74"/>
      <c r="XL68" s="74"/>
      <c r="XM68" s="74"/>
      <c r="XN68" s="74"/>
      <c r="XO68" s="74"/>
      <c r="XP68" s="74"/>
      <c r="XQ68" s="74"/>
      <c r="XR68" s="74"/>
      <c r="XS68" s="74"/>
      <c r="XT68" s="74"/>
      <c r="XU68" s="74"/>
      <c r="XV68" s="74"/>
      <c r="XW68" s="74"/>
      <c r="XX68" s="74"/>
      <c r="XY68" s="74"/>
      <c r="XZ68" s="74"/>
      <c r="YA68" s="74"/>
      <c r="YB68" s="74"/>
      <c r="YC68" s="74"/>
      <c r="YD68" s="74"/>
      <c r="YE68" s="74"/>
      <c r="YF68" s="74"/>
      <c r="YG68" s="74"/>
      <c r="YH68" s="74"/>
      <c r="YI68" s="74"/>
      <c r="YJ68" s="74"/>
      <c r="YK68" s="74"/>
      <c r="YL68" s="74"/>
      <c r="YM68" s="74"/>
      <c r="YN68" s="74"/>
      <c r="YO68" s="74"/>
      <c r="YP68" s="74"/>
      <c r="YQ68" s="74"/>
      <c r="YR68" s="74"/>
      <c r="YS68" s="74"/>
      <c r="YT68" s="74"/>
      <c r="YU68" s="74"/>
      <c r="YV68" s="74"/>
      <c r="YW68" s="74"/>
      <c r="YX68" s="74"/>
      <c r="YY68" s="74"/>
      <c r="YZ68" s="74"/>
      <c r="ZA68" s="74"/>
      <c r="ZB68" s="74"/>
      <c r="ZC68" s="74"/>
      <c r="ZD68" s="74"/>
      <c r="ZE68" s="74"/>
      <c r="ZF68" s="74"/>
      <c r="ZG68" s="74"/>
      <c r="ZH68" s="74"/>
      <c r="ZI68" s="74"/>
      <c r="ZJ68" s="74"/>
      <c r="ZK68" s="74"/>
      <c r="ZL68" s="74"/>
      <c r="ZM68" s="74"/>
      <c r="ZN68" s="74"/>
      <c r="ZO68" s="74"/>
      <c r="ZP68" s="74"/>
      <c r="ZQ68" s="74"/>
      <c r="ZR68" s="74"/>
      <c r="ZS68" s="74"/>
      <c r="ZT68" s="74"/>
      <c r="ZU68" s="74"/>
      <c r="ZV68" s="74"/>
      <c r="ZW68" s="74"/>
      <c r="ZX68" s="74"/>
      <c r="ZY68" s="74"/>
      <c r="ZZ68" s="74"/>
      <c r="AAA68" s="74"/>
      <c r="AAB68" s="74"/>
      <c r="AAC68" s="74"/>
      <c r="AAD68" s="74"/>
      <c r="AAE68" s="74"/>
      <c r="AAF68" s="74"/>
      <c r="AAG68" s="74"/>
      <c r="AAH68" s="74"/>
      <c r="AAI68" s="74"/>
      <c r="AAJ68" s="74"/>
      <c r="AAK68" s="74"/>
      <c r="AAL68" s="74"/>
      <c r="AAM68" s="74"/>
      <c r="AAN68" s="74"/>
      <c r="AAO68" s="74"/>
      <c r="AAP68" s="74"/>
      <c r="AAQ68" s="74"/>
      <c r="AAR68" s="74"/>
      <c r="AAS68" s="74"/>
      <c r="AAT68" s="74"/>
      <c r="AAU68" s="74"/>
      <c r="AAV68" s="74"/>
      <c r="AAW68" s="74"/>
      <c r="AAX68" s="74"/>
      <c r="AAY68" s="74"/>
      <c r="AAZ68" s="74"/>
      <c r="ABA68" s="74"/>
      <c r="ABB68" s="74"/>
      <c r="ABC68" s="74"/>
      <c r="ABD68" s="74"/>
      <c r="ABE68" s="74"/>
      <c r="ABF68" s="74"/>
      <c r="ABG68" s="74"/>
      <c r="ABH68" s="74"/>
      <c r="ABI68" s="74"/>
      <c r="ABJ68" s="74"/>
      <c r="ABK68" s="74"/>
      <c r="ABL68" s="74"/>
      <c r="ABM68" s="74"/>
      <c r="ABN68" s="74"/>
      <c r="ABO68" s="74"/>
      <c r="ABP68" s="74"/>
      <c r="ABQ68" s="74"/>
      <c r="ABR68" s="74"/>
      <c r="ABS68" s="74"/>
      <c r="ABT68" s="74"/>
      <c r="ABU68" s="74"/>
      <c r="ABV68" s="74"/>
      <c r="ABW68" s="74"/>
      <c r="ABX68" s="74"/>
      <c r="ABY68" s="74"/>
      <c r="ABZ68" s="74"/>
      <c r="ACA68" s="74"/>
      <c r="ACB68" s="74"/>
      <c r="ACC68" s="74"/>
      <c r="ACD68" s="74"/>
      <c r="ACE68" s="74"/>
      <c r="ACF68" s="74"/>
      <c r="ACG68" s="74"/>
      <c r="ACH68" s="74"/>
      <c r="ACI68" s="74"/>
      <c r="ACJ68" s="74"/>
      <c r="ACK68" s="74"/>
      <c r="ACL68" s="74"/>
      <c r="ACM68" s="74"/>
      <c r="ACN68" s="74"/>
      <c r="ACO68" s="74"/>
      <c r="ACP68" s="74"/>
      <c r="ACQ68" s="74"/>
      <c r="ACR68" s="74"/>
      <c r="ACS68" s="74"/>
      <c r="ACT68" s="74"/>
      <c r="ACU68" s="74"/>
      <c r="ACV68" s="74"/>
      <c r="ACW68" s="74"/>
      <c r="ACX68" s="74"/>
      <c r="ACY68" s="74"/>
      <c r="ACZ68" s="74"/>
      <c r="ADA68" s="74"/>
      <c r="ADB68" s="74"/>
      <c r="ADC68" s="74"/>
      <c r="ADD68" s="74"/>
      <c r="ADE68" s="74"/>
      <c r="ADF68" s="74"/>
      <c r="ADG68" s="74"/>
      <c r="ADH68" s="74"/>
      <c r="ADI68" s="74"/>
      <c r="ADJ68" s="74"/>
      <c r="ADK68" s="74"/>
      <c r="ADL68" s="74"/>
      <c r="ADM68" s="74"/>
      <c r="ADN68" s="74"/>
      <c r="ADO68" s="74"/>
      <c r="ADP68" s="74"/>
      <c r="ADQ68" s="74"/>
      <c r="ADR68" s="74"/>
      <c r="ADS68" s="74"/>
      <c r="ADT68" s="74"/>
      <c r="ADU68" s="74"/>
      <c r="ADV68" s="74"/>
      <c r="ADW68" s="74"/>
      <c r="ADX68" s="74"/>
      <c r="ADY68" s="74"/>
      <c r="ADZ68" s="74"/>
      <c r="AEA68" s="74"/>
      <c r="AEB68" s="74"/>
      <c r="AEC68" s="74"/>
      <c r="AED68" s="74"/>
      <c r="AEE68" s="74"/>
      <c r="AEF68" s="74"/>
      <c r="AEG68" s="74"/>
      <c r="AEH68" s="74"/>
      <c r="AEI68" s="74"/>
      <c r="AEJ68" s="74"/>
      <c r="AEK68" s="74"/>
      <c r="AEL68" s="74"/>
      <c r="AEM68" s="74"/>
      <c r="AEN68" s="74"/>
      <c r="AEO68" s="74"/>
      <c r="AEP68" s="74"/>
      <c r="AEQ68" s="74"/>
      <c r="AER68" s="74"/>
      <c r="AES68" s="74"/>
      <c r="AET68" s="74"/>
      <c r="AEU68" s="74"/>
      <c r="AEV68" s="74"/>
      <c r="AEW68" s="74"/>
      <c r="AEX68" s="74"/>
      <c r="AEY68" s="74"/>
      <c r="AEZ68" s="74"/>
      <c r="AFA68" s="74"/>
      <c r="AFB68" s="74"/>
      <c r="AFC68" s="74"/>
      <c r="AFD68" s="74"/>
      <c r="AFE68" s="74"/>
      <c r="AFF68" s="74"/>
      <c r="AFG68" s="74"/>
      <c r="AFH68" s="74"/>
      <c r="AFI68" s="74"/>
      <c r="AFJ68" s="74"/>
      <c r="AFK68" s="74"/>
      <c r="AFL68" s="74"/>
      <c r="AFM68" s="74"/>
      <c r="AFN68" s="74"/>
      <c r="AFO68" s="74"/>
      <c r="AFP68" s="74"/>
      <c r="AFQ68" s="74"/>
      <c r="AFR68" s="74"/>
      <c r="AFS68" s="74"/>
      <c r="AFT68" s="74"/>
      <c r="AFU68" s="74"/>
      <c r="AFV68" s="74"/>
      <c r="AFW68" s="74"/>
      <c r="AFX68" s="74"/>
      <c r="AFY68" s="74"/>
      <c r="AFZ68" s="74"/>
      <c r="AGA68" s="74"/>
      <c r="AGB68" s="74"/>
      <c r="AGC68" s="74"/>
      <c r="AGD68" s="74"/>
      <c r="AGE68" s="74"/>
      <c r="AGF68" s="74"/>
      <c r="AGG68" s="74"/>
      <c r="AGH68" s="74"/>
      <c r="AGI68" s="74"/>
      <c r="AGJ68" s="74"/>
      <c r="AGK68" s="74"/>
      <c r="AGL68" s="74"/>
      <c r="AGM68" s="74"/>
      <c r="AGN68" s="74"/>
      <c r="AGO68" s="74"/>
      <c r="AGP68" s="74"/>
      <c r="AGQ68" s="74"/>
      <c r="AGR68" s="74"/>
      <c r="AGS68" s="74"/>
      <c r="AGT68" s="74"/>
      <c r="AGU68" s="74"/>
      <c r="AGV68" s="74"/>
      <c r="AGW68" s="74"/>
      <c r="AGX68" s="74"/>
      <c r="AGY68" s="74"/>
      <c r="AGZ68" s="74"/>
      <c r="AHA68" s="74"/>
      <c r="AHB68" s="74"/>
      <c r="AHC68" s="74"/>
      <c r="AHD68" s="74"/>
      <c r="AHE68" s="74"/>
      <c r="AHF68" s="74"/>
      <c r="AHG68" s="74"/>
      <c r="AHH68" s="74"/>
      <c r="AHI68" s="74"/>
      <c r="AHJ68" s="74"/>
      <c r="AHK68" s="74"/>
      <c r="AHL68" s="74"/>
      <c r="AHM68" s="74"/>
      <c r="AHN68" s="74"/>
      <c r="AHO68" s="74"/>
      <c r="AHP68" s="74"/>
      <c r="AHQ68" s="74"/>
      <c r="AHR68" s="74"/>
      <c r="AHS68" s="74"/>
      <c r="AHT68" s="74"/>
      <c r="AHU68" s="74"/>
      <c r="AHV68" s="74"/>
      <c r="AHW68" s="74"/>
      <c r="AHX68" s="74"/>
      <c r="AHY68" s="74"/>
      <c r="AHZ68" s="74"/>
      <c r="AIA68" s="74"/>
      <c r="AIB68" s="74"/>
      <c r="AIC68" s="74"/>
      <c r="AID68" s="74"/>
      <c r="AIE68" s="74"/>
      <c r="AIF68" s="74"/>
      <c r="AIG68" s="74"/>
      <c r="AIH68" s="74"/>
      <c r="AII68" s="74"/>
      <c r="AIJ68" s="74"/>
      <c r="AIK68" s="74"/>
      <c r="AIL68" s="74"/>
      <c r="AIM68" s="74"/>
      <c r="AIN68" s="74"/>
      <c r="AIO68" s="74"/>
      <c r="AIP68" s="74"/>
      <c r="AIQ68" s="74"/>
      <c r="AIR68" s="74"/>
      <c r="AIS68" s="74"/>
      <c r="AIT68" s="74"/>
      <c r="AIU68" s="74"/>
      <c r="AIV68" s="74"/>
      <c r="AIW68" s="74"/>
      <c r="AIX68" s="74"/>
      <c r="AIY68" s="74"/>
      <c r="AIZ68" s="74"/>
      <c r="AJA68" s="74"/>
      <c r="AJB68" s="74"/>
      <c r="AJC68" s="74"/>
      <c r="AJD68" s="74"/>
      <c r="AJE68" s="74"/>
      <c r="AJF68" s="74"/>
      <c r="AJG68" s="74"/>
      <c r="AJH68" s="74"/>
      <c r="AJI68" s="74"/>
      <c r="AJJ68" s="74"/>
      <c r="AJK68" s="74"/>
      <c r="AJL68" s="74"/>
      <c r="AJM68" s="74"/>
      <c r="AJN68" s="74"/>
      <c r="AJO68" s="74"/>
      <c r="AJP68" s="74"/>
      <c r="AJQ68" s="74"/>
      <c r="AJR68" s="74"/>
      <c r="AJS68" s="74"/>
      <c r="AJT68" s="74"/>
      <c r="AJU68" s="74"/>
      <c r="AJV68" s="74"/>
      <c r="AJW68" s="74"/>
      <c r="AJX68" s="74"/>
      <c r="AJY68" s="74"/>
      <c r="AJZ68" s="74"/>
      <c r="AKA68" s="74"/>
      <c r="AKB68" s="74"/>
      <c r="AKC68" s="74"/>
      <c r="AKD68" s="74"/>
      <c r="AKE68" s="74"/>
      <c r="AKF68" s="74"/>
      <c r="AKG68" s="74"/>
      <c r="AKH68" s="74"/>
      <c r="AKI68" s="74"/>
      <c r="AKJ68" s="74"/>
      <c r="AKK68" s="74"/>
      <c r="AKL68" s="74"/>
      <c r="AKM68" s="74"/>
      <c r="AKN68" s="74"/>
      <c r="AKO68" s="74"/>
      <c r="AKP68" s="74"/>
      <c r="AKQ68" s="74"/>
      <c r="AKR68" s="74"/>
      <c r="AKS68" s="74"/>
      <c r="AKT68" s="74"/>
      <c r="AKU68" s="74"/>
      <c r="AKV68" s="74"/>
      <c r="AKW68" s="74"/>
      <c r="AKX68" s="74"/>
      <c r="AKY68" s="74"/>
      <c r="AKZ68" s="74"/>
      <c r="ALA68" s="74"/>
      <c r="ALB68" s="74"/>
      <c r="ALC68" s="74"/>
      <c r="ALD68" s="74"/>
      <c r="ALE68" s="74"/>
      <c r="ALF68" s="74"/>
      <c r="ALG68" s="74"/>
      <c r="ALH68" s="74"/>
      <c r="ALI68" s="74"/>
      <c r="ALJ68" s="74"/>
      <c r="ALK68" s="74"/>
      <c r="ALL68" s="74"/>
      <c r="ALM68" s="74"/>
      <c r="ALN68" s="74"/>
      <c r="ALO68" s="74"/>
      <c r="ALP68" s="74"/>
      <c r="ALQ68" s="74"/>
      <c r="ALR68" s="74"/>
      <c r="ALS68" s="74"/>
      <c r="ALT68" s="74"/>
      <c r="ALU68" s="74"/>
      <c r="ALV68" s="74"/>
      <c r="ALW68" s="74"/>
      <c r="ALX68" s="74"/>
      <c r="ALY68" s="74"/>
      <c r="ALZ68" s="74"/>
      <c r="AMA68" s="74"/>
      <c r="AMB68" s="74"/>
      <c r="AMC68" s="74"/>
      <c r="AMD68" s="74"/>
      <c r="AME68" s="74"/>
      <c r="AMF68" s="74"/>
      <c r="AMG68" s="74"/>
      <c r="AMH68" s="74"/>
      <c r="AMI68" s="74"/>
      <c r="AMJ68" s="74"/>
      <c r="AMK68" s="74"/>
      <c r="AML68" s="74"/>
      <c r="AMM68" s="74"/>
      <c r="AMN68" s="74"/>
      <c r="AMO68" s="74"/>
      <c r="AMP68" s="74"/>
      <c r="AMQ68" s="74"/>
      <c r="AMR68" s="74"/>
      <c r="AMS68" s="74"/>
      <c r="AMT68" s="74"/>
      <c r="AMU68" s="74"/>
      <c r="AMV68" s="74"/>
      <c r="AMW68" s="74"/>
      <c r="AMX68" s="74"/>
      <c r="AMY68" s="74"/>
      <c r="AMZ68" s="74"/>
      <c r="ANA68" s="74"/>
      <c r="ANB68" s="74"/>
      <c r="ANC68" s="74"/>
      <c r="AND68" s="74"/>
      <c r="ANE68" s="74"/>
      <c r="ANF68" s="74"/>
      <c r="ANG68" s="74"/>
      <c r="ANH68" s="74"/>
      <c r="ANI68" s="74"/>
      <c r="ANJ68" s="74"/>
      <c r="ANK68" s="74"/>
      <c r="ANL68" s="74"/>
      <c r="ANM68" s="74"/>
      <c r="ANN68" s="74"/>
      <c r="ANO68" s="74"/>
      <c r="ANP68" s="74"/>
      <c r="ANQ68" s="74"/>
      <c r="ANR68" s="74"/>
      <c r="ANS68" s="74"/>
      <c r="ANT68" s="74"/>
      <c r="ANU68" s="74"/>
      <c r="ANV68" s="74"/>
      <c r="ANW68" s="74"/>
      <c r="ANX68" s="74"/>
      <c r="ANY68" s="74"/>
      <c r="ANZ68" s="74"/>
      <c r="AOA68" s="74"/>
      <c r="AOB68" s="74"/>
      <c r="AOC68" s="74"/>
      <c r="AOD68" s="74"/>
      <c r="AOE68" s="74"/>
      <c r="AOF68" s="74"/>
      <c r="AOG68" s="74"/>
      <c r="AOH68" s="74"/>
      <c r="AOI68" s="74"/>
      <c r="AOJ68" s="74"/>
      <c r="AOK68" s="74"/>
      <c r="AOL68" s="74"/>
      <c r="AOM68" s="74"/>
      <c r="AON68" s="74"/>
      <c r="AOO68" s="74"/>
      <c r="AOP68" s="74"/>
      <c r="AOQ68" s="74"/>
      <c r="AOR68" s="74"/>
      <c r="AOS68" s="74"/>
      <c r="AOT68" s="74"/>
      <c r="AOU68" s="74"/>
      <c r="AOV68" s="74"/>
      <c r="AOW68" s="74"/>
      <c r="AOX68" s="74"/>
      <c r="AOY68" s="74"/>
      <c r="AOZ68" s="74"/>
      <c r="APA68" s="74"/>
      <c r="APB68" s="74"/>
      <c r="APC68" s="74"/>
      <c r="APD68" s="74"/>
      <c r="APE68" s="74"/>
      <c r="APF68" s="74"/>
      <c r="APG68" s="74"/>
      <c r="APH68" s="74"/>
      <c r="API68" s="74"/>
      <c r="APJ68" s="74"/>
      <c r="APK68" s="74"/>
      <c r="APL68" s="74"/>
      <c r="APM68" s="74"/>
      <c r="APN68" s="74"/>
      <c r="APO68" s="74"/>
      <c r="APP68" s="74"/>
      <c r="APQ68" s="74"/>
      <c r="APR68" s="74"/>
      <c r="APS68" s="74"/>
      <c r="APT68" s="74"/>
      <c r="APU68" s="74"/>
      <c r="APV68" s="74"/>
      <c r="APW68" s="74"/>
      <c r="APX68" s="74"/>
      <c r="APY68" s="74"/>
      <c r="APZ68" s="74"/>
      <c r="AQA68" s="74"/>
      <c r="AQB68" s="74"/>
      <c r="AQC68" s="74"/>
      <c r="AQD68" s="74"/>
      <c r="AQE68" s="74"/>
      <c r="AQF68" s="74"/>
      <c r="AQG68" s="74"/>
      <c r="AQH68" s="74"/>
      <c r="AQI68" s="74"/>
      <c r="AQJ68" s="74"/>
      <c r="AQK68" s="74"/>
      <c r="AQL68" s="74"/>
      <c r="AQM68" s="74"/>
      <c r="AQN68" s="74"/>
      <c r="AQO68" s="74"/>
      <c r="AQP68" s="74"/>
      <c r="AQQ68" s="74"/>
      <c r="AQR68" s="74"/>
      <c r="AQS68" s="74"/>
      <c r="AQT68" s="74"/>
      <c r="AQU68" s="74"/>
      <c r="AQV68" s="74"/>
      <c r="AQW68" s="74"/>
      <c r="AQX68" s="74"/>
      <c r="AQY68" s="74"/>
      <c r="AQZ68" s="74"/>
      <c r="ARA68" s="74"/>
      <c r="ARB68" s="74"/>
      <c r="ARC68" s="74"/>
      <c r="ARD68" s="74"/>
      <c r="ARE68" s="74"/>
      <c r="ARF68" s="74"/>
      <c r="ARG68" s="74"/>
      <c r="ARH68" s="74"/>
      <c r="ARI68" s="74"/>
      <c r="ARJ68" s="74"/>
      <c r="ARK68" s="74"/>
      <c r="ARL68" s="74"/>
      <c r="ARM68" s="74"/>
      <c r="ARN68" s="74"/>
      <c r="ARO68" s="74"/>
      <c r="ARP68" s="74"/>
      <c r="ARQ68" s="74"/>
      <c r="ARR68" s="74"/>
      <c r="ARS68" s="74"/>
      <c r="ART68" s="74"/>
      <c r="ARU68" s="74"/>
      <c r="ARV68" s="74"/>
      <c r="ARW68" s="74"/>
      <c r="ARX68" s="74"/>
      <c r="ARY68" s="74"/>
      <c r="ARZ68" s="74"/>
      <c r="ASA68" s="74"/>
      <c r="ASB68" s="74"/>
      <c r="ASC68" s="74"/>
      <c r="ASD68" s="74"/>
      <c r="ASE68" s="74"/>
      <c r="ASF68" s="74"/>
      <c r="ASG68" s="74"/>
      <c r="ASH68" s="74"/>
      <c r="ASI68" s="74"/>
      <c r="ASJ68" s="74"/>
      <c r="ASK68" s="74"/>
      <c r="ASL68" s="74"/>
      <c r="ASM68" s="74"/>
      <c r="ASN68" s="74"/>
      <c r="ASO68" s="74"/>
      <c r="ASP68" s="74"/>
      <c r="ASQ68" s="74"/>
      <c r="ASR68" s="74"/>
      <c r="ASS68" s="74"/>
      <c r="AST68" s="74"/>
      <c r="ASU68" s="74"/>
      <c r="ASV68" s="74"/>
      <c r="ASW68" s="74"/>
      <c r="ASX68" s="74"/>
      <c r="ASY68" s="74"/>
      <c r="ASZ68" s="74"/>
      <c r="ATA68" s="74"/>
      <c r="ATB68" s="74"/>
      <c r="ATC68" s="74"/>
      <c r="ATD68" s="74"/>
      <c r="ATE68" s="74"/>
      <c r="ATF68" s="74"/>
      <c r="ATG68" s="74"/>
      <c r="ATH68" s="74"/>
      <c r="ATI68" s="74"/>
      <c r="ATJ68" s="74"/>
      <c r="ATK68" s="74"/>
      <c r="ATL68" s="74"/>
      <c r="ATM68" s="74"/>
      <c r="ATN68" s="74"/>
      <c r="ATO68" s="74"/>
      <c r="ATP68" s="74"/>
      <c r="ATQ68" s="74"/>
      <c r="ATR68" s="74"/>
      <c r="ATS68" s="74"/>
      <c r="ATT68" s="74"/>
      <c r="ATU68" s="74"/>
      <c r="ATV68" s="74"/>
      <c r="ATW68" s="74"/>
      <c r="ATX68" s="74"/>
      <c r="ATY68" s="74"/>
      <c r="ATZ68" s="74"/>
      <c r="AUA68" s="74"/>
      <c r="AUB68" s="74"/>
      <c r="AUC68" s="74"/>
      <c r="AUD68" s="74"/>
      <c r="AUE68" s="74"/>
      <c r="AUF68" s="74"/>
      <c r="AUG68" s="74"/>
      <c r="AUH68" s="74"/>
      <c r="AUI68" s="74"/>
      <c r="AUJ68" s="74"/>
      <c r="AUK68" s="74"/>
      <c r="AUL68" s="74"/>
      <c r="AUM68" s="74"/>
      <c r="AUN68" s="74"/>
      <c r="AUO68" s="74"/>
      <c r="AUP68" s="74"/>
      <c r="AUQ68" s="74"/>
      <c r="AUR68" s="74"/>
      <c r="AUS68" s="74"/>
      <c r="AUT68" s="74"/>
      <c r="AUU68" s="74"/>
      <c r="AUV68" s="74"/>
      <c r="AUW68" s="74"/>
      <c r="AUX68" s="74"/>
      <c r="AUY68" s="74"/>
      <c r="AUZ68" s="74"/>
      <c r="AVA68" s="74"/>
      <c r="AVB68" s="74"/>
      <c r="AVC68" s="74"/>
      <c r="AVD68" s="74"/>
      <c r="AVE68" s="74"/>
      <c r="AVF68" s="74"/>
      <c r="AVG68" s="74"/>
      <c r="AVH68" s="74"/>
      <c r="AVI68" s="74"/>
      <c r="AVJ68" s="74"/>
      <c r="AVK68" s="74"/>
      <c r="AVL68" s="74"/>
      <c r="AVM68" s="74"/>
      <c r="AVN68" s="74"/>
      <c r="AVO68" s="74"/>
      <c r="AVP68" s="74"/>
      <c r="AVQ68" s="74"/>
      <c r="AVR68" s="74"/>
      <c r="AVS68" s="74"/>
      <c r="AVT68" s="74"/>
      <c r="AVU68" s="74"/>
      <c r="AVV68" s="74"/>
      <c r="AVW68" s="74"/>
      <c r="AVX68" s="74"/>
      <c r="AVY68" s="74"/>
      <c r="AVZ68" s="74"/>
      <c r="AWA68" s="74"/>
      <c r="AWB68" s="74"/>
      <c r="AWC68" s="74"/>
      <c r="AWD68" s="74"/>
      <c r="AWE68" s="74"/>
      <c r="AWF68" s="74"/>
      <c r="AWG68" s="74"/>
      <c r="AWH68" s="74"/>
      <c r="AWI68" s="74"/>
      <c r="AWJ68" s="74"/>
      <c r="AWK68" s="74"/>
      <c r="AWL68" s="74"/>
      <c r="AWM68" s="74"/>
      <c r="AWN68" s="74"/>
      <c r="AWO68" s="74"/>
      <c r="AWP68" s="74"/>
      <c r="AWQ68" s="74"/>
      <c r="AWR68" s="74"/>
      <c r="AWS68" s="74"/>
      <c r="AWT68" s="74"/>
      <c r="AWU68" s="74"/>
      <c r="AWV68" s="74"/>
      <c r="AWW68" s="74"/>
      <c r="AWX68" s="74"/>
      <c r="AWY68" s="74"/>
      <c r="AWZ68" s="74"/>
      <c r="AXA68" s="74"/>
      <c r="AXB68" s="74"/>
      <c r="AXC68" s="74"/>
      <c r="AXD68" s="74"/>
      <c r="AXE68" s="74"/>
      <c r="AXF68" s="74"/>
      <c r="AXG68" s="74"/>
      <c r="AXH68" s="74"/>
      <c r="AXI68" s="74"/>
      <c r="AXJ68" s="74"/>
      <c r="AXK68" s="74"/>
      <c r="AXL68" s="74"/>
      <c r="AXM68" s="74"/>
      <c r="AXN68" s="74"/>
      <c r="AXO68" s="74"/>
      <c r="AXP68" s="74"/>
      <c r="AXQ68" s="74"/>
      <c r="AXR68" s="74"/>
      <c r="AXS68" s="74"/>
      <c r="AXT68" s="74"/>
      <c r="AXU68" s="74"/>
      <c r="AXV68" s="74"/>
      <c r="AXW68" s="74"/>
      <c r="AXX68" s="74"/>
      <c r="AXY68" s="74"/>
      <c r="AXZ68" s="74"/>
      <c r="AYA68" s="74"/>
      <c r="AYB68" s="74"/>
      <c r="AYC68" s="74"/>
      <c r="AYD68" s="74"/>
      <c r="AYE68" s="74"/>
      <c r="AYF68" s="74"/>
      <c r="AYG68" s="74"/>
      <c r="AYH68" s="74"/>
      <c r="AYI68" s="74"/>
      <c r="AYJ68" s="74"/>
      <c r="AYK68" s="74"/>
      <c r="AYL68" s="74"/>
      <c r="AYM68" s="74"/>
      <c r="AYN68" s="74"/>
      <c r="AYO68" s="74"/>
      <c r="AYP68" s="74"/>
      <c r="AYQ68" s="74"/>
      <c r="AYR68" s="74"/>
      <c r="AYS68" s="74"/>
      <c r="AYT68" s="74"/>
      <c r="AYU68" s="74"/>
      <c r="AYV68" s="74"/>
      <c r="AYW68" s="74"/>
      <c r="AYX68" s="74"/>
      <c r="AYY68" s="74"/>
      <c r="AYZ68" s="74"/>
      <c r="AZA68" s="74"/>
      <c r="AZB68" s="74"/>
      <c r="AZC68" s="74"/>
      <c r="AZD68" s="74"/>
      <c r="AZE68" s="74"/>
      <c r="AZF68" s="74"/>
      <c r="AZG68" s="74"/>
      <c r="AZH68" s="74"/>
      <c r="AZI68" s="74"/>
      <c r="AZJ68" s="74"/>
      <c r="AZK68" s="74"/>
      <c r="AZL68" s="74"/>
      <c r="AZM68" s="74"/>
      <c r="AZN68" s="74"/>
      <c r="AZO68" s="74"/>
      <c r="AZP68" s="74"/>
      <c r="AZQ68" s="74"/>
      <c r="AZR68" s="74"/>
      <c r="AZS68" s="74"/>
      <c r="AZT68" s="74"/>
      <c r="AZU68" s="74"/>
      <c r="AZV68" s="74"/>
      <c r="AZW68" s="74"/>
      <c r="AZX68" s="74"/>
      <c r="AZY68" s="74"/>
      <c r="AZZ68" s="74"/>
      <c r="BAA68" s="74"/>
      <c r="BAB68" s="74"/>
      <c r="BAC68" s="74"/>
      <c r="BAD68" s="74"/>
      <c r="BAE68" s="74"/>
      <c r="BAF68" s="74"/>
      <c r="BAG68" s="74"/>
      <c r="BAH68" s="74"/>
      <c r="BAI68" s="74"/>
      <c r="BAJ68" s="74"/>
      <c r="BAK68" s="74"/>
      <c r="BAL68" s="74"/>
      <c r="BAM68" s="74"/>
      <c r="BAN68" s="74"/>
      <c r="BAO68" s="74"/>
      <c r="BAP68" s="74"/>
      <c r="BAQ68" s="74"/>
      <c r="BAR68" s="74"/>
      <c r="BAS68" s="74"/>
      <c r="BAT68" s="74"/>
      <c r="BAU68" s="74"/>
      <c r="BAV68" s="74"/>
      <c r="BAW68" s="74"/>
      <c r="BAX68" s="74"/>
      <c r="BAY68" s="74"/>
      <c r="BAZ68" s="74"/>
      <c r="BBA68" s="74"/>
      <c r="BBB68" s="74"/>
      <c r="BBC68" s="74"/>
      <c r="BBD68" s="74"/>
      <c r="BBE68" s="74"/>
      <c r="BBF68" s="74"/>
      <c r="BBG68" s="74"/>
      <c r="BBH68" s="74"/>
      <c r="BBI68" s="74"/>
      <c r="BBJ68" s="74"/>
      <c r="BBK68" s="74"/>
      <c r="BBL68" s="74"/>
      <c r="BBM68" s="74"/>
      <c r="BBN68" s="74"/>
      <c r="BBO68" s="74"/>
      <c r="BBP68" s="74"/>
      <c r="BBQ68" s="74"/>
      <c r="BBR68" s="74"/>
      <c r="BBS68" s="74"/>
      <c r="BBT68" s="74"/>
      <c r="BBU68" s="74"/>
      <c r="BBV68" s="74"/>
      <c r="BBW68" s="74"/>
      <c r="BBX68" s="74"/>
      <c r="BBY68" s="74"/>
      <c r="BBZ68" s="74"/>
      <c r="BCA68" s="74"/>
      <c r="BCB68" s="74"/>
      <c r="BCC68" s="74"/>
      <c r="BCD68" s="74"/>
      <c r="BCE68" s="74"/>
      <c r="BCF68" s="74"/>
      <c r="BCG68" s="74"/>
      <c r="BCH68" s="74"/>
      <c r="BCI68" s="74"/>
      <c r="BCJ68" s="74"/>
      <c r="BCK68" s="74"/>
      <c r="BCL68" s="74"/>
      <c r="BCM68" s="74"/>
      <c r="BCN68" s="74"/>
      <c r="BCO68" s="74"/>
      <c r="BCP68" s="74"/>
      <c r="BCQ68" s="74"/>
      <c r="BCR68" s="74"/>
      <c r="BCS68" s="74"/>
      <c r="BCT68" s="74"/>
      <c r="BCU68" s="74"/>
      <c r="BCV68" s="74"/>
      <c r="BCW68" s="74"/>
      <c r="BCX68" s="74"/>
      <c r="BCY68" s="74"/>
      <c r="BCZ68" s="74"/>
      <c r="BDA68" s="74"/>
      <c r="BDB68" s="74"/>
      <c r="BDC68" s="74"/>
      <c r="BDD68" s="74"/>
      <c r="BDE68" s="74"/>
      <c r="BDF68" s="74"/>
      <c r="BDG68" s="74"/>
      <c r="BDH68" s="74"/>
      <c r="BDI68" s="74"/>
      <c r="BDJ68" s="74"/>
      <c r="BDK68" s="74"/>
      <c r="BDL68" s="74"/>
      <c r="BDM68" s="74"/>
      <c r="BDN68" s="74"/>
      <c r="BDO68" s="74"/>
      <c r="BDP68" s="74"/>
      <c r="BDQ68" s="74"/>
      <c r="BDR68" s="74"/>
      <c r="BDS68" s="74"/>
      <c r="BDT68" s="74"/>
      <c r="BDU68" s="74"/>
      <c r="BDV68" s="74"/>
      <c r="BDW68" s="74"/>
      <c r="BDX68" s="74"/>
      <c r="BDY68" s="74"/>
      <c r="BDZ68" s="74"/>
      <c r="BEA68" s="74"/>
      <c r="BEB68" s="74"/>
      <c r="BEC68" s="74"/>
      <c r="BED68" s="74"/>
      <c r="BEE68" s="74"/>
      <c r="BEF68" s="74"/>
      <c r="BEG68" s="74"/>
      <c r="BEH68" s="74"/>
      <c r="BEI68" s="74"/>
      <c r="BEJ68" s="74"/>
      <c r="BEK68" s="74"/>
      <c r="BEL68" s="74"/>
      <c r="BEM68" s="74"/>
      <c r="BEN68" s="74"/>
      <c r="BEO68" s="74"/>
      <c r="BEP68" s="74"/>
      <c r="BEQ68" s="74"/>
      <c r="BER68" s="74"/>
      <c r="BES68" s="74"/>
      <c r="BET68" s="74"/>
      <c r="BEU68" s="74"/>
      <c r="BEV68" s="74"/>
      <c r="BEW68" s="74"/>
      <c r="BEX68" s="74"/>
      <c r="BEY68" s="74"/>
      <c r="BEZ68" s="74"/>
      <c r="BFA68" s="74"/>
      <c r="BFB68" s="74"/>
      <c r="BFC68" s="74"/>
      <c r="BFD68" s="74"/>
      <c r="BFE68" s="74"/>
      <c r="BFF68" s="74"/>
      <c r="BFG68" s="74"/>
      <c r="BFH68" s="74"/>
      <c r="BFI68" s="74"/>
      <c r="BFJ68" s="74"/>
      <c r="BFK68" s="74"/>
      <c r="BFL68" s="74"/>
      <c r="BFM68" s="74"/>
      <c r="BFN68" s="74"/>
      <c r="BFO68" s="74"/>
      <c r="BFP68" s="74"/>
      <c r="BFQ68" s="74"/>
      <c r="BFR68" s="74"/>
      <c r="BFS68" s="74"/>
      <c r="BFT68" s="74"/>
      <c r="BFU68" s="74"/>
      <c r="BFV68" s="74"/>
      <c r="BFW68" s="74"/>
      <c r="BFX68" s="74"/>
      <c r="BFY68" s="74"/>
      <c r="BFZ68" s="74"/>
      <c r="BGA68" s="74"/>
      <c r="BGB68" s="74"/>
      <c r="BGC68" s="74"/>
      <c r="BGD68" s="74"/>
      <c r="BGE68" s="74"/>
      <c r="BGF68" s="74"/>
      <c r="BGG68" s="74"/>
      <c r="BGH68" s="74"/>
      <c r="BGI68" s="74"/>
      <c r="BGJ68" s="74"/>
      <c r="BGK68" s="74"/>
      <c r="BGL68" s="74"/>
      <c r="BGM68" s="74"/>
      <c r="BGN68" s="74"/>
      <c r="BGO68" s="74"/>
      <c r="BGP68" s="74"/>
      <c r="BGQ68" s="74"/>
      <c r="BGR68" s="74"/>
      <c r="BGS68" s="74"/>
      <c r="BGT68" s="74"/>
      <c r="BGU68" s="74"/>
      <c r="BGV68" s="74"/>
      <c r="BGW68" s="74"/>
      <c r="BGX68" s="74"/>
      <c r="BGY68" s="74"/>
      <c r="BGZ68" s="74"/>
      <c r="BHA68" s="74"/>
      <c r="BHB68" s="74"/>
      <c r="BHC68" s="74"/>
      <c r="BHD68" s="74"/>
      <c r="BHE68" s="74"/>
      <c r="BHF68" s="74"/>
      <c r="BHG68" s="74"/>
      <c r="BHH68" s="74"/>
      <c r="BHI68" s="74"/>
      <c r="BHJ68" s="74"/>
      <c r="BHK68" s="74"/>
      <c r="BHL68" s="74"/>
      <c r="BHM68" s="74"/>
      <c r="BHN68" s="74"/>
      <c r="BHO68" s="74"/>
      <c r="BHP68" s="74"/>
      <c r="BHQ68" s="74"/>
      <c r="BHR68" s="74"/>
      <c r="BHS68" s="74"/>
      <c r="BHT68" s="74"/>
      <c r="BHU68" s="74"/>
      <c r="BHV68" s="74"/>
      <c r="BHW68" s="74"/>
      <c r="BHX68" s="74"/>
      <c r="BHY68" s="74"/>
      <c r="BHZ68" s="74"/>
      <c r="BIA68" s="74"/>
      <c r="BIB68" s="74"/>
      <c r="BIC68" s="74"/>
      <c r="BID68" s="74"/>
      <c r="BIE68" s="74"/>
      <c r="BIF68" s="74"/>
      <c r="BIG68" s="74"/>
      <c r="BIH68" s="74"/>
      <c r="BII68" s="74"/>
      <c r="BIJ68" s="74"/>
      <c r="BIK68" s="74"/>
      <c r="BIL68" s="74"/>
      <c r="BIM68" s="74"/>
      <c r="BIN68" s="74"/>
      <c r="BIO68" s="74"/>
      <c r="BIP68" s="74"/>
      <c r="BIQ68" s="74"/>
      <c r="BIR68" s="74"/>
      <c r="BIS68" s="74"/>
      <c r="BIT68" s="74"/>
      <c r="BIU68" s="74"/>
      <c r="BIV68" s="74"/>
      <c r="BIW68" s="74"/>
      <c r="BIX68" s="74"/>
      <c r="BIY68" s="74"/>
      <c r="BIZ68" s="74"/>
      <c r="BJA68" s="74"/>
      <c r="BJB68" s="74"/>
      <c r="BJC68" s="74"/>
      <c r="BJD68" s="74"/>
      <c r="BJE68" s="74"/>
      <c r="BJF68" s="74"/>
      <c r="BJG68" s="74"/>
      <c r="BJH68" s="74"/>
      <c r="BJI68" s="74"/>
      <c r="BJJ68" s="74"/>
      <c r="BJK68" s="74"/>
      <c r="BJL68" s="74"/>
      <c r="BJM68" s="74"/>
      <c r="BJN68" s="74"/>
      <c r="BJO68" s="74"/>
      <c r="BJP68" s="74"/>
      <c r="BJQ68" s="74"/>
      <c r="BJR68" s="74"/>
      <c r="BJS68" s="74"/>
      <c r="BJT68" s="74"/>
      <c r="BJU68" s="74"/>
      <c r="BJV68" s="74"/>
      <c r="BJW68" s="74"/>
      <c r="BJX68" s="74"/>
      <c r="BJY68" s="74"/>
      <c r="BJZ68" s="74"/>
      <c r="BKA68" s="74"/>
      <c r="BKB68" s="74"/>
      <c r="BKC68" s="74"/>
      <c r="BKD68" s="74"/>
      <c r="BKE68" s="74"/>
      <c r="BKF68" s="74"/>
      <c r="BKG68" s="74"/>
      <c r="BKH68" s="74"/>
      <c r="BKI68" s="74"/>
      <c r="BKJ68" s="74"/>
      <c r="BKK68" s="74"/>
      <c r="BKL68" s="74"/>
      <c r="BKM68" s="74"/>
      <c r="BKN68" s="74"/>
      <c r="BKO68" s="74"/>
      <c r="BKP68" s="74"/>
      <c r="BKQ68" s="74"/>
      <c r="BKR68" s="74"/>
      <c r="BKS68" s="74"/>
      <c r="BKT68" s="74"/>
      <c r="BKU68" s="74"/>
      <c r="BKV68" s="74"/>
      <c r="BKW68" s="74"/>
      <c r="BKX68" s="74"/>
      <c r="BKY68" s="74"/>
      <c r="BKZ68" s="74"/>
      <c r="BLA68" s="74"/>
      <c r="BLB68" s="74"/>
      <c r="BLC68" s="74"/>
      <c r="BLD68" s="74"/>
      <c r="BLE68" s="74"/>
      <c r="BLF68" s="74"/>
      <c r="BLG68" s="74"/>
      <c r="BLH68" s="74"/>
      <c r="BLI68" s="74"/>
      <c r="BLJ68" s="74"/>
      <c r="BLK68" s="74"/>
      <c r="BLL68" s="74"/>
      <c r="BLM68" s="74"/>
      <c r="BLN68" s="74"/>
      <c r="BLO68" s="74"/>
      <c r="BLP68" s="74"/>
      <c r="BLQ68" s="74"/>
      <c r="BLR68" s="74"/>
      <c r="BLS68" s="74"/>
      <c r="BLT68" s="74"/>
      <c r="BLU68" s="74"/>
      <c r="BLV68" s="74"/>
      <c r="BLW68" s="74"/>
      <c r="BLX68" s="74"/>
      <c r="BLY68" s="74"/>
      <c r="BLZ68" s="74"/>
      <c r="BMA68" s="74"/>
      <c r="BMB68" s="74"/>
      <c r="BMC68" s="74"/>
      <c r="BMD68" s="74"/>
      <c r="BME68" s="74"/>
      <c r="BMF68" s="74"/>
      <c r="BMG68" s="74"/>
      <c r="BMH68" s="74"/>
      <c r="BMI68" s="74"/>
      <c r="BMJ68" s="74"/>
      <c r="BMK68" s="74"/>
      <c r="BML68" s="74"/>
      <c r="BMM68" s="74"/>
      <c r="BMN68" s="74"/>
      <c r="BMO68" s="74"/>
      <c r="BMP68" s="74"/>
      <c r="BMQ68" s="74"/>
      <c r="BMR68" s="74"/>
      <c r="BMS68" s="74"/>
      <c r="BMT68" s="74"/>
      <c r="BMU68" s="74"/>
      <c r="BMV68" s="74"/>
      <c r="BMW68" s="74"/>
      <c r="BMX68" s="74"/>
      <c r="BMY68" s="74"/>
      <c r="BMZ68" s="74"/>
      <c r="BNA68" s="74"/>
      <c r="BNB68" s="74"/>
      <c r="BNC68" s="74"/>
      <c r="BND68" s="74"/>
      <c r="BNE68" s="74"/>
      <c r="BNF68" s="74"/>
      <c r="BNG68" s="74"/>
      <c r="BNH68" s="74"/>
      <c r="BNI68" s="74"/>
      <c r="BNJ68" s="74"/>
      <c r="BNK68" s="74"/>
      <c r="BNL68" s="74"/>
      <c r="BNM68" s="74"/>
      <c r="BNN68" s="74"/>
      <c r="BNO68" s="74"/>
      <c r="BNP68" s="74"/>
      <c r="BNQ68" s="74"/>
      <c r="BNR68" s="74"/>
      <c r="BNS68" s="74"/>
      <c r="BNT68" s="74"/>
      <c r="BNU68" s="74"/>
      <c r="BNV68" s="74"/>
      <c r="BNW68" s="74"/>
      <c r="BNX68" s="74"/>
      <c r="BNY68" s="74"/>
      <c r="BNZ68" s="74"/>
      <c r="BOA68" s="74"/>
      <c r="BOB68" s="74"/>
      <c r="BOC68" s="74"/>
      <c r="BOD68" s="74"/>
      <c r="BOE68" s="74"/>
      <c r="BOF68" s="74"/>
      <c r="BOG68" s="74"/>
      <c r="BOH68" s="74"/>
      <c r="BOI68" s="74"/>
      <c r="BOJ68" s="74"/>
      <c r="BOK68" s="74"/>
      <c r="BOL68" s="74"/>
      <c r="BOM68" s="74"/>
      <c r="BON68" s="74"/>
      <c r="BOO68" s="74"/>
      <c r="BOP68" s="74"/>
      <c r="BOQ68" s="74"/>
      <c r="BOR68" s="74"/>
      <c r="BOS68" s="74"/>
      <c r="BOT68" s="74"/>
      <c r="BOU68" s="74"/>
      <c r="BOV68" s="74"/>
      <c r="BOW68" s="74"/>
      <c r="BOX68" s="74"/>
      <c r="BOY68" s="74"/>
      <c r="BOZ68" s="74"/>
      <c r="BPA68" s="74"/>
      <c r="BPB68" s="74"/>
      <c r="BPC68" s="74"/>
      <c r="BPD68" s="74"/>
      <c r="BPE68" s="74"/>
      <c r="BPF68" s="74"/>
      <c r="BPG68" s="74"/>
      <c r="BPH68" s="74"/>
      <c r="BPI68" s="74"/>
      <c r="BPJ68" s="74"/>
      <c r="BPK68" s="74"/>
      <c r="BPL68" s="74"/>
      <c r="BPM68" s="74"/>
      <c r="BPN68" s="74"/>
      <c r="BPO68" s="74"/>
      <c r="BPP68" s="74"/>
      <c r="BPQ68" s="74"/>
      <c r="BPR68" s="74"/>
      <c r="BPS68" s="74"/>
      <c r="BPT68" s="74"/>
      <c r="BPU68" s="74"/>
      <c r="BPV68" s="74"/>
      <c r="BPW68" s="74"/>
      <c r="BPX68" s="74"/>
      <c r="BPY68" s="74"/>
      <c r="BPZ68" s="74"/>
      <c r="BQA68" s="74"/>
      <c r="BQB68" s="74"/>
      <c r="BQC68" s="74"/>
      <c r="BQD68" s="74"/>
      <c r="BQE68" s="74"/>
      <c r="BQF68" s="74"/>
      <c r="BQG68" s="74"/>
      <c r="BQH68" s="74"/>
      <c r="BQI68" s="74"/>
      <c r="BQJ68" s="74"/>
      <c r="BQK68" s="74"/>
      <c r="BQL68" s="74"/>
      <c r="BQM68" s="74"/>
      <c r="BQN68" s="74"/>
      <c r="BQO68" s="74"/>
      <c r="BQP68" s="74"/>
      <c r="BQQ68" s="74"/>
      <c r="BQR68" s="74"/>
      <c r="BQS68" s="74"/>
      <c r="BQT68" s="74"/>
      <c r="BQU68" s="74"/>
      <c r="BQV68" s="74"/>
      <c r="BQW68" s="74"/>
      <c r="BQX68" s="74"/>
      <c r="BQY68" s="74"/>
      <c r="BQZ68" s="74"/>
      <c r="BRA68" s="74"/>
      <c r="BRB68" s="74"/>
      <c r="BRC68" s="74"/>
      <c r="BRD68" s="74"/>
      <c r="BRE68" s="74"/>
      <c r="BRF68" s="74"/>
      <c r="BRG68" s="74"/>
      <c r="BRH68" s="74"/>
      <c r="BRI68" s="74"/>
      <c r="BRJ68" s="74"/>
      <c r="BRK68" s="74"/>
      <c r="BRL68" s="74"/>
      <c r="BRM68" s="74"/>
      <c r="BRN68" s="74"/>
      <c r="BRO68" s="74"/>
      <c r="BRP68" s="74"/>
      <c r="BRQ68" s="74"/>
      <c r="BRR68" s="74"/>
      <c r="BRS68" s="74"/>
      <c r="BRT68" s="74"/>
      <c r="BRU68" s="74"/>
      <c r="BRV68" s="74"/>
      <c r="BRW68" s="74"/>
      <c r="BRX68" s="74"/>
      <c r="BRY68" s="74"/>
      <c r="BRZ68" s="74"/>
      <c r="BSA68" s="74"/>
      <c r="BSB68" s="74"/>
      <c r="BSC68" s="74"/>
      <c r="BSD68" s="74"/>
      <c r="BSE68" s="74"/>
      <c r="BSF68" s="74"/>
      <c r="BSG68" s="74"/>
      <c r="BSH68" s="74"/>
      <c r="BSI68" s="74"/>
      <c r="BSJ68" s="74"/>
      <c r="BSK68" s="74"/>
      <c r="BSL68" s="74"/>
      <c r="BSM68" s="74"/>
      <c r="BSN68" s="74"/>
      <c r="BSO68" s="74"/>
      <c r="BSP68" s="74"/>
      <c r="BSQ68" s="74"/>
      <c r="BSR68" s="74"/>
      <c r="BSS68" s="74"/>
      <c r="BST68" s="74"/>
      <c r="BSU68" s="74"/>
      <c r="BSV68" s="74"/>
      <c r="BSW68" s="74"/>
      <c r="BSX68" s="74"/>
      <c r="BSY68" s="74"/>
      <c r="BSZ68" s="74"/>
      <c r="BTA68" s="74"/>
      <c r="BTB68" s="74"/>
      <c r="BTC68" s="74"/>
      <c r="BTD68" s="74"/>
      <c r="BTE68" s="74"/>
      <c r="BTF68" s="74"/>
      <c r="BTG68" s="74"/>
      <c r="BTH68" s="74"/>
      <c r="BTI68" s="74"/>
      <c r="BTJ68" s="74"/>
      <c r="BTK68" s="74"/>
      <c r="BTL68" s="74"/>
      <c r="BTM68" s="74"/>
      <c r="BTN68" s="74"/>
      <c r="BTO68" s="74"/>
      <c r="BTP68" s="74"/>
      <c r="BTQ68" s="74"/>
      <c r="BTR68" s="74"/>
      <c r="BTS68" s="74"/>
      <c r="BTT68" s="74"/>
      <c r="BTU68" s="74"/>
      <c r="BTV68" s="74"/>
      <c r="BTW68" s="74"/>
      <c r="BTX68" s="74"/>
      <c r="BTY68" s="74"/>
      <c r="BTZ68" s="74"/>
      <c r="BUA68" s="74"/>
      <c r="BUB68" s="74"/>
      <c r="BUC68" s="74"/>
      <c r="BUD68" s="74"/>
      <c r="BUE68" s="74"/>
      <c r="BUF68" s="74"/>
      <c r="BUG68" s="74"/>
      <c r="BUH68" s="74"/>
      <c r="BUI68" s="74"/>
      <c r="BUJ68" s="74"/>
      <c r="BUK68" s="74"/>
      <c r="BUL68" s="74"/>
      <c r="BUM68" s="74"/>
      <c r="BUN68" s="74"/>
      <c r="BUO68" s="74"/>
      <c r="BUP68" s="74"/>
      <c r="BUQ68" s="74"/>
      <c r="BUR68" s="74"/>
      <c r="BUS68" s="74"/>
      <c r="BUT68" s="74"/>
      <c r="BUU68" s="74"/>
      <c r="BUV68" s="74"/>
      <c r="BUW68" s="74"/>
      <c r="BUX68" s="74"/>
      <c r="BUY68" s="74"/>
      <c r="BUZ68" s="74"/>
      <c r="BVA68" s="74"/>
      <c r="BVB68" s="74"/>
      <c r="BVC68" s="74"/>
      <c r="BVD68" s="74"/>
      <c r="BVE68" s="74"/>
      <c r="BVF68" s="74"/>
      <c r="BVG68" s="74"/>
      <c r="BVH68" s="74"/>
      <c r="BVI68" s="74"/>
      <c r="BVJ68" s="74"/>
      <c r="BVK68" s="74"/>
      <c r="BVL68" s="74"/>
      <c r="BVM68" s="74"/>
      <c r="BVN68" s="74"/>
      <c r="BVO68" s="74"/>
      <c r="BVP68" s="74"/>
      <c r="BVQ68" s="74"/>
      <c r="BVR68" s="74"/>
      <c r="BVS68" s="74"/>
      <c r="BVT68" s="74"/>
      <c r="BVU68" s="74"/>
      <c r="BVV68" s="74"/>
      <c r="BVW68" s="74"/>
      <c r="BVX68" s="74"/>
      <c r="BVY68" s="74"/>
      <c r="BVZ68" s="74"/>
      <c r="BWA68" s="74"/>
      <c r="BWB68" s="74"/>
      <c r="BWC68" s="74"/>
      <c r="BWD68" s="74"/>
      <c r="BWE68" s="74"/>
      <c r="BWF68" s="74"/>
      <c r="BWG68" s="74"/>
      <c r="BWH68" s="74"/>
      <c r="BWI68" s="74"/>
      <c r="BWJ68" s="74"/>
      <c r="BWK68" s="74"/>
      <c r="BWL68" s="74"/>
      <c r="BWM68" s="74"/>
      <c r="BWN68" s="74"/>
      <c r="BWO68" s="74"/>
      <c r="BWP68" s="74"/>
      <c r="BWQ68" s="74"/>
      <c r="BWR68" s="74"/>
      <c r="BWS68" s="74"/>
      <c r="BWT68" s="74"/>
      <c r="BWU68" s="74"/>
      <c r="BWV68" s="74"/>
      <c r="BWW68" s="74"/>
      <c r="BWX68" s="74"/>
      <c r="BWY68" s="74"/>
      <c r="BWZ68" s="74"/>
      <c r="BXA68" s="74"/>
      <c r="BXB68" s="74"/>
      <c r="BXC68" s="74"/>
      <c r="BXD68" s="74"/>
      <c r="BXE68" s="74"/>
      <c r="BXF68" s="74"/>
      <c r="BXG68" s="74"/>
      <c r="BXH68" s="74"/>
      <c r="BXI68" s="74"/>
      <c r="BXJ68" s="74"/>
      <c r="BXK68" s="74"/>
      <c r="BXL68" s="74"/>
      <c r="BXM68" s="74"/>
      <c r="BXN68" s="74"/>
      <c r="BXO68" s="74"/>
      <c r="BXP68" s="74"/>
      <c r="BXQ68" s="74"/>
      <c r="BXR68" s="74"/>
      <c r="BXS68" s="74"/>
      <c r="BXT68" s="74"/>
      <c r="BXU68" s="74"/>
      <c r="BXV68" s="74"/>
      <c r="BXW68" s="74"/>
      <c r="BXX68" s="74"/>
      <c r="BXY68" s="74"/>
      <c r="BXZ68" s="74"/>
      <c r="BYA68" s="74"/>
      <c r="BYB68" s="74"/>
      <c r="BYC68" s="74"/>
      <c r="BYD68" s="74"/>
      <c r="BYE68" s="74"/>
      <c r="BYF68" s="74"/>
      <c r="BYG68" s="74"/>
      <c r="BYH68" s="74"/>
      <c r="BYI68" s="74"/>
      <c r="BYJ68" s="74"/>
      <c r="BYK68" s="74"/>
      <c r="BYL68" s="74"/>
      <c r="BYM68" s="74"/>
      <c r="BYN68" s="74"/>
      <c r="BYO68" s="74"/>
      <c r="BYP68" s="74"/>
      <c r="BYQ68" s="74"/>
      <c r="BYR68" s="74"/>
      <c r="BYS68" s="74"/>
      <c r="BYT68" s="74"/>
      <c r="BYU68" s="74"/>
      <c r="BYV68" s="74"/>
      <c r="BYW68" s="74"/>
      <c r="BYX68" s="74"/>
      <c r="BYY68" s="74"/>
      <c r="BYZ68" s="74"/>
      <c r="BZA68" s="74"/>
      <c r="BZB68" s="74"/>
      <c r="BZC68" s="74"/>
      <c r="BZD68" s="74"/>
      <c r="BZE68" s="74"/>
      <c r="BZF68" s="74"/>
      <c r="BZG68" s="74"/>
      <c r="BZH68" s="74"/>
      <c r="BZI68" s="74"/>
      <c r="BZJ68" s="74"/>
      <c r="BZK68" s="74"/>
      <c r="BZL68" s="74"/>
      <c r="BZM68" s="74"/>
      <c r="BZN68" s="74"/>
      <c r="BZO68" s="74"/>
      <c r="BZP68" s="74"/>
      <c r="BZQ68" s="74"/>
      <c r="BZR68" s="74"/>
      <c r="BZS68" s="74"/>
      <c r="BZT68" s="74"/>
      <c r="BZU68" s="74"/>
      <c r="BZV68" s="74"/>
      <c r="BZW68" s="74"/>
      <c r="BZX68" s="74"/>
      <c r="BZY68" s="74"/>
      <c r="BZZ68" s="74"/>
      <c r="CAA68" s="74"/>
      <c r="CAB68" s="74"/>
      <c r="CAC68" s="74"/>
      <c r="CAD68" s="74"/>
      <c r="CAE68" s="74"/>
      <c r="CAF68" s="74"/>
      <c r="CAG68" s="74"/>
      <c r="CAH68" s="74"/>
      <c r="CAI68" s="74"/>
      <c r="CAJ68" s="74"/>
      <c r="CAK68" s="74"/>
      <c r="CAL68" s="74"/>
      <c r="CAM68" s="74"/>
      <c r="CAN68" s="74"/>
      <c r="CAO68" s="74"/>
      <c r="CAP68" s="74"/>
      <c r="CAQ68" s="74"/>
      <c r="CAR68" s="74"/>
      <c r="CAS68" s="74"/>
      <c r="CAT68" s="74"/>
      <c r="CAU68" s="74"/>
      <c r="CAV68" s="74"/>
      <c r="CAW68" s="74"/>
      <c r="CAX68" s="74"/>
      <c r="CAY68" s="74"/>
      <c r="CAZ68" s="74"/>
      <c r="CBA68" s="74"/>
      <c r="CBB68" s="74"/>
      <c r="CBC68" s="74"/>
      <c r="CBD68" s="74"/>
      <c r="CBE68" s="74"/>
      <c r="CBF68" s="74"/>
      <c r="CBG68" s="74"/>
      <c r="CBH68" s="74"/>
      <c r="CBI68" s="74"/>
      <c r="CBJ68" s="74"/>
      <c r="CBK68" s="74"/>
      <c r="CBL68" s="74"/>
      <c r="CBM68" s="74"/>
      <c r="CBN68" s="74"/>
      <c r="CBO68" s="74"/>
      <c r="CBP68" s="74"/>
      <c r="CBQ68" s="74"/>
      <c r="CBR68" s="74"/>
      <c r="CBS68" s="74"/>
      <c r="CBT68" s="74"/>
      <c r="CBU68" s="74"/>
      <c r="CBV68" s="74"/>
      <c r="CBW68" s="74"/>
      <c r="CBX68" s="74"/>
      <c r="CBY68" s="74"/>
      <c r="CBZ68" s="74"/>
      <c r="CCA68" s="74"/>
      <c r="CCB68" s="74"/>
      <c r="CCC68" s="74"/>
      <c r="CCD68" s="74"/>
      <c r="CCE68" s="74"/>
      <c r="CCF68" s="74"/>
      <c r="CCG68" s="74"/>
      <c r="CCH68" s="74"/>
      <c r="CCI68" s="74"/>
      <c r="CCJ68" s="74"/>
      <c r="CCK68" s="74"/>
      <c r="CCL68" s="74"/>
      <c r="CCM68" s="74"/>
      <c r="CCN68" s="74"/>
      <c r="CCO68" s="74"/>
      <c r="CCP68" s="74"/>
      <c r="CCQ68" s="74"/>
      <c r="CCR68" s="74"/>
      <c r="CCS68" s="74"/>
      <c r="CCT68" s="74"/>
      <c r="CCU68" s="74"/>
      <c r="CCV68" s="74"/>
      <c r="CCW68" s="74"/>
      <c r="CCX68" s="74"/>
      <c r="CCY68" s="74"/>
      <c r="CCZ68" s="74"/>
      <c r="CDA68" s="74"/>
      <c r="CDB68" s="74"/>
      <c r="CDC68" s="74"/>
      <c r="CDD68" s="74"/>
      <c r="CDE68" s="74"/>
      <c r="CDF68" s="74"/>
      <c r="CDG68" s="74"/>
      <c r="CDH68" s="74"/>
      <c r="CDI68" s="74"/>
      <c r="CDJ68" s="74"/>
      <c r="CDK68" s="74"/>
      <c r="CDL68" s="74"/>
      <c r="CDM68" s="74"/>
      <c r="CDN68" s="74"/>
      <c r="CDO68" s="74"/>
      <c r="CDP68" s="74"/>
      <c r="CDQ68" s="74"/>
      <c r="CDR68" s="74"/>
      <c r="CDS68" s="74"/>
      <c r="CDT68" s="74"/>
      <c r="CDU68" s="74"/>
      <c r="CDV68" s="74"/>
      <c r="CDW68" s="74"/>
      <c r="CDX68" s="74"/>
      <c r="CDY68" s="74"/>
      <c r="CDZ68" s="74"/>
      <c r="CEA68" s="74"/>
      <c r="CEB68" s="74"/>
      <c r="CEC68" s="74"/>
      <c r="CED68" s="74"/>
      <c r="CEE68" s="74"/>
      <c r="CEF68" s="74"/>
      <c r="CEG68" s="74"/>
      <c r="CEH68" s="74"/>
      <c r="CEI68" s="74"/>
      <c r="CEJ68" s="74"/>
      <c r="CEK68" s="74"/>
      <c r="CEL68" s="74"/>
      <c r="CEM68" s="74"/>
      <c r="CEN68" s="74"/>
      <c r="CEO68" s="74"/>
      <c r="CEP68" s="74"/>
      <c r="CEQ68" s="74"/>
      <c r="CER68" s="74"/>
      <c r="CES68" s="74"/>
      <c r="CET68" s="74"/>
      <c r="CEU68" s="74"/>
      <c r="CEV68" s="74"/>
      <c r="CEW68" s="74"/>
      <c r="CEX68" s="74"/>
      <c r="CEY68" s="74"/>
      <c r="CEZ68" s="74"/>
      <c r="CFA68" s="74"/>
      <c r="CFB68" s="74"/>
      <c r="CFC68" s="74"/>
      <c r="CFD68" s="74"/>
      <c r="CFE68" s="74"/>
      <c r="CFF68" s="74"/>
      <c r="CFG68" s="74"/>
      <c r="CFH68" s="74"/>
      <c r="CFI68" s="74"/>
      <c r="CFJ68" s="74"/>
      <c r="CFK68" s="74"/>
      <c r="CFL68" s="74"/>
      <c r="CFM68" s="74"/>
      <c r="CFN68" s="74"/>
      <c r="CFO68" s="74"/>
      <c r="CFP68" s="74"/>
      <c r="CFQ68" s="74"/>
      <c r="CFR68" s="74"/>
      <c r="CFS68" s="74"/>
      <c r="CFT68" s="74"/>
      <c r="CFU68" s="74"/>
      <c r="CFV68" s="74"/>
      <c r="CFW68" s="74"/>
      <c r="CFX68" s="74"/>
      <c r="CFY68" s="74"/>
      <c r="CFZ68" s="74"/>
      <c r="CGA68" s="74"/>
      <c r="CGB68" s="74"/>
      <c r="CGC68" s="74"/>
      <c r="CGD68" s="74"/>
      <c r="CGE68" s="74"/>
      <c r="CGF68" s="74"/>
      <c r="CGG68" s="74"/>
      <c r="CGH68" s="74"/>
      <c r="CGI68" s="74"/>
      <c r="CGJ68" s="74"/>
      <c r="CGK68" s="74"/>
      <c r="CGL68" s="74"/>
      <c r="CGM68" s="74"/>
      <c r="CGN68" s="74"/>
      <c r="CGO68" s="74"/>
      <c r="CGP68" s="74"/>
      <c r="CGQ68" s="74"/>
      <c r="CGR68" s="74"/>
      <c r="CGS68" s="74"/>
      <c r="CGT68" s="74"/>
      <c r="CGU68" s="74"/>
      <c r="CGV68" s="74"/>
      <c r="CGW68" s="74"/>
      <c r="CGX68" s="74"/>
      <c r="CGY68" s="74"/>
      <c r="CGZ68" s="74"/>
      <c r="CHA68" s="74"/>
      <c r="CHB68" s="74"/>
      <c r="CHC68" s="74"/>
      <c r="CHD68" s="74"/>
      <c r="CHE68" s="74"/>
      <c r="CHF68" s="74"/>
      <c r="CHG68" s="74"/>
      <c r="CHH68" s="74"/>
      <c r="CHI68" s="74"/>
      <c r="CHJ68" s="74"/>
      <c r="CHK68" s="74"/>
      <c r="CHL68" s="74"/>
      <c r="CHM68" s="74"/>
      <c r="CHN68" s="74"/>
      <c r="CHO68" s="74"/>
      <c r="CHP68" s="74"/>
      <c r="CHQ68" s="74"/>
      <c r="CHR68" s="74"/>
      <c r="CHS68" s="74"/>
      <c r="CHT68" s="74"/>
      <c r="CHU68" s="74"/>
      <c r="CHV68" s="74"/>
      <c r="CHW68" s="74"/>
      <c r="CHX68" s="74"/>
      <c r="CHY68" s="74"/>
      <c r="CHZ68" s="74"/>
      <c r="CIA68" s="74"/>
      <c r="CIB68" s="74"/>
      <c r="CIC68" s="74"/>
      <c r="CID68" s="74"/>
      <c r="CIE68" s="74"/>
      <c r="CIF68" s="74"/>
      <c r="CIG68" s="74"/>
      <c r="CIH68" s="74"/>
      <c r="CII68" s="74"/>
      <c r="CIJ68" s="74"/>
      <c r="CIK68" s="74"/>
      <c r="CIL68" s="74"/>
      <c r="CIM68" s="74"/>
      <c r="CIN68" s="74"/>
      <c r="CIO68" s="74"/>
      <c r="CIP68" s="74"/>
      <c r="CIQ68" s="74"/>
      <c r="CIR68" s="74"/>
      <c r="CIS68" s="74"/>
      <c r="CIT68" s="74"/>
      <c r="CIU68" s="74"/>
      <c r="CIV68" s="74"/>
      <c r="CIW68" s="74"/>
      <c r="CIX68" s="74"/>
      <c r="CIY68" s="74"/>
      <c r="CIZ68" s="74"/>
      <c r="CJA68" s="74"/>
      <c r="CJB68" s="74"/>
      <c r="CJC68" s="74"/>
      <c r="CJD68" s="74"/>
      <c r="CJE68" s="74"/>
      <c r="CJF68" s="74"/>
      <c r="CJG68" s="74"/>
      <c r="CJH68" s="74"/>
      <c r="CJI68" s="74"/>
      <c r="CJJ68" s="74"/>
      <c r="CJK68" s="74"/>
      <c r="CJL68" s="74"/>
      <c r="CJM68" s="74"/>
      <c r="CJN68" s="74"/>
      <c r="CJO68" s="74"/>
      <c r="CJP68" s="74"/>
      <c r="CJQ68" s="74"/>
      <c r="CJR68" s="74"/>
      <c r="CJS68" s="74"/>
      <c r="CJT68" s="74"/>
      <c r="CJU68" s="74"/>
      <c r="CJV68" s="74"/>
      <c r="CJW68" s="74"/>
      <c r="CJX68" s="74"/>
      <c r="CJY68" s="74"/>
      <c r="CJZ68" s="74"/>
      <c r="CKA68" s="74"/>
      <c r="CKB68" s="74"/>
      <c r="CKC68" s="74"/>
      <c r="CKD68" s="74"/>
      <c r="CKE68" s="74"/>
      <c r="CKF68" s="74"/>
      <c r="CKG68" s="74"/>
      <c r="CKH68" s="74"/>
      <c r="CKI68" s="74"/>
      <c r="CKJ68" s="74"/>
      <c r="CKK68" s="74"/>
      <c r="CKL68" s="74"/>
      <c r="CKM68" s="74"/>
      <c r="CKN68" s="74"/>
      <c r="CKO68" s="74"/>
      <c r="CKP68" s="74"/>
      <c r="CKQ68" s="74"/>
      <c r="CKR68" s="74"/>
      <c r="CKS68" s="74"/>
      <c r="CKT68" s="74"/>
      <c r="CKU68" s="74"/>
      <c r="CKV68" s="74"/>
      <c r="CKW68" s="74"/>
      <c r="CKX68" s="74"/>
      <c r="CKY68" s="74"/>
      <c r="CKZ68" s="74"/>
      <c r="CLA68" s="74"/>
      <c r="CLB68" s="74"/>
      <c r="CLC68" s="74"/>
      <c r="CLD68" s="74"/>
      <c r="CLE68" s="74"/>
      <c r="CLF68" s="74"/>
      <c r="CLG68" s="74"/>
      <c r="CLH68" s="74"/>
      <c r="CLI68" s="74"/>
      <c r="CLJ68" s="74"/>
      <c r="CLK68" s="74"/>
      <c r="CLL68" s="74"/>
      <c r="CLM68" s="74"/>
      <c r="CLN68" s="74"/>
      <c r="CLO68" s="74"/>
      <c r="CLP68" s="74"/>
      <c r="CLQ68" s="74"/>
      <c r="CLR68" s="74"/>
      <c r="CLS68" s="74"/>
      <c r="CLT68" s="74"/>
      <c r="CLU68" s="74"/>
      <c r="CLV68" s="74"/>
      <c r="CLW68" s="74"/>
      <c r="CLX68" s="74"/>
      <c r="CLY68" s="74"/>
      <c r="CLZ68" s="74"/>
      <c r="CMA68" s="74"/>
      <c r="CMB68" s="74"/>
      <c r="CMC68" s="74"/>
      <c r="CMD68" s="74"/>
      <c r="CME68" s="74"/>
      <c r="CMF68" s="74"/>
      <c r="CMG68" s="74"/>
      <c r="CMH68" s="74"/>
      <c r="CMI68" s="74"/>
      <c r="CMJ68" s="74"/>
      <c r="CMK68" s="74"/>
      <c r="CML68" s="74"/>
      <c r="CMM68" s="74"/>
      <c r="CMN68" s="74"/>
      <c r="CMO68" s="74"/>
      <c r="CMP68" s="74"/>
      <c r="CMQ68" s="74"/>
      <c r="CMR68" s="74"/>
      <c r="CMS68" s="74"/>
      <c r="CMT68" s="74"/>
      <c r="CMU68" s="74"/>
      <c r="CMV68" s="74"/>
      <c r="CMW68" s="74"/>
      <c r="CMX68" s="74"/>
      <c r="CMY68" s="74"/>
      <c r="CMZ68" s="74"/>
      <c r="CNA68" s="74"/>
      <c r="CNB68" s="74"/>
      <c r="CNC68" s="74"/>
      <c r="CND68" s="74"/>
      <c r="CNE68" s="74"/>
      <c r="CNF68" s="74"/>
      <c r="CNG68" s="74"/>
      <c r="CNH68" s="74"/>
      <c r="CNI68" s="74"/>
      <c r="CNJ68" s="74"/>
      <c r="CNK68" s="74"/>
      <c r="CNL68" s="74"/>
      <c r="CNM68" s="74"/>
      <c r="CNN68" s="74"/>
      <c r="CNO68" s="74"/>
      <c r="CNP68" s="74"/>
      <c r="CNQ68" s="74"/>
      <c r="CNR68" s="74"/>
      <c r="CNS68" s="74"/>
      <c r="CNT68" s="74"/>
      <c r="CNU68" s="74"/>
      <c r="CNV68" s="74"/>
      <c r="CNW68" s="74"/>
      <c r="CNX68" s="74"/>
      <c r="CNY68" s="74"/>
      <c r="CNZ68" s="74"/>
      <c r="COA68" s="74"/>
      <c r="COB68" s="74"/>
      <c r="COC68" s="74"/>
      <c r="COD68" s="74"/>
      <c r="COE68" s="74"/>
      <c r="COF68" s="74"/>
      <c r="COG68" s="74"/>
      <c r="COH68" s="74"/>
      <c r="COI68" s="74"/>
      <c r="COJ68" s="74"/>
      <c r="COK68" s="74"/>
      <c r="COL68" s="74"/>
      <c r="COM68" s="74"/>
      <c r="CON68" s="74"/>
      <c r="COO68" s="74"/>
      <c r="COP68" s="74"/>
      <c r="COQ68" s="74"/>
      <c r="COR68" s="74"/>
      <c r="COS68" s="74"/>
      <c r="COT68" s="74"/>
      <c r="COU68" s="74"/>
      <c r="COV68" s="74"/>
      <c r="COW68" s="74"/>
      <c r="COX68" s="74"/>
      <c r="COY68" s="74"/>
      <c r="COZ68" s="74"/>
      <c r="CPA68" s="74"/>
      <c r="CPB68" s="74"/>
      <c r="CPC68" s="74"/>
      <c r="CPD68" s="74"/>
      <c r="CPE68" s="74"/>
      <c r="CPF68" s="74"/>
      <c r="CPG68" s="74"/>
      <c r="CPH68" s="74"/>
      <c r="CPI68" s="74"/>
      <c r="CPJ68" s="74"/>
      <c r="CPK68" s="74"/>
      <c r="CPL68" s="74"/>
      <c r="CPM68" s="74"/>
      <c r="CPN68" s="74"/>
      <c r="CPO68" s="74"/>
      <c r="CPP68" s="74"/>
      <c r="CPQ68" s="74"/>
      <c r="CPR68" s="74"/>
      <c r="CPS68" s="74"/>
      <c r="CPT68" s="74"/>
      <c r="CPU68" s="74"/>
      <c r="CPV68" s="74"/>
      <c r="CPW68" s="74"/>
      <c r="CPX68" s="74"/>
      <c r="CPY68" s="74"/>
      <c r="CPZ68" s="74"/>
      <c r="CQA68" s="74"/>
      <c r="CQB68" s="74"/>
      <c r="CQC68" s="74"/>
      <c r="CQD68" s="74"/>
      <c r="CQE68" s="74"/>
      <c r="CQF68" s="74"/>
      <c r="CQG68" s="74"/>
      <c r="CQH68" s="74"/>
      <c r="CQI68" s="74"/>
      <c r="CQJ68" s="74"/>
      <c r="CQK68" s="74"/>
      <c r="CQL68" s="74"/>
      <c r="CQM68" s="74"/>
      <c r="CQN68" s="74"/>
      <c r="CQO68" s="74"/>
      <c r="CQP68" s="74"/>
      <c r="CQQ68" s="74"/>
      <c r="CQR68" s="74"/>
      <c r="CQS68" s="74"/>
      <c r="CQT68" s="74"/>
      <c r="CQU68" s="74"/>
      <c r="CQV68" s="74"/>
      <c r="CQW68" s="74"/>
      <c r="CQX68" s="74"/>
      <c r="CQY68" s="74"/>
      <c r="CQZ68" s="74"/>
      <c r="CRA68" s="74"/>
      <c r="CRB68" s="74"/>
      <c r="CRC68" s="74"/>
      <c r="CRD68" s="74"/>
      <c r="CRE68" s="74"/>
      <c r="CRF68" s="74"/>
      <c r="CRG68" s="74"/>
      <c r="CRH68" s="74"/>
      <c r="CRI68" s="74"/>
      <c r="CRJ68" s="74"/>
      <c r="CRK68" s="74"/>
      <c r="CRL68" s="74"/>
      <c r="CRM68" s="74"/>
      <c r="CRN68" s="74"/>
      <c r="CRO68" s="74"/>
      <c r="CRP68" s="74"/>
      <c r="CRQ68" s="74"/>
      <c r="CRR68" s="74"/>
      <c r="CRS68" s="74"/>
      <c r="CRT68" s="74"/>
      <c r="CRU68" s="74"/>
      <c r="CRV68" s="74"/>
      <c r="CRW68" s="74"/>
      <c r="CRX68" s="74"/>
      <c r="CRY68" s="74"/>
      <c r="CRZ68" s="74"/>
      <c r="CSA68" s="74"/>
      <c r="CSB68" s="74"/>
      <c r="CSC68" s="74"/>
      <c r="CSD68" s="74"/>
      <c r="CSE68" s="74"/>
      <c r="CSF68" s="74"/>
      <c r="CSG68" s="74"/>
      <c r="CSH68" s="74"/>
      <c r="CSI68" s="74"/>
      <c r="CSJ68" s="74"/>
      <c r="CSK68" s="74"/>
      <c r="CSL68" s="74"/>
      <c r="CSM68" s="74"/>
      <c r="CSN68" s="74"/>
      <c r="CSO68" s="74"/>
      <c r="CSP68" s="74"/>
      <c r="CSQ68" s="74"/>
      <c r="CSR68" s="74"/>
      <c r="CSS68" s="74"/>
      <c r="CST68" s="74"/>
      <c r="CSU68" s="74"/>
      <c r="CSV68" s="74"/>
      <c r="CSW68" s="74"/>
      <c r="CSX68" s="74"/>
      <c r="CSY68" s="74"/>
      <c r="CSZ68" s="74"/>
      <c r="CTA68" s="74"/>
      <c r="CTB68" s="74"/>
      <c r="CTC68" s="74"/>
      <c r="CTD68" s="74"/>
      <c r="CTE68" s="74"/>
      <c r="CTF68" s="74"/>
      <c r="CTG68" s="74"/>
      <c r="CTH68" s="74"/>
      <c r="CTI68" s="74"/>
      <c r="CTJ68" s="74"/>
      <c r="CTK68" s="74"/>
      <c r="CTL68" s="74"/>
      <c r="CTM68" s="74"/>
      <c r="CTN68" s="74"/>
      <c r="CTO68" s="74"/>
      <c r="CTP68" s="74"/>
      <c r="CTQ68" s="74"/>
      <c r="CTR68" s="74"/>
      <c r="CTS68" s="74"/>
      <c r="CTT68" s="74"/>
      <c r="CTU68" s="74"/>
      <c r="CTV68" s="74"/>
      <c r="CTW68" s="74"/>
      <c r="CTX68" s="74"/>
      <c r="CTY68" s="74"/>
      <c r="CTZ68" s="74"/>
      <c r="CUA68" s="74"/>
      <c r="CUB68" s="74"/>
      <c r="CUC68" s="74"/>
      <c r="CUD68" s="74"/>
      <c r="CUE68" s="74"/>
      <c r="CUF68" s="74"/>
      <c r="CUG68" s="74"/>
      <c r="CUH68" s="74"/>
      <c r="CUI68" s="74"/>
      <c r="CUJ68" s="74"/>
      <c r="CUK68" s="74"/>
      <c r="CUL68" s="74"/>
      <c r="CUM68" s="74"/>
      <c r="CUN68" s="74"/>
      <c r="CUO68" s="74"/>
      <c r="CUP68" s="74"/>
      <c r="CUQ68" s="74"/>
      <c r="CUR68" s="74"/>
      <c r="CUS68" s="74"/>
      <c r="CUT68" s="74"/>
      <c r="CUU68" s="74"/>
      <c r="CUV68" s="74"/>
      <c r="CUW68" s="74"/>
      <c r="CUX68" s="74"/>
      <c r="CUY68" s="74"/>
      <c r="CUZ68" s="74"/>
      <c r="CVA68" s="74"/>
      <c r="CVB68" s="74"/>
      <c r="CVC68" s="74"/>
      <c r="CVD68" s="74"/>
      <c r="CVE68" s="74"/>
      <c r="CVF68" s="74"/>
      <c r="CVG68" s="74"/>
      <c r="CVH68" s="74"/>
      <c r="CVI68" s="74"/>
      <c r="CVJ68" s="74"/>
      <c r="CVK68" s="74"/>
      <c r="CVL68" s="74"/>
      <c r="CVM68" s="74"/>
      <c r="CVN68" s="74"/>
      <c r="CVO68" s="74"/>
      <c r="CVP68" s="74"/>
      <c r="CVQ68" s="74"/>
      <c r="CVR68" s="74"/>
      <c r="CVS68" s="74"/>
      <c r="CVT68" s="74"/>
      <c r="CVU68" s="74"/>
      <c r="CVV68" s="74"/>
      <c r="CVW68" s="74"/>
      <c r="CVX68" s="74"/>
      <c r="CVY68" s="74"/>
      <c r="CVZ68" s="74"/>
      <c r="CWA68" s="74"/>
      <c r="CWB68" s="74"/>
      <c r="CWC68" s="74"/>
      <c r="CWD68" s="74"/>
      <c r="CWE68" s="74"/>
      <c r="CWF68" s="74"/>
      <c r="CWG68" s="74"/>
      <c r="CWH68" s="74"/>
      <c r="CWI68" s="74"/>
      <c r="CWJ68" s="74"/>
      <c r="CWK68" s="74"/>
      <c r="CWL68" s="74"/>
      <c r="CWM68" s="74"/>
      <c r="CWN68" s="74"/>
      <c r="CWO68" s="74"/>
      <c r="CWP68" s="74"/>
      <c r="CWQ68" s="74"/>
      <c r="CWR68" s="74"/>
      <c r="CWS68" s="74"/>
      <c r="CWT68" s="74"/>
      <c r="CWU68" s="74"/>
      <c r="CWV68" s="74"/>
      <c r="CWW68" s="74"/>
      <c r="CWX68" s="74"/>
      <c r="CWY68" s="74"/>
      <c r="CWZ68" s="74"/>
      <c r="CXA68" s="74"/>
      <c r="CXB68" s="74"/>
      <c r="CXC68" s="74"/>
      <c r="CXD68" s="74"/>
      <c r="CXE68" s="74"/>
      <c r="CXF68" s="74"/>
      <c r="CXG68" s="74"/>
      <c r="CXH68" s="74"/>
      <c r="CXI68" s="74"/>
      <c r="CXJ68" s="74"/>
      <c r="CXK68" s="74"/>
      <c r="CXL68" s="74"/>
      <c r="CXM68" s="74"/>
      <c r="CXN68" s="74"/>
      <c r="CXO68" s="74"/>
      <c r="CXP68" s="74"/>
      <c r="CXQ68" s="74"/>
      <c r="CXR68" s="74"/>
      <c r="CXS68" s="74"/>
      <c r="CXT68" s="74"/>
      <c r="CXU68" s="74"/>
      <c r="CXV68" s="74"/>
      <c r="CXW68" s="74"/>
      <c r="CXX68" s="74"/>
      <c r="CXY68" s="74"/>
      <c r="CXZ68" s="74"/>
      <c r="CYA68" s="74"/>
      <c r="CYB68" s="74"/>
      <c r="CYC68" s="74"/>
      <c r="CYD68" s="74"/>
      <c r="CYE68" s="74"/>
      <c r="CYF68" s="74"/>
      <c r="CYG68" s="74"/>
      <c r="CYH68" s="74"/>
      <c r="CYI68" s="74"/>
      <c r="CYJ68" s="74"/>
      <c r="CYK68" s="74"/>
      <c r="CYL68" s="74"/>
      <c r="CYM68" s="74"/>
      <c r="CYN68" s="74"/>
      <c r="CYO68" s="74"/>
      <c r="CYP68" s="74"/>
      <c r="CYQ68" s="74"/>
      <c r="CYR68" s="74"/>
      <c r="CYS68" s="74"/>
      <c r="CYT68" s="74"/>
      <c r="CYU68" s="74"/>
      <c r="CYV68" s="74"/>
      <c r="CYW68" s="74"/>
      <c r="CYX68" s="74"/>
      <c r="CYY68" s="74"/>
      <c r="CYZ68" s="74"/>
      <c r="CZA68" s="74"/>
      <c r="CZB68" s="74"/>
      <c r="CZC68" s="74"/>
      <c r="CZD68" s="74"/>
      <c r="CZE68" s="74"/>
      <c r="CZF68" s="74"/>
      <c r="CZG68" s="74"/>
      <c r="CZH68" s="74"/>
      <c r="CZI68" s="74"/>
      <c r="CZJ68" s="74"/>
      <c r="CZK68" s="74"/>
      <c r="CZL68" s="74"/>
      <c r="CZM68" s="74"/>
      <c r="CZN68" s="74"/>
      <c r="CZO68" s="74"/>
      <c r="CZP68" s="74"/>
      <c r="CZQ68" s="74"/>
      <c r="CZR68" s="74"/>
      <c r="CZS68" s="74"/>
      <c r="CZT68" s="74"/>
      <c r="CZU68" s="74"/>
      <c r="CZV68" s="74"/>
      <c r="CZW68" s="74"/>
      <c r="CZX68" s="74"/>
      <c r="CZY68" s="74"/>
      <c r="CZZ68" s="74"/>
      <c r="DAA68" s="74"/>
      <c r="DAB68" s="74"/>
      <c r="DAC68" s="74"/>
      <c r="DAD68" s="74"/>
      <c r="DAE68" s="74"/>
      <c r="DAF68" s="74"/>
      <c r="DAG68" s="74"/>
      <c r="DAH68" s="74"/>
      <c r="DAI68" s="74"/>
      <c r="DAJ68" s="74"/>
      <c r="DAK68" s="74"/>
      <c r="DAL68" s="74"/>
      <c r="DAM68" s="74"/>
      <c r="DAN68" s="74"/>
      <c r="DAO68" s="74"/>
      <c r="DAP68" s="74"/>
      <c r="DAQ68" s="74"/>
      <c r="DAR68" s="74"/>
      <c r="DAS68" s="74"/>
      <c r="DAT68" s="74"/>
      <c r="DAU68" s="74"/>
      <c r="DAV68" s="74"/>
      <c r="DAW68" s="74"/>
      <c r="DAX68" s="74"/>
      <c r="DAY68" s="74"/>
      <c r="DAZ68" s="74"/>
      <c r="DBA68" s="74"/>
      <c r="DBB68" s="74"/>
      <c r="DBC68" s="74"/>
      <c r="DBD68" s="74"/>
      <c r="DBE68" s="74"/>
      <c r="DBF68" s="74"/>
      <c r="DBG68" s="74"/>
      <c r="DBH68" s="74"/>
      <c r="DBI68" s="74"/>
      <c r="DBJ68" s="74"/>
      <c r="DBK68" s="74"/>
      <c r="DBL68" s="74"/>
      <c r="DBM68" s="74"/>
      <c r="DBN68" s="74"/>
      <c r="DBO68" s="74"/>
      <c r="DBP68" s="74"/>
      <c r="DBQ68" s="74"/>
      <c r="DBR68" s="74"/>
      <c r="DBS68" s="74"/>
      <c r="DBT68" s="74"/>
      <c r="DBU68" s="74"/>
      <c r="DBV68" s="74"/>
      <c r="DBW68" s="74"/>
      <c r="DBX68" s="74"/>
      <c r="DBY68" s="74"/>
      <c r="DBZ68" s="74"/>
      <c r="DCA68" s="74"/>
      <c r="DCB68" s="74"/>
      <c r="DCC68" s="74"/>
      <c r="DCD68" s="74"/>
      <c r="DCE68" s="74"/>
      <c r="DCF68" s="74"/>
      <c r="DCG68" s="74"/>
      <c r="DCH68" s="74"/>
      <c r="DCI68" s="74"/>
      <c r="DCJ68" s="74"/>
      <c r="DCK68" s="74"/>
      <c r="DCL68" s="74"/>
      <c r="DCM68" s="74"/>
      <c r="DCN68" s="74"/>
      <c r="DCO68" s="74"/>
      <c r="DCP68" s="74"/>
      <c r="DCQ68" s="74"/>
      <c r="DCR68" s="74"/>
      <c r="DCS68" s="74"/>
      <c r="DCT68" s="74"/>
      <c r="DCU68" s="74"/>
      <c r="DCV68" s="74"/>
      <c r="DCW68" s="74"/>
      <c r="DCX68" s="74"/>
      <c r="DCY68" s="74"/>
      <c r="DCZ68" s="74"/>
      <c r="DDA68" s="74"/>
      <c r="DDB68" s="74"/>
      <c r="DDC68" s="74"/>
      <c r="DDD68" s="74"/>
      <c r="DDE68" s="74"/>
      <c r="DDF68" s="74"/>
      <c r="DDG68" s="74"/>
      <c r="DDH68" s="74"/>
      <c r="DDI68" s="74"/>
      <c r="DDJ68" s="74"/>
      <c r="DDK68" s="74"/>
      <c r="DDL68" s="74"/>
      <c r="DDM68" s="74"/>
      <c r="DDN68" s="74"/>
      <c r="DDO68" s="74"/>
      <c r="DDP68" s="74"/>
      <c r="DDQ68" s="74"/>
      <c r="DDR68" s="74"/>
      <c r="DDS68" s="74"/>
      <c r="DDT68" s="74"/>
      <c r="DDU68" s="74"/>
      <c r="DDV68" s="74"/>
      <c r="DDW68" s="74"/>
      <c r="DDX68" s="74"/>
      <c r="DDY68" s="74"/>
      <c r="DDZ68" s="74"/>
      <c r="DEA68" s="74"/>
      <c r="DEB68" s="74"/>
      <c r="DEC68" s="74"/>
      <c r="DED68" s="74"/>
      <c r="DEE68" s="74"/>
      <c r="DEF68" s="74"/>
      <c r="DEG68" s="74"/>
      <c r="DEH68" s="74"/>
      <c r="DEI68" s="74"/>
      <c r="DEJ68" s="74"/>
      <c r="DEK68" s="74"/>
      <c r="DEL68" s="74"/>
      <c r="DEM68" s="74"/>
      <c r="DEN68" s="74"/>
      <c r="DEO68" s="74"/>
      <c r="DEP68" s="74"/>
      <c r="DEQ68" s="74"/>
      <c r="DER68" s="74"/>
      <c r="DES68" s="74"/>
      <c r="DET68" s="74"/>
      <c r="DEU68" s="74"/>
      <c r="DEV68" s="74"/>
      <c r="DEW68" s="74"/>
      <c r="DEX68" s="74"/>
      <c r="DEY68" s="74"/>
      <c r="DEZ68" s="74"/>
      <c r="DFA68" s="74"/>
      <c r="DFB68" s="74"/>
      <c r="DFC68" s="74"/>
      <c r="DFD68" s="74"/>
      <c r="DFE68" s="74"/>
      <c r="DFF68" s="74"/>
      <c r="DFG68" s="74"/>
      <c r="DFH68" s="74"/>
      <c r="DFI68" s="74"/>
      <c r="DFJ68" s="74"/>
      <c r="DFK68" s="74"/>
      <c r="DFL68" s="74"/>
      <c r="DFM68" s="74"/>
      <c r="DFN68" s="74"/>
      <c r="DFO68" s="74"/>
      <c r="DFP68" s="74"/>
      <c r="DFQ68" s="74"/>
      <c r="DFR68" s="74"/>
      <c r="DFS68" s="74"/>
      <c r="DFT68" s="74"/>
      <c r="DFU68" s="74"/>
      <c r="DFV68" s="74"/>
      <c r="DFW68" s="74"/>
      <c r="DFX68" s="74"/>
      <c r="DFY68" s="74"/>
      <c r="DFZ68" s="74"/>
      <c r="DGA68" s="74"/>
      <c r="DGB68" s="74"/>
      <c r="DGC68" s="74"/>
      <c r="DGD68" s="74"/>
      <c r="DGE68" s="74"/>
      <c r="DGF68" s="74"/>
      <c r="DGG68" s="74"/>
      <c r="DGH68" s="74"/>
      <c r="DGI68" s="74"/>
      <c r="DGJ68" s="74"/>
      <c r="DGK68" s="74"/>
      <c r="DGL68" s="74"/>
      <c r="DGM68" s="74"/>
      <c r="DGN68" s="74"/>
      <c r="DGO68" s="74"/>
      <c r="DGP68" s="74"/>
      <c r="DGQ68" s="74"/>
      <c r="DGR68" s="74"/>
      <c r="DGS68" s="74"/>
      <c r="DGT68" s="74"/>
      <c r="DGU68" s="74"/>
      <c r="DGV68" s="74"/>
      <c r="DGW68" s="74"/>
      <c r="DGX68" s="74"/>
      <c r="DGY68" s="74"/>
      <c r="DGZ68" s="74"/>
      <c r="DHA68" s="74"/>
      <c r="DHB68" s="74"/>
      <c r="DHC68" s="74"/>
      <c r="DHD68" s="74"/>
      <c r="DHE68" s="74"/>
      <c r="DHF68" s="74"/>
      <c r="DHG68" s="74"/>
      <c r="DHH68" s="74"/>
      <c r="DHI68" s="74"/>
      <c r="DHJ68" s="74"/>
      <c r="DHK68" s="74"/>
      <c r="DHL68" s="74"/>
      <c r="DHM68" s="74"/>
      <c r="DHN68" s="74"/>
      <c r="DHO68" s="74"/>
      <c r="DHP68" s="74"/>
      <c r="DHQ68" s="74"/>
      <c r="DHR68" s="74"/>
      <c r="DHS68" s="74"/>
      <c r="DHT68" s="74"/>
      <c r="DHU68" s="74"/>
      <c r="DHV68" s="74"/>
      <c r="DHW68" s="74"/>
      <c r="DHX68" s="74"/>
      <c r="DHY68" s="74"/>
      <c r="DHZ68" s="74"/>
      <c r="DIA68" s="74"/>
      <c r="DIB68" s="74"/>
      <c r="DIC68" s="74"/>
      <c r="DID68" s="74"/>
      <c r="DIE68" s="74"/>
      <c r="DIF68" s="74"/>
      <c r="DIG68" s="74"/>
      <c r="DIH68" s="74"/>
      <c r="DII68" s="74"/>
      <c r="DIJ68" s="74"/>
      <c r="DIK68" s="74"/>
      <c r="DIL68" s="74"/>
      <c r="DIM68" s="74"/>
      <c r="DIN68" s="74"/>
      <c r="DIO68" s="74"/>
      <c r="DIP68" s="74"/>
      <c r="DIQ68" s="74"/>
      <c r="DIR68" s="74"/>
      <c r="DIS68" s="74"/>
      <c r="DIT68" s="74"/>
      <c r="DIU68" s="74"/>
      <c r="DIV68" s="74"/>
      <c r="DIW68" s="74"/>
      <c r="DIX68" s="74"/>
      <c r="DIY68" s="74"/>
      <c r="DIZ68" s="74"/>
      <c r="DJA68" s="74"/>
      <c r="DJB68" s="74"/>
      <c r="DJC68" s="74"/>
      <c r="DJD68" s="74"/>
      <c r="DJE68" s="74"/>
      <c r="DJF68" s="74"/>
      <c r="DJG68" s="74"/>
      <c r="DJH68" s="74"/>
      <c r="DJI68" s="74"/>
      <c r="DJJ68" s="74"/>
      <c r="DJK68" s="74"/>
      <c r="DJL68" s="74"/>
      <c r="DJM68" s="74"/>
      <c r="DJN68" s="74"/>
      <c r="DJO68" s="74"/>
      <c r="DJP68" s="74"/>
      <c r="DJQ68" s="74"/>
      <c r="DJR68" s="74"/>
      <c r="DJS68" s="74"/>
      <c r="DJT68" s="74"/>
      <c r="DJU68" s="74"/>
      <c r="DJV68" s="74"/>
      <c r="DJW68" s="74"/>
      <c r="DJX68" s="74"/>
      <c r="DJY68" s="74"/>
      <c r="DJZ68" s="74"/>
      <c r="DKA68" s="74"/>
      <c r="DKB68" s="74"/>
      <c r="DKC68" s="74"/>
      <c r="DKD68" s="74"/>
      <c r="DKE68" s="74"/>
      <c r="DKF68" s="74"/>
      <c r="DKG68" s="74"/>
      <c r="DKH68" s="74"/>
      <c r="DKI68" s="74"/>
      <c r="DKJ68" s="74"/>
      <c r="DKK68" s="74"/>
      <c r="DKL68" s="74"/>
      <c r="DKM68" s="74"/>
      <c r="DKN68" s="74"/>
      <c r="DKO68" s="74"/>
      <c r="DKP68" s="74"/>
      <c r="DKQ68" s="74"/>
      <c r="DKR68" s="74"/>
      <c r="DKS68" s="74"/>
      <c r="DKT68" s="74"/>
      <c r="DKU68" s="74"/>
      <c r="DKV68" s="74"/>
      <c r="DKW68" s="74"/>
      <c r="DKX68" s="74"/>
      <c r="DKY68" s="74"/>
      <c r="DKZ68" s="74"/>
      <c r="DLA68" s="74"/>
      <c r="DLB68" s="74"/>
      <c r="DLC68" s="74"/>
      <c r="DLD68" s="74"/>
      <c r="DLE68" s="74"/>
      <c r="DLF68" s="74"/>
      <c r="DLG68" s="74"/>
      <c r="DLH68" s="74"/>
      <c r="DLI68" s="74"/>
      <c r="DLJ68" s="74"/>
      <c r="DLK68" s="74"/>
      <c r="DLL68" s="74"/>
      <c r="DLM68" s="74"/>
      <c r="DLN68" s="74"/>
      <c r="DLO68" s="74"/>
      <c r="DLP68" s="74"/>
      <c r="DLQ68" s="74"/>
      <c r="DLR68" s="74"/>
      <c r="DLS68" s="74"/>
      <c r="DLT68" s="74"/>
      <c r="DLU68" s="74"/>
      <c r="DLV68" s="74"/>
      <c r="DLW68" s="74"/>
      <c r="DLX68" s="74"/>
      <c r="DLY68" s="74"/>
      <c r="DLZ68" s="74"/>
      <c r="DMA68" s="74"/>
      <c r="DMB68" s="74"/>
      <c r="DMC68" s="74"/>
      <c r="DMD68" s="74"/>
      <c r="DME68" s="74"/>
      <c r="DMF68" s="74"/>
      <c r="DMG68" s="74"/>
      <c r="DMH68" s="74"/>
      <c r="DMI68" s="74"/>
      <c r="DMJ68" s="74"/>
      <c r="DMK68" s="74"/>
      <c r="DML68" s="74"/>
      <c r="DMM68" s="74"/>
      <c r="DMN68" s="74"/>
      <c r="DMO68" s="74"/>
      <c r="DMP68" s="74"/>
      <c r="DMQ68" s="74"/>
      <c r="DMR68" s="74"/>
      <c r="DMS68" s="74"/>
      <c r="DMT68" s="74"/>
      <c r="DMU68" s="74"/>
      <c r="DMV68" s="74"/>
      <c r="DMW68" s="74"/>
      <c r="DMX68" s="74"/>
      <c r="DMY68" s="74"/>
      <c r="DMZ68" s="74"/>
      <c r="DNA68" s="74"/>
      <c r="DNB68" s="74"/>
      <c r="DNC68" s="74"/>
      <c r="DND68" s="74"/>
      <c r="DNE68" s="74"/>
      <c r="DNF68" s="74"/>
      <c r="DNG68" s="74"/>
      <c r="DNH68" s="74"/>
      <c r="DNI68" s="74"/>
      <c r="DNJ68" s="74"/>
      <c r="DNK68" s="74"/>
      <c r="DNL68" s="74"/>
      <c r="DNM68" s="74"/>
      <c r="DNN68" s="74"/>
      <c r="DNO68" s="74"/>
      <c r="DNP68" s="74"/>
      <c r="DNQ68" s="74"/>
      <c r="DNR68" s="74"/>
      <c r="DNS68" s="74"/>
      <c r="DNT68" s="74"/>
      <c r="DNU68" s="74"/>
      <c r="DNV68" s="74"/>
      <c r="DNW68" s="74"/>
      <c r="DNX68" s="74"/>
      <c r="DNY68" s="74"/>
      <c r="DNZ68" s="74"/>
      <c r="DOA68" s="74"/>
      <c r="DOB68" s="74"/>
      <c r="DOC68" s="74"/>
      <c r="DOD68" s="74"/>
      <c r="DOE68" s="74"/>
      <c r="DOF68" s="74"/>
      <c r="DOG68" s="74"/>
      <c r="DOH68" s="74"/>
      <c r="DOI68" s="74"/>
      <c r="DOJ68" s="74"/>
      <c r="DOK68" s="74"/>
      <c r="DOL68" s="74"/>
      <c r="DOM68" s="74"/>
      <c r="DON68" s="74"/>
      <c r="DOO68" s="74"/>
      <c r="DOP68" s="74"/>
      <c r="DOQ68" s="74"/>
      <c r="DOR68" s="74"/>
      <c r="DOS68" s="74"/>
      <c r="DOT68" s="74"/>
      <c r="DOU68" s="74"/>
      <c r="DOV68" s="74"/>
      <c r="DOW68" s="74"/>
      <c r="DOX68" s="74"/>
      <c r="DOY68" s="74"/>
      <c r="DOZ68" s="74"/>
      <c r="DPA68" s="74"/>
      <c r="DPB68" s="74"/>
      <c r="DPC68" s="74"/>
      <c r="DPD68" s="74"/>
      <c r="DPE68" s="74"/>
      <c r="DPF68" s="74"/>
      <c r="DPG68" s="74"/>
      <c r="DPH68" s="74"/>
      <c r="DPI68" s="74"/>
      <c r="DPJ68" s="74"/>
      <c r="DPK68" s="74"/>
      <c r="DPL68" s="74"/>
      <c r="DPM68" s="74"/>
      <c r="DPN68" s="74"/>
      <c r="DPO68" s="74"/>
      <c r="DPP68" s="74"/>
      <c r="DPQ68" s="74"/>
      <c r="DPR68" s="74"/>
      <c r="DPS68" s="74"/>
      <c r="DPT68" s="74"/>
      <c r="DPU68" s="74"/>
      <c r="DPV68" s="74"/>
      <c r="DPW68" s="74"/>
      <c r="DPX68" s="74"/>
      <c r="DPY68" s="74"/>
      <c r="DPZ68" s="74"/>
      <c r="DQA68" s="74"/>
      <c r="DQB68" s="74"/>
      <c r="DQC68" s="74"/>
      <c r="DQD68" s="74"/>
      <c r="DQE68" s="74"/>
      <c r="DQF68" s="74"/>
      <c r="DQG68" s="74"/>
      <c r="DQH68" s="74"/>
      <c r="DQI68" s="74"/>
      <c r="DQJ68" s="74"/>
      <c r="DQK68" s="74"/>
      <c r="DQL68" s="74"/>
      <c r="DQM68" s="74"/>
      <c r="DQN68" s="74"/>
      <c r="DQO68" s="74"/>
      <c r="DQP68" s="74"/>
      <c r="DQQ68" s="74"/>
      <c r="DQR68" s="74"/>
      <c r="DQS68" s="74"/>
      <c r="DQT68" s="74"/>
      <c r="DQU68" s="74"/>
      <c r="DQV68" s="74"/>
      <c r="DQW68" s="74"/>
      <c r="DQX68" s="74"/>
      <c r="DQY68" s="74"/>
      <c r="DQZ68" s="74"/>
      <c r="DRA68" s="74"/>
      <c r="DRB68" s="74"/>
      <c r="DRC68" s="74"/>
      <c r="DRD68" s="74"/>
      <c r="DRE68" s="74"/>
      <c r="DRF68" s="74"/>
      <c r="DRG68" s="74"/>
      <c r="DRH68" s="74"/>
      <c r="DRI68" s="74"/>
      <c r="DRJ68" s="74"/>
      <c r="DRK68" s="74"/>
      <c r="DRL68" s="74"/>
      <c r="DRM68" s="74"/>
      <c r="DRN68" s="74"/>
      <c r="DRO68" s="74"/>
      <c r="DRP68" s="74"/>
      <c r="DRQ68" s="74"/>
      <c r="DRR68" s="74"/>
      <c r="DRS68" s="74"/>
      <c r="DRT68" s="74"/>
      <c r="DRU68" s="74"/>
      <c r="DRV68" s="74"/>
      <c r="DRW68" s="74"/>
      <c r="DRX68" s="74"/>
      <c r="DRY68" s="74"/>
      <c r="DRZ68" s="74"/>
      <c r="DSA68" s="74"/>
      <c r="DSB68" s="74"/>
      <c r="DSC68" s="74"/>
      <c r="DSD68" s="74"/>
      <c r="DSE68" s="74"/>
      <c r="DSF68" s="74"/>
      <c r="DSG68" s="74"/>
      <c r="DSH68" s="74"/>
      <c r="DSI68" s="74"/>
      <c r="DSJ68" s="74"/>
      <c r="DSK68" s="74"/>
      <c r="DSL68" s="74"/>
      <c r="DSM68" s="74"/>
      <c r="DSN68" s="74"/>
      <c r="DSO68" s="74"/>
      <c r="DSP68" s="74"/>
      <c r="DSQ68" s="74"/>
      <c r="DSR68" s="74"/>
      <c r="DSS68" s="74"/>
      <c r="DST68" s="74"/>
      <c r="DSU68" s="74"/>
      <c r="DSV68" s="74"/>
      <c r="DSW68" s="74"/>
      <c r="DSX68" s="74"/>
      <c r="DSY68" s="74"/>
      <c r="DSZ68" s="74"/>
      <c r="DTA68" s="74"/>
      <c r="DTB68" s="74"/>
      <c r="DTC68" s="74"/>
      <c r="DTD68" s="74"/>
      <c r="DTE68" s="74"/>
      <c r="DTF68" s="74"/>
      <c r="DTG68" s="74"/>
      <c r="DTH68" s="74"/>
      <c r="DTI68" s="74"/>
      <c r="DTJ68" s="74"/>
      <c r="DTK68" s="74"/>
      <c r="DTL68" s="74"/>
      <c r="DTM68" s="74"/>
      <c r="DTN68" s="74"/>
      <c r="DTO68" s="74"/>
      <c r="DTP68" s="74"/>
      <c r="DTQ68" s="74"/>
      <c r="DTR68" s="74"/>
      <c r="DTS68" s="74"/>
      <c r="DTT68" s="74"/>
      <c r="DTU68" s="74"/>
      <c r="DTV68" s="74"/>
      <c r="DTW68" s="74"/>
      <c r="DTX68" s="74"/>
      <c r="DTY68" s="74"/>
      <c r="DTZ68" s="74"/>
      <c r="DUA68" s="74"/>
      <c r="DUB68" s="74"/>
      <c r="DUC68" s="74"/>
      <c r="DUD68" s="74"/>
      <c r="DUE68" s="74"/>
      <c r="DUF68" s="74"/>
      <c r="DUG68" s="74"/>
      <c r="DUH68" s="74"/>
      <c r="DUI68" s="74"/>
      <c r="DUJ68" s="74"/>
      <c r="DUK68" s="74"/>
      <c r="DUL68" s="74"/>
      <c r="DUM68" s="74"/>
      <c r="DUN68" s="74"/>
      <c r="DUO68" s="74"/>
      <c r="DUP68" s="74"/>
      <c r="DUQ68" s="74"/>
      <c r="DUR68" s="74"/>
      <c r="DUS68" s="74"/>
      <c r="DUT68" s="74"/>
      <c r="DUU68" s="74"/>
      <c r="DUV68" s="74"/>
      <c r="DUW68" s="74"/>
      <c r="DUX68" s="74"/>
      <c r="DUY68" s="74"/>
      <c r="DUZ68" s="74"/>
      <c r="DVA68" s="74"/>
      <c r="DVB68" s="74"/>
      <c r="DVC68" s="74"/>
      <c r="DVD68" s="74"/>
      <c r="DVE68" s="74"/>
      <c r="DVF68" s="74"/>
      <c r="DVG68" s="74"/>
      <c r="DVH68" s="74"/>
      <c r="DVI68" s="74"/>
      <c r="DVJ68" s="74"/>
      <c r="DVK68" s="74"/>
      <c r="DVL68" s="74"/>
      <c r="DVM68" s="74"/>
      <c r="DVN68" s="74"/>
      <c r="DVO68" s="74"/>
      <c r="DVP68" s="74"/>
      <c r="DVQ68" s="74"/>
      <c r="DVR68" s="74"/>
      <c r="DVS68" s="74"/>
      <c r="DVT68" s="74"/>
      <c r="DVU68" s="74"/>
      <c r="DVV68" s="74"/>
      <c r="DVW68" s="74"/>
      <c r="DVX68" s="74"/>
      <c r="DVY68" s="74"/>
      <c r="DVZ68" s="74"/>
      <c r="DWA68" s="74"/>
      <c r="DWB68" s="74"/>
      <c r="DWC68" s="74"/>
      <c r="DWD68" s="74"/>
      <c r="DWE68" s="74"/>
      <c r="DWF68" s="74"/>
      <c r="DWG68" s="74"/>
      <c r="DWH68" s="74"/>
      <c r="DWI68" s="74"/>
      <c r="DWJ68" s="74"/>
      <c r="DWK68" s="74"/>
      <c r="DWL68" s="74"/>
      <c r="DWM68" s="74"/>
      <c r="DWN68" s="74"/>
      <c r="DWO68" s="74"/>
      <c r="DWP68" s="74"/>
      <c r="DWQ68" s="74"/>
      <c r="DWR68" s="74"/>
      <c r="DWS68" s="74"/>
      <c r="DWT68" s="74"/>
      <c r="DWU68" s="74"/>
      <c r="DWV68" s="74"/>
      <c r="DWW68" s="74"/>
      <c r="DWX68" s="74"/>
      <c r="DWY68" s="74"/>
      <c r="DWZ68" s="74"/>
      <c r="DXA68" s="74"/>
      <c r="DXB68" s="74"/>
      <c r="DXC68" s="74"/>
      <c r="DXD68" s="74"/>
      <c r="DXE68" s="74"/>
      <c r="DXF68" s="74"/>
      <c r="DXG68" s="74"/>
      <c r="DXH68" s="74"/>
      <c r="DXI68" s="74"/>
      <c r="DXJ68" s="74"/>
      <c r="DXK68" s="74"/>
      <c r="DXL68" s="74"/>
      <c r="DXM68" s="74"/>
      <c r="DXN68" s="74"/>
      <c r="DXO68" s="74"/>
      <c r="DXP68" s="74"/>
      <c r="DXQ68" s="74"/>
      <c r="DXR68" s="74"/>
      <c r="DXS68" s="74"/>
      <c r="DXT68" s="74"/>
      <c r="DXU68" s="74"/>
      <c r="DXV68" s="74"/>
      <c r="DXW68" s="74"/>
      <c r="DXX68" s="74"/>
      <c r="DXY68" s="74"/>
      <c r="DXZ68" s="74"/>
      <c r="DYA68" s="74"/>
      <c r="DYB68" s="74"/>
      <c r="DYC68" s="74"/>
      <c r="DYD68" s="74"/>
      <c r="DYE68" s="74"/>
      <c r="DYF68" s="74"/>
      <c r="DYG68" s="74"/>
      <c r="DYH68" s="74"/>
      <c r="DYI68" s="74"/>
      <c r="DYJ68" s="74"/>
      <c r="DYK68" s="74"/>
      <c r="DYL68" s="74"/>
      <c r="DYM68" s="74"/>
      <c r="DYN68" s="74"/>
      <c r="DYO68" s="74"/>
      <c r="DYP68" s="74"/>
      <c r="DYQ68" s="74"/>
      <c r="DYR68" s="74"/>
      <c r="DYS68" s="74"/>
      <c r="DYT68" s="74"/>
      <c r="DYU68" s="74"/>
      <c r="DYV68" s="74"/>
      <c r="DYW68" s="74"/>
      <c r="DYX68" s="74"/>
      <c r="DYY68" s="74"/>
      <c r="DYZ68" s="74"/>
      <c r="DZA68" s="74"/>
      <c r="DZB68" s="74"/>
      <c r="DZC68" s="74"/>
      <c r="DZD68" s="74"/>
      <c r="DZE68" s="74"/>
      <c r="DZF68" s="74"/>
      <c r="DZG68" s="74"/>
      <c r="DZH68" s="74"/>
      <c r="DZI68" s="74"/>
      <c r="DZJ68" s="74"/>
      <c r="DZK68" s="74"/>
      <c r="DZL68" s="74"/>
      <c r="DZM68" s="74"/>
      <c r="DZN68" s="74"/>
      <c r="DZO68" s="74"/>
      <c r="DZP68" s="74"/>
      <c r="DZQ68" s="74"/>
      <c r="DZR68" s="74"/>
      <c r="DZS68" s="74"/>
      <c r="DZT68" s="74"/>
      <c r="DZU68" s="74"/>
      <c r="DZV68" s="74"/>
      <c r="DZW68" s="74"/>
      <c r="DZX68" s="74"/>
      <c r="DZY68" s="74"/>
      <c r="DZZ68" s="74"/>
      <c r="EAA68" s="74"/>
      <c r="EAB68" s="74"/>
      <c r="EAC68" s="74"/>
      <c r="EAD68" s="74"/>
      <c r="EAE68" s="74"/>
      <c r="EAF68" s="74"/>
      <c r="EAG68" s="74"/>
      <c r="EAH68" s="74"/>
      <c r="EAI68" s="74"/>
      <c r="EAJ68" s="74"/>
      <c r="EAK68" s="74"/>
      <c r="EAL68" s="74"/>
      <c r="EAM68" s="74"/>
      <c r="EAN68" s="74"/>
      <c r="EAO68" s="74"/>
      <c r="EAP68" s="74"/>
      <c r="EAQ68" s="74"/>
      <c r="EAR68" s="74"/>
      <c r="EAS68" s="74"/>
      <c r="EAT68" s="74"/>
      <c r="EAU68" s="74"/>
      <c r="EAV68" s="74"/>
      <c r="EAW68" s="74"/>
      <c r="EAX68" s="74"/>
      <c r="EAY68" s="74"/>
      <c r="EAZ68" s="74"/>
      <c r="EBA68" s="74"/>
      <c r="EBB68" s="74"/>
      <c r="EBC68" s="74"/>
      <c r="EBD68" s="74"/>
      <c r="EBE68" s="74"/>
      <c r="EBF68" s="74"/>
      <c r="EBG68" s="74"/>
      <c r="EBH68" s="74"/>
      <c r="EBI68" s="74"/>
      <c r="EBJ68" s="74"/>
      <c r="EBK68" s="74"/>
      <c r="EBL68" s="74"/>
      <c r="EBM68" s="74"/>
      <c r="EBN68" s="74"/>
      <c r="EBO68" s="74"/>
      <c r="EBP68" s="74"/>
      <c r="EBQ68" s="74"/>
      <c r="EBR68" s="74"/>
      <c r="EBS68" s="74"/>
      <c r="EBT68" s="74"/>
      <c r="EBU68" s="74"/>
      <c r="EBV68" s="74"/>
      <c r="EBW68" s="74"/>
      <c r="EBX68" s="74"/>
      <c r="EBY68" s="74"/>
      <c r="EBZ68" s="74"/>
      <c r="ECA68" s="74"/>
      <c r="ECB68" s="74"/>
      <c r="ECC68" s="74"/>
      <c r="ECD68" s="74"/>
      <c r="ECE68" s="74"/>
      <c r="ECF68" s="74"/>
      <c r="ECG68" s="74"/>
      <c r="ECH68" s="74"/>
      <c r="ECI68" s="74"/>
      <c r="ECJ68" s="74"/>
      <c r="ECK68" s="74"/>
      <c r="ECL68" s="74"/>
      <c r="ECM68" s="74"/>
      <c r="ECN68" s="74"/>
      <c r="ECO68" s="74"/>
      <c r="ECP68" s="74"/>
      <c r="ECQ68" s="74"/>
      <c r="ECR68" s="74"/>
      <c r="ECS68" s="74"/>
      <c r="ECT68" s="74"/>
      <c r="ECU68" s="74"/>
      <c r="ECV68" s="74"/>
      <c r="ECW68" s="74"/>
      <c r="ECX68" s="74"/>
      <c r="ECY68" s="74"/>
      <c r="ECZ68" s="74"/>
      <c r="EDA68" s="74"/>
      <c r="EDB68" s="74"/>
      <c r="EDC68" s="74"/>
      <c r="EDD68" s="74"/>
      <c r="EDE68" s="74"/>
      <c r="EDF68" s="74"/>
      <c r="EDG68" s="74"/>
      <c r="EDH68" s="74"/>
      <c r="EDI68" s="74"/>
      <c r="EDJ68" s="74"/>
      <c r="EDK68" s="74"/>
      <c r="EDL68" s="74"/>
      <c r="EDM68" s="74"/>
      <c r="EDN68" s="74"/>
      <c r="EDO68" s="74"/>
      <c r="EDP68" s="74"/>
      <c r="EDQ68" s="74"/>
      <c r="EDR68" s="74"/>
      <c r="EDS68" s="74"/>
      <c r="EDT68" s="74"/>
      <c r="EDU68" s="74"/>
      <c r="EDV68" s="74"/>
      <c r="EDW68" s="74"/>
      <c r="EDX68" s="74"/>
      <c r="EDY68" s="74"/>
      <c r="EDZ68" s="74"/>
      <c r="EEA68" s="74"/>
      <c r="EEB68" s="74"/>
      <c r="EEC68" s="74"/>
      <c r="EED68" s="74"/>
      <c r="EEE68" s="74"/>
      <c r="EEF68" s="74"/>
      <c r="EEG68" s="74"/>
      <c r="EEH68" s="74"/>
      <c r="EEI68" s="74"/>
      <c r="EEJ68" s="74"/>
      <c r="EEK68" s="74"/>
      <c r="EEL68" s="74"/>
      <c r="EEM68" s="74"/>
      <c r="EEN68" s="74"/>
      <c r="EEO68" s="74"/>
      <c r="EEP68" s="74"/>
      <c r="EEQ68" s="74"/>
      <c r="EER68" s="74"/>
      <c r="EES68" s="74"/>
      <c r="EET68" s="74"/>
      <c r="EEU68" s="74"/>
      <c r="EEV68" s="74"/>
      <c r="EEW68" s="74"/>
      <c r="EEX68" s="74"/>
      <c r="EEY68" s="74"/>
      <c r="EEZ68" s="74"/>
      <c r="EFA68" s="74"/>
      <c r="EFB68" s="74"/>
      <c r="EFC68" s="74"/>
      <c r="EFD68" s="74"/>
      <c r="EFE68" s="74"/>
      <c r="EFF68" s="74"/>
      <c r="EFG68" s="74"/>
      <c r="EFH68" s="74"/>
      <c r="EFI68" s="74"/>
      <c r="EFJ68" s="74"/>
      <c r="EFK68" s="74"/>
      <c r="EFL68" s="74"/>
      <c r="EFM68" s="74"/>
      <c r="EFN68" s="74"/>
      <c r="EFO68" s="74"/>
      <c r="EFP68" s="74"/>
      <c r="EFQ68" s="74"/>
      <c r="EFR68" s="74"/>
    </row>
    <row r="69" spans="1:3554" ht="21" customHeight="1" x14ac:dyDescent="0.2">
      <c r="A69" s="88">
        <f t="shared" si="68"/>
        <v>51</v>
      </c>
      <c r="B69" s="98" t="s">
        <v>131</v>
      </c>
      <c r="C69" s="9">
        <f>'[2]2026_АПП_забол_ПРОЕКТ ТП (2)'!C68+'[2]2026_АПП_забол_ПРОЕКТ ТПкоррект'!C68</f>
        <v>0</v>
      </c>
      <c r="D69" s="9">
        <f>'[2]2026_АПП_забол_ПРОЕКТ ТП (2)'!D68+'[2]2026_АПП_забол_ПРОЕКТ ТПкоррект'!D68</f>
        <v>0</v>
      </c>
      <c r="E69" s="9">
        <f>'[2]2026_АПП_забол_ПРОЕКТ ТП (2)'!E68+'[2]2026_АПП_забол_ПРОЕКТ ТПкоррект'!E68</f>
        <v>0</v>
      </c>
      <c r="F69" s="9">
        <f>'[2]2026_АПП_забол_ПРОЕКТ ТП (2)'!F68+'[2]2026_АПП_забол_ПРОЕКТ ТПкоррект'!F68</f>
        <v>0</v>
      </c>
      <c r="G69" s="9">
        <f>'[2]2026_АПП_забол_ПРОЕКТ ТП (2)'!G68+'[2]2026_АПП_забол_ПРОЕКТ ТПкоррект'!G68</f>
        <v>0</v>
      </c>
      <c r="H69" s="9">
        <f>'[2]2026_АПП_забол_ПРОЕКТ ТП (2)'!H68+'[2]2026_АПП_забол_ПРОЕКТ ТПкоррект'!H68</f>
        <v>0</v>
      </c>
      <c r="I69" s="9">
        <f>'[2]2026_АПП_забол_ПРОЕКТ ТП (2)'!I68+'[2]2026_АПП_забол_ПРОЕКТ ТПкоррект'!I68</f>
        <v>0</v>
      </c>
      <c r="J69" s="9">
        <f>'[2]2026_АПП_забол_ПРОЕКТ ТП (2)'!J68+'[2]2026_АПП_забол_ПРОЕКТ ТПкоррект'!J68</f>
        <v>0</v>
      </c>
      <c r="K69" s="9">
        <f>'[2]2026_АПП_забол_ПРОЕКТ ТП (2)'!K68+'[2]2026_АПП_забол_ПРОЕКТ ТПкоррект'!K68</f>
        <v>0</v>
      </c>
      <c r="L69" s="9">
        <f>'[2]2026_АПП_забол_ПРОЕКТ ТП (2)'!L68+'[2]2026_АПП_забол_ПРОЕКТ ТПкоррект'!L68</f>
        <v>0</v>
      </c>
      <c r="M69" s="9">
        <f>'[2]2026_АПП_забол_ПРОЕКТ ТП (2)'!M68+'[2]2026_АПП_забол_ПРОЕКТ ТПкоррект'!M68</f>
        <v>0</v>
      </c>
      <c r="N69" s="9">
        <f>'[2]2026_АПП_забол_ПРОЕКТ ТП (2)'!N68+'[2]2026_АПП_забол_ПРОЕКТ ТПкоррект'!N68</f>
        <v>0</v>
      </c>
      <c r="O69" s="9">
        <f>'[2]2026_АПП_забол_ПРОЕКТ ТП (2)'!O68+'[2]2026_АПП_забол_ПРОЕКТ ТПкоррект'!O68</f>
        <v>0</v>
      </c>
      <c r="P69" s="9">
        <f>'[2]2026_АПП_забол_ПРОЕКТ ТП (2)'!P68+'[2]2026_АПП_забол_ПРОЕКТ ТПкоррект'!P68</f>
        <v>0</v>
      </c>
      <c r="Q69" s="9">
        <f>'[2]2026_АПП_забол_ПРОЕКТ ТП (2)'!Q68+'[2]2026_АПП_забол_ПРОЕКТ ТПкоррект'!Q68</f>
        <v>0</v>
      </c>
      <c r="R69" s="9">
        <f>'[2]2026_АПП_забол_ПРОЕКТ ТП (2)'!R68+'[2]2026_АПП_забол_ПРОЕКТ ТПкоррект'!R68</f>
        <v>0</v>
      </c>
      <c r="S69" s="9">
        <f>'[2]2026_АПП_забол_ПРОЕКТ ТП (2)'!S68+'[2]2026_АПП_забол_ПРОЕКТ ТПкоррект'!S68</f>
        <v>0</v>
      </c>
      <c r="T69" s="9">
        <f>'[2]2026_АПП_забол_ПРОЕКТ ТП (2)'!T68+'[2]2026_АПП_забол_ПРОЕКТ ТПкоррект'!T68</f>
        <v>0</v>
      </c>
      <c r="U69" s="9">
        <f>'[2]2026_АПП_забол_ПРОЕКТ ТП (2)'!U68+'[2]2026_АПП_забол_ПРОЕКТ ТПкоррект'!U68</f>
        <v>0</v>
      </c>
      <c r="V69" s="9">
        <f>'[2]2026_АПП_забол_ПРОЕКТ ТП (2)'!V68+'[2]2026_АПП_забол_ПРОЕКТ ТПкоррект'!V68</f>
        <v>0</v>
      </c>
      <c r="W69" s="9">
        <f>'[2]2026_АПП_забол_ПРОЕКТ ТП (2)'!W68+'[2]2026_АПП_забол_ПРОЕКТ ТПкоррект'!W68</f>
        <v>0</v>
      </c>
      <c r="X69" s="9">
        <f>'[2]2026_АПП_забол_ПРОЕКТ ТП (2)'!X68+'[2]2026_АПП_забол_ПРОЕКТ ТПкоррект'!X68</f>
        <v>0</v>
      </c>
      <c r="Y69" s="9">
        <f>'[2]2026_АПП_забол_ПРОЕКТ ТП (2)'!Y68+'[2]2026_АПП_забол_ПРОЕКТ ТПкоррект'!Y68</f>
        <v>0</v>
      </c>
      <c r="Z69" s="9">
        <f>'[2]2026_АПП_забол_ПРОЕКТ ТП (2)'!Z68+'[2]2026_АПП_забол_ПРОЕКТ ТПкоррект'!Z68</f>
        <v>0</v>
      </c>
      <c r="AA69" s="9">
        <f>'[2]2026_АПП_забол_ПРОЕКТ ТП (2)'!AA68+'[2]2026_АПП_забол_ПРОЕКТ ТПкоррект'!AA68</f>
        <v>0</v>
      </c>
      <c r="AB69" s="14">
        <f t="shared" si="1"/>
        <v>0</v>
      </c>
      <c r="AC69" s="9">
        <f>'[2]2026_АПП_забол_ПРОЕКТ ТП (2)'!AC68+'[2]2026_АПП_забол_ПРОЕКТ ТПкоррект'!AC68</f>
        <v>8954</v>
      </c>
      <c r="AD69" s="57">
        <f t="shared" si="69"/>
        <v>8954</v>
      </c>
      <c r="AE69" s="9">
        <f>'[3]V_МО__был '!BK73</f>
        <v>0</v>
      </c>
      <c r="AF69" s="9">
        <f>'[3]V_МО__был '!BL73</f>
        <v>0</v>
      </c>
      <c r="AG69" s="58">
        <f t="shared" si="59"/>
        <v>0</v>
      </c>
      <c r="AH69" s="9">
        <f>'[2]2026_АПП_забол_ПРОЕКТ ТП (2)'!AF68+'[2]2026_АПП_забол_ПРОЕКТ ТПкоррект'!AF68</f>
        <v>0</v>
      </c>
      <c r="AI69" s="9">
        <f>'[2]2026_АПП_Дисп наблюдение по спе'!AG69</f>
        <v>0</v>
      </c>
      <c r="AJ69" s="9">
        <f>'[2]2026_АПП_Дисп наблюдение по спе'!AF69</f>
        <v>0</v>
      </c>
      <c r="AK69" s="9">
        <f>'[2]2026_АПП_забол_ПРОЕКТ ТП (2)'!AG68+'[2]2026_АПП_забол_ПРОЕКТ ТПкоррект'!AG68</f>
        <v>0</v>
      </c>
      <c r="AL69" s="9">
        <f>'[2]2026_АПП_Дисп наблюдение по спе'!AJ69</f>
        <v>0</v>
      </c>
      <c r="AM69" s="9">
        <f>'[2]2026_АПП_Дисп наблюдение по спе'!AI69</f>
        <v>0</v>
      </c>
      <c r="AN69" s="9">
        <f>'[2]2026_АПП_забол_ПРОЕКТ ТП (2)'!AH68+'[2]2026_АПП_забол_ПРОЕКТ ТПкоррект'!AH68</f>
        <v>0</v>
      </c>
      <c r="AO69" s="9">
        <f t="shared" si="60"/>
        <v>0</v>
      </c>
      <c r="AP69" s="9">
        <f>'[2]2026_АПП_Дисп наблюдение по спе'!AM69</f>
        <v>0</v>
      </c>
      <c r="AQ69" s="9">
        <f>'[2]2026_АПП_Дисп наблюдение по спе'!AN69</f>
        <v>0</v>
      </c>
      <c r="AR69" s="9">
        <f>'[2]2026_АПП_Дисп наблюдение по спе'!AO69</f>
        <v>0</v>
      </c>
      <c r="AS69" s="9">
        <f>'[2]2026_АПП_Дисп наблюдение по спе'!AP69</f>
        <v>0</v>
      </c>
      <c r="AT69" s="9">
        <f>'[2]2026_АПП_забол_ПРОЕКТ ТП (2)'!AJ68+'[2]2026_АПП_забол_ПРОЕКТ ТПкоррект'!AJ68</f>
        <v>0</v>
      </c>
      <c r="AU69" s="9">
        <f>'[2]2026_АПП_забол_ПРОЕКТ ТП (2)'!AK68+'[2]2026_АПП_забол_ПРОЕКТ ТПкоррект'!AK68</f>
        <v>0</v>
      </c>
      <c r="AV69" s="57">
        <f t="shared" si="61"/>
        <v>8954</v>
      </c>
      <c r="AW69" s="59">
        <f>'[2]2026_АПП_забол_по ГИС ОМС'!AF68</f>
        <v>0</v>
      </c>
      <c r="AX69" s="57">
        <f t="shared" si="62"/>
        <v>8954</v>
      </c>
      <c r="AY69" s="60"/>
      <c r="AZ69" s="63">
        <f>'[4]2023_АПП_забол_рабочий'!AM75</f>
        <v>0</v>
      </c>
      <c r="BA69" s="60"/>
      <c r="BB69" s="62">
        <f>'[2]2026_АПП_забол_по ГИС ОМС'!AJ68</f>
        <v>9176</v>
      </c>
      <c r="BC69" s="62">
        <f>'[2]2026_АПП_забол_по ГИС ОМС'!AK68</f>
        <v>9176</v>
      </c>
      <c r="BD69" s="62">
        <f>'[2]2026_АПП_забол_по ГИС ОМС'!AL68</f>
        <v>0</v>
      </c>
      <c r="BE69" s="63">
        <f t="shared" si="63"/>
        <v>-222</v>
      </c>
      <c r="BF69" s="63">
        <f t="shared" si="64"/>
        <v>-222</v>
      </c>
      <c r="BG69" s="64"/>
      <c r="BH69" s="62"/>
      <c r="BI69" s="63">
        <f t="shared" si="70"/>
        <v>8954</v>
      </c>
      <c r="BJ69" s="64"/>
      <c r="BK69" s="63">
        <f>'[2]2026_АПП_забол_по ГИС ОМС'!AT68</f>
        <v>7235</v>
      </c>
      <c r="BL69" s="63">
        <f>'[2]2026_АПП_забол_по ГИС ОМС'!AU68</f>
        <v>7235</v>
      </c>
      <c r="BM69" s="10">
        <f t="shared" si="48"/>
        <v>9647</v>
      </c>
      <c r="BN69" s="10">
        <f t="shared" si="48"/>
        <v>9647</v>
      </c>
      <c r="BO69" s="63">
        <f t="shared" si="65"/>
        <v>-693</v>
      </c>
      <c r="BP69" s="63">
        <f t="shared" si="66"/>
        <v>-693</v>
      </c>
      <c r="BR69" s="63">
        <f>'[2]2026_АПП_забол_по ГИС ОМС'!AD68</f>
        <v>10145</v>
      </c>
      <c r="BS69" s="65">
        <f t="shared" si="67"/>
        <v>0.882602</v>
      </c>
      <c r="BT69" s="63">
        <f t="shared" si="7"/>
        <v>-1191</v>
      </c>
      <c r="BU69" s="88">
        <v>53</v>
      </c>
      <c r="BV69" s="89" t="s">
        <v>131</v>
      </c>
      <c r="BW69" s="9">
        <f>'[2]2026_АПП_забол_ПРОЕКТ ТП (2)'!BM68+'[2]2026_АПП_забол_ПРОЕКТ ТПкоррект'!BM68</f>
        <v>0</v>
      </c>
      <c r="BX69" s="9">
        <f>'[2]2026_АПП_забол_ПРОЕКТ ТП (2)'!BN68+'[2]2026_АПП_забол_ПРОЕКТ ТПкоррект'!BN68</f>
        <v>0</v>
      </c>
      <c r="BY69" s="57">
        <f t="shared" si="50"/>
        <v>8954</v>
      </c>
      <c r="BZ69" s="67">
        <f>BY69-'[2]2026_АПП_забол_ПРОЕКТ ТП (2)'!BO68</f>
        <v>0</v>
      </c>
    </row>
    <row r="70" spans="1:3554" ht="26.25" customHeight="1" x14ac:dyDescent="0.2">
      <c r="A70" s="88">
        <f t="shared" si="68"/>
        <v>52</v>
      </c>
      <c r="B70" s="98" t="s">
        <v>132</v>
      </c>
      <c r="C70" s="9">
        <f>'[2]2026_АПП_забол_ПРОЕКТ ТП (2)'!C69+'[2]2026_АПП_забол_ПРОЕКТ ТПкоррект'!C69</f>
        <v>0</v>
      </c>
      <c r="D70" s="9">
        <f>'[2]2026_АПП_забол_ПРОЕКТ ТП (2)'!D69+'[2]2026_АПП_забол_ПРОЕКТ ТПкоррект'!D69</f>
        <v>0</v>
      </c>
      <c r="E70" s="9">
        <f>'[2]2026_АПП_забол_ПРОЕКТ ТП (2)'!E69+'[2]2026_АПП_забол_ПРОЕКТ ТПкоррект'!E69</f>
        <v>0</v>
      </c>
      <c r="F70" s="9">
        <f>'[2]2026_АПП_забол_ПРОЕКТ ТП (2)'!F69+'[2]2026_АПП_забол_ПРОЕКТ ТПкоррект'!F69</f>
        <v>0</v>
      </c>
      <c r="G70" s="9">
        <f>'[2]2026_АПП_забол_ПРОЕКТ ТП (2)'!G69+'[2]2026_АПП_забол_ПРОЕКТ ТПкоррект'!G69</f>
        <v>0</v>
      </c>
      <c r="H70" s="9">
        <f>'[2]2026_АПП_забол_ПРОЕКТ ТП (2)'!H69+'[2]2026_АПП_забол_ПРОЕКТ ТПкоррект'!H69</f>
        <v>0</v>
      </c>
      <c r="I70" s="9">
        <f>'[2]2026_АПП_забол_ПРОЕКТ ТП (2)'!I69+'[2]2026_АПП_забол_ПРОЕКТ ТПкоррект'!I69</f>
        <v>0</v>
      </c>
      <c r="J70" s="9">
        <f>'[2]2026_АПП_забол_ПРОЕКТ ТП (2)'!J69+'[2]2026_АПП_забол_ПРОЕКТ ТПкоррект'!J69</f>
        <v>0</v>
      </c>
      <c r="K70" s="9">
        <f>'[2]2026_АПП_забол_ПРОЕКТ ТП (2)'!K69+'[2]2026_АПП_забол_ПРОЕКТ ТПкоррект'!K69</f>
        <v>0</v>
      </c>
      <c r="L70" s="9">
        <f>'[2]2026_АПП_забол_ПРОЕКТ ТП (2)'!L69+'[2]2026_АПП_забол_ПРОЕКТ ТПкоррект'!L69</f>
        <v>0</v>
      </c>
      <c r="M70" s="9">
        <f>'[2]2026_АПП_забол_ПРОЕКТ ТП (2)'!M69+'[2]2026_АПП_забол_ПРОЕКТ ТПкоррект'!M69</f>
        <v>0</v>
      </c>
      <c r="N70" s="9">
        <f>'[2]2026_АПП_забол_ПРОЕКТ ТП (2)'!N69+'[2]2026_АПП_забол_ПРОЕКТ ТПкоррект'!N69</f>
        <v>0</v>
      </c>
      <c r="O70" s="9">
        <f>'[2]2026_АПП_забол_ПРОЕКТ ТП (2)'!O69+'[2]2026_АПП_забол_ПРОЕКТ ТПкоррект'!O69</f>
        <v>0</v>
      </c>
      <c r="P70" s="9">
        <f>'[2]2026_АПП_забол_ПРОЕКТ ТП (2)'!P69+'[2]2026_АПП_забол_ПРОЕКТ ТПкоррект'!P69</f>
        <v>0</v>
      </c>
      <c r="Q70" s="9">
        <f>'[2]2026_АПП_забол_ПРОЕКТ ТП (2)'!Q69+'[2]2026_АПП_забол_ПРОЕКТ ТПкоррект'!Q69</f>
        <v>0</v>
      </c>
      <c r="R70" s="9">
        <f>'[2]2026_АПП_забол_ПРОЕКТ ТП (2)'!R69+'[2]2026_АПП_забол_ПРОЕКТ ТПкоррект'!R69</f>
        <v>0</v>
      </c>
      <c r="S70" s="9">
        <f>'[2]2026_АПП_забол_ПРОЕКТ ТП (2)'!S69+'[2]2026_АПП_забол_ПРОЕКТ ТПкоррект'!S69</f>
        <v>0</v>
      </c>
      <c r="T70" s="9">
        <f>'[2]2026_АПП_забол_ПРОЕКТ ТП (2)'!T69+'[2]2026_АПП_забол_ПРОЕКТ ТПкоррект'!T69</f>
        <v>0</v>
      </c>
      <c r="U70" s="9">
        <f>'[2]2026_АПП_забол_ПРОЕКТ ТП (2)'!U69+'[2]2026_АПП_забол_ПРОЕКТ ТПкоррект'!U69</f>
        <v>0</v>
      </c>
      <c r="V70" s="9">
        <f>'[2]2026_АПП_забол_ПРОЕКТ ТП (2)'!V69+'[2]2026_АПП_забол_ПРОЕКТ ТПкоррект'!V69</f>
        <v>0</v>
      </c>
      <c r="W70" s="9">
        <f>'[2]2026_АПП_забол_ПРОЕКТ ТП (2)'!W69+'[2]2026_АПП_забол_ПРОЕКТ ТПкоррект'!W69</f>
        <v>0</v>
      </c>
      <c r="X70" s="9">
        <f>'[2]2026_АПП_забол_ПРОЕКТ ТП (2)'!X69+'[2]2026_АПП_забол_ПРОЕКТ ТПкоррект'!X69</f>
        <v>0</v>
      </c>
      <c r="Y70" s="9">
        <f>'[2]2026_АПП_забол_ПРОЕКТ ТП (2)'!Y69+'[2]2026_АПП_забол_ПРОЕКТ ТПкоррект'!Y69</f>
        <v>0</v>
      </c>
      <c r="Z70" s="9">
        <f>'[2]2026_АПП_забол_ПРОЕКТ ТП (2)'!Z69+'[2]2026_АПП_забол_ПРОЕКТ ТПкоррект'!Z69</f>
        <v>0</v>
      </c>
      <c r="AA70" s="9">
        <f>'[2]2026_АПП_забол_ПРОЕКТ ТП (2)'!AA69+'[2]2026_АПП_забол_ПРОЕКТ ТПкоррект'!AA69</f>
        <v>0</v>
      </c>
      <c r="AB70" s="14">
        <f t="shared" si="1"/>
        <v>0</v>
      </c>
      <c r="AC70" s="9">
        <f>'[2]2026_АПП_забол_ПРОЕКТ ТП (2)'!AC69+'[2]2026_АПП_забол_ПРОЕКТ ТПкоррект'!AC69</f>
        <v>0</v>
      </c>
      <c r="AD70" s="57">
        <f t="shared" si="69"/>
        <v>0</v>
      </c>
      <c r="AE70" s="9">
        <f>'[3]V_МО__был '!BK74</f>
        <v>0</v>
      </c>
      <c r="AF70" s="9">
        <f>'[3]V_МО__был '!BL74</f>
        <v>0</v>
      </c>
      <c r="AG70" s="58">
        <f t="shared" si="59"/>
        <v>0</v>
      </c>
      <c r="AH70" s="9">
        <f>'[2]2026_АПП_забол_ПРОЕКТ ТП (2)'!AF69+'[2]2026_АПП_забол_ПРОЕКТ ТПкоррект'!AF69</f>
        <v>0</v>
      </c>
      <c r="AI70" s="9">
        <f>'[2]2026_АПП_Дисп наблюдение по спе'!AG70</f>
        <v>0</v>
      </c>
      <c r="AJ70" s="9">
        <f>'[2]2026_АПП_Дисп наблюдение по спе'!AF70</f>
        <v>0</v>
      </c>
      <c r="AK70" s="9">
        <f>'[2]2026_АПП_забол_ПРОЕКТ ТП (2)'!AG69+'[2]2026_АПП_забол_ПРОЕКТ ТПкоррект'!AG69</f>
        <v>0</v>
      </c>
      <c r="AL70" s="9">
        <f>'[2]2026_АПП_Дисп наблюдение по спе'!AJ70</f>
        <v>0</v>
      </c>
      <c r="AM70" s="9">
        <f>'[2]2026_АПП_Дисп наблюдение по спе'!AI70</f>
        <v>0</v>
      </c>
      <c r="AN70" s="9">
        <f>'[2]2026_АПП_забол_ПРОЕКТ ТП (2)'!AH69+'[2]2026_АПП_забол_ПРОЕКТ ТПкоррект'!AH69</f>
        <v>0</v>
      </c>
      <c r="AO70" s="9">
        <f t="shared" si="60"/>
        <v>0</v>
      </c>
      <c r="AP70" s="9">
        <f>'[2]2026_АПП_Дисп наблюдение по спе'!AM70</f>
        <v>0</v>
      </c>
      <c r="AQ70" s="9">
        <f>'[2]2026_АПП_Дисп наблюдение по спе'!AN70</f>
        <v>0</v>
      </c>
      <c r="AR70" s="9">
        <f>'[2]2026_АПП_Дисп наблюдение по спе'!AO70</f>
        <v>0</v>
      </c>
      <c r="AS70" s="9">
        <f>'[2]2026_АПП_Дисп наблюдение по спе'!AP70</f>
        <v>0</v>
      </c>
      <c r="AT70" s="9">
        <f>'[2]2026_АПП_забол_ПРОЕКТ ТП (2)'!AJ69+'[2]2026_АПП_забол_ПРОЕКТ ТПкоррект'!AJ69</f>
        <v>0</v>
      </c>
      <c r="AU70" s="9">
        <f>'[2]2026_АПП_забол_ПРОЕКТ ТП (2)'!AK69+'[2]2026_АПП_забол_ПРОЕКТ ТПкоррект'!AK69</f>
        <v>0</v>
      </c>
      <c r="AV70" s="57">
        <f t="shared" si="61"/>
        <v>0</v>
      </c>
      <c r="AW70" s="59">
        <f>'[2]2026_АПП_забол_по ГИС ОМС'!AF69</f>
        <v>0</v>
      </c>
      <c r="AX70" s="57">
        <f t="shared" si="62"/>
        <v>0</v>
      </c>
      <c r="AY70" s="60"/>
      <c r="AZ70" s="63">
        <f>'[4]2023_АПП_забол_рабочий'!AM76</f>
        <v>0</v>
      </c>
      <c r="BA70" s="60"/>
      <c r="BB70" s="62">
        <f>'[2]2026_АПП_забол_по ГИС ОМС'!AJ69</f>
        <v>0</v>
      </c>
      <c r="BC70" s="62">
        <f>'[2]2026_АПП_забол_по ГИС ОМС'!AK69</f>
        <v>0</v>
      </c>
      <c r="BD70" s="62">
        <f>'[2]2026_АПП_забол_по ГИС ОМС'!AL69</f>
        <v>0</v>
      </c>
      <c r="BE70" s="63">
        <f t="shared" si="63"/>
        <v>0</v>
      </c>
      <c r="BF70" s="63">
        <f t="shared" si="64"/>
        <v>0</v>
      </c>
      <c r="BG70" s="64"/>
      <c r="BH70" s="62"/>
      <c r="BI70" s="63">
        <f t="shared" si="70"/>
        <v>0</v>
      </c>
      <c r="BJ70" s="64"/>
      <c r="BK70" s="63">
        <f>'[2]2026_АПП_забол_по ГИС ОМС'!AT69</f>
        <v>0</v>
      </c>
      <c r="BL70" s="63">
        <f>'[2]2026_АПП_забол_по ГИС ОМС'!AU69</f>
        <v>0</v>
      </c>
      <c r="BM70" s="10">
        <f t="shared" ref="BM70:BN85" si="71">ROUND(BK70/9*12,0)</f>
        <v>0</v>
      </c>
      <c r="BN70" s="10">
        <f t="shared" si="71"/>
        <v>0</v>
      </c>
      <c r="BO70" s="63">
        <f t="shared" si="65"/>
        <v>0</v>
      </c>
      <c r="BP70" s="63">
        <f t="shared" si="66"/>
        <v>0</v>
      </c>
      <c r="BR70" s="63">
        <f>'[2]2026_АПП_забол_по ГИС ОМС'!AD69</f>
        <v>0</v>
      </c>
      <c r="BS70" s="65">
        <f t="shared" si="67"/>
        <v>0</v>
      </c>
      <c r="BT70" s="63">
        <f t="shared" si="7"/>
        <v>0</v>
      </c>
      <c r="BU70" s="88">
        <v>54</v>
      </c>
      <c r="BV70" s="89" t="s">
        <v>132</v>
      </c>
      <c r="BW70" s="9">
        <f>'[2]2026_АПП_забол_ПРОЕКТ ТП (2)'!BM69+'[2]2026_АПП_забол_ПРОЕКТ ТПкоррект'!BM69</f>
        <v>0</v>
      </c>
      <c r="BX70" s="9">
        <f>'[2]2026_АПП_забол_ПРОЕКТ ТП (2)'!BN69+'[2]2026_АПП_забол_ПРОЕКТ ТПкоррект'!BN69</f>
        <v>0</v>
      </c>
      <c r="BY70" s="57">
        <f t="shared" si="50"/>
        <v>0</v>
      </c>
      <c r="BZ70" s="67">
        <f>BY70-'[2]2026_АПП_забол_ПРОЕКТ ТП (2)'!BO69</f>
        <v>0</v>
      </c>
    </row>
    <row r="71" spans="1:3554" ht="18.75" x14ac:dyDescent="0.2">
      <c r="A71" s="88">
        <f t="shared" si="68"/>
        <v>53</v>
      </c>
      <c r="B71" s="98" t="s">
        <v>133</v>
      </c>
      <c r="C71" s="9">
        <f>'[2]2026_АПП_забол_ПРОЕКТ ТП (2)'!C70+'[2]2026_АПП_забол_ПРОЕКТ ТПкоррект'!C70</f>
        <v>0</v>
      </c>
      <c r="D71" s="9">
        <f>'[2]2026_АПП_забол_ПРОЕКТ ТП (2)'!D70+'[2]2026_АПП_забол_ПРОЕКТ ТПкоррект'!D70</f>
        <v>0</v>
      </c>
      <c r="E71" s="9">
        <f>'[2]2026_АПП_забол_ПРОЕКТ ТП (2)'!E70+'[2]2026_АПП_забол_ПРОЕКТ ТПкоррект'!E70</f>
        <v>0</v>
      </c>
      <c r="F71" s="9">
        <f>'[2]2026_АПП_забол_ПРОЕКТ ТП (2)'!F70+'[2]2026_АПП_забол_ПРОЕКТ ТПкоррект'!F70</f>
        <v>0</v>
      </c>
      <c r="G71" s="9">
        <f>'[2]2026_АПП_забол_ПРОЕКТ ТП (2)'!G70+'[2]2026_АПП_забол_ПРОЕКТ ТПкоррект'!G70</f>
        <v>0</v>
      </c>
      <c r="H71" s="9">
        <f>'[2]2026_АПП_забол_ПРОЕКТ ТП (2)'!H70+'[2]2026_АПП_забол_ПРОЕКТ ТПкоррект'!H70</f>
        <v>0</v>
      </c>
      <c r="I71" s="9">
        <f>'[2]2026_АПП_забол_ПРОЕКТ ТП (2)'!I70+'[2]2026_АПП_забол_ПРОЕКТ ТПкоррект'!I70</f>
        <v>0</v>
      </c>
      <c r="J71" s="9">
        <f>'[2]2026_АПП_забол_ПРОЕКТ ТП (2)'!J70+'[2]2026_АПП_забол_ПРОЕКТ ТПкоррект'!J70</f>
        <v>0</v>
      </c>
      <c r="K71" s="9">
        <f>'[2]2026_АПП_забол_ПРОЕКТ ТП (2)'!K70+'[2]2026_АПП_забол_ПРОЕКТ ТПкоррект'!K70</f>
        <v>0</v>
      </c>
      <c r="L71" s="9">
        <f>'[2]2026_АПП_забол_ПРОЕКТ ТП (2)'!L70+'[2]2026_АПП_забол_ПРОЕКТ ТПкоррект'!L70</f>
        <v>0</v>
      </c>
      <c r="M71" s="9">
        <f>'[2]2026_АПП_забол_ПРОЕКТ ТП (2)'!M70+'[2]2026_АПП_забол_ПРОЕКТ ТПкоррект'!M70</f>
        <v>0</v>
      </c>
      <c r="N71" s="9">
        <f>'[2]2026_АПП_забол_ПРОЕКТ ТП (2)'!N70+'[2]2026_АПП_забол_ПРОЕКТ ТПкоррект'!N70</f>
        <v>0</v>
      </c>
      <c r="O71" s="9">
        <f>'[2]2026_АПП_забол_ПРОЕКТ ТП (2)'!O70+'[2]2026_АПП_забол_ПРОЕКТ ТПкоррект'!O70</f>
        <v>0</v>
      </c>
      <c r="P71" s="9">
        <f>'[2]2026_АПП_забол_ПРОЕКТ ТП (2)'!P70+'[2]2026_АПП_забол_ПРОЕКТ ТПкоррект'!P70</f>
        <v>0</v>
      </c>
      <c r="Q71" s="9">
        <f>'[2]2026_АПП_забол_ПРОЕКТ ТП (2)'!Q70+'[2]2026_АПП_забол_ПРОЕКТ ТПкоррект'!Q70</f>
        <v>0</v>
      </c>
      <c r="R71" s="9">
        <f>'[2]2026_АПП_забол_ПРОЕКТ ТП (2)'!R70+'[2]2026_АПП_забол_ПРОЕКТ ТПкоррект'!R70</f>
        <v>0</v>
      </c>
      <c r="S71" s="9">
        <f>'[2]2026_АПП_забол_ПРОЕКТ ТП (2)'!S70+'[2]2026_АПП_забол_ПРОЕКТ ТПкоррект'!S70</f>
        <v>0</v>
      </c>
      <c r="T71" s="9">
        <f>'[2]2026_АПП_забол_ПРОЕКТ ТП (2)'!T70+'[2]2026_АПП_забол_ПРОЕКТ ТПкоррект'!T70</f>
        <v>0</v>
      </c>
      <c r="U71" s="9">
        <f>'[2]2026_АПП_забол_ПРОЕКТ ТП (2)'!U70+'[2]2026_АПП_забол_ПРОЕКТ ТПкоррект'!U70</f>
        <v>0</v>
      </c>
      <c r="V71" s="9">
        <f>'[2]2026_АПП_забол_ПРОЕКТ ТП (2)'!V70+'[2]2026_АПП_забол_ПРОЕКТ ТПкоррект'!V70</f>
        <v>0</v>
      </c>
      <c r="W71" s="9">
        <f>'[2]2026_АПП_забол_ПРОЕКТ ТП (2)'!W70+'[2]2026_АПП_забол_ПРОЕКТ ТПкоррект'!W70</f>
        <v>0</v>
      </c>
      <c r="X71" s="9">
        <f>'[2]2026_АПП_забол_ПРОЕКТ ТП (2)'!X70+'[2]2026_АПП_забол_ПРОЕКТ ТПкоррект'!X70</f>
        <v>0</v>
      </c>
      <c r="Y71" s="9">
        <f>'[2]2026_АПП_забол_ПРОЕКТ ТП (2)'!Y70+'[2]2026_АПП_забол_ПРОЕКТ ТПкоррект'!Y70</f>
        <v>0</v>
      </c>
      <c r="Z71" s="9">
        <f>'[2]2026_АПП_забол_ПРОЕКТ ТП (2)'!Z70+'[2]2026_АПП_забол_ПРОЕКТ ТПкоррект'!Z70</f>
        <v>0</v>
      </c>
      <c r="AA71" s="9">
        <f>'[2]2026_АПП_забол_ПРОЕКТ ТП (2)'!AA70+'[2]2026_АПП_забол_ПРОЕКТ ТПкоррект'!AA70</f>
        <v>0</v>
      </c>
      <c r="AB71" s="14">
        <f t="shared" si="1"/>
        <v>0</v>
      </c>
      <c r="AC71" s="9">
        <f>'[2]2026_АПП_забол_ПРОЕКТ ТП (2)'!AC70+'[2]2026_АПП_забол_ПРОЕКТ ТПкоррект'!AC70</f>
        <v>0</v>
      </c>
      <c r="AD71" s="57">
        <f t="shared" si="69"/>
        <v>0</v>
      </c>
      <c r="AE71" s="9">
        <f>'[3]V_МО__был '!BK75</f>
        <v>0</v>
      </c>
      <c r="AF71" s="9">
        <f>'[3]V_МО__был '!BL75</f>
        <v>0</v>
      </c>
      <c r="AG71" s="58">
        <f t="shared" si="59"/>
        <v>0</v>
      </c>
      <c r="AH71" s="9">
        <f>'[2]2026_АПП_забол_ПРОЕКТ ТП (2)'!AF70+'[2]2026_АПП_забол_ПРОЕКТ ТПкоррект'!AF70</f>
        <v>0</v>
      </c>
      <c r="AI71" s="9">
        <f>'[2]2026_АПП_Дисп наблюдение по спе'!AG71</f>
        <v>0</v>
      </c>
      <c r="AJ71" s="9">
        <f>'[2]2026_АПП_Дисп наблюдение по спе'!AF71</f>
        <v>0</v>
      </c>
      <c r="AK71" s="9">
        <f>'[2]2026_АПП_забол_ПРОЕКТ ТП (2)'!AG70+'[2]2026_АПП_забол_ПРОЕКТ ТПкоррект'!AG70</f>
        <v>0</v>
      </c>
      <c r="AL71" s="9">
        <f>'[2]2026_АПП_Дисп наблюдение по спе'!AJ71</f>
        <v>0</v>
      </c>
      <c r="AM71" s="9">
        <f>'[2]2026_АПП_Дисп наблюдение по спе'!AI71</f>
        <v>0</v>
      </c>
      <c r="AN71" s="9">
        <f>'[2]2026_АПП_забол_ПРОЕКТ ТП (2)'!AH70+'[2]2026_АПП_забол_ПРОЕКТ ТПкоррект'!AH70</f>
        <v>0</v>
      </c>
      <c r="AO71" s="9">
        <f t="shared" si="60"/>
        <v>0</v>
      </c>
      <c r="AP71" s="9">
        <f>'[2]2026_АПП_Дисп наблюдение по спе'!AM71</f>
        <v>0</v>
      </c>
      <c r="AQ71" s="9">
        <f>'[2]2026_АПП_Дисп наблюдение по спе'!AN71</f>
        <v>0</v>
      </c>
      <c r="AR71" s="9">
        <f>'[2]2026_АПП_Дисп наблюдение по спе'!AO71</f>
        <v>0</v>
      </c>
      <c r="AS71" s="9">
        <f>'[2]2026_АПП_Дисп наблюдение по спе'!AP71</f>
        <v>0</v>
      </c>
      <c r="AT71" s="9">
        <f>'[2]2026_АПП_забол_ПРОЕКТ ТП (2)'!AJ70+'[2]2026_АПП_забол_ПРОЕКТ ТПкоррект'!AJ70</f>
        <v>0</v>
      </c>
      <c r="AU71" s="9">
        <f>'[2]2026_АПП_забол_ПРОЕКТ ТП (2)'!AK70+'[2]2026_АПП_забол_ПРОЕКТ ТПкоррект'!AK70</f>
        <v>0</v>
      </c>
      <c r="AV71" s="57">
        <f t="shared" si="61"/>
        <v>0</v>
      </c>
      <c r="AW71" s="59">
        <f>'[2]2026_АПП_забол_по ГИС ОМС'!AF70</f>
        <v>0</v>
      </c>
      <c r="AX71" s="57">
        <f t="shared" si="62"/>
        <v>0</v>
      </c>
      <c r="AY71" s="60"/>
      <c r="AZ71" s="63">
        <f>'[4]2023_АПП_забол_рабочий'!AM77</f>
        <v>0</v>
      </c>
      <c r="BA71" s="60"/>
      <c r="BB71" s="62">
        <f>'[2]2026_АПП_забол_по ГИС ОМС'!AJ70</f>
        <v>0</v>
      </c>
      <c r="BC71" s="62">
        <f>'[2]2026_АПП_забол_по ГИС ОМС'!AK70</f>
        <v>0</v>
      </c>
      <c r="BD71" s="62">
        <f>'[2]2026_АПП_забол_по ГИС ОМС'!AL70</f>
        <v>0</v>
      </c>
      <c r="BE71" s="63">
        <f t="shared" si="63"/>
        <v>0</v>
      </c>
      <c r="BF71" s="63">
        <f t="shared" si="64"/>
        <v>0</v>
      </c>
      <c r="BG71" s="64"/>
      <c r="BH71" s="62">
        <f>'[2]АПП заб обращ 21_нов'!AK73</f>
        <v>0</v>
      </c>
      <c r="BI71" s="63">
        <f t="shared" si="70"/>
        <v>0</v>
      </c>
      <c r="BJ71" s="64"/>
      <c r="BK71" s="63">
        <f>'[2]2026_АПП_забол_по ГИС ОМС'!AT70</f>
        <v>0</v>
      </c>
      <c r="BL71" s="63">
        <f>'[2]2026_АПП_забол_по ГИС ОМС'!AU70</f>
        <v>0</v>
      </c>
      <c r="BM71" s="10">
        <f t="shared" si="71"/>
        <v>0</v>
      </c>
      <c r="BN71" s="10">
        <f t="shared" si="71"/>
        <v>0</v>
      </c>
      <c r="BO71" s="63">
        <f t="shared" si="65"/>
        <v>0</v>
      </c>
      <c r="BP71" s="63">
        <f t="shared" si="66"/>
        <v>0</v>
      </c>
      <c r="BR71" s="63">
        <f>'[2]2026_АПП_забол_по ГИС ОМС'!AD70</f>
        <v>0</v>
      </c>
      <c r="BS71" s="65">
        <f t="shared" si="67"/>
        <v>0</v>
      </c>
      <c r="BT71" s="63">
        <f t="shared" si="7"/>
        <v>0</v>
      </c>
      <c r="BU71" s="88">
        <v>55</v>
      </c>
      <c r="BV71" s="89" t="s">
        <v>133</v>
      </c>
      <c r="BW71" s="9">
        <f>'[2]2026_АПП_забол_ПРОЕКТ ТП (2)'!BM70+'[2]2026_АПП_забол_ПРОЕКТ ТПкоррект'!BM70</f>
        <v>0</v>
      </c>
      <c r="BX71" s="9">
        <f>'[2]2026_АПП_забол_ПРОЕКТ ТП (2)'!BN70+'[2]2026_АПП_забол_ПРОЕКТ ТПкоррект'!BN70</f>
        <v>0</v>
      </c>
      <c r="BY71" s="57">
        <f t="shared" si="50"/>
        <v>0</v>
      </c>
      <c r="BZ71" s="67">
        <f>BY71-'[2]2026_АПП_забол_ПРОЕКТ ТП (2)'!BO70</f>
        <v>0</v>
      </c>
    </row>
    <row r="72" spans="1:3554" ht="18.75" x14ac:dyDescent="0.25">
      <c r="A72" s="81">
        <f t="shared" si="68"/>
        <v>54</v>
      </c>
      <c r="B72" s="82" t="s">
        <v>134</v>
      </c>
      <c r="C72" s="9">
        <f>'[2]2026_АПП_забол_ПРОЕКТ ТП (2)'!C71+'[2]2026_АПП_забол_ПРОЕКТ ТПкоррект'!C71</f>
        <v>0</v>
      </c>
      <c r="D72" s="9">
        <f>'[2]2026_АПП_забол_ПРОЕКТ ТП (2)'!D71+'[2]2026_АПП_забол_ПРОЕКТ ТПкоррект'!D71</f>
        <v>0</v>
      </c>
      <c r="E72" s="9">
        <f>'[2]2026_АПП_забол_ПРОЕКТ ТП (2)'!E71+'[2]2026_АПП_забол_ПРОЕКТ ТПкоррект'!E71</f>
        <v>0</v>
      </c>
      <c r="F72" s="9">
        <f>'[2]2026_АПП_забол_ПРОЕКТ ТП (2)'!F71+'[2]2026_АПП_забол_ПРОЕКТ ТПкоррект'!F71</f>
        <v>0</v>
      </c>
      <c r="G72" s="9">
        <f>'[2]2026_АПП_забол_ПРОЕКТ ТП (2)'!G71+'[2]2026_АПП_забол_ПРОЕКТ ТПкоррект'!G71</f>
        <v>0</v>
      </c>
      <c r="H72" s="9">
        <f>'[2]2026_АПП_забол_ПРОЕКТ ТП (2)'!H71+'[2]2026_АПП_забол_ПРОЕКТ ТПкоррект'!H71</f>
        <v>0</v>
      </c>
      <c r="I72" s="9">
        <f>'[2]2026_АПП_забол_ПРОЕКТ ТП (2)'!I71+'[2]2026_АПП_забол_ПРОЕКТ ТПкоррект'!I71</f>
        <v>0</v>
      </c>
      <c r="J72" s="9">
        <f>'[2]2026_АПП_забол_ПРОЕКТ ТП (2)'!J71+'[2]2026_АПП_забол_ПРОЕКТ ТПкоррект'!J71</f>
        <v>0</v>
      </c>
      <c r="K72" s="9">
        <f>'[2]2026_АПП_забол_ПРОЕКТ ТП (2)'!K71+'[2]2026_АПП_забол_ПРОЕКТ ТПкоррект'!K71</f>
        <v>2386</v>
      </c>
      <c r="L72" s="9">
        <f>'[2]2026_АПП_забол_ПРОЕКТ ТП (2)'!L71+'[2]2026_АПП_забол_ПРОЕКТ ТПкоррект'!L71</f>
        <v>0</v>
      </c>
      <c r="M72" s="9">
        <f>'[2]2026_АПП_забол_ПРОЕКТ ТП (2)'!M71+'[2]2026_АПП_забол_ПРОЕКТ ТПкоррект'!M71</f>
        <v>0</v>
      </c>
      <c r="N72" s="9">
        <f>'[2]2026_АПП_забол_ПРОЕКТ ТП (2)'!N71+'[2]2026_АПП_забол_ПРОЕКТ ТПкоррект'!N71</f>
        <v>0</v>
      </c>
      <c r="O72" s="9">
        <f>'[2]2026_АПП_забол_ПРОЕКТ ТП (2)'!O71+'[2]2026_АПП_забол_ПРОЕКТ ТПкоррект'!O71</f>
        <v>0</v>
      </c>
      <c r="P72" s="9">
        <f>'[2]2026_АПП_забол_ПРОЕКТ ТП (2)'!P71+'[2]2026_АПП_забол_ПРОЕКТ ТПкоррект'!P71</f>
        <v>0</v>
      </c>
      <c r="Q72" s="9">
        <f>'[2]2026_АПП_забол_ПРОЕКТ ТП (2)'!Q71+'[2]2026_АПП_забол_ПРОЕКТ ТПкоррект'!Q71</f>
        <v>12426</v>
      </c>
      <c r="R72" s="9">
        <f>'[2]2026_АПП_забол_ПРОЕКТ ТП (2)'!R71+'[2]2026_АПП_забол_ПРОЕКТ ТПкоррект'!R71</f>
        <v>0</v>
      </c>
      <c r="S72" s="9">
        <f>'[2]2026_АПП_забол_ПРОЕКТ ТП (2)'!S71+'[2]2026_АПП_забол_ПРОЕКТ ТПкоррект'!S71</f>
        <v>6258</v>
      </c>
      <c r="T72" s="9">
        <f>'[2]2026_АПП_забол_ПРОЕКТ ТП (2)'!T71+'[2]2026_АПП_забол_ПРОЕКТ ТПкоррект'!T71</f>
        <v>0</v>
      </c>
      <c r="U72" s="9">
        <f>'[2]2026_АПП_забол_ПРОЕКТ ТП (2)'!U71+'[2]2026_АПП_забол_ПРОЕКТ ТПкоррект'!U71</f>
        <v>0</v>
      </c>
      <c r="V72" s="9">
        <f>'[2]2026_АПП_забол_ПРОЕКТ ТП (2)'!V71+'[2]2026_АПП_забол_ПРОЕКТ ТПкоррект'!V71</f>
        <v>0</v>
      </c>
      <c r="W72" s="9">
        <f>'[2]2026_АПП_забол_ПРОЕКТ ТП (2)'!W71+'[2]2026_АПП_забол_ПРОЕКТ ТПкоррект'!W71</f>
        <v>0</v>
      </c>
      <c r="X72" s="9">
        <f>'[2]2026_АПП_забол_ПРОЕКТ ТП (2)'!X71+'[2]2026_АПП_забол_ПРОЕКТ ТПкоррект'!X71</f>
        <v>0</v>
      </c>
      <c r="Y72" s="9">
        <f>'[2]2026_АПП_забол_ПРОЕКТ ТП (2)'!Y71+'[2]2026_АПП_забол_ПРОЕКТ ТПкоррект'!Y71</f>
        <v>0</v>
      </c>
      <c r="Z72" s="9">
        <f>'[2]2026_АПП_забол_ПРОЕКТ ТП (2)'!Z71+'[2]2026_АПП_забол_ПРОЕКТ ТПкоррект'!Z71</f>
        <v>0</v>
      </c>
      <c r="AA72" s="9">
        <f>'[2]2026_АПП_забол_ПРОЕКТ ТП (2)'!AA71+'[2]2026_АПП_забол_ПРОЕКТ ТПкоррект'!AA71</f>
        <v>0</v>
      </c>
      <c r="AB72" s="14">
        <f t="shared" si="1"/>
        <v>21070</v>
      </c>
      <c r="AC72" s="9">
        <f>'[2]2026_АПП_забол_ПРОЕКТ ТП (2)'!AC71+'[2]2026_АПП_забол_ПРОЕКТ ТПкоррект'!AC71</f>
        <v>7000</v>
      </c>
      <c r="AD72" s="57">
        <f t="shared" si="69"/>
        <v>28070</v>
      </c>
      <c r="AE72" s="9">
        <f>'[3]V_МО__был '!BK76</f>
        <v>0</v>
      </c>
      <c r="AF72" s="9">
        <f>'[3]V_МО__был '!BL76</f>
        <v>0</v>
      </c>
      <c r="AG72" s="58">
        <f t="shared" si="59"/>
        <v>0</v>
      </c>
      <c r="AH72" s="9">
        <f>'[2]2026_АПП_забол_ПРОЕКТ ТП (2)'!AF71+'[2]2026_АПП_забол_ПРОЕКТ ТПкоррект'!AF71</f>
        <v>0</v>
      </c>
      <c r="AI72" s="9">
        <f>'[2]2026_АПП_Дисп наблюдение по спе'!AG72</f>
        <v>0</v>
      </c>
      <c r="AJ72" s="9">
        <f>'[2]2026_АПП_Дисп наблюдение по спе'!AF72</f>
        <v>0</v>
      </c>
      <c r="AK72" s="9">
        <f>'[2]2026_АПП_забол_ПРОЕКТ ТП (2)'!AG71+'[2]2026_АПП_забол_ПРОЕКТ ТПкоррект'!AG71</f>
        <v>0</v>
      </c>
      <c r="AL72" s="9">
        <f>'[2]2026_АПП_Дисп наблюдение по спе'!AJ72</f>
        <v>0</v>
      </c>
      <c r="AM72" s="9">
        <f>'[2]2026_АПП_Дисп наблюдение по спе'!AI72</f>
        <v>0</v>
      </c>
      <c r="AN72" s="9">
        <f>'[2]2026_АПП_забол_ПРОЕКТ ТП (2)'!AH71+'[2]2026_АПП_забол_ПРОЕКТ ТПкоррект'!AH71</f>
        <v>0</v>
      </c>
      <c r="AO72" s="9">
        <f t="shared" si="60"/>
        <v>0</v>
      </c>
      <c r="AP72" s="9">
        <f>'[2]2026_АПП_Дисп наблюдение по спе'!AM72</f>
        <v>0</v>
      </c>
      <c r="AQ72" s="9">
        <f>'[2]2026_АПП_Дисп наблюдение по спе'!AN72</f>
        <v>0</v>
      </c>
      <c r="AR72" s="9">
        <f>'[2]2026_АПП_Дисп наблюдение по спе'!AO72</f>
        <v>0</v>
      </c>
      <c r="AS72" s="9">
        <f>'[2]2026_АПП_Дисп наблюдение по спе'!AP72</f>
        <v>0</v>
      </c>
      <c r="AT72" s="9">
        <f>'[2]2026_АПП_забол_ПРОЕКТ ТП (2)'!AJ71+'[2]2026_АПП_забол_ПРОЕКТ ТПкоррект'!AJ71</f>
        <v>0</v>
      </c>
      <c r="AU72" s="9">
        <f>'[2]2026_АПП_забол_ПРОЕКТ ТП (2)'!AK71+'[2]2026_АПП_забол_ПРОЕКТ ТПкоррект'!AK71</f>
        <v>0</v>
      </c>
      <c r="AV72" s="57">
        <f t="shared" si="61"/>
        <v>28070</v>
      </c>
      <c r="AW72" s="59">
        <f>'[2]2026_АПП_забол_по ГИС ОМС'!AF71</f>
        <v>0</v>
      </c>
      <c r="AX72" s="57">
        <f t="shared" si="62"/>
        <v>28070</v>
      </c>
      <c r="AY72" s="60"/>
      <c r="AZ72" s="63">
        <f>'[4]2023_АПП_забол_рабочий'!AM78</f>
        <v>0</v>
      </c>
      <c r="BA72" s="60"/>
      <c r="BB72" s="62">
        <f>'[2]2026_АПП_забол_по ГИС ОМС'!AJ71</f>
        <v>22415</v>
      </c>
      <c r="BC72" s="62">
        <f>'[2]2026_АПП_забол_по ГИС ОМС'!AK71</f>
        <v>5590</v>
      </c>
      <c r="BD72" s="62">
        <f>'[2]2026_АПП_забол_по ГИС ОМС'!AL71</f>
        <v>0</v>
      </c>
      <c r="BE72" s="63">
        <f t="shared" si="63"/>
        <v>5655</v>
      </c>
      <c r="BF72" s="63">
        <f t="shared" si="64"/>
        <v>1410</v>
      </c>
      <c r="BG72" s="64"/>
      <c r="BH72" s="62">
        <f>'[2]АПП заб обращ 21_нов'!AK74</f>
        <v>0</v>
      </c>
      <c r="BI72" s="63">
        <f t="shared" si="70"/>
        <v>28070</v>
      </c>
      <c r="BJ72" s="64"/>
      <c r="BK72" s="63">
        <f>'[2]2026_АПП_забол_по ГИС ОМС'!AT71</f>
        <v>13374</v>
      </c>
      <c r="BL72" s="63">
        <f>'[2]2026_АПП_забол_по ГИС ОМС'!AU71</f>
        <v>5052</v>
      </c>
      <c r="BM72" s="10">
        <f t="shared" si="71"/>
        <v>17832</v>
      </c>
      <c r="BN72" s="10">
        <f t="shared" si="71"/>
        <v>6736</v>
      </c>
      <c r="BO72" s="63">
        <f t="shared" si="65"/>
        <v>10238</v>
      </c>
      <c r="BP72" s="63">
        <f t="shared" si="66"/>
        <v>264</v>
      </c>
      <c r="BR72" s="63">
        <f>'[2]2026_АПП_забол_по ГИС ОМС'!AD71</f>
        <v>28070</v>
      </c>
      <c r="BS72" s="65">
        <f t="shared" si="67"/>
        <v>1</v>
      </c>
      <c r="BT72" s="63">
        <f t="shared" si="7"/>
        <v>0</v>
      </c>
      <c r="BU72" s="81">
        <v>56</v>
      </c>
      <c r="BV72" s="83" t="s">
        <v>134</v>
      </c>
      <c r="BW72" s="9">
        <f>'[2]2026_АПП_забол_ПРОЕКТ ТП (2)'!BM71+'[2]2026_АПП_забол_ПРОЕКТ ТПкоррект'!BM71</f>
        <v>0</v>
      </c>
      <c r="BX72" s="9">
        <f>'[2]2026_АПП_забол_ПРОЕКТ ТП (2)'!BN71+'[2]2026_АПП_забол_ПРОЕКТ ТПкоррект'!BN71</f>
        <v>0</v>
      </c>
      <c r="BY72" s="57">
        <f t="shared" si="50"/>
        <v>28070</v>
      </c>
      <c r="BZ72" s="67">
        <f>BY72-'[2]2026_АПП_забол_ПРОЕКТ ТП (2)'!BO71</f>
        <v>0</v>
      </c>
    </row>
    <row r="73" spans="1:3554" ht="18.75" x14ac:dyDescent="0.2">
      <c r="A73" s="88">
        <f t="shared" si="68"/>
        <v>55</v>
      </c>
      <c r="B73" s="98" t="s">
        <v>135</v>
      </c>
      <c r="C73" s="9">
        <f>'[2]2026_АПП_забол_ПРОЕКТ ТП (2)'!C72+'[2]2026_АПП_забол_ПРОЕКТ ТПкоррект'!C72</f>
        <v>0</v>
      </c>
      <c r="D73" s="9">
        <f>'[2]2026_АПП_забол_ПРОЕКТ ТП (2)'!D72+'[2]2026_АПП_забол_ПРОЕКТ ТПкоррект'!D72</f>
        <v>0</v>
      </c>
      <c r="E73" s="9">
        <f>'[2]2026_АПП_забол_ПРОЕКТ ТП (2)'!E72+'[2]2026_АПП_забол_ПРОЕКТ ТПкоррект'!E72</f>
        <v>0</v>
      </c>
      <c r="F73" s="9">
        <f>'[2]2026_АПП_забол_ПРОЕКТ ТП (2)'!F72+'[2]2026_АПП_забол_ПРОЕКТ ТПкоррект'!F72</f>
        <v>0</v>
      </c>
      <c r="G73" s="9">
        <f>'[2]2026_АПП_забол_ПРОЕКТ ТП (2)'!G72+'[2]2026_АПП_забол_ПРОЕКТ ТПкоррект'!G72</f>
        <v>0</v>
      </c>
      <c r="H73" s="9">
        <f>'[2]2026_АПП_забол_ПРОЕКТ ТП (2)'!H72+'[2]2026_АПП_забол_ПРОЕКТ ТПкоррект'!H72</f>
        <v>0</v>
      </c>
      <c r="I73" s="9">
        <f>'[2]2026_АПП_забол_ПРОЕКТ ТП (2)'!I72+'[2]2026_АПП_забол_ПРОЕКТ ТПкоррект'!I72</f>
        <v>0</v>
      </c>
      <c r="J73" s="9">
        <f>'[2]2026_АПП_забол_ПРОЕКТ ТП (2)'!J72+'[2]2026_АПП_забол_ПРОЕКТ ТПкоррект'!J72</f>
        <v>0</v>
      </c>
      <c r="K73" s="9">
        <f>'[2]2026_АПП_забол_ПРОЕКТ ТП (2)'!K72+'[2]2026_АПП_забол_ПРОЕКТ ТПкоррект'!K72</f>
        <v>0</v>
      </c>
      <c r="L73" s="9">
        <f>'[2]2026_АПП_забол_ПРОЕКТ ТП (2)'!L72+'[2]2026_АПП_забол_ПРОЕКТ ТПкоррект'!L72</f>
        <v>0</v>
      </c>
      <c r="M73" s="9">
        <f>'[2]2026_АПП_забол_ПРОЕКТ ТП (2)'!M72+'[2]2026_АПП_забол_ПРОЕКТ ТПкоррект'!M72</f>
        <v>0</v>
      </c>
      <c r="N73" s="9">
        <f>'[2]2026_АПП_забол_ПРОЕКТ ТП (2)'!N72+'[2]2026_АПП_забол_ПРОЕКТ ТПкоррект'!N72</f>
        <v>0</v>
      </c>
      <c r="O73" s="9">
        <f>'[2]2026_АПП_забол_ПРОЕКТ ТП (2)'!O72+'[2]2026_АПП_забол_ПРОЕКТ ТПкоррект'!O72</f>
        <v>3000</v>
      </c>
      <c r="P73" s="9">
        <f>'[2]2026_АПП_забол_ПРОЕКТ ТП (2)'!P72+'[2]2026_АПП_забол_ПРОЕКТ ТПкоррект'!P72</f>
        <v>0</v>
      </c>
      <c r="Q73" s="9">
        <f>'[2]2026_АПП_забол_ПРОЕКТ ТП (2)'!Q72+'[2]2026_АПП_забол_ПРОЕКТ ТПкоррект'!Q72</f>
        <v>0</v>
      </c>
      <c r="R73" s="9">
        <f>'[2]2026_АПП_забол_ПРОЕКТ ТП (2)'!R72+'[2]2026_АПП_забол_ПРОЕКТ ТПкоррект'!R72</f>
        <v>0</v>
      </c>
      <c r="S73" s="9">
        <f>'[2]2026_АПП_забол_ПРОЕКТ ТП (2)'!S72+'[2]2026_АПП_забол_ПРОЕКТ ТПкоррект'!S72</f>
        <v>0</v>
      </c>
      <c r="T73" s="9">
        <f>'[2]2026_АПП_забол_ПРОЕКТ ТП (2)'!T72+'[2]2026_АПП_забол_ПРОЕКТ ТПкоррект'!T72</f>
        <v>0</v>
      </c>
      <c r="U73" s="9">
        <f>'[2]2026_АПП_забол_ПРОЕКТ ТП (2)'!U72+'[2]2026_АПП_забол_ПРОЕКТ ТПкоррект'!U72</f>
        <v>0</v>
      </c>
      <c r="V73" s="9">
        <f>'[2]2026_АПП_забол_ПРОЕКТ ТП (2)'!V72+'[2]2026_АПП_забол_ПРОЕКТ ТПкоррект'!V72</f>
        <v>0</v>
      </c>
      <c r="W73" s="9">
        <f>'[2]2026_АПП_забол_ПРОЕКТ ТП (2)'!W72+'[2]2026_АПП_забол_ПРОЕКТ ТПкоррект'!W72</f>
        <v>0</v>
      </c>
      <c r="X73" s="9">
        <f>'[2]2026_АПП_забол_ПРОЕКТ ТП (2)'!X72+'[2]2026_АПП_забол_ПРОЕКТ ТПкоррект'!X72</f>
        <v>0</v>
      </c>
      <c r="Y73" s="9">
        <f>'[2]2026_АПП_забол_ПРОЕКТ ТП (2)'!Y72+'[2]2026_АПП_забол_ПРОЕКТ ТПкоррект'!Y72</f>
        <v>0</v>
      </c>
      <c r="Z73" s="9">
        <f>'[2]2026_АПП_забол_ПРОЕКТ ТП (2)'!Z72+'[2]2026_АПП_забол_ПРОЕКТ ТПкоррект'!Z72</f>
        <v>0</v>
      </c>
      <c r="AA73" s="9">
        <f>'[2]2026_АПП_забол_ПРОЕКТ ТП (2)'!AA72+'[2]2026_АПП_забол_ПРОЕКТ ТПкоррект'!AA72</f>
        <v>0</v>
      </c>
      <c r="AB73" s="14">
        <f t="shared" si="1"/>
        <v>3000</v>
      </c>
      <c r="AC73" s="9">
        <f>'[2]2026_АПП_забол_ПРОЕКТ ТП (2)'!AC72+'[2]2026_АПП_забол_ПРОЕКТ ТПкоррект'!AC72</f>
        <v>0</v>
      </c>
      <c r="AD73" s="57">
        <f t="shared" si="69"/>
        <v>3000</v>
      </c>
      <c r="AE73" s="9">
        <f>'[3]V_МО__был '!BK77</f>
        <v>0</v>
      </c>
      <c r="AF73" s="9">
        <f>'[3]V_МО__был '!BL77</f>
        <v>0</v>
      </c>
      <c r="AG73" s="58">
        <f t="shared" si="59"/>
        <v>0</v>
      </c>
      <c r="AH73" s="9">
        <f>'[2]2026_АПП_забол_ПРОЕКТ ТП (2)'!AF72+'[2]2026_АПП_забол_ПРОЕКТ ТПкоррект'!AF72</f>
        <v>0</v>
      </c>
      <c r="AI73" s="9">
        <f>'[2]2026_АПП_Дисп наблюдение по спе'!AG73</f>
        <v>0</v>
      </c>
      <c r="AJ73" s="9">
        <f>'[2]2026_АПП_Дисп наблюдение по спе'!AF73</f>
        <v>0</v>
      </c>
      <c r="AK73" s="9">
        <f>'[2]2026_АПП_забол_ПРОЕКТ ТП (2)'!AG72+'[2]2026_АПП_забол_ПРОЕКТ ТПкоррект'!AG72</f>
        <v>0</v>
      </c>
      <c r="AL73" s="9">
        <f>'[2]2026_АПП_Дисп наблюдение по спе'!AJ73</f>
        <v>0</v>
      </c>
      <c r="AM73" s="9">
        <f>'[2]2026_АПП_Дисп наблюдение по спе'!AI73</f>
        <v>0</v>
      </c>
      <c r="AN73" s="9">
        <f>'[2]2026_АПП_забол_ПРОЕКТ ТП (2)'!AH72+'[2]2026_АПП_забол_ПРОЕКТ ТПкоррект'!AH72</f>
        <v>0</v>
      </c>
      <c r="AO73" s="9">
        <f t="shared" si="60"/>
        <v>0</v>
      </c>
      <c r="AP73" s="9">
        <f>'[2]2026_АПП_Дисп наблюдение по спе'!AM73</f>
        <v>0</v>
      </c>
      <c r="AQ73" s="9">
        <f>'[2]2026_АПП_Дисп наблюдение по спе'!AN73</f>
        <v>0</v>
      </c>
      <c r="AR73" s="9">
        <f>'[2]2026_АПП_Дисп наблюдение по спе'!AO73</f>
        <v>0</v>
      </c>
      <c r="AS73" s="9">
        <f>'[2]2026_АПП_Дисп наблюдение по спе'!AP73</f>
        <v>0</v>
      </c>
      <c r="AT73" s="9">
        <f>'[2]2026_АПП_забол_ПРОЕКТ ТП (2)'!AJ72+'[2]2026_АПП_забол_ПРОЕКТ ТПкоррект'!AJ72</f>
        <v>0</v>
      </c>
      <c r="AU73" s="9">
        <f>'[2]2026_АПП_забол_ПРОЕКТ ТП (2)'!AK72+'[2]2026_АПП_забол_ПРОЕКТ ТПкоррект'!AK72</f>
        <v>0</v>
      </c>
      <c r="AV73" s="57">
        <f t="shared" si="61"/>
        <v>3000</v>
      </c>
      <c r="AW73" s="59">
        <f>'[2]2026_АПП_забол_по ГИС ОМС'!AF72</f>
        <v>0</v>
      </c>
      <c r="AX73" s="57">
        <f t="shared" si="62"/>
        <v>3000</v>
      </c>
      <c r="AY73" s="60"/>
      <c r="AZ73" s="63">
        <f>'[4]2023_АПП_забол_рабочий'!AM79</f>
        <v>0</v>
      </c>
      <c r="BA73" s="60"/>
      <c r="BB73" s="62">
        <f>'[2]2026_АПП_забол_по ГИС ОМС'!AJ72</f>
        <v>5126</v>
      </c>
      <c r="BC73" s="62">
        <f>'[2]2026_АПП_забол_по ГИС ОМС'!AK72</f>
        <v>0</v>
      </c>
      <c r="BD73" s="62">
        <f>'[2]2026_АПП_забол_по ГИС ОМС'!AL72</f>
        <v>0</v>
      </c>
      <c r="BE73" s="63">
        <f t="shared" si="63"/>
        <v>-2126</v>
      </c>
      <c r="BF73" s="63">
        <f t="shared" si="64"/>
        <v>0</v>
      </c>
      <c r="BG73" s="64"/>
      <c r="BH73" s="62">
        <f>'[2]АПП заб обращ 21_нов'!AK75</f>
        <v>0</v>
      </c>
      <c r="BI73" s="63">
        <f t="shared" si="70"/>
        <v>3000</v>
      </c>
      <c r="BJ73" s="64"/>
      <c r="BK73" s="63">
        <f>'[2]2026_АПП_забол_по ГИС ОМС'!AT72</f>
        <v>1088</v>
      </c>
      <c r="BL73" s="63">
        <f>'[2]2026_АПП_забол_по ГИС ОМС'!AU72</f>
        <v>0</v>
      </c>
      <c r="BM73" s="10">
        <f t="shared" si="71"/>
        <v>1451</v>
      </c>
      <c r="BN73" s="10">
        <f t="shared" si="71"/>
        <v>0</v>
      </c>
      <c r="BO73" s="63">
        <f t="shared" si="65"/>
        <v>1549</v>
      </c>
      <c r="BP73" s="63">
        <f t="shared" si="66"/>
        <v>0</v>
      </c>
      <c r="BR73" s="63">
        <f>'[2]2026_АПП_забол_по ГИС ОМС'!AD72</f>
        <v>3000</v>
      </c>
      <c r="BS73" s="65">
        <f t="shared" si="67"/>
        <v>1</v>
      </c>
      <c r="BT73" s="63">
        <f t="shared" si="7"/>
        <v>0</v>
      </c>
      <c r="BU73" s="88">
        <v>57</v>
      </c>
      <c r="BV73" s="89" t="s">
        <v>135</v>
      </c>
      <c r="BW73" s="9">
        <f>'[2]2026_АПП_забол_ПРОЕКТ ТП (2)'!BM72+'[2]2026_АПП_забол_ПРОЕКТ ТПкоррект'!BM72</f>
        <v>0</v>
      </c>
      <c r="BX73" s="9">
        <f>'[2]2026_АПП_забол_ПРОЕКТ ТП (2)'!BN72+'[2]2026_АПП_забол_ПРОЕКТ ТПкоррект'!BN72</f>
        <v>0</v>
      </c>
      <c r="BY73" s="57">
        <f t="shared" si="50"/>
        <v>3000</v>
      </c>
      <c r="BZ73" s="67">
        <f>BY73-'[2]2026_АПП_забол_ПРОЕКТ ТП (2)'!BO72</f>
        <v>0</v>
      </c>
    </row>
    <row r="74" spans="1:3554" ht="18.75" x14ac:dyDescent="0.2">
      <c r="A74" s="88">
        <f t="shared" si="68"/>
        <v>56</v>
      </c>
      <c r="B74" s="98" t="s">
        <v>136</v>
      </c>
      <c r="C74" s="9">
        <f>'[2]2026_АПП_забол_ПРОЕКТ ТП (2)'!C73+'[2]2026_АПП_забол_ПРОЕКТ ТПкоррект'!C73</f>
        <v>0</v>
      </c>
      <c r="D74" s="9">
        <f>'[2]2026_АПП_забол_ПРОЕКТ ТП (2)'!D73+'[2]2026_АПП_забол_ПРОЕКТ ТПкоррект'!D73</f>
        <v>0</v>
      </c>
      <c r="E74" s="9">
        <f>'[2]2026_АПП_забол_ПРОЕКТ ТП (2)'!E73+'[2]2026_АПП_забол_ПРОЕКТ ТПкоррект'!E73</f>
        <v>0</v>
      </c>
      <c r="F74" s="9">
        <f>'[2]2026_АПП_забол_ПРОЕКТ ТП (2)'!F73+'[2]2026_АПП_забол_ПРОЕКТ ТПкоррект'!F73</f>
        <v>0</v>
      </c>
      <c r="G74" s="9">
        <f>'[2]2026_АПП_забол_ПРОЕКТ ТП (2)'!G73+'[2]2026_АПП_забол_ПРОЕКТ ТПкоррект'!G73</f>
        <v>0</v>
      </c>
      <c r="H74" s="9">
        <f>'[2]2026_АПП_забол_ПРОЕКТ ТП (2)'!H73+'[2]2026_АПП_забол_ПРОЕКТ ТПкоррект'!H73</f>
        <v>0</v>
      </c>
      <c r="I74" s="9">
        <f>'[2]2026_АПП_забол_ПРОЕКТ ТП (2)'!I73+'[2]2026_АПП_забол_ПРОЕКТ ТПкоррект'!I73</f>
        <v>0</v>
      </c>
      <c r="J74" s="9">
        <f>'[2]2026_АПП_забол_ПРОЕКТ ТП (2)'!J73+'[2]2026_АПП_забол_ПРОЕКТ ТПкоррект'!J73</f>
        <v>0</v>
      </c>
      <c r="K74" s="9">
        <f>'[2]2026_АПП_забол_ПРОЕКТ ТП (2)'!K73+'[2]2026_АПП_забол_ПРОЕКТ ТПкоррект'!K73</f>
        <v>0</v>
      </c>
      <c r="L74" s="9">
        <f>'[2]2026_АПП_забол_ПРОЕКТ ТП (2)'!L73+'[2]2026_АПП_забол_ПРОЕКТ ТПкоррект'!L73</f>
        <v>0</v>
      </c>
      <c r="M74" s="9">
        <f>'[2]2026_АПП_забол_ПРОЕКТ ТП (2)'!M73+'[2]2026_АПП_забол_ПРОЕКТ ТПкоррект'!M73</f>
        <v>0</v>
      </c>
      <c r="N74" s="9">
        <f>'[2]2026_АПП_забол_ПРОЕКТ ТП (2)'!N73+'[2]2026_АПП_забол_ПРОЕКТ ТПкоррект'!N73</f>
        <v>0</v>
      </c>
      <c r="O74" s="9">
        <f>'[2]2026_АПП_забол_ПРОЕКТ ТП (2)'!O73+'[2]2026_АПП_забол_ПРОЕКТ ТПкоррект'!O73</f>
        <v>0</v>
      </c>
      <c r="P74" s="9">
        <f>'[2]2026_АПП_забол_ПРОЕКТ ТП (2)'!P73+'[2]2026_АПП_забол_ПРОЕКТ ТПкоррект'!P73</f>
        <v>0</v>
      </c>
      <c r="Q74" s="9">
        <f>'[2]2026_АПП_забол_ПРОЕКТ ТП (2)'!Q73+'[2]2026_АПП_забол_ПРОЕКТ ТПкоррект'!Q73</f>
        <v>0</v>
      </c>
      <c r="R74" s="9">
        <f>'[2]2026_АПП_забол_ПРОЕКТ ТП (2)'!R73+'[2]2026_АПП_забол_ПРОЕКТ ТПкоррект'!R73</f>
        <v>0</v>
      </c>
      <c r="S74" s="9">
        <f>'[2]2026_АПП_забол_ПРОЕКТ ТП (2)'!S73+'[2]2026_АПП_забол_ПРОЕКТ ТПкоррект'!S73</f>
        <v>0</v>
      </c>
      <c r="T74" s="9">
        <f>'[2]2026_АПП_забол_ПРОЕКТ ТП (2)'!T73+'[2]2026_АПП_забол_ПРОЕКТ ТПкоррект'!T73</f>
        <v>0</v>
      </c>
      <c r="U74" s="9">
        <f>'[2]2026_АПП_забол_ПРОЕКТ ТП (2)'!U73+'[2]2026_АПП_забол_ПРОЕКТ ТПкоррект'!U73</f>
        <v>0</v>
      </c>
      <c r="V74" s="9">
        <f>'[2]2026_АПП_забол_ПРОЕКТ ТП (2)'!V73+'[2]2026_АПП_забол_ПРОЕКТ ТПкоррект'!V73</f>
        <v>0</v>
      </c>
      <c r="W74" s="9">
        <f>'[2]2026_АПП_забол_ПРОЕКТ ТП (2)'!W73+'[2]2026_АПП_забол_ПРОЕКТ ТПкоррект'!W73</f>
        <v>0</v>
      </c>
      <c r="X74" s="9">
        <f>'[2]2026_АПП_забол_ПРОЕКТ ТП (2)'!X73+'[2]2026_АПП_забол_ПРОЕКТ ТПкоррект'!X73</f>
        <v>0</v>
      </c>
      <c r="Y74" s="9">
        <f>'[2]2026_АПП_забол_ПРОЕКТ ТП (2)'!Y73+'[2]2026_АПП_забол_ПРОЕКТ ТПкоррект'!Y73</f>
        <v>0</v>
      </c>
      <c r="Z74" s="9">
        <f>'[2]2026_АПП_забол_ПРОЕКТ ТП (2)'!Z73+'[2]2026_АПП_забол_ПРОЕКТ ТПкоррект'!Z73</f>
        <v>0</v>
      </c>
      <c r="AA74" s="9">
        <f>'[2]2026_АПП_забол_ПРОЕКТ ТП (2)'!AA73+'[2]2026_АПП_забол_ПРОЕКТ ТПкоррект'!AA73</f>
        <v>0</v>
      </c>
      <c r="AB74" s="14">
        <f t="shared" si="1"/>
        <v>0</v>
      </c>
      <c r="AC74" s="9">
        <f>'[2]2026_АПП_забол_ПРОЕКТ ТП (2)'!AC73+'[2]2026_АПП_забол_ПРОЕКТ ТПкоррект'!AC73</f>
        <v>0</v>
      </c>
      <c r="AD74" s="57">
        <f t="shared" si="69"/>
        <v>0</v>
      </c>
      <c r="AE74" s="9">
        <f>'[3]V_МО__был '!BK78</f>
        <v>0</v>
      </c>
      <c r="AF74" s="9">
        <f>'[3]V_МО__был '!BL78</f>
        <v>0</v>
      </c>
      <c r="AG74" s="58">
        <f t="shared" si="59"/>
        <v>0</v>
      </c>
      <c r="AH74" s="9">
        <f>'[2]2026_АПП_забол_ПРОЕКТ ТП (2)'!AF73+'[2]2026_АПП_забол_ПРОЕКТ ТПкоррект'!AF73</f>
        <v>0</v>
      </c>
      <c r="AI74" s="9">
        <f>'[2]2026_АПП_Дисп наблюдение по спе'!AG74</f>
        <v>0</v>
      </c>
      <c r="AJ74" s="9">
        <f>'[2]2026_АПП_Дисп наблюдение по спе'!AF74</f>
        <v>0</v>
      </c>
      <c r="AK74" s="9">
        <f>'[2]2026_АПП_забол_ПРОЕКТ ТП (2)'!AG73+'[2]2026_АПП_забол_ПРОЕКТ ТПкоррект'!AG73</f>
        <v>0</v>
      </c>
      <c r="AL74" s="9">
        <f>'[2]2026_АПП_Дисп наблюдение по спе'!AJ74</f>
        <v>0</v>
      </c>
      <c r="AM74" s="9">
        <f>'[2]2026_АПП_Дисп наблюдение по спе'!AI74</f>
        <v>0</v>
      </c>
      <c r="AN74" s="9">
        <f>'[2]2026_АПП_забол_ПРОЕКТ ТП (2)'!AH73+'[2]2026_АПП_забол_ПРОЕКТ ТПкоррект'!AH73</f>
        <v>0</v>
      </c>
      <c r="AO74" s="9">
        <f t="shared" si="60"/>
        <v>0</v>
      </c>
      <c r="AP74" s="9">
        <f>'[2]2026_АПП_Дисп наблюдение по спе'!AM74</f>
        <v>0</v>
      </c>
      <c r="AQ74" s="9">
        <f>'[2]2026_АПП_Дисп наблюдение по спе'!AN74</f>
        <v>0</v>
      </c>
      <c r="AR74" s="9">
        <f>'[2]2026_АПП_Дисп наблюдение по спе'!AO74</f>
        <v>0</v>
      </c>
      <c r="AS74" s="9">
        <f>'[2]2026_АПП_Дисп наблюдение по спе'!AP74</f>
        <v>0</v>
      </c>
      <c r="AT74" s="9">
        <f>'[2]2026_АПП_забол_ПРОЕКТ ТП (2)'!AJ73+'[2]2026_АПП_забол_ПРОЕКТ ТПкоррект'!AJ73</f>
        <v>0</v>
      </c>
      <c r="AU74" s="9">
        <f>'[2]2026_АПП_забол_ПРОЕКТ ТП (2)'!AK73+'[2]2026_АПП_забол_ПРОЕКТ ТПкоррект'!AK73</f>
        <v>0</v>
      </c>
      <c r="AV74" s="57">
        <f t="shared" si="61"/>
        <v>0</v>
      </c>
      <c r="AW74" s="59">
        <f>'[2]2026_АПП_забол_по ГИС ОМС'!AF73</f>
        <v>0</v>
      </c>
      <c r="AX74" s="57">
        <f t="shared" si="62"/>
        <v>0</v>
      </c>
      <c r="AY74" s="60"/>
      <c r="AZ74" s="63">
        <f>'[4]2023_АПП_забол_рабочий'!AM80</f>
        <v>0</v>
      </c>
      <c r="BA74" s="60"/>
      <c r="BB74" s="62">
        <f>'[2]2026_АПП_забол_по ГИС ОМС'!AJ73</f>
        <v>0</v>
      </c>
      <c r="BC74" s="62">
        <f>'[2]2026_АПП_забол_по ГИС ОМС'!AK73</f>
        <v>0</v>
      </c>
      <c r="BD74" s="62">
        <f>'[2]2026_АПП_забол_по ГИС ОМС'!AL73</f>
        <v>0</v>
      </c>
      <c r="BE74" s="63">
        <f t="shared" si="63"/>
        <v>0</v>
      </c>
      <c r="BF74" s="63">
        <f t="shared" si="64"/>
        <v>0</v>
      </c>
      <c r="BG74" s="64"/>
      <c r="BH74" s="62">
        <f>'[2]АПП заб обращ 21_нов'!AK76</f>
        <v>0</v>
      </c>
      <c r="BI74" s="63">
        <f t="shared" si="70"/>
        <v>0</v>
      </c>
      <c r="BJ74" s="64"/>
      <c r="BK74" s="63">
        <f>'[2]2026_АПП_забол_по ГИС ОМС'!AT73</f>
        <v>0</v>
      </c>
      <c r="BL74" s="63">
        <f>'[2]2026_АПП_забол_по ГИС ОМС'!AU73</f>
        <v>0</v>
      </c>
      <c r="BM74" s="10">
        <f t="shared" si="71"/>
        <v>0</v>
      </c>
      <c r="BN74" s="10">
        <f t="shared" si="71"/>
        <v>0</v>
      </c>
      <c r="BO74" s="63">
        <f t="shared" si="65"/>
        <v>0</v>
      </c>
      <c r="BP74" s="63">
        <f t="shared" si="66"/>
        <v>0</v>
      </c>
      <c r="BR74" s="63">
        <f>'[2]2026_АПП_забол_по ГИС ОМС'!AD73</f>
        <v>0</v>
      </c>
      <c r="BS74" s="65">
        <f t="shared" si="67"/>
        <v>0</v>
      </c>
      <c r="BT74" s="63">
        <f t="shared" si="7"/>
        <v>0</v>
      </c>
      <c r="BU74" s="88">
        <v>58</v>
      </c>
      <c r="BV74" s="89" t="s">
        <v>136</v>
      </c>
      <c r="BW74" s="9">
        <f>'[2]2026_АПП_забол_ПРОЕКТ ТП (2)'!BM73+'[2]2026_АПП_забол_ПРОЕКТ ТПкоррект'!BM73</f>
        <v>0</v>
      </c>
      <c r="BX74" s="9">
        <f>'[2]2026_АПП_забол_ПРОЕКТ ТП (2)'!BN73+'[2]2026_АПП_забол_ПРОЕКТ ТПкоррект'!BN73</f>
        <v>0</v>
      </c>
      <c r="BY74" s="57">
        <f t="shared" si="50"/>
        <v>0</v>
      </c>
      <c r="BZ74" s="67">
        <f>BY74-'[2]2026_АПП_забол_ПРОЕКТ ТП (2)'!BO73</f>
        <v>0</v>
      </c>
    </row>
    <row r="75" spans="1:3554" ht="18.75" x14ac:dyDescent="0.2">
      <c r="A75" s="88">
        <f t="shared" si="68"/>
        <v>57</v>
      </c>
      <c r="B75" s="98" t="s">
        <v>137</v>
      </c>
      <c r="C75" s="9">
        <f>'[2]2026_АПП_забол_ПРОЕКТ ТП (2)'!C74+'[2]2026_АПП_забол_ПРОЕКТ ТПкоррект'!C74</f>
        <v>0</v>
      </c>
      <c r="D75" s="9">
        <f>'[2]2026_АПП_забол_ПРОЕКТ ТП (2)'!D74+'[2]2026_АПП_забол_ПРОЕКТ ТПкоррект'!D74</f>
        <v>0</v>
      </c>
      <c r="E75" s="9">
        <f>'[2]2026_АПП_забол_ПРОЕКТ ТП (2)'!E74+'[2]2026_АПП_забол_ПРОЕКТ ТПкоррект'!E74</f>
        <v>82</v>
      </c>
      <c r="F75" s="9">
        <f>'[2]2026_АПП_забол_ПРОЕКТ ТП (2)'!F74+'[2]2026_АПП_забол_ПРОЕКТ ТПкоррект'!F74</f>
        <v>0</v>
      </c>
      <c r="G75" s="9">
        <f>'[2]2026_АПП_забол_ПРОЕКТ ТП (2)'!G74+'[2]2026_АПП_забол_ПРОЕКТ ТПкоррект'!G74</f>
        <v>0</v>
      </c>
      <c r="H75" s="9">
        <f>'[2]2026_АПП_забол_ПРОЕКТ ТП (2)'!H74+'[2]2026_АПП_забол_ПРОЕКТ ТПкоррект'!H74</f>
        <v>0</v>
      </c>
      <c r="I75" s="9">
        <f>'[2]2026_АПП_забол_ПРОЕКТ ТП (2)'!I74+'[2]2026_АПП_забол_ПРОЕКТ ТПкоррект'!I74</f>
        <v>0</v>
      </c>
      <c r="J75" s="9">
        <f>'[2]2026_АПП_забол_ПРОЕКТ ТП (2)'!J74+'[2]2026_АПП_забол_ПРОЕКТ ТПкоррект'!J74</f>
        <v>0</v>
      </c>
      <c r="K75" s="9">
        <f>'[2]2026_АПП_забол_ПРОЕКТ ТП (2)'!K74+'[2]2026_АПП_забол_ПРОЕКТ ТПкоррект'!K74</f>
        <v>150</v>
      </c>
      <c r="L75" s="9">
        <f>'[2]2026_АПП_забол_ПРОЕКТ ТП (2)'!L74+'[2]2026_АПП_забол_ПРОЕКТ ТПкоррект'!L74</f>
        <v>0</v>
      </c>
      <c r="M75" s="9">
        <f>'[2]2026_АПП_забол_ПРОЕКТ ТП (2)'!M74+'[2]2026_АПП_забол_ПРОЕКТ ТПкоррект'!M74</f>
        <v>0</v>
      </c>
      <c r="N75" s="9">
        <f>'[2]2026_АПП_забол_ПРОЕКТ ТП (2)'!N74+'[2]2026_АПП_забол_ПРОЕКТ ТПкоррект'!N74</f>
        <v>0</v>
      </c>
      <c r="O75" s="9">
        <f>'[2]2026_АПП_забол_ПРОЕКТ ТП (2)'!O74+'[2]2026_АПП_забол_ПРОЕКТ ТПкоррект'!O74</f>
        <v>0</v>
      </c>
      <c r="P75" s="9">
        <f>'[2]2026_АПП_забол_ПРОЕКТ ТП (2)'!P74+'[2]2026_АПП_забол_ПРОЕКТ ТПкоррект'!P74</f>
        <v>0</v>
      </c>
      <c r="Q75" s="9">
        <f>'[2]2026_АПП_забол_ПРОЕКТ ТП (2)'!Q74+'[2]2026_АПП_забол_ПРОЕКТ ТПкоррект'!Q74</f>
        <v>0</v>
      </c>
      <c r="R75" s="9">
        <f>'[2]2026_АПП_забол_ПРОЕКТ ТП (2)'!R74+'[2]2026_АПП_забол_ПРОЕКТ ТПкоррект'!R74</f>
        <v>0</v>
      </c>
      <c r="S75" s="9">
        <f>'[2]2026_АПП_забол_ПРОЕКТ ТП (2)'!S74+'[2]2026_АПП_забол_ПРОЕКТ ТПкоррект'!S74</f>
        <v>0</v>
      </c>
      <c r="T75" s="9">
        <f>'[2]2026_АПП_забол_ПРОЕКТ ТП (2)'!T74+'[2]2026_АПП_забол_ПРОЕКТ ТПкоррект'!T74</f>
        <v>0</v>
      </c>
      <c r="U75" s="9">
        <f>'[2]2026_АПП_забол_ПРОЕКТ ТП (2)'!U74+'[2]2026_АПП_забол_ПРОЕКТ ТПкоррект'!U74</f>
        <v>0</v>
      </c>
      <c r="V75" s="9">
        <f>'[2]2026_АПП_забол_ПРОЕКТ ТП (2)'!V74+'[2]2026_АПП_забол_ПРОЕКТ ТПкоррект'!V74</f>
        <v>0</v>
      </c>
      <c r="W75" s="9">
        <f>'[2]2026_АПП_забол_ПРОЕКТ ТП (2)'!W74+'[2]2026_АПП_забол_ПРОЕКТ ТПкоррект'!W74</f>
        <v>0</v>
      </c>
      <c r="X75" s="9">
        <f>'[2]2026_АПП_забол_ПРОЕКТ ТП (2)'!X74+'[2]2026_АПП_забол_ПРОЕКТ ТПкоррект'!X74</f>
        <v>0</v>
      </c>
      <c r="Y75" s="9">
        <f>'[2]2026_АПП_забол_ПРОЕКТ ТП (2)'!Y74+'[2]2026_АПП_забол_ПРОЕКТ ТПкоррект'!Y74</f>
        <v>0</v>
      </c>
      <c r="Z75" s="9">
        <f>'[2]2026_АПП_забол_ПРОЕКТ ТП (2)'!Z74+'[2]2026_АПП_забол_ПРОЕКТ ТПкоррект'!Z74</f>
        <v>0</v>
      </c>
      <c r="AA75" s="9">
        <f>'[2]2026_АПП_забол_ПРОЕКТ ТП (2)'!AA74+'[2]2026_АПП_забол_ПРОЕКТ ТПкоррект'!AA74</f>
        <v>0</v>
      </c>
      <c r="AB75" s="14">
        <f t="shared" si="1"/>
        <v>232</v>
      </c>
      <c r="AC75" s="9">
        <f>'[2]2026_АПП_забол_ПРОЕКТ ТП (2)'!AC74+'[2]2026_АПП_забол_ПРОЕКТ ТПкоррект'!AC74</f>
        <v>0</v>
      </c>
      <c r="AD75" s="57">
        <f t="shared" si="69"/>
        <v>232</v>
      </c>
      <c r="AE75" s="9">
        <f>'[3]V_МО__был '!BK79</f>
        <v>0</v>
      </c>
      <c r="AF75" s="9">
        <f>'[3]V_МО__был '!BL79</f>
        <v>0</v>
      </c>
      <c r="AG75" s="58">
        <f t="shared" si="59"/>
        <v>0</v>
      </c>
      <c r="AH75" s="9">
        <f>'[2]2026_АПП_забол_ПРОЕКТ ТП (2)'!AF74+'[2]2026_АПП_забол_ПРОЕКТ ТПкоррект'!AF74</f>
        <v>0</v>
      </c>
      <c r="AI75" s="9">
        <f>'[2]2026_АПП_Дисп наблюдение по спе'!AG75</f>
        <v>0</v>
      </c>
      <c r="AJ75" s="9">
        <f>'[2]2026_АПП_Дисп наблюдение по спе'!AF75</f>
        <v>0</v>
      </c>
      <c r="AK75" s="9">
        <f>'[2]2026_АПП_забол_ПРОЕКТ ТП (2)'!AG74+'[2]2026_АПП_забол_ПРОЕКТ ТПкоррект'!AG74</f>
        <v>0</v>
      </c>
      <c r="AL75" s="9">
        <f>'[2]2026_АПП_Дисп наблюдение по спе'!AJ75</f>
        <v>0</v>
      </c>
      <c r="AM75" s="9">
        <f>'[2]2026_АПП_Дисп наблюдение по спе'!AI75</f>
        <v>0</v>
      </c>
      <c r="AN75" s="9">
        <f>'[2]2026_АПП_забол_ПРОЕКТ ТП (2)'!AH74+'[2]2026_АПП_забол_ПРОЕКТ ТПкоррект'!AH74</f>
        <v>0</v>
      </c>
      <c r="AO75" s="9">
        <f t="shared" si="60"/>
        <v>0</v>
      </c>
      <c r="AP75" s="9">
        <f>'[2]2026_АПП_Дисп наблюдение по спе'!AM75</f>
        <v>0</v>
      </c>
      <c r="AQ75" s="9">
        <f>'[2]2026_АПП_Дисп наблюдение по спе'!AN75</f>
        <v>0</v>
      </c>
      <c r="AR75" s="9">
        <f>'[2]2026_АПП_Дисп наблюдение по спе'!AO75</f>
        <v>0</v>
      </c>
      <c r="AS75" s="9">
        <f>'[2]2026_АПП_Дисп наблюдение по спе'!AP75</f>
        <v>0</v>
      </c>
      <c r="AT75" s="9">
        <f>'[2]2026_АПП_забол_ПРОЕКТ ТП (2)'!AJ74+'[2]2026_АПП_забол_ПРОЕКТ ТПкоррект'!AJ74</f>
        <v>0</v>
      </c>
      <c r="AU75" s="9">
        <f>'[2]2026_АПП_забол_ПРОЕКТ ТП (2)'!AK74+'[2]2026_АПП_забол_ПРОЕКТ ТПкоррект'!AK74</f>
        <v>0</v>
      </c>
      <c r="AV75" s="57">
        <f t="shared" si="61"/>
        <v>232</v>
      </c>
      <c r="AW75" s="59">
        <f>'[2]2026_АПП_забол_по ГИС ОМС'!AF74</f>
        <v>0</v>
      </c>
      <c r="AX75" s="57">
        <f t="shared" si="62"/>
        <v>232</v>
      </c>
      <c r="AY75" s="60"/>
      <c r="AZ75" s="63">
        <f>'[4]2023_АПП_забол_рабочий'!AM81</f>
        <v>0</v>
      </c>
      <c r="BA75" s="60"/>
      <c r="BB75" s="62">
        <f>'[2]2026_АПП_забол_по ГИС ОМС'!AJ74</f>
        <v>308</v>
      </c>
      <c r="BC75" s="62">
        <f>'[2]2026_АПП_забол_по ГИС ОМС'!AK74</f>
        <v>0</v>
      </c>
      <c r="BD75" s="62">
        <f>'[2]2026_АПП_забол_по ГИС ОМС'!AL74</f>
        <v>0</v>
      </c>
      <c r="BE75" s="63">
        <f t="shared" si="63"/>
        <v>-76</v>
      </c>
      <c r="BF75" s="63">
        <f t="shared" si="64"/>
        <v>0</v>
      </c>
      <c r="BG75" s="64"/>
      <c r="BH75" s="62"/>
      <c r="BI75" s="63">
        <f t="shared" si="70"/>
        <v>232</v>
      </c>
      <c r="BJ75" s="64"/>
      <c r="BK75" s="63">
        <f>'[2]2026_АПП_забол_по ГИС ОМС'!AT74</f>
        <v>178</v>
      </c>
      <c r="BL75" s="63">
        <f>'[2]2026_АПП_забол_по ГИС ОМС'!AU74</f>
        <v>0</v>
      </c>
      <c r="BM75" s="10">
        <f t="shared" si="71"/>
        <v>237</v>
      </c>
      <c r="BN75" s="10">
        <f t="shared" si="71"/>
        <v>0</v>
      </c>
      <c r="BO75" s="63">
        <f t="shared" si="65"/>
        <v>-5</v>
      </c>
      <c r="BP75" s="63">
        <f t="shared" si="66"/>
        <v>0</v>
      </c>
      <c r="BR75" s="63">
        <f>'[2]2026_АПП_забол_по ГИС ОМС'!AD74</f>
        <v>232</v>
      </c>
      <c r="BS75" s="65">
        <f t="shared" si="67"/>
        <v>1</v>
      </c>
      <c r="BT75" s="63">
        <f t="shared" si="7"/>
        <v>0</v>
      </c>
      <c r="BU75" s="88">
        <v>59</v>
      </c>
      <c r="BV75" s="89" t="s">
        <v>137</v>
      </c>
      <c r="BW75" s="9">
        <f>'[2]2026_АПП_забол_ПРОЕКТ ТП (2)'!BM74+'[2]2026_АПП_забол_ПРОЕКТ ТПкоррект'!BM74</f>
        <v>0</v>
      </c>
      <c r="BX75" s="9">
        <f>'[2]2026_АПП_забол_ПРОЕКТ ТП (2)'!BN74+'[2]2026_АПП_забол_ПРОЕКТ ТПкоррект'!BN74</f>
        <v>0</v>
      </c>
      <c r="BY75" s="57">
        <f t="shared" si="50"/>
        <v>232</v>
      </c>
      <c r="BZ75" s="67">
        <f>BY75-'[2]2026_АПП_забол_ПРОЕКТ ТП (2)'!BO74</f>
        <v>0</v>
      </c>
    </row>
    <row r="76" spans="1:3554" ht="26.25" customHeight="1" x14ac:dyDescent="0.2">
      <c r="A76" s="88">
        <f t="shared" si="68"/>
        <v>58</v>
      </c>
      <c r="B76" s="98" t="s">
        <v>138</v>
      </c>
      <c r="C76" s="9">
        <f>'[2]2026_АПП_забол_ПРОЕКТ ТП (2)'!C75+'[2]2026_АПП_забол_ПРОЕКТ ТПкоррект'!C75</f>
        <v>0</v>
      </c>
      <c r="D76" s="9">
        <f>'[2]2026_АПП_забол_ПРОЕКТ ТП (2)'!D75+'[2]2026_АПП_забол_ПРОЕКТ ТПкоррект'!D75</f>
        <v>0</v>
      </c>
      <c r="E76" s="9">
        <f>'[2]2026_АПП_забол_ПРОЕКТ ТП (2)'!E75+'[2]2026_АПП_забол_ПРОЕКТ ТПкоррект'!E75</f>
        <v>0</v>
      </c>
      <c r="F76" s="9">
        <f>'[2]2026_АПП_забол_ПРОЕКТ ТП (2)'!F75+'[2]2026_АПП_забол_ПРОЕКТ ТПкоррект'!F75</f>
        <v>0</v>
      </c>
      <c r="G76" s="9">
        <f>'[2]2026_АПП_забол_ПРОЕКТ ТП (2)'!G75+'[2]2026_АПП_забол_ПРОЕКТ ТПкоррект'!G75</f>
        <v>0</v>
      </c>
      <c r="H76" s="9">
        <f>'[2]2026_АПП_забол_ПРОЕКТ ТП (2)'!H75+'[2]2026_АПП_забол_ПРОЕКТ ТПкоррект'!H75</f>
        <v>0</v>
      </c>
      <c r="I76" s="9">
        <f>'[2]2026_АПП_забол_ПРОЕКТ ТП (2)'!I75+'[2]2026_АПП_забол_ПРОЕКТ ТПкоррект'!I75</f>
        <v>0</v>
      </c>
      <c r="J76" s="9">
        <f>'[2]2026_АПП_забол_ПРОЕКТ ТП (2)'!J75+'[2]2026_АПП_забол_ПРОЕКТ ТПкоррект'!J75</f>
        <v>0</v>
      </c>
      <c r="K76" s="9">
        <f>'[2]2026_АПП_забол_ПРОЕКТ ТП (2)'!K75+'[2]2026_АПП_забол_ПРОЕКТ ТПкоррект'!K75</f>
        <v>0</v>
      </c>
      <c r="L76" s="9">
        <f>'[2]2026_АПП_забол_ПРОЕКТ ТП (2)'!L75+'[2]2026_АПП_забол_ПРОЕКТ ТПкоррект'!L75</f>
        <v>0</v>
      </c>
      <c r="M76" s="9">
        <f>'[2]2026_АПП_забол_ПРОЕКТ ТП (2)'!M75+'[2]2026_АПП_забол_ПРОЕКТ ТПкоррект'!M75</f>
        <v>0</v>
      </c>
      <c r="N76" s="9">
        <f>'[2]2026_АПП_забол_ПРОЕКТ ТП (2)'!N75+'[2]2026_АПП_забол_ПРОЕКТ ТПкоррект'!N75</f>
        <v>0</v>
      </c>
      <c r="O76" s="9">
        <f>'[2]2026_АПП_забол_ПРОЕКТ ТП (2)'!O75+'[2]2026_АПП_забол_ПРОЕКТ ТПкоррект'!O75</f>
        <v>0</v>
      </c>
      <c r="P76" s="9">
        <f>'[2]2026_АПП_забол_ПРОЕКТ ТП (2)'!P75+'[2]2026_АПП_забол_ПРОЕКТ ТПкоррект'!P75</f>
        <v>0</v>
      </c>
      <c r="Q76" s="9">
        <f>'[2]2026_АПП_забол_ПРОЕКТ ТП (2)'!Q75+'[2]2026_АПП_забол_ПРОЕКТ ТПкоррект'!Q75</f>
        <v>0</v>
      </c>
      <c r="R76" s="9">
        <f>'[2]2026_АПП_забол_ПРОЕКТ ТП (2)'!R75+'[2]2026_АПП_забол_ПРОЕКТ ТПкоррект'!R75</f>
        <v>0</v>
      </c>
      <c r="S76" s="9">
        <f>'[2]2026_АПП_забол_ПРОЕКТ ТП (2)'!S75+'[2]2026_АПП_забол_ПРОЕКТ ТПкоррект'!S75</f>
        <v>0</v>
      </c>
      <c r="T76" s="9">
        <f>'[2]2026_АПП_забол_ПРОЕКТ ТП (2)'!T75+'[2]2026_АПП_забол_ПРОЕКТ ТПкоррект'!T75</f>
        <v>0</v>
      </c>
      <c r="U76" s="9">
        <f>'[2]2026_АПП_забол_ПРОЕКТ ТП (2)'!U75+'[2]2026_АПП_забол_ПРОЕКТ ТПкоррект'!U75</f>
        <v>0</v>
      </c>
      <c r="V76" s="9">
        <f>'[2]2026_АПП_забол_ПРОЕКТ ТП (2)'!V75+'[2]2026_АПП_забол_ПРОЕКТ ТПкоррект'!V75</f>
        <v>0</v>
      </c>
      <c r="W76" s="9">
        <f>'[2]2026_АПП_забол_ПРОЕКТ ТП (2)'!W75+'[2]2026_АПП_забол_ПРОЕКТ ТПкоррект'!W75</f>
        <v>0</v>
      </c>
      <c r="X76" s="9">
        <f>'[2]2026_АПП_забол_ПРОЕКТ ТП (2)'!X75+'[2]2026_АПП_забол_ПРОЕКТ ТПкоррект'!X75</f>
        <v>0</v>
      </c>
      <c r="Y76" s="9">
        <f>'[2]2026_АПП_забол_ПРОЕКТ ТП (2)'!Y75+'[2]2026_АПП_забол_ПРОЕКТ ТПкоррект'!Y75</f>
        <v>0</v>
      </c>
      <c r="Z76" s="9">
        <f>'[2]2026_АПП_забол_ПРОЕКТ ТП (2)'!Z75+'[2]2026_АПП_забол_ПРОЕКТ ТПкоррект'!Z75</f>
        <v>0</v>
      </c>
      <c r="AA76" s="9">
        <f>'[2]2026_АПП_забол_ПРОЕКТ ТП (2)'!AA75+'[2]2026_АПП_забол_ПРОЕКТ ТПкоррект'!AA75</f>
        <v>0</v>
      </c>
      <c r="AB76" s="14">
        <f t="shared" si="1"/>
        <v>0</v>
      </c>
      <c r="AC76" s="9">
        <f>'[2]2026_АПП_забол_ПРОЕКТ ТП (2)'!AC75+'[2]2026_АПП_забол_ПРОЕКТ ТПкоррект'!AC75</f>
        <v>0</v>
      </c>
      <c r="AD76" s="57">
        <f t="shared" si="69"/>
        <v>0</v>
      </c>
      <c r="AE76" s="9">
        <f>'[3]V_МО__был '!BK80</f>
        <v>0</v>
      </c>
      <c r="AF76" s="9">
        <f>'[3]V_МО__был '!BL80</f>
        <v>0</v>
      </c>
      <c r="AG76" s="58">
        <f t="shared" si="59"/>
        <v>0</v>
      </c>
      <c r="AH76" s="9">
        <f>'[2]2026_АПП_забол_ПРОЕКТ ТП (2)'!AF75+'[2]2026_АПП_забол_ПРОЕКТ ТПкоррект'!AF75</f>
        <v>0</v>
      </c>
      <c r="AI76" s="9">
        <f>'[2]2026_АПП_Дисп наблюдение по спе'!AG76</f>
        <v>0</v>
      </c>
      <c r="AJ76" s="9">
        <f>'[2]2026_АПП_Дисп наблюдение по спе'!AF76</f>
        <v>0</v>
      </c>
      <c r="AK76" s="9">
        <f>'[2]2026_АПП_забол_ПРОЕКТ ТП (2)'!AG75+'[2]2026_АПП_забол_ПРОЕКТ ТПкоррект'!AG75</f>
        <v>0</v>
      </c>
      <c r="AL76" s="9">
        <f>'[2]2026_АПП_Дисп наблюдение по спе'!AJ76</f>
        <v>0</v>
      </c>
      <c r="AM76" s="9">
        <f>'[2]2026_АПП_Дисп наблюдение по спе'!AI76</f>
        <v>0</v>
      </c>
      <c r="AN76" s="9">
        <f>'[2]2026_АПП_забол_ПРОЕКТ ТП (2)'!AH75+'[2]2026_АПП_забол_ПРОЕКТ ТПкоррект'!AH75</f>
        <v>0</v>
      </c>
      <c r="AO76" s="9">
        <f t="shared" si="60"/>
        <v>0</v>
      </c>
      <c r="AP76" s="9">
        <f>'[2]2026_АПП_Дисп наблюдение по спе'!AM76</f>
        <v>0</v>
      </c>
      <c r="AQ76" s="9">
        <f>'[2]2026_АПП_Дисп наблюдение по спе'!AN76</f>
        <v>0</v>
      </c>
      <c r="AR76" s="9">
        <f>'[2]2026_АПП_Дисп наблюдение по спе'!AO76</f>
        <v>0</v>
      </c>
      <c r="AS76" s="9">
        <f>'[2]2026_АПП_Дисп наблюдение по спе'!AP76</f>
        <v>0</v>
      </c>
      <c r="AT76" s="9">
        <f>'[2]2026_АПП_забол_ПРОЕКТ ТП (2)'!AJ75+'[2]2026_АПП_забол_ПРОЕКТ ТПкоррект'!AJ75</f>
        <v>0</v>
      </c>
      <c r="AU76" s="9">
        <f>'[2]2026_АПП_забол_ПРОЕКТ ТП (2)'!AK75+'[2]2026_АПП_забол_ПРОЕКТ ТПкоррект'!AK75</f>
        <v>0</v>
      </c>
      <c r="AV76" s="57">
        <f t="shared" si="61"/>
        <v>0</v>
      </c>
      <c r="AW76" s="59">
        <f>'[2]2026_АПП_забол_по ГИС ОМС'!AF75</f>
        <v>0</v>
      </c>
      <c r="AX76" s="57">
        <f t="shared" si="62"/>
        <v>0</v>
      </c>
      <c r="AY76" s="60"/>
      <c r="AZ76" s="63">
        <f>'[4]2023_АПП_забол_рабочий'!AM82</f>
        <v>0</v>
      </c>
      <c r="BA76" s="60"/>
      <c r="BB76" s="62">
        <f>'[2]2026_АПП_забол_по ГИС ОМС'!AJ75</f>
        <v>0</v>
      </c>
      <c r="BC76" s="62">
        <f>'[2]2026_АПП_забол_по ГИС ОМС'!AK75</f>
        <v>0</v>
      </c>
      <c r="BD76" s="62">
        <f>'[2]2026_АПП_забол_по ГИС ОМС'!AL75</f>
        <v>0</v>
      </c>
      <c r="BE76" s="63">
        <f t="shared" si="63"/>
        <v>0</v>
      </c>
      <c r="BF76" s="63">
        <f t="shared" si="64"/>
        <v>0</v>
      </c>
      <c r="BG76" s="64"/>
      <c r="BH76" s="62"/>
      <c r="BI76" s="63">
        <f t="shared" si="70"/>
        <v>0</v>
      </c>
      <c r="BJ76" s="64"/>
      <c r="BK76" s="63">
        <f>'[2]2026_АПП_забол_по ГИС ОМС'!AT75</f>
        <v>0</v>
      </c>
      <c r="BL76" s="63">
        <f>'[2]2026_АПП_забол_по ГИС ОМС'!AU75</f>
        <v>0</v>
      </c>
      <c r="BM76" s="10">
        <f t="shared" si="71"/>
        <v>0</v>
      </c>
      <c r="BN76" s="10">
        <f t="shared" si="71"/>
        <v>0</v>
      </c>
      <c r="BO76" s="63">
        <f t="shared" si="65"/>
        <v>0</v>
      </c>
      <c r="BP76" s="63">
        <f t="shared" si="66"/>
        <v>0</v>
      </c>
      <c r="BR76" s="63">
        <f>'[2]2026_АПП_забол_по ГИС ОМС'!AD75</f>
        <v>0</v>
      </c>
      <c r="BS76" s="65">
        <f t="shared" si="67"/>
        <v>0</v>
      </c>
      <c r="BT76" s="63">
        <f t="shared" si="7"/>
        <v>0</v>
      </c>
      <c r="BU76" s="88">
        <v>60</v>
      </c>
      <c r="BV76" s="89" t="s">
        <v>138</v>
      </c>
      <c r="BW76" s="9">
        <f>'[2]2026_АПП_забол_ПРОЕКТ ТП (2)'!BM75+'[2]2026_АПП_забол_ПРОЕКТ ТПкоррект'!BM75</f>
        <v>0</v>
      </c>
      <c r="BX76" s="9">
        <f>'[2]2026_АПП_забол_ПРОЕКТ ТП (2)'!BN75+'[2]2026_АПП_забол_ПРОЕКТ ТПкоррект'!BN75</f>
        <v>0</v>
      </c>
      <c r="BY76" s="57">
        <f t="shared" si="50"/>
        <v>0</v>
      </c>
      <c r="BZ76" s="67">
        <f>BY76-'[2]2026_АПП_забол_ПРОЕКТ ТП (2)'!BO75</f>
        <v>0</v>
      </c>
    </row>
    <row r="77" spans="1:3554" ht="18.75" x14ac:dyDescent="0.2">
      <c r="A77" s="88">
        <f t="shared" si="68"/>
        <v>59</v>
      </c>
      <c r="B77" s="98" t="s">
        <v>139</v>
      </c>
      <c r="C77" s="9">
        <f>'[2]2026_АПП_забол_ПРОЕКТ ТП (2)'!C76+'[2]2026_АПП_забол_ПРОЕКТ ТПкоррект'!C76</f>
        <v>30</v>
      </c>
      <c r="D77" s="9">
        <f>'[2]2026_АПП_забол_ПРОЕКТ ТП (2)'!D76+'[2]2026_АПП_забол_ПРОЕКТ ТПкоррект'!D76</f>
        <v>0</v>
      </c>
      <c r="E77" s="9">
        <f>'[2]2026_АПП_забол_ПРОЕКТ ТП (2)'!E76+'[2]2026_АПП_забол_ПРОЕКТ ТПкоррект'!E76</f>
        <v>0</v>
      </c>
      <c r="F77" s="9">
        <f>'[2]2026_АПП_забол_ПРОЕКТ ТП (2)'!F76+'[2]2026_АПП_забол_ПРОЕКТ ТПкоррект'!F76</f>
        <v>0</v>
      </c>
      <c r="G77" s="9">
        <f>'[2]2026_АПП_забол_ПРОЕКТ ТП (2)'!G76+'[2]2026_АПП_забол_ПРОЕКТ ТПкоррект'!G76</f>
        <v>0</v>
      </c>
      <c r="H77" s="9">
        <f>'[2]2026_АПП_забол_ПРОЕКТ ТП (2)'!H76+'[2]2026_АПП_забол_ПРОЕКТ ТПкоррект'!H76</f>
        <v>0</v>
      </c>
      <c r="I77" s="9">
        <f>'[2]2026_АПП_забол_ПРОЕКТ ТП (2)'!I76+'[2]2026_АПП_забол_ПРОЕКТ ТПкоррект'!I76</f>
        <v>0</v>
      </c>
      <c r="J77" s="9">
        <f>'[2]2026_АПП_забол_ПРОЕКТ ТП (2)'!J76+'[2]2026_АПП_забол_ПРОЕКТ ТПкоррект'!J76</f>
        <v>30</v>
      </c>
      <c r="K77" s="9">
        <f>'[2]2026_АПП_забол_ПРОЕКТ ТП (2)'!K76+'[2]2026_АПП_забол_ПРОЕКТ ТПкоррект'!K76</f>
        <v>0</v>
      </c>
      <c r="L77" s="9">
        <f>'[2]2026_АПП_забол_ПРОЕКТ ТП (2)'!L76+'[2]2026_АПП_забол_ПРОЕКТ ТПкоррект'!L76</f>
        <v>30</v>
      </c>
      <c r="M77" s="9">
        <f>'[2]2026_АПП_забол_ПРОЕКТ ТП (2)'!M76+'[2]2026_АПП_забол_ПРОЕКТ ТПкоррект'!M76</f>
        <v>0</v>
      </c>
      <c r="N77" s="9">
        <f>'[2]2026_АПП_забол_ПРОЕКТ ТП (2)'!N76+'[2]2026_АПП_забол_ПРОЕКТ ТПкоррект'!N76</f>
        <v>30</v>
      </c>
      <c r="O77" s="9">
        <f>'[2]2026_АПП_забол_ПРОЕКТ ТП (2)'!O76+'[2]2026_АПП_забол_ПРОЕКТ ТПкоррект'!O76</f>
        <v>0</v>
      </c>
      <c r="P77" s="9">
        <f>'[2]2026_АПП_забол_ПРОЕКТ ТП (2)'!P76+'[2]2026_АПП_забол_ПРОЕКТ ТПкоррект'!P76</f>
        <v>0</v>
      </c>
      <c r="Q77" s="9">
        <f>'[2]2026_АПП_забол_ПРОЕКТ ТП (2)'!Q76+'[2]2026_АПП_забол_ПРОЕКТ ТПкоррект'!Q76</f>
        <v>0</v>
      </c>
      <c r="R77" s="9">
        <f>'[2]2026_АПП_забол_ПРОЕКТ ТП (2)'!R76+'[2]2026_АПП_забол_ПРОЕКТ ТПкоррект'!R76</f>
        <v>0</v>
      </c>
      <c r="S77" s="9">
        <f>'[2]2026_АПП_забол_ПРОЕКТ ТП (2)'!S76+'[2]2026_АПП_забол_ПРОЕКТ ТПкоррект'!S76</f>
        <v>0</v>
      </c>
      <c r="T77" s="9">
        <f>'[2]2026_АПП_забол_ПРОЕКТ ТП (2)'!T76+'[2]2026_АПП_забол_ПРОЕКТ ТПкоррект'!T76</f>
        <v>30</v>
      </c>
      <c r="U77" s="9">
        <f>'[2]2026_АПП_забол_ПРОЕКТ ТП (2)'!U76+'[2]2026_АПП_забол_ПРОЕКТ ТПкоррект'!U76</f>
        <v>30</v>
      </c>
      <c r="V77" s="9">
        <f>'[2]2026_АПП_забол_ПРОЕКТ ТП (2)'!V76+'[2]2026_АПП_забол_ПРОЕКТ ТПкоррект'!V76</f>
        <v>0</v>
      </c>
      <c r="W77" s="9">
        <f>'[2]2026_АПП_забол_ПРОЕКТ ТП (2)'!W76+'[2]2026_АПП_забол_ПРОЕКТ ТПкоррект'!W76</f>
        <v>30</v>
      </c>
      <c r="X77" s="9">
        <f>'[2]2026_АПП_забол_ПРОЕКТ ТП (2)'!X76+'[2]2026_АПП_забол_ПРОЕКТ ТПкоррект'!X76</f>
        <v>0</v>
      </c>
      <c r="Y77" s="9">
        <f>'[2]2026_АПП_забол_ПРОЕКТ ТП (2)'!Y76+'[2]2026_АПП_забол_ПРОЕКТ ТПкоррект'!Y76</f>
        <v>0</v>
      </c>
      <c r="Z77" s="9">
        <f>'[2]2026_АПП_забол_ПРОЕКТ ТП (2)'!Z76+'[2]2026_АПП_забол_ПРОЕКТ ТПкоррект'!Z76</f>
        <v>30</v>
      </c>
      <c r="AA77" s="9">
        <f>'[2]2026_АПП_забол_ПРОЕКТ ТП (2)'!AA76+'[2]2026_АПП_забол_ПРОЕКТ ТПкоррект'!AA76</f>
        <v>0</v>
      </c>
      <c r="AB77" s="14">
        <f t="shared" si="1"/>
        <v>240</v>
      </c>
      <c r="AC77" s="9">
        <f>'[2]2026_АПП_забол_ПРОЕКТ ТП (2)'!AC76+'[2]2026_АПП_забол_ПРОЕКТ ТПкоррект'!AC76</f>
        <v>0</v>
      </c>
      <c r="AD77" s="57">
        <f t="shared" si="69"/>
        <v>240</v>
      </c>
      <c r="AE77" s="9">
        <f>'[3]V_МО__был '!BK81</f>
        <v>0</v>
      </c>
      <c r="AF77" s="9">
        <f>'[3]V_МО__был '!BL81</f>
        <v>0</v>
      </c>
      <c r="AG77" s="58">
        <f t="shared" si="59"/>
        <v>0</v>
      </c>
      <c r="AH77" s="9">
        <f>'[2]2026_АПП_забол_ПРОЕКТ ТП (2)'!AF76+'[2]2026_АПП_забол_ПРОЕКТ ТПкоррект'!AF76</f>
        <v>0</v>
      </c>
      <c r="AI77" s="9">
        <f>'[2]2026_АПП_Дисп наблюдение по спе'!AG77</f>
        <v>0</v>
      </c>
      <c r="AJ77" s="9">
        <f>'[2]2026_АПП_Дисп наблюдение по спе'!AF77</f>
        <v>0</v>
      </c>
      <c r="AK77" s="9">
        <f>'[2]2026_АПП_забол_ПРОЕКТ ТП (2)'!AG76+'[2]2026_АПП_забол_ПРОЕКТ ТПкоррект'!AG76</f>
        <v>0</v>
      </c>
      <c r="AL77" s="9">
        <f>'[2]2026_АПП_Дисп наблюдение по спе'!AJ77</f>
        <v>0</v>
      </c>
      <c r="AM77" s="9">
        <f>'[2]2026_АПП_Дисп наблюдение по спе'!AI77</f>
        <v>0</v>
      </c>
      <c r="AN77" s="9">
        <f>'[2]2026_АПП_забол_ПРОЕКТ ТП (2)'!AH76+'[2]2026_АПП_забол_ПРОЕКТ ТПкоррект'!AH76</f>
        <v>0</v>
      </c>
      <c r="AO77" s="9">
        <f t="shared" si="60"/>
        <v>0</v>
      </c>
      <c r="AP77" s="9">
        <f>'[2]2026_АПП_Дисп наблюдение по спе'!AM77</f>
        <v>0</v>
      </c>
      <c r="AQ77" s="9">
        <f>'[2]2026_АПП_Дисп наблюдение по спе'!AN77</f>
        <v>0</v>
      </c>
      <c r="AR77" s="9">
        <f>'[2]2026_АПП_Дисп наблюдение по спе'!AO77</f>
        <v>0</v>
      </c>
      <c r="AS77" s="9">
        <f>'[2]2026_АПП_Дисп наблюдение по спе'!AP77</f>
        <v>0</v>
      </c>
      <c r="AT77" s="9">
        <f>'[2]2026_АПП_забол_ПРОЕКТ ТП (2)'!AJ76+'[2]2026_АПП_забол_ПРОЕКТ ТПкоррект'!AJ76</f>
        <v>0</v>
      </c>
      <c r="AU77" s="9">
        <f>'[2]2026_АПП_забол_ПРОЕКТ ТП (2)'!AK76+'[2]2026_АПП_забол_ПРОЕКТ ТПкоррект'!AK76</f>
        <v>0</v>
      </c>
      <c r="AV77" s="57">
        <f t="shared" si="61"/>
        <v>240</v>
      </c>
      <c r="AW77" s="59">
        <f>'[2]2026_АПП_забол_по ГИС ОМС'!AF76</f>
        <v>0</v>
      </c>
      <c r="AX77" s="57">
        <f t="shared" si="62"/>
        <v>240</v>
      </c>
      <c r="AY77" s="60"/>
      <c r="AZ77" s="63">
        <f>'[4]2023_АПП_забол_рабочий'!AM83</f>
        <v>0</v>
      </c>
      <c r="BA77" s="60"/>
      <c r="BB77" s="62">
        <f>'[2]2026_АПП_забол_по ГИС ОМС'!AJ76</f>
        <v>350</v>
      </c>
      <c r="BC77" s="62">
        <f>'[2]2026_АПП_забол_по ГИС ОМС'!AK76</f>
        <v>0</v>
      </c>
      <c r="BD77" s="62">
        <f>'[2]2026_АПП_забол_по ГИС ОМС'!AL76</f>
        <v>0</v>
      </c>
      <c r="BE77" s="63">
        <f t="shared" si="63"/>
        <v>-110</v>
      </c>
      <c r="BF77" s="63">
        <f t="shared" si="64"/>
        <v>0</v>
      </c>
      <c r="BG77" s="64"/>
      <c r="BH77" s="62"/>
      <c r="BI77" s="63">
        <f t="shared" si="70"/>
        <v>240</v>
      </c>
      <c r="BJ77" s="64"/>
      <c r="BK77" s="63">
        <f>'[2]2026_АПП_забол_по ГИС ОМС'!AT76</f>
        <v>4</v>
      </c>
      <c r="BL77" s="63">
        <f>'[2]2026_АПП_забол_по ГИС ОМС'!AU76</f>
        <v>0</v>
      </c>
      <c r="BM77" s="10">
        <f t="shared" si="71"/>
        <v>5</v>
      </c>
      <c r="BN77" s="10">
        <f t="shared" si="71"/>
        <v>0</v>
      </c>
      <c r="BO77" s="63">
        <f t="shared" si="65"/>
        <v>235</v>
      </c>
      <c r="BP77" s="63">
        <f t="shared" si="66"/>
        <v>0</v>
      </c>
      <c r="BR77" s="63">
        <f>'[2]2026_АПП_забол_по ГИС ОМС'!AD76</f>
        <v>240</v>
      </c>
      <c r="BS77" s="65">
        <f t="shared" si="67"/>
        <v>1</v>
      </c>
      <c r="BT77" s="63">
        <f t="shared" si="7"/>
        <v>0</v>
      </c>
      <c r="BU77" s="88">
        <v>61</v>
      </c>
      <c r="BV77" s="89" t="s">
        <v>139</v>
      </c>
      <c r="BW77" s="9">
        <f>'[2]2026_АПП_забол_ПРОЕКТ ТП (2)'!BM76+'[2]2026_АПП_забол_ПРОЕКТ ТПкоррект'!BM76</f>
        <v>0</v>
      </c>
      <c r="BX77" s="9">
        <f>'[2]2026_АПП_забол_ПРОЕКТ ТП (2)'!BN76+'[2]2026_АПП_забол_ПРОЕКТ ТПкоррект'!BN76</f>
        <v>0</v>
      </c>
      <c r="BY77" s="57">
        <f t="shared" si="50"/>
        <v>240</v>
      </c>
      <c r="BZ77" s="67">
        <f>BY77-'[2]2026_АПП_забол_ПРОЕКТ ТП (2)'!BO76</f>
        <v>0</v>
      </c>
    </row>
    <row r="78" spans="1:3554" ht="18.75" x14ac:dyDescent="0.2">
      <c r="A78" s="88">
        <f t="shared" si="68"/>
        <v>60</v>
      </c>
      <c r="B78" s="98" t="s">
        <v>140</v>
      </c>
      <c r="C78" s="9">
        <f>'[2]2026_АПП_забол_ПРОЕКТ ТП (2)'!C77+'[2]2026_АПП_забол_ПРОЕКТ ТПкоррект'!C77</f>
        <v>0</v>
      </c>
      <c r="D78" s="9">
        <f>'[2]2026_АПП_забол_ПРОЕКТ ТП (2)'!D77+'[2]2026_АПП_забол_ПРОЕКТ ТПкоррект'!D77</f>
        <v>0</v>
      </c>
      <c r="E78" s="9">
        <f>'[2]2026_АПП_забол_ПРОЕКТ ТП (2)'!E77+'[2]2026_АПП_забол_ПРОЕКТ ТПкоррект'!E77</f>
        <v>0</v>
      </c>
      <c r="F78" s="9">
        <f>'[2]2026_АПП_забол_ПРОЕКТ ТП (2)'!F77+'[2]2026_АПП_забол_ПРОЕКТ ТПкоррект'!F77</f>
        <v>0</v>
      </c>
      <c r="G78" s="9">
        <f>'[2]2026_АПП_забол_ПРОЕКТ ТП (2)'!G77+'[2]2026_АПП_забол_ПРОЕКТ ТПкоррект'!G77</f>
        <v>0</v>
      </c>
      <c r="H78" s="9">
        <f>'[2]2026_АПП_забол_ПРОЕКТ ТП (2)'!H77+'[2]2026_АПП_забол_ПРОЕКТ ТПкоррект'!H77</f>
        <v>0</v>
      </c>
      <c r="I78" s="9">
        <f>'[2]2026_АПП_забол_ПРОЕКТ ТП (2)'!I77+'[2]2026_АПП_забол_ПРОЕКТ ТПкоррект'!I77</f>
        <v>0</v>
      </c>
      <c r="J78" s="9">
        <f>'[2]2026_АПП_забол_ПРОЕКТ ТП (2)'!J77+'[2]2026_АПП_забол_ПРОЕКТ ТПкоррект'!J77</f>
        <v>0</v>
      </c>
      <c r="K78" s="9">
        <f>'[2]2026_АПП_забол_ПРОЕКТ ТП (2)'!K77+'[2]2026_АПП_забол_ПРОЕКТ ТПкоррект'!K77</f>
        <v>0</v>
      </c>
      <c r="L78" s="9">
        <f>'[2]2026_АПП_забол_ПРОЕКТ ТП (2)'!L77+'[2]2026_АПП_забол_ПРОЕКТ ТПкоррект'!L77</f>
        <v>0</v>
      </c>
      <c r="M78" s="9">
        <f>'[2]2026_АПП_забол_ПРОЕКТ ТП (2)'!M77+'[2]2026_АПП_забол_ПРОЕКТ ТПкоррект'!M77</f>
        <v>0</v>
      </c>
      <c r="N78" s="9">
        <f>'[2]2026_АПП_забол_ПРОЕКТ ТП (2)'!N77+'[2]2026_АПП_забол_ПРОЕКТ ТПкоррект'!N77</f>
        <v>0</v>
      </c>
      <c r="O78" s="9">
        <f>'[2]2026_АПП_забол_ПРОЕКТ ТП (2)'!O77+'[2]2026_АПП_забол_ПРОЕКТ ТПкоррект'!O77</f>
        <v>0</v>
      </c>
      <c r="P78" s="9">
        <f>'[2]2026_АПП_забол_ПРОЕКТ ТП (2)'!P77+'[2]2026_АПП_забол_ПРОЕКТ ТПкоррект'!P77</f>
        <v>0</v>
      </c>
      <c r="Q78" s="9">
        <f>'[2]2026_АПП_забол_ПРОЕКТ ТП (2)'!Q77+'[2]2026_АПП_забол_ПРОЕКТ ТПкоррект'!Q77</f>
        <v>0</v>
      </c>
      <c r="R78" s="9">
        <f>'[2]2026_АПП_забол_ПРОЕКТ ТП (2)'!R77+'[2]2026_АПП_забол_ПРОЕКТ ТПкоррект'!R77</f>
        <v>0</v>
      </c>
      <c r="S78" s="9">
        <f>'[2]2026_АПП_забол_ПРОЕКТ ТП (2)'!S77+'[2]2026_АПП_забол_ПРОЕКТ ТПкоррект'!S77</f>
        <v>0</v>
      </c>
      <c r="T78" s="9">
        <f>'[2]2026_АПП_забол_ПРОЕКТ ТП (2)'!T77+'[2]2026_АПП_забол_ПРОЕКТ ТПкоррект'!T77</f>
        <v>0</v>
      </c>
      <c r="U78" s="9">
        <f>'[2]2026_АПП_забол_ПРОЕКТ ТП (2)'!U77+'[2]2026_АПП_забол_ПРОЕКТ ТПкоррект'!U77</f>
        <v>0</v>
      </c>
      <c r="V78" s="9">
        <f>'[2]2026_АПП_забол_ПРОЕКТ ТП (2)'!V77+'[2]2026_АПП_забол_ПРОЕКТ ТПкоррект'!V77</f>
        <v>0</v>
      </c>
      <c r="W78" s="9">
        <f>'[2]2026_АПП_забол_ПРОЕКТ ТП (2)'!W77+'[2]2026_АПП_забол_ПРОЕКТ ТПкоррект'!W77</f>
        <v>0</v>
      </c>
      <c r="X78" s="9">
        <f>'[2]2026_АПП_забол_ПРОЕКТ ТП (2)'!X77+'[2]2026_АПП_забол_ПРОЕКТ ТПкоррект'!X77</f>
        <v>0</v>
      </c>
      <c r="Y78" s="9">
        <f>'[2]2026_АПП_забол_ПРОЕКТ ТП (2)'!Y77+'[2]2026_АПП_забол_ПРОЕКТ ТПкоррект'!Y77</f>
        <v>0</v>
      </c>
      <c r="Z78" s="9">
        <f>'[2]2026_АПП_забол_ПРОЕКТ ТП (2)'!Z77+'[2]2026_АПП_забол_ПРОЕКТ ТПкоррект'!Z77</f>
        <v>0</v>
      </c>
      <c r="AA78" s="9">
        <f>'[2]2026_АПП_забол_ПРОЕКТ ТП (2)'!AA77+'[2]2026_АПП_забол_ПРОЕКТ ТПкоррект'!AA77</f>
        <v>0</v>
      </c>
      <c r="AB78" s="14">
        <f t="shared" ref="AB78:AB98" si="72">SUM(C78:AA78)</f>
        <v>0</v>
      </c>
      <c r="AC78" s="9">
        <f>'[2]2026_АПП_забол_ПРОЕКТ ТП (2)'!AC77+'[2]2026_АПП_забол_ПРОЕКТ ТПкоррект'!AC77</f>
        <v>3873</v>
      </c>
      <c r="AD78" s="57">
        <f t="shared" si="69"/>
        <v>3873</v>
      </c>
      <c r="AE78" s="9">
        <f>'[3]V_МО__был '!BK82</f>
        <v>0</v>
      </c>
      <c r="AF78" s="9">
        <f>'[3]V_МО__был '!BL82</f>
        <v>0</v>
      </c>
      <c r="AG78" s="58">
        <f t="shared" si="59"/>
        <v>0</v>
      </c>
      <c r="AH78" s="9">
        <f>'[2]2026_АПП_забол_ПРОЕКТ ТП (2)'!AF77+'[2]2026_АПП_забол_ПРОЕКТ ТПкоррект'!AF77</f>
        <v>0</v>
      </c>
      <c r="AI78" s="9">
        <f>'[2]2026_АПП_Дисп наблюдение по спе'!AG78</f>
        <v>0</v>
      </c>
      <c r="AJ78" s="9">
        <f>'[2]2026_АПП_Дисп наблюдение по спе'!AF78</f>
        <v>0</v>
      </c>
      <c r="AK78" s="9">
        <f>'[2]2026_АПП_забол_ПРОЕКТ ТП (2)'!AG77+'[2]2026_АПП_забол_ПРОЕКТ ТПкоррект'!AG77</f>
        <v>0</v>
      </c>
      <c r="AL78" s="9">
        <f>'[2]2026_АПП_Дисп наблюдение по спе'!AJ78</f>
        <v>0</v>
      </c>
      <c r="AM78" s="9">
        <f>'[2]2026_АПП_Дисп наблюдение по спе'!AI78</f>
        <v>0</v>
      </c>
      <c r="AN78" s="9">
        <f>'[2]2026_АПП_забол_ПРОЕКТ ТП (2)'!AH77+'[2]2026_АПП_забол_ПРОЕКТ ТПкоррект'!AH77</f>
        <v>0</v>
      </c>
      <c r="AO78" s="9">
        <f t="shared" si="60"/>
        <v>0</v>
      </c>
      <c r="AP78" s="9">
        <f>'[2]2026_АПП_Дисп наблюдение по спе'!AM78</f>
        <v>0</v>
      </c>
      <c r="AQ78" s="9">
        <f>'[2]2026_АПП_Дисп наблюдение по спе'!AN78</f>
        <v>0</v>
      </c>
      <c r="AR78" s="9">
        <f>'[2]2026_АПП_Дисп наблюдение по спе'!AO78</f>
        <v>0</v>
      </c>
      <c r="AS78" s="9">
        <f>'[2]2026_АПП_Дисп наблюдение по спе'!AP78</f>
        <v>0</v>
      </c>
      <c r="AT78" s="9">
        <f>'[2]2026_АПП_забол_ПРОЕКТ ТП (2)'!AJ77+'[2]2026_АПП_забол_ПРОЕКТ ТПкоррект'!AJ77</f>
        <v>0</v>
      </c>
      <c r="AU78" s="9">
        <f>'[2]2026_АПП_забол_ПРОЕКТ ТП (2)'!AK77+'[2]2026_АПП_забол_ПРОЕКТ ТПкоррект'!AK77</f>
        <v>0</v>
      </c>
      <c r="AV78" s="57">
        <f t="shared" si="61"/>
        <v>3873</v>
      </c>
      <c r="AW78" s="59">
        <f>'[2]2026_АПП_забол_по ГИС ОМС'!AF77</f>
        <v>0</v>
      </c>
      <c r="AX78" s="57">
        <f t="shared" si="62"/>
        <v>3873</v>
      </c>
      <c r="AY78" s="60"/>
      <c r="AZ78" s="63">
        <f>'[4]2023_АПП_забол_рабочий'!AM84</f>
        <v>0</v>
      </c>
      <c r="BA78" s="60"/>
      <c r="BB78" s="62">
        <f>'[2]2026_АПП_забол_по ГИС ОМС'!AJ77</f>
        <v>2839</v>
      </c>
      <c r="BC78" s="62">
        <f>'[2]2026_АПП_забол_по ГИС ОМС'!AK77</f>
        <v>2839</v>
      </c>
      <c r="BD78" s="62">
        <f>'[2]2026_АПП_забол_по ГИС ОМС'!AL77</f>
        <v>0</v>
      </c>
      <c r="BE78" s="63">
        <f t="shared" si="63"/>
        <v>1034</v>
      </c>
      <c r="BF78" s="63">
        <f t="shared" si="64"/>
        <v>1034</v>
      </c>
      <c r="BG78" s="64"/>
      <c r="BH78" s="62">
        <f>'[2]АПП заб обращ 21_нов'!AK80</f>
        <v>0</v>
      </c>
      <c r="BI78" s="63">
        <f t="shared" si="70"/>
        <v>3873</v>
      </c>
      <c r="BJ78" s="64"/>
      <c r="BK78" s="63">
        <f>'[2]2026_АПП_забол_по ГИС ОМС'!AT77</f>
        <v>1952</v>
      </c>
      <c r="BL78" s="63">
        <f>'[2]2026_АПП_забол_по ГИС ОМС'!AU77</f>
        <v>1952</v>
      </c>
      <c r="BM78" s="10">
        <f t="shared" si="71"/>
        <v>2603</v>
      </c>
      <c r="BN78" s="10">
        <f t="shared" si="71"/>
        <v>2603</v>
      </c>
      <c r="BO78" s="63">
        <f t="shared" si="65"/>
        <v>1270</v>
      </c>
      <c r="BP78" s="63">
        <f t="shared" si="66"/>
        <v>1270</v>
      </c>
      <c r="BR78" s="63">
        <f>'[2]2026_АПП_забол_по ГИС ОМС'!AD77</f>
        <v>4388</v>
      </c>
      <c r="BS78" s="65">
        <f t="shared" si="67"/>
        <v>0.88263400000000003</v>
      </c>
      <c r="BT78" s="63">
        <f t="shared" ref="BT78:BT93" si="73">AV78-BR78</f>
        <v>-515</v>
      </c>
      <c r="BU78" s="88">
        <v>62</v>
      </c>
      <c r="BV78" s="89" t="s">
        <v>140</v>
      </c>
      <c r="BW78" s="9">
        <f>'[2]2026_АПП_забол_ПРОЕКТ ТП (2)'!BM77+'[2]2026_АПП_забол_ПРОЕКТ ТПкоррект'!BM77</f>
        <v>0</v>
      </c>
      <c r="BX78" s="9">
        <f>'[2]2026_АПП_забол_ПРОЕКТ ТП (2)'!BN77+'[2]2026_АПП_забол_ПРОЕКТ ТПкоррект'!BN77</f>
        <v>0</v>
      </c>
      <c r="BY78" s="57">
        <f t="shared" si="50"/>
        <v>3873</v>
      </c>
      <c r="BZ78" s="67">
        <f>BY78-'[2]2026_АПП_забол_ПРОЕКТ ТП (2)'!BO77</f>
        <v>0</v>
      </c>
    </row>
    <row r="79" spans="1:3554" ht="22.5" customHeight="1" x14ac:dyDescent="0.2">
      <c r="A79" s="88">
        <f t="shared" si="68"/>
        <v>61</v>
      </c>
      <c r="B79" s="98" t="s">
        <v>141</v>
      </c>
      <c r="C79" s="9">
        <f>'[2]2026_АПП_забол_ПРОЕКТ ТП (2)'!C78+'[2]2026_АПП_забол_ПРОЕКТ ТПкоррект'!C78</f>
        <v>0</v>
      </c>
      <c r="D79" s="9">
        <f>'[2]2026_АПП_забол_ПРОЕКТ ТП (2)'!D78+'[2]2026_АПП_забол_ПРОЕКТ ТПкоррект'!D78</f>
        <v>0</v>
      </c>
      <c r="E79" s="9">
        <f>'[2]2026_АПП_забол_ПРОЕКТ ТП (2)'!E78+'[2]2026_АПП_забол_ПРОЕКТ ТПкоррект'!E78</f>
        <v>0</v>
      </c>
      <c r="F79" s="9">
        <f>'[2]2026_АПП_забол_ПРОЕКТ ТП (2)'!F78+'[2]2026_АПП_забол_ПРОЕКТ ТПкоррект'!F78</f>
        <v>0</v>
      </c>
      <c r="G79" s="9">
        <f>'[2]2026_АПП_забол_ПРОЕКТ ТП (2)'!G78+'[2]2026_АПП_забол_ПРОЕКТ ТПкоррект'!G78</f>
        <v>0</v>
      </c>
      <c r="H79" s="9">
        <f>'[2]2026_АПП_забол_ПРОЕКТ ТП (2)'!H78+'[2]2026_АПП_забол_ПРОЕКТ ТПкоррект'!H78</f>
        <v>0</v>
      </c>
      <c r="I79" s="9">
        <f>'[2]2026_АПП_забол_ПРОЕКТ ТП (2)'!I78+'[2]2026_АПП_забол_ПРОЕКТ ТПкоррект'!I78</f>
        <v>0</v>
      </c>
      <c r="J79" s="9">
        <f>'[2]2026_АПП_забол_ПРОЕКТ ТП (2)'!J78+'[2]2026_АПП_забол_ПРОЕКТ ТПкоррект'!J78</f>
        <v>0</v>
      </c>
      <c r="K79" s="9">
        <f>'[2]2026_АПП_забол_ПРОЕКТ ТП (2)'!K78+'[2]2026_АПП_забол_ПРОЕКТ ТПкоррект'!K78</f>
        <v>0</v>
      </c>
      <c r="L79" s="9">
        <f>'[2]2026_АПП_забол_ПРОЕКТ ТП (2)'!L78+'[2]2026_АПП_забол_ПРОЕКТ ТПкоррект'!L78</f>
        <v>0</v>
      </c>
      <c r="M79" s="9">
        <f>'[2]2026_АПП_забол_ПРОЕКТ ТП (2)'!M78+'[2]2026_АПП_забол_ПРОЕКТ ТПкоррект'!M78</f>
        <v>0</v>
      </c>
      <c r="N79" s="9">
        <f>'[2]2026_АПП_забол_ПРОЕКТ ТП (2)'!N78+'[2]2026_АПП_забол_ПРОЕКТ ТПкоррект'!N78</f>
        <v>0</v>
      </c>
      <c r="O79" s="9">
        <f>'[2]2026_АПП_забол_ПРОЕКТ ТП (2)'!O78+'[2]2026_АПП_забол_ПРОЕКТ ТПкоррект'!O78</f>
        <v>0</v>
      </c>
      <c r="P79" s="9">
        <f>'[2]2026_АПП_забол_ПРОЕКТ ТП (2)'!P78+'[2]2026_АПП_забол_ПРОЕКТ ТПкоррект'!P78</f>
        <v>0</v>
      </c>
      <c r="Q79" s="9">
        <f>'[2]2026_АПП_забол_ПРОЕКТ ТП (2)'!Q78+'[2]2026_АПП_забол_ПРОЕКТ ТПкоррект'!Q78</f>
        <v>0</v>
      </c>
      <c r="R79" s="9">
        <f>'[2]2026_АПП_забол_ПРОЕКТ ТП (2)'!R78+'[2]2026_АПП_забол_ПРОЕКТ ТПкоррект'!R78</f>
        <v>0</v>
      </c>
      <c r="S79" s="9">
        <f>'[2]2026_АПП_забол_ПРОЕКТ ТП (2)'!S78+'[2]2026_АПП_забол_ПРОЕКТ ТПкоррект'!S78</f>
        <v>0</v>
      </c>
      <c r="T79" s="9">
        <f>'[2]2026_АПП_забол_ПРОЕКТ ТП (2)'!T78+'[2]2026_АПП_забол_ПРОЕКТ ТПкоррект'!T78</f>
        <v>0</v>
      </c>
      <c r="U79" s="9">
        <f>'[2]2026_АПП_забол_ПРОЕКТ ТП (2)'!U78+'[2]2026_АПП_забол_ПРОЕКТ ТПкоррект'!U78</f>
        <v>0</v>
      </c>
      <c r="V79" s="9">
        <f>'[2]2026_АПП_забол_ПРОЕКТ ТП (2)'!V78+'[2]2026_АПП_забол_ПРОЕКТ ТПкоррект'!V78</f>
        <v>0</v>
      </c>
      <c r="W79" s="9">
        <f>'[2]2026_АПП_забол_ПРОЕКТ ТП (2)'!W78+'[2]2026_АПП_забол_ПРОЕКТ ТПкоррект'!W78</f>
        <v>0</v>
      </c>
      <c r="X79" s="9">
        <f>'[2]2026_АПП_забол_ПРОЕКТ ТП (2)'!X78+'[2]2026_АПП_забол_ПРОЕКТ ТПкоррект'!X78</f>
        <v>0</v>
      </c>
      <c r="Y79" s="9">
        <f>'[2]2026_АПП_забол_ПРОЕКТ ТП (2)'!Y78+'[2]2026_АПП_забол_ПРОЕКТ ТПкоррект'!Y78</f>
        <v>0</v>
      </c>
      <c r="Z79" s="9">
        <f>'[2]2026_АПП_забол_ПРОЕКТ ТП (2)'!Z78+'[2]2026_АПП_забол_ПРОЕКТ ТПкоррект'!Z78</f>
        <v>0</v>
      </c>
      <c r="AA79" s="9">
        <f>'[2]2026_АПП_забол_ПРОЕКТ ТП (2)'!AA78+'[2]2026_АПП_забол_ПРОЕКТ ТПкоррект'!AA78</f>
        <v>0</v>
      </c>
      <c r="AB79" s="14">
        <f t="shared" si="72"/>
        <v>0</v>
      </c>
      <c r="AC79" s="9">
        <f>'[2]2026_АПП_забол_ПРОЕКТ ТП (2)'!AC78+'[2]2026_АПП_забол_ПРОЕКТ ТПкоррект'!AC78</f>
        <v>0</v>
      </c>
      <c r="AD79" s="57">
        <f t="shared" si="69"/>
        <v>0</v>
      </c>
      <c r="AE79" s="9">
        <f>'[3]V_МО__был '!BK83</f>
        <v>0</v>
      </c>
      <c r="AF79" s="9">
        <f>'[3]V_МО__был '!BL83</f>
        <v>0</v>
      </c>
      <c r="AG79" s="58">
        <f t="shared" si="59"/>
        <v>0</v>
      </c>
      <c r="AH79" s="9">
        <f>'[2]2026_АПП_забол_ПРОЕКТ ТП (2)'!AF78+'[2]2026_АПП_забол_ПРОЕКТ ТПкоррект'!AF78</f>
        <v>0</v>
      </c>
      <c r="AI79" s="9">
        <f>'[2]2026_АПП_Дисп наблюдение по спе'!AG79</f>
        <v>0</v>
      </c>
      <c r="AJ79" s="9">
        <f>'[2]2026_АПП_Дисп наблюдение по спе'!AF79</f>
        <v>0</v>
      </c>
      <c r="AK79" s="9">
        <f>'[2]2026_АПП_забол_ПРОЕКТ ТП (2)'!AG78+'[2]2026_АПП_забол_ПРОЕКТ ТПкоррект'!AG78</f>
        <v>0</v>
      </c>
      <c r="AL79" s="9">
        <f>'[2]2026_АПП_Дисп наблюдение по спе'!AJ79</f>
        <v>0</v>
      </c>
      <c r="AM79" s="9">
        <f>'[2]2026_АПП_Дисп наблюдение по спе'!AI79</f>
        <v>0</v>
      </c>
      <c r="AN79" s="9">
        <f>'[2]2026_АПП_забол_ПРОЕКТ ТП (2)'!AH78+'[2]2026_АПП_забол_ПРОЕКТ ТПкоррект'!AH78</f>
        <v>0</v>
      </c>
      <c r="AO79" s="9">
        <f t="shared" si="60"/>
        <v>0</v>
      </c>
      <c r="AP79" s="9">
        <f>'[2]2026_АПП_Дисп наблюдение по спе'!AM79</f>
        <v>0</v>
      </c>
      <c r="AQ79" s="9">
        <f>'[2]2026_АПП_Дисп наблюдение по спе'!AN79</f>
        <v>0</v>
      </c>
      <c r="AR79" s="9">
        <f>'[2]2026_АПП_Дисп наблюдение по спе'!AO79</f>
        <v>0</v>
      </c>
      <c r="AS79" s="9">
        <f>'[2]2026_АПП_Дисп наблюдение по спе'!AP79</f>
        <v>0</v>
      </c>
      <c r="AT79" s="9">
        <f>'[2]2026_АПП_забол_ПРОЕКТ ТП (2)'!AJ78+'[2]2026_АПП_забол_ПРОЕКТ ТПкоррект'!AJ78</f>
        <v>0</v>
      </c>
      <c r="AU79" s="9">
        <f>'[2]2026_АПП_забол_ПРОЕКТ ТП (2)'!AK78+'[2]2026_АПП_забол_ПРОЕКТ ТПкоррект'!AK78</f>
        <v>0</v>
      </c>
      <c r="AV79" s="57">
        <f t="shared" si="61"/>
        <v>0</v>
      </c>
      <c r="AW79" s="59">
        <f>'[2]2026_АПП_забол_по ГИС ОМС'!AF78</f>
        <v>0</v>
      </c>
      <c r="AX79" s="57">
        <f t="shared" si="62"/>
        <v>0</v>
      </c>
      <c r="AY79" s="60"/>
      <c r="AZ79" s="63">
        <f>'[4]2023_АПП_забол_рабочий'!AM85</f>
        <v>0</v>
      </c>
      <c r="BA79" s="60"/>
      <c r="BB79" s="62">
        <f>'[2]2026_АПП_забол_по ГИС ОМС'!AJ78</f>
        <v>0</v>
      </c>
      <c r="BC79" s="62">
        <f>'[2]2026_АПП_забол_по ГИС ОМС'!AK78</f>
        <v>0</v>
      </c>
      <c r="BD79" s="62">
        <f>'[2]2026_АПП_забол_по ГИС ОМС'!AL78</f>
        <v>0</v>
      </c>
      <c r="BE79" s="63">
        <f t="shared" si="63"/>
        <v>0</v>
      </c>
      <c r="BF79" s="63">
        <f t="shared" si="64"/>
        <v>0</v>
      </c>
      <c r="BG79" s="64"/>
      <c r="BH79" s="62">
        <f>'[2]АПП заб обращ 21_нов'!AK83</f>
        <v>0</v>
      </c>
      <c r="BI79" s="63">
        <f t="shared" si="70"/>
        <v>0</v>
      </c>
      <c r="BJ79" s="64"/>
      <c r="BK79" s="63">
        <f>'[2]2026_АПП_забол_по ГИС ОМС'!AT78</f>
        <v>0</v>
      </c>
      <c r="BL79" s="63">
        <f>'[2]2026_АПП_забол_по ГИС ОМС'!AU78</f>
        <v>0</v>
      </c>
      <c r="BM79" s="10">
        <f t="shared" si="71"/>
        <v>0</v>
      </c>
      <c r="BN79" s="10">
        <f t="shared" si="71"/>
        <v>0</v>
      </c>
      <c r="BO79" s="63">
        <f t="shared" si="65"/>
        <v>0</v>
      </c>
      <c r="BP79" s="63">
        <f t="shared" si="66"/>
        <v>0</v>
      </c>
      <c r="BR79" s="63">
        <f>'[2]2026_АПП_забол_по ГИС ОМС'!AD78</f>
        <v>0</v>
      </c>
      <c r="BS79" s="65">
        <f t="shared" si="67"/>
        <v>0</v>
      </c>
      <c r="BT79" s="63">
        <f t="shared" si="73"/>
        <v>0</v>
      </c>
      <c r="BU79" s="88">
        <v>63</v>
      </c>
      <c r="BV79" s="89" t="s">
        <v>141</v>
      </c>
      <c r="BW79" s="9">
        <f>'[2]2026_АПП_забол_ПРОЕКТ ТП (2)'!BM78+'[2]2026_АПП_забол_ПРОЕКТ ТПкоррект'!BM78</f>
        <v>0</v>
      </c>
      <c r="BX79" s="9">
        <f>'[2]2026_АПП_забол_ПРОЕКТ ТП (2)'!BN78+'[2]2026_АПП_забол_ПРОЕКТ ТПкоррект'!BN78</f>
        <v>0</v>
      </c>
      <c r="BY79" s="57">
        <f t="shared" si="50"/>
        <v>0</v>
      </c>
      <c r="BZ79" s="67">
        <f>BY79-'[2]2026_АПП_забол_ПРОЕКТ ТП (2)'!BO78</f>
        <v>0</v>
      </c>
    </row>
    <row r="80" spans="1:3554" ht="18.75" x14ac:dyDescent="0.2">
      <c r="A80" s="88">
        <f t="shared" si="68"/>
        <v>62</v>
      </c>
      <c r="B80" s="98" t="s">
        <v>142</v>
      </c>
      <c r="C80" s="9">
        <f>'[2]2026_АПП_забол_ПРОЕКТ ТП (2)'!C79+'[2]2026_АПП_забол_ПРОЕКТ ТПкоррект'!C79</f>
        <v>0</v>
      </c>
      <c r="D80" s="9">
        <f>'[2]2026_АПП_забол_ПРОЕКТ ТП (2)'!D79+'[2]2026_АПП_забол_ПРОЕКТ ТПкоррект'!D79</f>
        <v>0</v>
      </c>
      <c r="E80" s="9">
        <f>'[2]2026_АПП_забол_ПРОЕКТ ТП (2)'!E79+'[2]2026_АПП_забол_ПРОЕКТ ТПкоррект'!E79</f>
        <v>0</v>
      </c>
      <c r="F80" s="9">
        <f>'[2]2026_АПП_забол_ПРОЕКТ ТП (2)'!F79+'[2]2026_АПП_забол_ПРОЕКТ ТПкоррект'!F79</f>
        <v>0</v>
      </c>
      <c r="G80" s="9">
        <f>'[2]2026_АПП_забол_ПРОЕКТ ТП (2)'!G79+'[2]2026_АПП_забол_ПРОЕКТ ТПкоррект'!G79</f>
        <v>0</v>
      </c>
      <c r="H80" s="9">
        <f>'[2]2026_АПП_забол_ПРОЕКТ ТП (2)'!H79+'[2]2026_АПП_забол_ПРОЕКТ ТПкоррект'!H79</f>
        <v>0</v>
      </c>
      <c r="I80" s="9">
        <f>'[2]2026_АПП_забол_ПРОЕКТ ТП (2)'!I79+'[2]2026_АПП_забол_ПРОЕКТ ТПкоррект'!I79</f>
        <v>0</v>
      </c>
      <c r="J80" s="9">
        <f>'[2]2026_АПП_забол_ПРОЕКТ ТП (2)'!J79+'[2]2026_АПП_забол_ПРОЕКТ ТПкоррект'!J79</f>
        <v>0</v>
      </c>
      <c r="K80" s="9">
        <f>'[2]2026_АПП_забол_ПРОЕКТ ТП (2)'!K79+'[2]2026_АПП_забол_ПРОЕКТ ТПкоррект'!K79</f>
        <v>0</v>
      </c>
      <c r="L80" s="9">
        <f>'[2]2026_АПП_забол_ПРОЕКТ ТП (2)'!L79+'[2]2026_АПП_забол_ПРОЕКТ ТПкоррект'!L79</f>
        <v>0</v>
      </c>
      <c r="M80" s="9">
        <f>'[2]2026_АПП_забол_ПРОЕКТ ТП (2)'!M79+'[2]2026_АПП_забол_ПРОЕКТ ТПкоррект'!M79</f>
        <v>0</v>
      </c>
      <c r="N80" s="9">
        <f>'[2]2026_АПП_забол_ПРОЕКТ ТП (2)'!N79+'[2]2026_АПП_забол_ПРОЕКТ ТПкоррект'!N79</f>
        <v>0</v>
      </c>
      <c r="O80" s="9">
        <f>'[2]2026_АПП_забол_ПРОЕКТ ТП (2)'!O79+'[2]2026_АПП_забол_ПРОЕКТ ТПкоррект'!O79</f>
        <v>0</v>
      </c>
      <c r="P80" s="9">
        <f>'[2]2026_АПП_забол_ПРОЕКТ ТП (2)'!P79+'[2]2026_АПП_забол_ПРОЕКТ ТПкоррект'!P79</f>
        <v>0</v>
      </c>
      <c r="Q80" s="9">
        <f>'[2]2026_АПП_забол_ПРОЕКТ ТП (2)'!Q79+'[2]2026_АПП_забол_ПРОЕКТ ТПкоррект'!Q79</f>
        <v>0</v>
      </c>
      <c r="R80" s="9">
        <f>'[2]2026_АПП_забол_ПРОЕКТ ТП (2)'!R79+'[2]2026_АПП_забол_ПРОЕКТ ТПкоррект'!R79</f>
        <v>0</v>
      </c>
      <c r="S80" s="9">
        <f>'[2]2026_АПП_забол_ПРОЕКТ ТП (2)'!S79+'[2]2026_АПП_забол_ПРОЕКТ ТПкоррект'!S79</f>
        <v>0</v>
      </c>
      <c r="T80" s="9">
        <f>'[2]2026_АПП_забол_ПРОЕКТ ТП (2)'!T79+'[2]2026_АПП_забол_ПРОЕКТ ТПкоррект'!T79</f>
        <v>0</v>
      </c>
      <c r="U80" s="9">
        <f>'[2]2026_АПП_забол_ПРОЕКТ ТП (2)'!U79+'[2]2026_АПП_забол_ПРОЕКТ ТПкоррект'!U79</f>
        <v>0</v>
      </c>
      <c r="V80" s="9">
        <f>'[2]2026_АПП_забол_ПРОЕКТ ТП (2)'!V79+'[2]2026_АПП_забол_ПРОЕКТ ТПкоррект'!V79</f>
        <v>0</v>
      </c>
      <c r="W80" s="9">
        <f>'[2]2026_АПП_забол_ПРОЕКТ ТП (2)'!W79+'[2]2026_АПП_забол_ПРОЕКТ ТПкоррект'!W79</f>
        <v>0</v>
      </c>
      <c r="X80" s="9">
        <f>'[2]2026_АПП_забол_ПРОЕКТ ТП (2)'!X79+'[2]2026_АПП_забол_ПРОЕКТ ТПкоррект'!X79</f>
        <v>0</v>
      </c>
      <c r="Y80" s="9">
        <f>'[2]2026_АПП_забол_ПРОЕКТ ТП (2)'!Y79+'[2]2026_АПП_забол_ПРОЕКТ ТПкоррект'!Y79</f>
        <v>0</v>
      </c>
      <c r="Z80" s="9">
        <f>'[2]2026_АПП_забол_ПРОЕКТ ТП (2)'!Z79+'[2]2026_АПП_забол_ПРОЕКТ ТПкоррект'!Z79</f>
        <v>0</v>
      </c>
      <c r="AA80" s="9">
        <f>'[2]2026_АПП_забол_ПРОЕКТ ТП (2)'!AA79+'[2]2026_АПП_забол_ПРОЕКТ ТПкоррект'!AA79</f>
        <v>0</v>
      </c>
      <c r="AB80" s="14">
        <f t="shared" si="72"/>
        <v>0</v>
      </c>
      <c r="AC80" s="9">
        <f>'[2]2026_АПП_забол_ПРОЕКТ ТП (2)'!AC79+'[2]2026_АПП_забол_ПРОЕКТ ТПкоррект'!AC79</f>
        <v>0</v>
      </c>
      <c r="AD80" s="57">
        <f t="shared" si="69"/>
        <v>0</v>
      </c>
      <c r="AE80" s="9">
        <f>'[3]V_МО__был '!BK84</f>
        <v>0</v>
      </c>
      <c r="AF80" s="9">
        <f>'[3]V_МО__был '!BL84</f>
        <v>0</v>
      </c>
      <c r="AG80" s="58">
        <f t="shared" si="59"/>
        <v>0</v>
      </c>
      <c r="AH80" s="9">
        <f>'[2]2026_АПП_забол_ПРОЕКТ ТП (2)'!AF79+'[2]2026_АПП_забол_ПРОЕКТ ТПкоррект'!AF79</f>
        <v>0</v>
      </c>
      <c r="AI80" s="9">
        <f>'[2]2026_АПП_Дисп наблюдение по спе'!AG80</f>
        <v>0</v>
      </c>
      <c r="AJ80" s="9">
        <f>'[2]2026_АПП_Дисп наблюдение по спе'!AF80</f>
        <v>0</v>
      </c>
      <c r="AK80" s="9">
        <f>'[2]2026_АПП_забол_ПРОЕКТ ТП (2)'!AG79+'[2]2026_АПП_забол_ПРОЕКТ ТПкоррект'!AG79</f>
        <v>0</v>
      </c>
      <c r="AL80" s="9">
        <f>'[2]2026_АПП_Дисп наблюдение по спе'!AJ80</f>
        <v>0</v>
      </c>
      <c r="AM80" s="9">
        <f>'[2]2026_АПП_Дисп наблюдение по спе'!AI80</f>
        <v>0</v>
      </c>
      <c r="AN80" s="9">
        <f>'[2]2026_АПП_забол_ПРОЕКТ ТП (2)'!AH79+'[2]2026_АПП_забол_ПРОЕКТ ТПкоррект'!AH79</f>
        <v>0</v>
      </c>
      <c r="AO80" s="9">
        <f t="shared" si="60"/>
        <v>0</v>
      </c>
      <c r="AP80" s="9">
        <f>'[2]2026_АПП_Дисп наблюдение по спе'!AM80</f>
        <v>0</v>
      </c>
      <c r="AQ80" s="9">
        <f>'[2]2026_АПП_Дисп наблюдение по спе'!AN80</f>
        <v>0</v>
      </c>
      <c r="AR80" s="9">
        <f>'[2]2026_АПП_Дисп наблюдение по спе'!AO80</f>
        <v>0</v>
      </c>
      <c r="AS80" s="9">
        <f>'[2]2026_АПП_Дисп наблюдение по спе'!AP80</f>
        <v>0</v>
      </c>
      <c r="AT80" s="9">
        <f>'[2]2026_АПП_забол_ПРОЕКТ ТП (2)'!AJ79+'[2]2026_АПП_забол_ПРОЕКТ ТПкоррект'!AJ79</f>
        <v>0</v>
      </c>
      <c r="AU80" s="9">
        <f>'[2]2026_АПП_забол_ПРОЕКТ ТП (2)'!AK79+'[2]2026_АПП_забол_ПРОЕКТ ТПкоррект'!AK79</f>
        <v>0</v>
      </c>
      <c r="AV80" s="57">
        <f t="shared" si="61"/>
        <v>0</v>
      </c>
      <c r="AW80" s="59">
        <f>'[2]2026_АПП_забол_по ГИС ОМС'!AF79</f>
        <v>0</v>
      </c>
      <c r="AX80" s="57">
        <f t="shared" si="62"/>
        <v>0</v>
      </c>
      <c r="AY80" s="60"/>
      <c r="AZ80" s="63">
        <f>'[4]2023_АПП_забол_рабочий'!AM86</f>
        <v>0</v>
      </c>
      <c r="BA80" s="60"/>
      <c r="BB80" s="62">
        <f>'[2]2026_АПП_забол_по ГИС ОМС'!AJ79</f>
        <v>0</v>
      </c>
      <c r="BC80" s="62">
        <f>'[2]2026_АПП_забол_по ГИС ОМС'!AK79</f>
        <v>0</v>
      </c>
      <c r="BD80" s="62">
        <f>'[2]2026_АПП_забол_по ГИС ОМС'!AL79</f>
        <v>0</v>
      </c>
      <c r="BE80" s="63">
        <f t="shared" si="63"/>
        <v>0</v>
      </c>
      <c r="BF80" s="63">
        <f t="shared" si="64"/>
        <v>0</v>
      </c>
      <c r="BG80" s="64"/>
      <c r="BH80" s="62">
        <f>'[2]АПП заб обращ 21_нов'!AK84</f>
        <v>0</v>
      </c>
      <c r="BI80" s="63">
        <f t="shared" si="70"/>
        <v>0</v>
      </c>
      <c r="BJ80" s="64"/>
      <c r="BK80" s="63">
        <f>'[2]2026_АПП_забол_по ГИС ОМС'!AT79</f>
        <v>0</v>
      </c>
      <c r="BL80" s="63">
        <f>'[2]2026_АПП_забол_по ГИС ОМС'!AU79</f>
        <v>0</v>
      </c>
      <c r="BM80" s="10">
        <f t="shared" si="71"/>
        <v>0</v>
      </c>
      <c r="BN80" s="10">
        <f t="shared" si="71"/>
        <v>0</v>
      </c>
      <c r="BO80" s="63">
        <f t="shared" si="65"/>
        <v>0</v>
      </c>
      <c r="BP80" s="63">
        <f t="shared" si="66"/>
        <v>0</v>
      </c>
      <c r="BR80" s="63">
        <f>'[2]2026_АПП_забол_по ГИС ОМС'!AD79</f>
        <v>0</v>
      </c>
      <c r="BS80" s="65">
        <f t="shared" si="67"/>
        <v>0</v>
      </c>
      <c r="BT80" s="63">
        <f t="shared" si="73"/>
        <v>0</v>
      </c>
      <c r="BU80" s="88">
        <v>64</v>
      </c>
      <c r="BV80" s="89" t="s">
        <v>142</v>
      </c>
      <c r="BW80" s="9">
        <f>'[2]2026_АПП_забол_ПРОЕКТ ТП (2)'!BM79+'[2]2026_АПП_забол_ПРОЕКТ ТПкоррект'!BM79</f>
        <v>0</v>
      </c>
      <c r="BX80" s="9">
        <f>'[2]2026_АПП_забол_ПРОЕКТ ТП (2)'!BN79+'[2]2026_АПП_забол_ПРОЕКТ ТПкоррект'!BN79</f>
        <v>0</v>
      </c>
      <c r="BY80" s="57">
        <f t="shared" si="50"/>
        <v>0</v>
      </c>
      <c r="BZ80" s="67">
        <f>BY80-'[2]2026_АПП_забол_ПРОЕКТ ТП (2)'!BO79</f>
        <v>0</v>
      </c>
    </row>
    <row r="81" spans="1:78" s="19" customFormat="1" ht="18.75" x14ac:dyDescent="0.2">
      <c r="A81" s="88">
        <f t="shared" si="68"/>
        <v>63</v>
      </c>
      <c r="B81" s="98" t="s">
        <v>143</v>
      </c>
      <c r="C81" s="9">
        <f>'[2]2026_АПП_забол_ПРОЕКТ ТП (2)'!C80+'[2]2026_АПП_забол_ПРОЕКТ ТПкоррект'!C80</f>
        <v>1388</v>
      </c>
      <c r="D81" s="9">
        <f>'[2]2026_АПП_забол_ПРОЕКТ ТП (2)'!D80+'[2]2026_АПП_забол_ПРОЕКТ ТПкоррект'!D80</f>
        <v>0</v>
      </c>
      <c r="E81" s="9">
        <f>'[2]2026_АПП_забол_ПРОЕКТ ТП (2)'!E80+'[2]2026_АПП_забол_ПРОЕКТ ТПкоррект'!E80</f>
        <v>1190</v>
      </c>
      <c r="F81" s="9">
        <f>'[2]2026_АПП_забол_ПРОЕКТ ТП (2)'!F80+'[2]2026_АПП_забол_ПРОЕКТ ТПкоррект'!F80</f>
        <v>0</v>
      </c>
      <c r="G81" s="9">
        <f>'[2]2026_АПП_забол_ПРОЕКТ ТП (2)'!G80+'[2]2026_АПП_забол_ПРОЕКТ ТПкоррект'!G80</f>
        <v>0</v>
      </c>
      <c r="H81" s="9">
        <f>'[2]2026_АПП_забол_ПРОЕКТ ТП (2)'!H80+'[2]2026_АПП_забол_ПРОЕКТ ТПкоррект'!H80</f>
        <v>0</v>
      </c>
      <c r="I81" s="9">
        <f>'[2]2026_АПП_забол_ПРОЕКТ ТП (2)'!I80+'[2]2026_АПП_забол_ПРОЕКТ ТПкоррект'!I80</f>
        <v>1076</v>
      </c>
      <c r="J81" s="9">
        <f>'[2]2026_АПП_забол_ПРОЕКТ ТП (2)'!J80+'[2]2026_АПП_забол_ПРОЕКТ ТПкоррект'!J80</f>
        <v>0</v>
      </c>
      <c r="K81" s="9">
        <f>'[2]2026_АПП_забол_ПРОЕКТ ТП (2)'!K80+'[2]2026_АПП_забол_ПРОЕКТ ТПкоррект'!K80</f>
        <v>1188</v>
      </c>
      <c r="L81" s="9">
        <f>'[2]2026_АПП_забол_ПРОЕКТ ТП (2)'!L80+'[2]2026_АПП_забол_ПРОЕКТ ТПкоррект'!L80</f>
        <v>0</v>
      </c>
      <c r="M81" s="9">
        <f>'[2]2026_АПП_забол_ПРОЕКТ ТП (2)'!M80+'[2]2026_АПП_забол_ПРОЕКТ ТПкоррект'!M80</f>
        <v>0</v>
      </c>
      <c r="N81" s="9">
        <f>'[2]2026_АПП_забол_ПРОЕКТ ТП (2)'!N80+'[2]2026_АПП_забол_ПРОЕКТ ТПкоррект'!N80</f>
        <v>0</v>
      </c>
      <c r="O81" s="9">
        <f>'[2]2026_АПП_забол_ПРОЕКТ ТП (2)'!O80+'[2]2026_АПП_забол_ПРОЕКТ ТПкоррект'!O80</f>
        <v>0</v>
      </c>
      <c r="P81" s="9">
        <f>'[2]2026_АПП_забол_ПРОЕКТ ТП (2)'!P80+'[2]2026_АПП_забол_ПРОЕКТ ТПкоррект'!P80</f>
        <v>0</v>
      </c>
      <c r="Q81" s="9">
        <f>'[2]2026_АПП_забол_ПРОЕКТ ТП (2)'!Q80+'[2]2026_АПП_забол_ПРОЕКТ ТПкоррект'!Q80</f>
        <v>0</v>
      </c>
      <c r="R81" s="9">
        <f>'[2]2026_АПП_забол_ПРОЕКТ ТП (2)'!R80+'[2]2026_АПП_забол_ПРОЕКТ ТПкоррект'!R80</f>
        <v>310</v>
      </c>
      <c r="S81" s="9">
        <f>'[2]2026_АПП_забол_ПРОЕКТ ТП (2)'!S80+'[2]2026_АПП_забол_ПРОЕКТ ТПкоррект'!S80</f>
        <v>0</v>
      </c>
      <c r="T81" s="9">
        <f>'[2]2026_АПП_забол_ПРОЕКТ ТП (2)'!T80+'[2]2026_АПП_забол_ПРОЕКТ ТПкоррект'!T80</f>
        <v>0</v>
      </c>
      <c r="U81" s="9">
        <f>'[2]2026_АПП_забол_ПРОЕКТ ТП (2)'!U80+'[2]2026_АПП_забол_ПРОЕКТ ТПкоррект'!U80</f>
        <v>0</v>
      </c>
      <c r="V81" s="9">
        <f>'[2]2026_АПП_забол_ПРОЕКТ ТП (2)'!V80+'[2]2026_АПП_забол_ПРОЕКТ ТПкоррект'!V80</f>
        <v>0</v>
      </c>
      <c r="W81" s="9">
        <f>'[2]2026_АПП_забол_ПРОЕКТ ТП (2)'!W80+'[2]2026_АПП_забол_ПРОЕКТ ТПкоррект'!W80</f>
        <v>0</v>
      </c>
      <c r="X81" s="9">
        <f>'[2]2026_АПП_забол_ПРОЕКТ ТП (2)'!X80+'[2]2026_АПП_забол_ПРОЕКТ ТПкоррект'!X80</f>
        <v>0</v>
      </c>
      <c r="Y81" s="9">
        <f>'[2]2026_АПП_забол_ПРОЕКТ ТП (2)'!Y80+'[2]2026_АПП_забол_ПРОЕКТ ТПкоррект'!Y80</f>
        <v>0</v>
      </c>
      <c r="Z81" s="9">
        <f>'[2]2026_АПП_забол_ПРОЕКТ ТП (2)'!Z80+'[2]2026_АПП_забол_ПРОЕКТ ТПкоррект'!Z80</f>
        <v>0</v>
      </c>
      <c r="AA81" s="9">
        <f>'[2]2026_АПП_забол_ПРОЕКТ ТП (2)'!AA80+'[2]2026_АПП_забол_ПРОЕКТ ТПкоррект'!AA80</f>
        <v>0</v>
      </c>
      <c r="AB81" s="14">
        <f t="shared" si="72"/>
        <v>5152</v>
      </c>
      <c r="AC81" s="9">
        <f>'[2]2026_АПП_забол_ПРОЕКТ ТП (2)'!AC80+'[2]2026_АПП_забол_ПРОЕКТ ТПкоррект'!AC80</f>
        <v>0</v>
      </c>
      <c r="AD81" s="57">
        <f t="shared" si="69"/>
        <v>5152</v>
      </c>
      <c r="AE81" s="9">
        <f>'[3]V_МО__был '!BK85</f>
        <v>0</v>
      </c>
      <c r="AF81" s="9">
        <f>'[3]V_МО__был '!BL85</f>
        <v>0</v>
      </c>
      <c r="AG81" s="58">
        <f t="shared" si="59"/>
        <v>0</v>
      </c>
      <c r="AH81" s="9">
        <f>'[2]2026_АПП_забол_ПРОЕКТ ТП (2)'!AF80+'[2]2026_АПП_забол_ПРОЕКТ ТПкоррект'!AF80</f>
        <v>0</v>
      </c>
      <c r="AI81" s="9">
        <f>'[2]2026_АПП_Дисп наблюдение по спе'!AG81</f>
        <v>0</v>
      </c>
      <c r="AJ81" s="9">
        <f>'[2]2026_АПП_Дисп наблюдение по спе'!AF81</f>
        <v>0</v>
      </c>
      <c r="AK81" s="9">
        <f>'[2]2026_АПП_забол_ПРОЕКТ ТП (2)'!AG80+'[2]2026_АПП_забол_ПРОЕКТ ТПкоррект'!AG80</f>
        <v>0</v>
      </c>
      <c r="AL81" s="9">
        <f>'[2]2026_АПП_Дисп наблюдение по спе'!AJ81</f>
        <v>0</v>
      </c>
      <c r="AM81" s="9">
        <f>'[2]2026_АПП_Дисп наблюдение по спе'!AI81</f>
        <v>0</v>
      </c>
      <c r="AN81" s="9">
        <f>'[2]2026_АПП_забол_ПРОЕКТ ТП (2)'!AH80+'[2]2026_АПП_забол_ПРОЕКТ ТПкоррект'!AH80</f>
        <v>0</v>
      </c>
      <c r="AO81" s="9">
        <f t="shared" si="60"/>
        <v>0</v>
      </c>
      <c r="AP81" s="9">
        <f>'[2]2026_АПП_Дисп наблюдение по спе'!AM81</f>
        <v>0</v>
      </c>
      <c r="AQ81" s="9">
        <f>'[2]2026_АПП_Дисп наблюдение по спе'!AN81</f>
        <v>0</v>
      </c>
      <c r="AR81" s="9">
        <f>'[2]2026_АПП_Дисп наблюдение по спе'!AO81</f>
        <v>0</v>
      </c>
      <c r="AS81" s="9">
        <f>'[2]2026_АПП_Дисп наблюдение по спе'!AP81</f>
        <v>0</v>
      </c>
      <c r="AT81" s="9">
        <f>'[2]2026_АПП_забол_ПРОЕКТ ТП (2)'!AJ80+'[2]2026_АПП_забол_ПРОЕКТ ТПкоррект'!AJ80</f>
        <v>0</v>
      </c>
      <c r="AU81" s="9">
        <f>'[2]2026_АПП_забол_ПРОЕКТ ТП (2)'!AK80+'[2]2026_АПП_забол_ПРОЕКТ ТПкоррект'!AK80</f>
        <v>0</v>
      </c>
      <c r="AV81" s="57">
        <f t="shared" si="61"/>
        <v>5152</v>
      </c>
      <c r="AW81" s="59">
        <f>'[2]2026_АПП_забол_по ГИС ОМС'!AF80</f>
        <v>0</v>
      </c>
      <c r="AX81" s="57">
        <f t="shared" si="62"/>
        <v>5152</v>
      </c>
      <c r="AY81" s="60"/>
      <c r="AZ81" s="63">
        <f>'[4]2023_АПП_забол_рабочий'!AM87</f>
        <v>0</v>
      </c>
      <c r="BA81" s="60"/>
      <c r="BB81" s="62">
        <f>'[2]2026_АПП_забол_по ГИС ОМС'!AJ80</f>
        <v>5152</v>
      </c>
      <c r="BC81" s="62">
        <f>'[2]2026_АПП_забол_по ГИС ОМС'!AK80</f>
        <v>0</v>
      </c>
      <c r="BD81" s="62">
        <f>'[2]2026_АПП_забол_по ГИС ОМС'!AL80</f>
        <v>0</v>
      </c>
      <c r="BE81" s="63">
        <f t="shared" si="63"/>
        <v>0</v>
      </c>
      <c r="BF81" s="63">
        <f t="shared" si="64"/>
        <v>0</v>
      </c>
      <c r="BG81" s="64"/>
      <c r="BH81" s="62">
        <f>'[2]АПП заб обращ 21_нов'!AK85</f>
        <v>0</v>
      </c>
      <c r="BI81" s="63">
        <f t="shared" si="70"/>
        <v>5152</v>
      </c>
      <c r="BJ81" s="64"/>
      <c r="BK81" s="63">
        <f>'[2]2026_АПП_забол_по ГИС ОМС'!AT80</f>
        <v>1547</v>
      </c>
      <c r="BL81" s="63">
        <f>'[2]2026_АПП_забол_по ГИС ОМС'!AU80</f>
        <v>0</v>
      </c>
      <c r="BM81" s="10">
        <f t="shared" si="71"/>
        <v>2063</v>
      </c>
      <c r="BN81" s="10">
        <f t="shared" si="71"/>
        <v>0</v>
      </c>
      <c r="BO81" s="63">
        <f t="shared" si="65"/>
        <v>3089</v>
      </c>
      <c r="BP81" s="63">
        <f t="shared" si="66"/>
        <v>0</v>
      </c>
      <c r="BQ81" s="15"/>
      <c r="BR81" s="63">
        <f>'[2]2026_АПП_забол_по ГИС ОМС'!AD80</f>
        <v>5152</v>
      </c>
      <c r="BS81" s="65">
        <f t="shared" si="67"/>
        <v>1</v>
      </c>
      <c r="BT81" s="63">
        <f t="shared" si="73"/>
        <v>0</v>
      </c>
      <c r="BU81" s="88">
        <v>65</v>
      </c>
      <c r="BV81" s="89" t="s">
        <v>143</v>
      </c>
      <c r="BW81" s="9">
        <f>'[2]2026_АПП_забол_ПРОЕКТ ТП (2)'!BM80+'[2]2026_АПП_забол_ПРОЕКТ ТПкоррект'!BM80</f>
        <v>0</v>
      </c>
      <c r="BX81" s="9">
        <f>'[2]2026_АПП_забол_ПРОЕКТ ТП (2)'!BN80+'[2]2026_АПП_забол_ПРОЕКТ ТПкоррект'!BN80</f>
        <v>0</v>
      </c>
      <c r="BY81" s="57">
        <f t="shared" si="50"/>
        <v>5152</v>
      </c>
      <c r="BZ81" s="67">
        <f>BY81-'[2]2026_АПП_забол_ПРОЕКТ ТП (2)'!BO80</f>
        <v>0</v>
      </c>
    </row>
    <row r="82" spans="1:78" s="19" customFormat="1" ht="18.75" x14ac:dyDescent="0.2">
      <c r="A82" s="88">
        <f t="shared" si="68"/>
        <v>64</v>
      </c>
      <c r="B82" s="99" t="s">
        <v>144</v>
      </c>
      <c r="C82" s="9">
        <f>'[2]2026_АПП_забол_ПРОЕКТ ТП (2)'!C81+'[2]2026_АПП_забол_ПРОЕКТ ТПкоррект'!C81</f>
        <v>0</v>
      </c>
      <c r="D82" s="9">
        <f>'[2]2026_АПП_забол_ПРОЕКТ ТП (2)'!D81+'[2]2026_АПП_забол_ПРОЕКТ ТПкоррект'!D81</f>
        <v>0</v>
      </c>
      <c r="E82" s="9">
        <f>'[2]2026_АПП_забол_ПРОЕКТ ТП (2)'!E81+'[2]2026_АПП_забол_ПРОЕКТ ТПкоррект'!E81</f>
        <v>0</v>
      </c>
      <c r="F82" s="9">
        <f>'[2]2026_АПП_забол_ПРОЕКТ ТП (2)'!F81+'[2]2026_АПП_забол_ПРОЕКТ ТПкоррект'!F81</f>
        <v>0</v>
      </c>
      <c r="G82" s="9">
        <f>'[2]2026_АПП_забол_ПРОЕКТ ТП (2)'!G81+'[2]2026_АПП_забол_ПРОЕКТ ТПкоррект'!G81</f>
        <v>0</v>
      </c>
      <c r="H82" s="9">
        <f>'[2]2026_АПП_забол_ПРОЕКТ ТП (2)'!H81+'[2]2026_АПП_забол_ПРОЕКТ ТПкоррект'!H81</f>
        <v>0</v>
      </c>
      <c r="I82" s="9">
        <f>'[2]2026_АПП_забол_ПРОЕКТ ТП (2)'!I81+'[2]2026_АПП_забол_ПРОЕКТ ТПкоррект'!I81</f>
        <v>0</v>
      </c>
      <c r="J82" s="9">
        <f>'[2]2026_АПП_забол_ПРОЕКТ ТП (2)'!J81+'[2]2026_АПП_забол_ПРОЕКТ ТПкоррект'!J81</f>
        <v>0</v>
      </c>
      <c r="K82" s="9">
        <f>'[2]2026_АПП_забол_ПРОЕКТ ТП (2)'!K81+'[2]2026_АПП_забол_ПРОЕКТ ТПкоррект'!K81</f>
        <v>0</v>
      </c>
      <c r="L82" s="9">
        <f>'[2]2026_АПП_забол_ПРОЕКТ ТП (2)'!L81+'[2]2026_АПП_забол_ПРОЕКТ ТПкоррект'!L81</f>
        <v>0</v>
      </c>
      <c r="M82" s="9">
        <f>'[2]2026_АПП_забол_ПРОЕКТ ТП (2)'!M81+'[2]2026_АПП_забол_ПРОЕКТ ТПкоррект'!M81</f>
        <v>0</v>
      </c>
      <c r="N82" s="9">
        <f>'[2]2026_АПП_забол_ПРОЕКТ ТП (2)'!N81+'[2]2026_АПП_забол_ПРОЕКТ ТПкоррект'!N81</f>
        <v>0</v>
      </c>
      <c r="O82" s="9">
        <f>'[2]2026_АПП_забол_ПРОЕКТ ТП (2)'!O81+'[2]2026_АПП_забол_ПРОЕКТ ТПкоррект'!O81</f>
        <v>0</v>
      </c>
      <c r="P82" s="9">
        <f>'[2]2026_АПП_забол_ПРОЕКТ ТП (2)'!P81+'[2]2026_АПП_забол_ПРОЕКТ ТПкоррект'!P81</f>
        <v>0</v>
      </c>
      <c r="Q82" s="9">
        <f>'[2]2026_АПП_забол_ПРОЕКТ ТП (2)'!Q81+'[2]2026_АПП_забол_ПРОЕКТ ТПкоррект'!Q81</f>
        <v>0</v>
      </c>
      <c r="R82" s="9">
        <f>'[2]2026_АПП_забол_ПРОЕКТ ТП (2)'!R81+'[2]2026_АПП_забол_ПРОЕКТ ТПкоррект'!R81</f>
        <v>0</v>
      </c>
      <c r="S82" s="9">
        <f>'[2]2026_АПП_забол_ПРОЕКТ ТП (2)'!S81+'[2]2026_АПП_забол_ПРОЕКТ ТПкоррект'!S81</f>
        <v>0</v>
      </c>
      <c r="T82" s="9">
        <f>'[2]2026_АПП_забол_ПРОЕКТ ТП (2)'!T81+'[2]2026_АПП_забол_ПРОЕКТ ТПкоррект'!T81</f>
        <v>0</v>
      </c>
      <c r="U82" s="9">
        <f>'[2]2026_АПП_забол_ПРОЕКТ ТП (2)'!U81+'[2]2026_АПП_забол_ПРОЕКТ ТПкоррект'!U81</f>
        <v>0</v>
      </c>
      <c r="V82" s="9">
        <f>'[2]2026_АПП_забол_ПРОЕКТ ТП (2)'!V81+'[2]2026_АПП_забол_ПРОЕКТ ТПкоррект'!V81</f>
        <v>0</v>
      </c>
      <c r="W82" s="9">
        <f>'[2]2026_АПП_забол_ПРОЕКТ ТП (2)'!W81+'[2]2026_АПП_забол_ПРОЕКТ ТПкоррект'!W81</f>
        <v>0</v>
      </c>
      <c r="X82" s="9">
        <f>'[2]2026_АПП_забол_ПРОЕКТ ТП (2)'!X81+'[2]2026_АПП_забол_ПРОЕКТ ТПкоррект'!X81</f>
        <v>0</v>
      </c>
      <c r="Y82" s="9">
        <f>'[2]2026_АПП_забол_ПРОЕКТ ТП (2)'!Y81+'[2]2026_АПП_забол_ПРОЕКТ ТПкоррект'!Y81</f>
        <v>0</v>
      </c>
      <c r="Z82" s="9">
        <f>'[2]2026_АПП_забол_ПРОЕКТ ТП (2)'!Z81+'[2]2026_АПП_забол_ПРОЕКТ ТПкоррект'!Z81</f>
        <v>0</v>
      </c>
      <c r="AA82" s="9">
        <f>'[2]2026_АПП_забол_ПРОЕКТ ТП (2)'!AA81+'[2]2026_АПП_забол_ПРОЕКТ ТПкоррект'!AA81</f>
        <v>0</v>
      </c>
      <c r="AB82" s="14">
        <f t="shared" si="72"/>
        <v>0</v>
      </c>
      <c r="AC82" s="9">
        <f>'[2]2026_АПП_забол_ПРОЕКТ ТП (2)'!AC81+'[2]2026_АПП_забол_ПРОЕКТ ТПкоррект'!AC81</f>
        <v>0</v>
      </c>
      <c r="AD82" s="57">
        <f t="shared" si="69"/>
        <v>0</v>
      </c>
      <c r="AE82" s="9">
        <f>'[3]V_МО__был '!BK86</f>
        <v>0</v>
      </c>
      <c r="AF82" s="9">
        <f>'[3]V_МО__был '!BL86</f>
        <v>0</v>
      </c>
      <c r="AG82" s="58">
        <f t="shared" si="59"/>
        <v>0</v>
      </c>
      <c r="AH82" s="9">
        <f>'[2]2026_АПП_забол_ПРОЕКТ ТП (2)'!AF81+'[2]2026_АПП_забол_ПРОЕКТ ТПкоррект'!AF81</f>
        <v>0</v>
      </c>
      <c r="AI82" s="9">
        <f>'[2]2026_АПП_Дисп наблюдение по спе'!AG82</f>
        <v>0</v>
      </c>
      <c r="AJ82" s="9">
        <f>'[2]2026_АПП_Дисп наблюдение по спе'!AF82</f>
        <v>0</v>
      </c>
      <c r="AK82" s="9">
        <f>'[2]2026_АПП_забол_ПРОЕКТ ТП (2)'!AG81+'[2]2026_АПП_забол_ПРОЕКТ ТПкоррект'!AG81</f>
        <v>0</v>
      </c>
      <c r="AL82" s="9">
        <f>'[2]2026_АПП_Дисп наблюдение по спе'!AJ82</f>
        <v>0</v>
      </c>
      <c r="AM82" s="9">
        <f>'[2]2026_АПП_Дисп наблюдение по спе'!AI82</f>
        <v>0</v>
      </c>
      <c r="AN82" s="9">
        <f>'[2]2026_АПП_забол_ПРОЕКТ ТП (2)'!AH81+'[2]2026_АПП_забол_ПРОЕКТ ТПкоррект'!AH81</f>
        <v>0</v>
      </c>
      <c r="AO82" s="9">
        <f t="shared" si="60"/>
        <v>0</v>
      </c>
      <c r="AP82" s="9">
        <f>'[2]2026_АПП_Дисп наблюдение по спе'!AM82</f>
        <v>0</v>
      </c>
      <c r="AQ82" s="9">
        <f>'[2]2026_АПП_Дисп наблюдение по спе'!AN82</f>
        <v>0</v>
      </c>
      <c r="AR82" s="9">
        <f>'[2]2026_АПП_Дисп наблюдение по спе'!AO82</f>
        <v>0</v>
      </c>
      <c r="AS82" s="9">
        <f>'[2]2026_АПП_Дисп наблюдение по спе'!AP82</f>
        <v>0</v>
      </c>
      <c r="AT82" s="9">
        <f>'[2]2026_АПП_забол_ПРОЕКТ ТП (2)'!AJ81+'[2]2026_АПП_забол_ПРОЕКТ ТПкоррект'!AJ81</f>
        <v>0</v>
      </c>
      <c r="AU82" s="9">
        <f>'[2]2026_АПП_забол_ПРОЕКТ ТП (2)'!AK81+'[2]2026_АПП_забол_ПРОЕКТ ТПкоррект'!AK81</f>
        <v>0</v>
      </c>
      <c r="AV82" s="57">
        <f t="shared" si="61"/>
        <v>0</v>
      </c>
      <c r="AW82" s="59">
        <f>'[2]2026_АПП_забол_по ГИС ОМС'!AF81</f>
        <v>0</v>
      </c>
      <c r="AX82" s="57">
        <f t="shared" si="62"/>
        <v>0</v>
      </c>
      <c r="AY82" s="60"/>
      <c r="AZ82" s="63">
        <f>'[4]2023_АПП_забол_рабочий'!AM88</f>
        <v>0</v>
      </c>
      <c r="BA82" s="60"/>
      <c r="BB82" s="62">
        <f>'[2]2026_АПП_забол_по ГИС ОМС'!AJ81</f>
        <v>0</v>
      </c>
      <c r="BC82" s="62">
        <f>'[2]2026_АПП_забол_по ГИС ОМС'!AK81</f>
        <v>0</v>
      </c>
      <c r="BD82" s="62">
        <f>'[2]2026_АПП_забол_по ГИС ОМС'!AL81</f>
        <v>0</v>
      </c>
      <c r="BE82" s="63">
        <f t="shared" si="63"/>
        <v>0</v>
      </c>
      <c r="BF82" s="63">
        <f t="shared" si="64"/>
        <v>0</v>
      </c>
      <c r="BG82" s="64"/>
      <c r="BH82" s="62"/>
      <c r="BI82" s="63">
        <f t="shared" si="70"/>
        <v>0</v>
      </c>
      <c r="BJ82" s="64"/>
      <c r="BK82" s="63">
        <f>'[2]2026_АПП_забол_по ГИС ОМС'!AT81</f>
        <v>0</v>
      </c>
      <c r="BL82" s="63">
        <f>'[2]2026_АПП_забол_по ГИС ОМС'!AU81</f>
        <v>0</v>
      </c>
      <c r="BM82" s="10">
        <f t="shared" si="71"/>
        <v>0</v>
      </c>
      <c r="BN82" s="10">
        <f t="shared" si="71"/>
        <v>0</v>
      </c>
      <c r="BO82" s="63">
        <f t="shared" si="65"/>
        <v>0</v>
      </c>
      <c r="BP82" s="63">
        <f t="shared" si="66"/>
        <v>0</v>
      </c>
      <c r="BQ82" s="15"/>
      <c r="BR82" s="63">
        <f>'[2]2026_АПП_забол_по ГИС ОМС'!AD81</f>
        <v>0</v>
      </c>
      <c r="BS82" s="65">
        <f t="shared" si="67"/>
        <v>0</v>
      </c>
      <c r="BT82" s="63">
        <f t="shared" si="73"/>
        <v>0</v>
      </c>
      <c r="BU82" s="88">
        <v>66</v>
      </c>
      <c r="BV82" s="100" t="s">
        <v>144</v>
      </c>
      <c r="BW82" s="9">
        <f>'[2]2026_АПП_забол_ПРОЕКТ ТП (2)'!BM81+'[2]2026_АПП_забол_ПРОЕКТ ТПкоррект'!BM81</f>
        <v>0</v>
      </c>
      <c r="BX82" s="9">
        <f>'[2]2026_АПП_забол_ПРОЕКТ ТП (2)'!BN81+'[2]2026_АПП_забол_ПРОЕКТ ТПкоррект'!BN81</f>
        <v>0</v>
      </c>
      <c r="BY82" s="57">
        <f t="shared" si="50"/>
        <v>0</v>
      </c>
      <c r="BZ82" s="67">
        <f>BY82-'[2]2026_АПП_забол_ПРОЕКТ ТП (2)'!BO81</f>
        <v>0</v>
      </c>
    </row>
    <row r="83" spans="1:78" s="19" customFormat="1" ht="18.75" x14ac:dyDescent="0.2">
      <c r="A83" s="88">
        <f t="shared" si="68"/>
        <v>65</v>
      </c>
      <c r="B83" s="99" t="s">
        <v>145</v>
      </c>
      <c r="C83" s="9">
        <f>'[2]2026_АПП_забол_ПРОЕКТ ТП (2)'!C82+'[2]2026_АПП_забол_ПРОЕКТ ТПкоррект'!C82</f>
        <v>500</v>
      </c>
      <c r="D83" s="9">
        <f>'[2]2026_АПП_забол_ПРОЕКТ ТП (2)'!D82+'[2]2026_АПП_забол_ПРОЕКТ ТПкоррект'!D82</f>
        <v>0</v>
      </c>
      <c r="E83" s="9">
        <f>'[2]2026_АПП_забол_ПРОЕКТ ТП (2)'!E82+'[2]2026_АПП_забол_ПРОЕКТ ТПкоррект'!E82</f>
        <v>0</v>
      </c>
      <c r="F83" s="9">
        <f>'[2]2026_АПП_забол_ПРОЕКТ ТП (2)'!F82+'[2]2026_АПП_забол_ПРОЕКТ ТПкоррект'!F82</f>
        <v>0</v>
      </c>
      <c r="G83" s="9">
        <f>'[2]2026_АПП_забол_ПРОЕКТ ТП (2)'!G82+'[2]2026_АПП_забол_ПРОЕКТ ТПкоррект'!G82</f>
        <v>0</v>
      </c>
      <c r="H83" s="9">
        <f>'[2]2026_АПП_забол_ПРОЕКТ ТП (2)'!H82+'[2]2026_АПП_забол_ПРОЕКТ ТПкоррект'!H82</f>
        <v>0</v>
      </c>
      <c r="I83" s="9">
        <f>'[2]2026_АПП_забол_ПРОЕКТ ТП (2)'!I82+'[2]2026_АПП_забол_ПРОЕКТ ТПкоррект'!I82</f>
        <v>0</v>
      </c>
      <c r="J83" s="9">
        <f>'[2]2026_АПП_забол_ПРОЕКТ ТП (2)'!J82+'[2]2026_АПП_забол_ПРОЕКТ ТПкоррект'!J82</f>
        <v>0</v>
      </c>
      <c r="K83" s="9">
        <f>'[2]2026_АПП_забол_ПРОЕКТ ТП (2)'!K82+'[2]2026_АПП_забол_ПРОЕКТ ТПкоррект'!K82</f>
        <v>0</v>
      </c>
      <c r="L83" s="9">
        <f>'[2]2026_АПП_забол_ПРОЕКТ ТП (2)'!L82+'[2]2026_АПП_забол_ПРОЕКТ ТПкоррект'!L82</f>
        <v>0</v>
      </c>
      <c r="M83" s="9">
        <f>'[2]2026_АПП_забол_ПРОЕКТ ТП (2)'!M82+'[2]2026_АПП_забол_ПРОЕКТ ТПкоррект'!M82</f>
        <v>0</v>
      </c>
      <c r="N83" s="9">
        <f>'[2]2026_АПП_забол_ПРОЕКТ ТП (2)'!N82+'[2]2026_АПП_забол_ПРОЕКТ ТПкоррект'!N82</f>
        <v>0</v>
      </c>
      <c r="O83" s="9">
        <f>'[2]2026_АПП_забол_ПРОЕКТ ТП (2)'!O82+'[2]2026_АПП_забол_ПРОЕКТ ТПкоррект'!O82</f>
        <v>0</v>
      </c>
      <c r="P83" s="9">
        <f>'[2]2026_АПП_забол_ПРОЕКТ ТП (2)'!P82+'[2]2026_АПП_забол_ПРОЕКТ ТПкоррект'!P82</f>
        <v>0</v>
      </c>
      <c r="Q83" s="9">
        <f>'[2]2026_АПП_забол_ПРОЕКТ ТП (2)'!Q82+'[2]2026_АПП_забол_ПРОЕКТ ТПкоррект'!Q82</f>
        <v>0</v>
      </c>
      <c r="R83" s="9">
        <f>'[2]2026_АПП_забол_ПРОЕКТ ТП (2)'!R82+'[2]2026_АПП_забол_ПРОЕКТ ТПкоррект'!R82</f>
        <v>0</v>
      </c>
      <c r="S83" s="9">
        <f>'[2]2026_АПП_забол_ПРОЕКТ ТП (2)'!S82+'[2]2026_АПП_забол_ПРОЕКТ ТПкоррект'!S82</f>
        <v>0</v>
      </c>
      <c r="T83" s="9">
        <f>'[2]2026_АПП_забол_ПРОЕКТ ТП (2)'!T82+'[2]2026_АПП_забол_ПРОЕКТ ТПкоррект'!T82</f>
        <v>0</v>
      </c>
      <c r="U83" s="9">
        <f>'[2]2026_АПП_забол_ПРОЕКТ ТП (2)'!U82+'[2]2026_АПП_забол_ПРОЕКТ ТПкоррект'!U82</f>
        <v>0</v>
      </c>
      <c r="V83" s="9">
        <f>'[2]2026_АПП_забол_ПРОЕКТ ТП (2)'!V82+'[2]2026_АПП_забол_ПРОЕКТ ТПкоррект'!V82</f>
        <v>0</v>
      </c>
      <c r="W83" s="9">
        <f>'[2]2026_АПП_забол_ПРОЕКТ ТП (2)'!W82+'[2]2026_АПП_забол_ПРОЕКТ ТПкоррект'!W82</f>
        <v>0</v>
      </c>
      <c r="X83" s="9">
        <f>'[2]2026_АПП_забол_ПРОЕКТ ТП (2)'!X82+'[2]2026_АПП_забол_ПРОЕКТ ТПкоррект'!X82</f>
        <v>0</v>
      </c>
      <c r="Y83" s="9">
        <f>'[2]2026_АПП_забол_ПРОЕКТ ТП (2)'!Y82+'[2]2026_АПП_забол_ПРОЕКТ ТПкоррект'!Y82</f>
        <v>0</v>
      </c>
      <c r="Z83" s="9">
        <f>'[2]2026_АПП_забол_ПРОЕКТ ТП (2)'!Z82+'[2]2026_АПП_забол_ПРОЕКТ ТПкоррект'!Z82</f>
        <v>0</v>
      </c>
      <c r="AA83" s="9">
        <f>'[2]2026_АПП_забол_ПРОЕКТ ТП (2)'!AA82+'[2]2026_АПП_забол_ПРОЕКТ ТПкоррект'!AA82</f>
        <v>0</v>
      </c>
      <c r="AB83" s="14">
        <f t="shared" si="72"/>
        <v>500</v>
      </c>
      <c r="AC83" s="9">
        <f>'[2]2026_АПП_забол_ПРОЕКТ ТП (2)'!AC82+'[2]2026_АПП_забол_ПРОЕКТ ТПкоррект'!AC82</f>
        <v>0</v>
      </c>
      <c r="AD83" s="57">
        <f t="shared" si="69"/>
        <v>500</v>
      </c>
      <c r="AE83" s="9">
        <f>'[3]V_МО__был '!BK87</f>
        <v>0</v>
      </c>
      <c r="AF83" s="9">
        <f>'[3]V_МО__был '!BL87</f>
        <v>0</v>
      </c>
      <c r="AG83" s="58">
        <f t="shared" si="59"/>
        <v>0</v>
      </c>
      <c r="AH83" s="9">
        <f>'[2]2026_АПП_забол_ПРОЕКТ ТП (2)'!AF82+'[2]2026_АПП_забол_ПРОЕКТ ТПкоррект'!AF82</f>
        <v>0</v>
      </c>
      <c r="AI83" s="9">
        <f>'[2]2026_АПП_Дисп наблюдение по спе'!AG83</f>
        <v>0</v>
      </c>
      <c r="AJ83" s="9">
        <f>'[2]2026_АПП_Дисп наблюдение по спе'!AF83</f>
        <v>0</v>
      </c>
      <c r="AK83" s="9">
        <f>'[2]2026_АПП_забол_ПРОЕКТ ТП (2)'!AG82+'[2]2026_АПП_забол_ПРОЕКТ ТПкоррект'!AG82</f>
        <v>0</v>
      </c>
      <c r="AL83" s="9">
        <f>'[2]2026_АПП_Дисп наблюдение по спе'!AJ83</f>
        <v>0</v>
      </c>
      <c r="AM83" s="9">
        <f>'[2]2026_АПП_Дисп наблюдение по спе'!AI83</f>
        <v>0</v>
      </c>
      <c r="AN83" s="9">
        <f>'[2]2026_АПП_забол_ПРОЕКТ ТП (2)'!AH82+'[2]2026_АПП_забол_ПРОЕКТ ТПкоррект'!AH82</f>
        <v>0</v>
      </c>
      <c r="AO83" s="9">
        <f t="shared" si="60"/>
        <v>0</v>
      </c>
      <c r="AP83" s="9">
        <f>'[2]2026_АПП_Дисп наблюдение по спе'!AM83</f>
        <v>0</v>
      </c>
      <c r="AQ83" s="9">
        <f>'[2]2026_АПП_Дисп наблюдение по спе'!AN83</f>
        <v>0</v>
      </c>
      <c r="AR83" s="9">
        <f>'[2]2026_АПП_Дисп наблюдение по спе'!AO83</f>
        <v>0</v>
      </c>
      <c r="AS83" s="9">
        <f>'[2]2026_АПП_Дисп наблюдение по спе'!AP83</f>
        <v>0</v>
      </c>
      <c r="AT83" s="9">
        <f>'[2]2026_АПП_забол_ПРОЕКТ ТП (2)'!AJ82+'[2]2026_АПП_забол_ПРОЕКТ ТПкоррект'!AJ82</f>
        <v>0</v>
      </c>
      <c r="AU83" s="9">
        <f>'[2]2026_АПП_забол_ПРОЕКТ ТП (2)'!AK82+'[2]2026_АПП_забол_ПРОЕКТ ТПкоррект'!AK82</f>
        <v>0</v>
      </c>
      <c r="AV83" s="57">
        <f t="shared" si="61"/>
        <v>500</v>
      </c>
      <c r="AW83" s="59">
        <f>'[2]2026_АПП_забол_по ГИС ОМС'!AF82</f>
        <v>0</v>
      </c>
      <c r="AX83" s="57">
        <f t="shared" si="62"/>
        <v>500</v>
      </c>
      <c r="AY83" s="60"/>
      <c r="AZ83" s="63">
        <f>'[4]2023_АПП_забол_рабочий'!AM89</f>
        <v>0</v>
      </c>
      <c r="BA83" s="60"/>
      <c r="BB83" s="62">
        <f>'[2]2026_АПП_забол_по ГИС ОМС'!AJ82</f>
        <v>0</v>
      </c>
      <c r="BC83" s="62">
        <f>'[2]2026_АПП_забол_по ГИС ОМС'!AK82</f>
        <v>0</v>
      </c>
      <c r="BD83" s="62">
        <f>'[2]2026_АПП_забол_по ГИС ОМС'!AL82</f>
        <v>0</v>
      </c>
      <c r="BE83" s="63">
        <f t="shared" si="63"/>
        <v>500</v>
      </c>
      <c r="BF83" s="63">
        <f t="shared" si="64"/>
        <v>0</v>
      </c>
      <c r="BG83" s="64"/>
      <c r="BH83" s="62"/>
      <c r="BI83" s="63">
        <f t="shared" si="70"/>
        <v>500</v>
      </c>
      <c r="BJ83" s="64"/>
      <c r="BK83" s="63">
        <f>'[2]2026_АПП_забол_по ГИС ОМС'!AT82</f>
        <v>0</v>
      </c>
      <c r="BL83" s="63">
        <f>'[2]2026_АПП_забол_по ГИС ОМС'!AU82</f>
        <v>0</v>
      </c>
      <c r="BM83" s="10">
        <f t="shared" si="71"/>
        <v>0</v>
      </c>
      <c r="BN83" s="10">
        <f t="shared" si="71"/>
        <v>0</v>
      </c>
      <c r="BO83" s="63">
        <f t="shared" si="65"/>
        <v>500</v>
      </c>
      <c r="BP83" s="63">
        <f t="shared" si="66"/>
        <v>0</v>
      </c>
      <c r="BQ83" s="15"/>
      <c r="BR83" s="63">
        <f>'[2]2026_АПП_забол_по ГИС ОМС'!AD82</f>
        <v>500</v>
      </c>
      <c r="BS83" s="65">
        <f t="shared" si="67"/>
        <v>1</v>
      </c>
      <c r="BT83" s="63">
        <f t="shared" si="73"/>
        <v>0</v>
      </c>
      <c r="BU83" s="88">
        <v>67</v>
      </c>
      <c r="BV83" s="100" t="s">
        <v>145</v>
      </c>
      <c r="BW83" s="9">
        <f>'[2]2026_АПП_забол_ПРОЕКТ ТП (2)'!BM82+'[2]2026_АПП_забол_ПРОЕКТ ТПкоррект'!BM82</f>
        <v>0</v>
      </c>
      <c r="BX83" s="9">
        <f>'[2]2026_АПП_забол_ПРОЕКТ ТП (2)'!BN82+'[2]2026_АПП_забол_ПРОЕКТ ТПкоррект'!BN82</f>
        <v>0</v>
      </c>
      <c r="BY83" s="57">
        <f t="shared" si="50"/>
        <v>500</v>
      </c>
      <c r="BZ83" s="67">
        <f>BY83-'[2]2026_АПП_забол_ПРОЕКТ ТП (2)'!BO82</f>
        <v>0</v>
      </c>
    </row>
    <row r="84" spans="1:78" s="19" customFormat="1" ht="18.75" x14ac:dyDescent="0.2">
      <c r="A84" s="88">
        <f t="shared" si="68"/>
        <v>66</v>
      </c>
      <c r="B84" s="99" t="s">
        <v>146</v>
      </c>
      <c r="C84" s="9">
        <f>'[2]2026_АПП_забол_ПРОЕКТ ТП (2)'!C83+'[2]2026_АПП_забол_ПРОЕКТ ТПкоррект'!C83</f>
        <v>0</v>
      </c>
      <c r="D84" s="9">
        <f>'[2]2026_АПП_забол_ПРОЕКТ ТП (2)'!D83+'[2]2026_АПП_забол_ПРОЕКТ ТПкоррект'!D83</f>
        <v>0</v>
      </c>
      <c r="E84" s="9">
        <f>'[2]2026_АПП_забол_ПРОЕКТ ТП (2)'!E83+'[2]2026_АПП_забол_ПРОЕКТ ТПкоррект'!E83</f>
        <v>0</v>
      </c>
      <c r="F84" s="9">
        <f>'[2]2026_АПП_забол_ПРОЕКТ ТП (2)'!F83+'[2]2026_АПП_забол_ПРОЕКТ ТПкоррект'!F83</f>
        <v>0</v>
      </c>
      <c r="G84" s="9">
        <f>'[2]2026_АПП_забол_ПРОЕКТ ТП (2)'!G83+'[2]2026_АПП_забол_ПРОЕКТ ТПкоррект'!G83</f>
        <v>0</v>
      </c>
      <c r="H84" s="9">
        <f>'[2]2026_АПП_забол_ПРОЕКТ ТП (2)'!H83+'[2]2026_АПП_забол_ПРОЕКТ ТПкоррект'!H83</f>
        <v>0</v>
      </c>
      <c r="I84" s="9">
        <f>'[2]2026_АПП_забол_ПРОЕКТ ТП (2)'!I83+'[2]2026_АПП_забол_ПРОЕКТ ТПкоррект'!I83</f>
        <v>0</v>
      </c>
      <c r="J84" s="9">
        <f>'[2]2026_АПП_забол_ПРОЕКТ ТП (2)'!J83+'[2]2026_АПП_забол_ПРОЕКТ ТПкоррект'!J83</f>
        <v>0</v>
      </c>
      <c r="K84" s="9">
        <f>'[2]2026_АПП_забол_ПРОЕКТ ТП (2)'!K83+'[2]2026_АПП_забол_ПРОЕКТ ТПкоррект'!K83</f>
        <v>0</v>
      </c>
      <c r="L84" s="9">
        <f>'[2]2026_АПП_забол_ПРОЕКТ ТП (2)'!L83+'[2]2026_АПП_забол_ПРОЕКТ ТПкоррект'!L83</f>
        <v>0</v>
      </c>
      <c r="M84" s="9">
        <f>'[2]2026_АПП_забол_ПРОЕКТ ТП (2)'!M83+'[2]2026_АПП_забол_ПРОЕКТ ТПкоррект'!M83</f>
        <v>0</v>
      </c>
      <c r="N84" s="9">
        <f>'[2]2026_АПП_забол_ПРОЕКТ ТП (2)'!N83+'[2]2026_АПП_забол_ПРОЕКТ ТПкоррект'!N83</f>
        <v>0</v>
      </c>
      <c r="O84" s="9">
        <f>'[2]2026_АПП_забол_ПРОЕКТ ТП (2)'!O83+'[2]2026_АПП_забол_ПРОЕКТ ТПкоррект'!O83</f>
        <v>0</v>
      </c>
      <c r="P84" s="9">
        <f>'[2]2026_АПП_забол_ПРОЕКТ ТП (2)'!P83+'[2]2026_АПП_забол_ПРОЕКТ ТПкоррект'!P83</f>
        <v>0</v>
      </c>
      <c r="Q84" s="9">
        <f>'[2]2026_АПП_забол_ПРОЕКТ ТП (2)'!Q83+'[2]2026_АПП_забол_ПРОЕКТ ТПкоррект'!Q83</f>
        <v>0</v>
      </c>
      <c r="R84" s="9">
        <f>'[2]2026_АПП_забол_ПРОЕКТ ТП (2)'!R83+'[2]2026_АПП_забол_ПРОЕКТ ТПкоррект'!R83</f>
        <v>0</v>
      </c>
      <c r="S84" s="9">
        <f>'[2]2026_АПП_забол_ПРОЕКТ ТП (2)'!S83+'[2]2026_АПП_забол_ПРОЕКТ ТПкоррект'!S83</f>
        <v>0</v>
      </c>
      <c r="T84" s="9">
        <f>'[2]2026_АПП_забол_ПРОЕКТ ТП (2)'!T83+'[2]2026_АПП_забол_ПРОЕКТ ТПкоррект'!T83</f>
        <v>0</v>
      </c>
      <c r="U84" s="9">
        <f>'[2]2026_АПП_забол_ПРОЕКТ ТП (2)'!U83+'[2]2026_АПП_забол_ПРОЕКТ ТПкоррект'!U83</f>
        <v>0</v>
      </c>
      <c r="V84" s="9">
        <f>'[2]2026_АПП_забол_ПРОЕКТ ТП (2)'!V83+'[2]2026_АПП_забол_ПРОЕКТ ТПкоррект'!V83</f>
        <v>0</v>
      </c>
      <c r="W84" s="9">
        <f>'[2]2026_АПП_забол_ПРОЕКТ ТП (2)'!W83+'[2]2026_АПП_забол_ПРОЕКТ ТПкоррект'!W83</f>
        <v>0</v>
      </c>
      <c r="X84" s="9">
        <f>'[2]2026_АПП_забол_ПРОЕКТ ТП (2)'!X83+'[2]2026_АПП_забол_ПРОЕКТ ТПкоррект'!X83</f>
        <v>0</v>
      </c>
      <c r="Y84" s="9">
        <f>'[2]2026_АПП_забол_ПРОЕКТ ТП (2)'!Y83+'[2]2026_АПП_забол_ПРОЕКТ ТПкоррект'!Y83</f>
        <v>0</v>
      </c>
      <c r="Z84" s="9">
        <f>'[2]2026_АПП_забол_ПРОЕКТ ТП (2)'!Z83+'[2]2026_АПП_забол_ПРОЕКТ ТПкоррект'!Z83</f>
        <v>0</v>
      </c>
      <c r="AA84" s="9">
        <f>'[2]2026_АПП_забол_ПРОЕКТ ТП (2)'!AA83+'[2]2026_АПП_забол_ПРОЕКТ ТПкоррект'!AA83</f>
        <v>0</v>
      </c>
      <c r="AB84" s="14">
        <f t="shared" si="72"/>
        <v>0</v>
      </c>
      <c r="AC84" s="9">
        <f>'[2]2026_АПП_забол_ПРОЕКТ ТП (2)'!AC83+'[2]2026_АПП_забол_ПРОЕКТ ТПкоррект'!AC83</f>
        <v>0</v>
      </c>
      <c r="AD84" s="57">
        <f t="shared" si="69"/>
        <v>0</v>
      </c>
      <c r="AE84" s="9">
        <f>'[3]V_МО__был '!BK88</f>
        <v>0</v>
      </c>
      <c r="AF84" s="9">
        <f>'[3]V_МО__был '!BL88</f>
        <v>0</v>
      </c>
      <c r="AG84" s="58">
        <f t="shared" si="59"/>
        <v>0</v>
      </c>
      <c r="AH84" s="9">
        <f>'[2]2026_АПП_забол_ПРОЕКТ ТП (2)'!AF83+'[2]2026_АПП_забол_ПРОЕКТ ТПкоррект'!AF83</f>
        <v>0</v>
      </c>
      <c r="AI84" s="9">
        <f>'[2]2026_АПП_Дисп наблюдение по спе'!AG84</f>
        <v>0</v>
      </c>
      <c r="AJ84" s="9">
        <f>'[2]2026_АПП_Дисп наблюдение по спе'!AF84</f>
        <v>0</v>
      </c>
      <c r="AK84" s="9">
        <f>'[2]2026_АПП_забол_ПРОЕКТ ТП (2)'!AG83+'[2]2026_АПП_забол_ПРОЕКТ ТПкоррект'!AG83</f>
        <v>0</v>
      </c>
      <c r="AL84" s="9">
        <f>'[2]2026_АПП_Дисп наблюдение по спе'!AJ84</f>
        <v>0</v>
      </c>
      <c r="AM84" s="9">
        <f>'[2]2026_АПП_Дисп наблюдение по спе'!AI84</f>
        <v>0</v>
      </c>
      <c r="AN84" s="9">
        <f>'[2]2026_АПП_забол_ПРОЕКТ ТП (2)'!AH83+'[2]2026_АПП_забол_ПРОЕКТ ТПкоррект'!AH83</f>
        <v>0</v>
      </c>
      <c r="AO84" s="9">
        <f t="shared" si="60"/>
        <v>0</v>
      </c>
      <c r="AP84" s="9">
        <f>'[2]2026_АПП_Дисп наблюдение по спе'!AM84</f>
        <v>0</v>
      </c>
      <c r="AQ84" s="9">
        <f>'[2]2026_АПП_Дисп наблюдение по спе'!AN84</f>
        <v>0</v>
      </c>
      <c r="AR84" s="9">
        <f>'[2]2026_АПП_Дисп наблюдение по спе'!AO84</f>
        <v>0</v>
      </c>
      <c r="AS84" s="9">
        <f>'[2]2026_АПП_Дисп наблюдение по спе'!AP84</f>
        <v>0</v>
      </c>
      <c r="AT84" s="9">
        <f>'[2]2026_АПП_забол_ПРОЕКТ ТП (2)'!AJ83+'[2]2026_АПП_забол_ПРОЕКТ ТПкоррект'!AJ83</f>
        <v>0</v>
      </c>
      <c r="AU84" s="9">
        <f>'[2]2026_АПП_забол_ПРОЕКТ ТП (2)'!AK83+'[2]2026_АПП_забол_ПРОЕКТ ТПкоррект'!AK83</f>
        <v>0</v>
      </c>
      <c r="AV84" s="57">
        <f t="shared" si="61"/>
        <v>0</v>
      </c>
      <c r="AW84" s="59">
        <f>'[2]2026_АПП_забол_по ГИС ОМС'!AF83</f>
        <v>0</v>
      </c>
      <c r="AX84" s="57">
        <f t="shared" si="62"/>
        <v>0</v>
      </c>
      <c r="AY84" s="60"/>
      <c r="AZ84" s="63">
        <f>'[4]2023_АПП_забол_рабочий'!AM90</f>
        <v>0</v>
      </c>
      <c r="BA84" s="60"/>
      <c r="BB84" s="62">
        <f>'[2]2026_АПП_забол_по ГИС ОМС'!AJ83</f>
        <v>0</v>
      </c>
      <c r="BC84" s="62">
        <f>'[2]2026_АПП_забол_по ГИС ОМС'!AK83</f>
        <v>0</v>
      </c>
      <c r="BD84" s="62">
        <f>'[2]2026_АПП_забол_по ГИС ОМС'!AL83</f>
        <v>0</v>
      </c>
      <c r="BE84" s="63">
        <f t="shared" si="63"/>
        <v>0</v>
      </c>
      <c r="BF84" s="63">
        <f t="shared" si="64"/>
        <v>0</v>
      </c>
      <c r="BG84" s="64"/>
      <c r="BH84" s="62"/>
      <c r="BI84" s="63">
        <f t="shared" si="70"/>
        <v>0</v>
      </c>
      <c r="BJ84" s="64"/>
      <c r="BK84" s="63">
        <f>'[2]2026_АПП_забол_по ГИС ОМС'!AT83</f>
        <v>0</v>
      </c>
      <c r="BL84" s="63">
        <f>'[2]2026_АПП_забол_по ГИС ОМС'!AU83</f>
        <v>0</v>
      </c>
      <c r="BM84" s="10">
        <f t="shared" si="71"/>
        <v>0</v>
      </c>
      <c r="BN84" s="10">
        <f t="shared" si="71"/>
        <v>0</v>
      </c>
      <c r="BO84" s="63">
        <f t="shared" si="65"/>
        <v>0</v>
      </c>
      <c r="BP84" s="63">
        <f t="shared" si="66"/>
        <v>0</v>
      </c>
      <c r="BQ84" s="15"/>
      <c r="BR84" s="63">
        <f>'[2]2026_АПП_забол_по ГИС ОМС'!AD83</f>
        <v>0</v>
      </c>
      <c r="BS84" s="65">
        <f t="shared" si="67"/>
        <v>0</v>
      </c>
      <c r="BT84" s="63">
        <f t="shared" si="73"/>
        <v>0</v>
      </c>
      <c r="BU84" s="88">
        <v>68</v>
      </c>
      <c r="BV84" s="100" t="s">
        <v>146</v>
      </c>
      <c r="BW84" s="9">
        <f>'[2]2026_АПП_забол_ПРОЕКТ ТП (2)'!BM83+'[2]2026_АПП_забол_ПРОЕКТ ТПкоррект'!BM83</f>
        <v>0</v>
      </c>
      <c r="BX84" s="9">
        <f>'[2]2026_АПП_забол_ПРОЕКТ ТП (2)'!BN83+'[2]2026_АПП_забол_ПРОЕКТ ТПкоррект'!BN83</f>
        <v>0</v>
      </c>
      <c r="BY84" s="57">
        <f t="shared" si="50"/>
        <v>0</v>
      </c>
      <c r="BZ84" s="67">
        <f>BY84-'[2]2026_АПП_забол_ПРОЕКТ ТП (2)'!BO83</f>
        <v>0</v>
      </c>
    </row>
    <row r="85" spans="1:78" s="19" customFormat="1" ht="18.75" x14ac:dyDescent="0.2">
      <c r="A85" s="88">
        <f t="shared" si="68"/>
        <v>67</v>
      </c>
      <c r="B85" s="99" t="s">
        <v>147</v>
      </c>
      <c r="C85" s="9">
        <f>'[2]2026_АПП_забол_ПРОЕКТ ТП (2)'!C84+'[2]2026_АПП_забол_ПРОЕКТ ТПкоррект'!C84</f>
        <v>0</v>
      </c>
      <c r="D85" s="9">
        <f>'[2]2026_АПП_забол_ПРОЕКТ ТП (2)'!D84+'[2]2026_АПП_забол_ПРОЕКТ ТПкоррект'!D84</f>
        <v>0</v>
      </c>
      <c r="E85" s="9">
        <f>'[2]2026_АПП_забол_ПРОЕКТ ТП (2)'!E84+'[2]2026_АПП_забол_ПРОЕКТ ТПкоррект'!E84</f>
        <v>0</v>
      </c>
      <c r="F85" s="9">
        <f>'[2]2026_АПП_забол_ПРОЕКТ ТП (2)'!F84+'[2]2026_АПП_забол_ПРОЕКТ ТПкоррект'!F84</f>
        <v>0</v>
      </c>
      <c r="G85" s="9">
        <f>'[2]2026_АПП_забол_ПРОЕКТ ТП (2)'!G84+'[2]2026_АПП_забол_ПРОЕКТ ТПкоррект'!G84</f>
        <v>0</v>
      </c>
      <c r="H85" s="9">
        <f>'[2]2026_АПП_забол_ПРОЕКТ ТП (2)'!H84+'[2]2026_АПП_забол_ПРОЕКТ ТПкоррект'!H84</f>
        <v>0</v>
      </c>
      <c r="I85" s="9">
        <f>'[2]2026_АПП_забол_ПРОЕКТ ТП (2)'!I84+'[2]2026_АПП_забол_ПРОЕКТ ТПкоррект'!I84</f>
        <v>0</v>
      </c>
      <c r="J85" s="9">
        <f>'[2]2026_АПП_забол_ПРОЕКТ ТП (2)'!J84+'[2]2026_АПП_забол_ПРОЕКТ ТПкоррект'!J84</f>
        <v>0</v>
      </c>
      <c r="K85" s="9">
        <f>'[2]2026_АПП_забол_ПРОЕКТ ТП (2)'!K84+'[2]2026_АПП_забол_ПРОЕКТ ТПкоррект'!K84</f>
        <v>0</v>
      </c>
      <c r="L85" s="9">
        <f>'[2]2026_АПП_забол_ПРОЕКТ ТП (2)'!L84+'[2]2026_АПП_забол_ПРОЕКТ ТПкоррект'!L84</f>
        <v>0</v>
      </c>
      <c r="M85" s="9">
        <f>'[2]2026_АПП_забол_ПРОЕКТ ТП (2)'!M84+'[2]2026_АПП_забол_ПРОЕКТ ТПкоррект'!M84</f>
        <v>0</v>
      </c>
      <c r="N85" s="9">
        <f>'[2]2026_АПП_забол_ПРОЕКТ ТП (2)'!N84+'[2]2026_АПП_забол_ПРОЕКТ ТПкоррект'!N84</f>
        <v>0</v>
      </c>
      <c r="O85" s="9">
        <f>'[2]2026_АПП_забол_ПРОЕКТ ТП (2)'!O84+'[2]2026_АПП_забол_ПРОЕКТ ТПкоррект'!O84</f>
        <v>0</v>
      </c>
      <c r="P85" s="9">
        <f>'[2]2026_АПП_забол_ПРОЕКТ ТП (2)'!P84+'[2]2026_АПП_забол_ПРОЕКТ ТПкоррект'!P84</f>
        <v>0</v>
      </c>
      <c r="Q85" s="9">
        <f>'[2]2026_АПП_забол_ПРОЕКТ ТП (2)'!Q84+'[2]2026_АПП_забол_ПРОЕКТ ТПкоррект'!Q84</f>
        <v>0</v>
      </c>
      <c r="R85" s="9">
        <f>'[2]2026_АПП_забол_ПРОЕКТ ТП (2)'!R84+'[2]2026_АПП_забол_ПРОЕКТ ТПкоррект'!R84</f>
        <v>0</v>
      </c>
      <c r="S85" s="9">
        <f>'[2]2026_АПП_забол_ПРОЕКТ ТП (2)'!S84+'[2]2026_АПП_забол_ПРОЕКТ ТПкоррект'!S84</f>
        <v>0</v>
      </c>
      <c r="T85" s="9">
        <f>'[2]2026_АПП_забол_ПРОЕКТ ТП (2)'!T84+'[2]2026_АПП_забол_ПРОЕКТ ТПкоррект'!T84</f>
        <v>0</v>
      </c>
      <c r="U85" s="9">
        <f>'[2]2026_АПП_забол_ПРОЕКТ ТП (2)'!U84+'[2]2026_АПП_забол_ПРОЕКТ ТПкоррект'!U84</f>
        <v>0</v>
      </c>
      <c r="V85" s="9">
        <f>'[2]2026_АПП_забол_ПРОЕКТ ТП (2)'!V84+'[2]2026_АПП_забол_ПРОЕКТ ТПкоррект'!V84</f>
        <v>0</v>
      </c>
      <c r="W85" s="9">
        <f>'[2]2026_АПП_забол_ПРОЕКТ ТП (2)'!W84+'[2]2026_АПП_забол_ПРОЕКТ ТПкоррект'!W84</f>
        <v>0</v>
      </c>
      <c r="X85" s="9">
        <f>'[2]2026_АПП_забол_ПРОЕКТ ТП (2)'!X84+'[2]2026_АПП_забол_ПРОЕКТ ТПкоррект'!X84</f>
        <v>0</v>
      </c>
      <c r="Y85" s="9">
        <f>'[2]2026_АПП_забол_ПРОЕКТ ТП (2)'!Y84+'[2]2026_АПП_забол_ПРОЕКТ ТПкоррект'!Y84</f>
        <v>0</v>
      </c>
      <c r="Z85" s="9">
        <f>'[2]2026_АПП_забол_ПРОЕКТ ТП (2)'!Z84+'[2]2026_АПП_забол_ПРОЕКТ ТПкоррект'!Z84</f>
        <v>0</v>
      </c>
      <c r="AA85" s="9">
        <f>'[2]2026_АПП_забол_ПРОЕКТ ТП (2)'!AA84+'[2]2026_АПП_забол_ПРОЕКТ ТПкоррект'!AA84</f>
        <v>0</v>
      </c>
      <c r="AB85" s="14">
        <f t="shared" si="72"/>
        <v>0</v>
      </c>
      <c r="AC85" s="9">
        <f>'[2]2026_АПП_забол_ПРОЕКТ ТП (2)'!AC84+'[2]2026_АПП_забол_ПРОЕКТ ТПкоррект'!AC84</f>
        <v>0</v>
      </c>
      <c r="AD85" s="57">
        <f t="shared" si="69"/>
        <v>0</v>
      </c>
      <c r="AE85" s="9">
        <f>'[3]V_МО__был '!BK89</f>
        <v>0</v>
      </c>
      <c r="AF85" s="9">
        <f>'[3]V_МО__был '!BL89</f>
        <v>0</v>
      </c>
      <c r="AG85" s="58">
        <f t="shared" si="59"/>
        <v>0</v>
      </c>
      <c r="AH85" s="9">
        <f>'[2]2026_АПП_забол_ПРОЕКТ ТП (2)'!AF84+'[2]2026_АПП_забол_ПРОЕКТ ТПкоррект'!AF84</f>
        <v>0</v>
      </c>
      <c r="AI85" s="9">
        <f>'[2]2026_АПП_Дисп наблюдение по спе'!AG85</f>
        <v>0</v>
      </c>
      <c r="AJ85" s="9">
        <f>'[2]2026_АПП_Дисп наблюдение по спе'!AF85</f>
        <v>0</v>
      </c>
      <c r="AK85" s="9">
        <f>'[2]2026_АПП_забол_ПРОЕКТ ТП (2)'!AG84+'[2]2026_АПП_забол_ПРОЕКТ ТПкоррект'!AG84</f>
        <v>0</v>
      </c>
      <c r="AL85" s="9">
        <f>'[2]2026_АПП_Дисп наблюдение по спе'!AJ85</f>
        <v>0</v>
      </c>
      <c r="AM85" s="9">
        <f>'[2]2026_АПП_Дисп наблюдение по спе'!AI85</f>
        <v>0</v>
      </c>
      <c r="AN85" s="9">
        <f>'[2]2026_АПП_забол_ПРОЕКТ ТП (2)'!AH84+'[2]2026_АПП_забол_ПРОЕКТ ТПкоррект'!AH84</f>
        <v>0</v>
      </c>
      <c r="AO85" s="9">
        <f t="shared" si="60"/>
        <v>0</v>
      </c>
      <c r="AP85" s="9">
        <f>'[2]2026_АПП_Дисп наблюдение по спе'!AM85</f>
        <v>0</v>
      </c>
      <c r="AQ85" s="9">
        <f>'[2]2026_АПП_Дисп наблюдение по спе'!AN85</f>
        <v>0</v>
      </c>
      <c r="AR85" s="9">
        <f>'[2]2026_АПП_Дисп наблюдение по спе'!AO85</f>
        <v>0</v>
      </c>
      <c r="AS85" s="9">
        <f>'[2]2026_АПП_Дисп наблюдение по спе'!AP85</f>
        <v>0</v>
      </c>
      <c r="AT85" s="9">
        <f>'[2]2026_АПП_забол_ПРОЕКТ ТП (2)'!AJ84+'[2]2026_АПП_забол_ПРОЕКТ ТПкоррект'!AJ84</f>
        <v>0</v>
      </c>
      <c r="AU85" s="9">
        <f>'[2]2026_АПП_забол_ПРОЕКТ ТП (2)'!AK84+'[2]2026_АПП_забол_ПРОЕКТ ТПкоррект'!AK84</f>
        <v>0</v>
      </c>
      <c r="AV85" s="57">
        <f t="shared" si="61"/>
        <v>0</v>
      </c>
      <c r="AW85" s="59">
        <f>'[2]2026_АПП_забол_по ГИС ОМС'!AF84</f>
        <v>0</v>
      </c>
      <c r="AX85" s="57">
        <f t="shared" si="62"/>
        <v>0</v>
      </c>
      <c r="AY85" s="60"/>
      <c r="AZ85" s="63">
        <f>'[4]2023_АПП_забол_рабочий'!AM91</f>
        <v>0</v>
      </c>
      <c r="BA85" s="60"/>
      <c r="BB85" s="62">
        <f>'[2]2026_АПП_забол_по ГИС ОМС'!AJ84</f>
        <v>0</v>
      </c>
      <c r="BC85" s="62">
        <f>'[2]2026_АПП_забол_по ГИС ОМС'!AK84</f>
        <v>0</v>
      </c>
      <c r="BD85" s="62">
        <f>'[2]2026_АПП_забол_по ГИС ОМС'!AL84</f>
        <v>0</v>
      </c>
      <c r="BE85" s="63">
        <f t="shared" si="63"/>
        <v>0</v>
      </c>
      <c r="BF85" s="63">
        <f t="shared" si="64"/>
        <v>0</v>
      </c>
      <c r="BG85" s="64"/>
      <c r="BH85" s="62">
        <f>'[2]АПП заб обращ 21_нов'!AK89</f>
        <v>0</v>
      </c>
      <c r="BI85" s="63">
        <f t="shared" si="70"/>
        <v>0</v>
      </c>
      <c r="BJ85" s="64"/>
      <c r="BK85" s="63">
        <f>'[2]2026_АПП_забол_по ГИС ОМС'!AT84</f>
        <v>0</v>
      </c>
      <c r="BL85" s="63">
        <f>'[2]2026_АПП_забол_по ГИС ОМС'!AU84</f>
        <v>0</v>
      </c>
      <c r="BM85" s="10">
        <f t="shared" si="71"/>
        <v>0</v>
      </c>
      <c r="BN85" s="10">
        <f t="shared" si="71"/>
        <v>0</v>
      </c>
      <c r="BO85" s="63">
        <f t="shared" si="65"/>
        <v>0</v>
      </c>
      <c r="BP85" s="63">
        <f t="shared" si="66"/>
        <v>0</v>
      </c>
      <c r="BQ85" s="15"/>
      <c r="BR85" s="63">
        <f>'[2]2026_АПП_забол_по ГИС ОМС'!AD84</f>
        <v>0</v>
      </c>
      <c r="BS85" s="65">
        <f t="shared" si="67"/>
        <v>0</v>
      </c>
      <c r="BT85" s="63">
        <f t="shared" si="73"/>
        <v>0</v>
      </c>
      <c r="BU85" s="88">
        <v>69</v>
      </c>
      <c r="BV85" s="100" t="s">
        <v>147</v>
      </c>
      <c r="BW85" s="9">
        <f>'[2]2026_АПП_забол_ПРОЕКТ ТП (2)'!BM84+'[2]2026_АПП_забол_ПРОЕКТ ТПкоррект'!BM84</f>
        <v>0</v>
      </c>
      <c r="BX85" s="9">
        <f>'[2]2026_АПП_забол_ПРОЕКТ ТП (2)'!BN84+'[2]2026_АПП_забол_ПРОЕКТ ТПкоррект'!BN84</f>
        <v>0</v>
      </c>
      <c r="BY85" s="57">
        <f t="shared" si="50"/>
        <v>0</v>
      </c>
      <c r="BZ85" s="67">
        <f>BY85-'[2]2026_АПП_забол_ПРОЕКТ ТП (2)'!BO84</f>
        <v>0</v>
      </c>
    </row>
    <row r="86" spans="1:78" s="19" customFormat="1" ht="18.75" x14ac:dyDescent="0.2">
      <c r="A86" s="88">
        <f t="shared" si="68"/>
        <v>68</v>
      </c>
      <c r="B86" s="99" t="s">
        <v>148</v>
      </c>
      <c r="C86" s="9">
        <f>'[2]2026_АПП_забол_ПРОЕКТ ТП (2)'!C85+'[2]2026_АПП_забол_ПРОЕКТ ТПкоррект'!C85</f>
        <v>0</v>
      </c>
      <c r="D86" s="9">
        <f>'[2]2026_АПП_забол_ПРОЕКТ ТП (2)'!D85+'[2]2026_АПП_забол_ПРОЕКТ ТПкоррект'!D85</f>
        <v>0</v>
      </c>
      <c r="E86" s="9">
        <f>'[2]2026_АПП_забол_ПРОЕКТ ТП (2)'!E85+'[2]2026_АПП_забол_ПРОЕКТ ТПкоррект'!E85</f>
        <v>0</v>
      </c>
      <c r="F86" s="9">
        <f>'[2]2026_АПП_забол_ПРОЕКТ ТП (2)'!F85+'[2]2026_АПП_забол_ПРОЕКТ ТПкоррект'!F85</f>
        <v>0</v>
      </c>
      <c r="G86" s="9">
        <f>'[2]2026_АПП_забол_ПРОЕКТ ТП (2)'!G85+'[2]2026_АПП_забол_ПРОЕКТ ТПкоррект'!G85</f>
        <v>0</v>
      </c>
      <c r="H86" s="9">
        <f>'[2]2026_АПП_забол_ПРОЕКТ ТП (2)'!H85+'[2]2026_АПП_забол_ПРОЕКТ ТПкоррект'!H85</f>
        <v>0</v>
      </c>
      <c r="I86" s="9">
        <f>'[2]2026_АПП_забол_ПРОЕКТ ТП (2)'!I85+'[2]2026_АПП_забол_ПРОЕКТ ТПкоррект'!I85</f>
        <v>0</v>
      </c>
      <c r="J86" s="9">
        <f>'[2]2026_АПП_забол_ПРОЕКТ ТП (2)'!J85+'[2]2026_АПП_забол_ПРОЕКТ ТПкоррект'!J85</f>
        <v>0</v>
      </c>
      <c r="K86" s="9">
        <f>'[2]2026_АПП_забол_ПРОЕКТ ТП (2)'!K85+'[2]2026_АПП_забол_ПРОЕКТ ТПкоррект'!K85</f>
        <v>0</v>
      </c>
      <c r="L86" s="9">
        <f>'[2]2026_АПП_забол_ПРОЕКТ ТП (2)'!L85+'[2]2026_АПП_забол_ПРОЕКТ ТПкоррект'!L85</f>
        <v>0</v>
      </c>
      <c r="M86" s="9">
        <f>'[2]2026_АПП_забол_ПРОЕКТ ТП (2)'!M85+'[2]2026_АПП_забол_ПРОЕКТ ТПкоррект'!M85</f>
        <v>708</v>
      </c>
      <c r="N86" s="9">
        <f>'[2]2026_АПП_забол_ПРОЕКТ ТП (2)'!N85+'[2]2026_АПП_забол_ПРОЕКТ ТПкоррект'!N85</f>
        <v>0</v>
      </c>
      <c r="O86" s="9">
        <f>'[2]2026_АПП_забол_ПРОЕКТ ТП (2)'!O85+'[2]2026_АПП_забол_ПРОЕКТ ТПкоррект'!O85</f>
        <v>0</v>
      </c>
      <c r="P86" s="9">
        <f>'[2]2026_АПП_забол_ПРОЕКТ ТП (2)'!P85+'[2]2026_АПП_забол_ПРОЕКТ ТПкоррект'!P85</f>
        <v>0</v>
      </c>
      <c r="Q86" s="9">
        <f>'[2]2026_АПП_забол_ПРОЕКТ ТП (2)'!Q85+'[2]2026_АПП_забол_ПРОЕКТ ТПкоррект'!Q85</f>
        <v>0</v>
      </c>
      <c r="R86" s="9">
        <f>'[2]2026_АПП_забол_ПРОЕКТ ТП (2)'!R85+'[2]2026_АПП_забол_ПРОЕКТ ТПкоррект'!R85</f>
        <v>0</v>
      </c>
      <c r="S86" s="9">
        <f>'[2]2026_АПП_забол_ПРОЕКТ ТП (2)'!S85+'[2]2026_АПП_забол_ПРОЕКТ ТПкоррект'!S85</f>
        <v>0</v>
      </c>
      <c r="T86" s="9">
        <f>'[2]2026_АПП_забол_ПРОЕКТ ТП (2)'!T85+'[2]2026_АПП_забол_ПРОЕКТ ТПкоррект'!T85</f>
        <v>0</v>
      </c>
      <c r="U86" s="9">
        <f>'[2]2026_АПП_забол_ПРОЕКТ ТП (2)'!U85+'[2]2026_АПП_забол_ПРОЕКТ ТПкоррект'!U85</f>
        <v>0</v>
      </c>
      <c r="V86" s="9">
        <f>'[2]2026_АПП_забол_ПРОЕКТ ТП (2)'!V85+'[2]2026_АПП_забол_ПРОЕКТ ТПкоррект'!V85</f>
        <v>0</v>
      </c>
      <c r="W86" s="9">
        <f>'[2]2026_АПП_забол_ПРОЕКТ ТП (2)'!W85+'[2]2026_АПП_забол_ПРОЕКТ ТПкоррект'!W85</f>
        <v>0</v>
      </c>
      <c r="X86" s="9">
        <f>'[2]2026_АПП_забол_ПРОЕКТ ТП (2)'!X85+'[2]2026_АПП_забол_ПРОЕКТ ТПкоррект'!X85</f>
        <v>0</v>
      </c>
      <c r="Y86" s="9">
        <f>'[2]2026_АПП_забол_ПРОЕКТ ТП (2)'!Y85+'[2]2026_АПП_забол_ПРОЕКТ ТПкоррект'!Y85</f>
        <v>0</v>
      </c>
      <c r="Z86" s="9">
        <f>'[2]2026_АПП_забол_ПРОЕКТ ТП (2)'!Z85+'[2]2026_АПП_забол_ПРОЕКТ ТПкоррект'!Z85</f>
        <v>0</v>
      </c>
      <c r="AA86" s="9">
        <f>'[2]2026_АПП_забол_ПРОЕКТ ТП (2)'!AA85+'[2]2026_АПП_забол_ПРОЕКТ ТПкоррект'!AA85</f>
        <v>0</v>
      </c>
      <c r="AB86" s="14">
        <f t="shared" si="72"/>
        <v>708</v>
      </c>
      <c r="AC86" s="9">
        <f>'[2]2026_АПП_забол_ПРОЕКТ ТП (2)'!AC85+'[2]2026_АПП_забол_ПРОЕКТ ТПкоррект'!AC85</f>
        <v>0</v>
      </c>
      <c r="AD86" s="57">
        <f t="shared" si="69"/>
        <v>708</v>
      </c>
      <c r="AE86" s="9">
        <f>'[3]V_МО__был '!BK90</f>
        <v>0</v>
      </c>
      <c r="AF86" s="9">
        <f>'[3]V_МО__был '!BL90</f>
        <v>0</v>
      </c>
      <c r="AG86" s="58">
        <f t="shared" si="59"/>
        <v>0</v>
      </c>
      <c r="AH86" s="9">
        <f>'[2]2026_АПП_забол_ПРОЕКТ ТП (2)'!AF85+'[2]2026_АПП_забол_ПРОЕКТ ТПкоррект'!AF85</f>
        <v>0</v>
      </c>
      <c r="AI86" s="9">
        <f>'[2]2026_АПП_Дисп наблюдение по спе'!AG86</f>
        <v>0</v>
      </c>
      <c r="AJ86" s="9">
        <f>'[2]2026_АПП_Дисп наблюдение по спе'!AF86</f>
        <v>0</v>
      </c>
      <c r="AK86" s="9">
        <f>'[2]2026_АПП_забол_ПРОЕКТ ТП (2)'!AG85+'[2]2026_АПП_забол_ПРОЕКТ ТПкоррект'!AG85</f>
        <v>0</v>
      </c>
      <c r="AL86" s="9">
        <f>'[2]2026_АПП_Дисп наблюдение по спе'!AJ86</f>
        <v>0</v>
      </c>
      <c r="AM86" s="9">
        <f>'[2]2026_АПП_Дисп наблюдение по спе'!AI86</f>
        <v>0</v>
      </c>
      <c r="AN86" s="9">
        <f>'[2]2026_АПП_забол_ПРОЕКТ ТП (2)'!AH85+'[2]2026_АПП_забол_ПРОЕКТ ТПкоррект'!AH85</f>
        <v>0</v>
      </c>
      <c r="AO86" s="9">
        <f t="shared" si="60"/>
        <v>0</v>
      </c>
      <c r="AP86" s="9">
        <f>'[2]2026_АПП_Дисп наблюдение по спе'!AM86</f>
        <v>0</v>
      </c>
      <c r="AQ86" s="9">
        <f>'[2]2026_АПП_Дисп наблюдение по спе'!AN86</f>
        <v>0</v>
      </c>
      <c r="AR86" s="9">
        <f>'[2]2026_АПП_Дисп наблюдение по спе'!AO86</f>
        <v>0</v>
      </c>
      <c r="AS86" s="9">
        <f>'[2]2026_АПП_Дисп наблюдение по спе'!AP86</f>
        <v>0</v>
      </c>
      <c r="AT86" s="9">
        <f>'[2]2026_АПП_забол_ПРОЕКТ ТП (2)'!AJ85+'[2]2026_АПП_забол_ПРОЕКТ ТПкоррект'!AJ85</f>
        <v>0</v>
      </c>
      <c r="AU86" s="9">
        <f>'[2]2026_АПП_забол_ПРОЕКТ ТП (2)'!AK85+'[2]2026_АПП_забол_ПРОЕКТ ТПкоррект'!AK85</f>
        <v>0</v>
      </c>
      <c r="AV86" s="57">
        <f t="shared" si="61"/>
        <v>708</v>
      </c>
      <c r="AW86" s="59">
        <f>'[2]2026_АПП_забол_по ГИС ОМС'!AF85</f>
        <v>576</v>
      </c>
      <c r="AX86" s="57">
        <f t="shared" si="62"/>
        <v>1284</v>
      </c>
      <c r="AY86" s="60"/>
      <c r="AZ86" s="63">
        <f>'[4]2023_АПП_забол_рабочий'!AM92</f>
        <v>0</v>
      </c>
      <c r="BA86" s="60"/>
      <c r="BB86" s="62">
        <f>'[2]2026_АПП_забол_по ГИС ОМС'!AJ85</f>
        <v>535</v>
      </c>
      <c r="BC86" s="62">
        <f>'[2]2026_АПП_забол_по ГИС ОМС'!AK85</f>
        <v>0</v>
      </c>
      <c r="BD86" s="62">
        <f>'[2]2026_АПП_забол_по ГИС ОМС'!AL85</f>
        <v>535</v>
      </c>
      <c r="BE86" s="63">
        <f t="shared" si="63"/>
        <v>173</v>
      </c>
      <c r="BF86" s="63">
        <f t="shared" si="64"/>
        <v>0</v>
      </c>
      <c r="BG86" s="64"/>
      <c r="BH86" s="62"/>
      <c r="BI86" s="63">
        <f t="shared" si="70"/>
        <v>1284</v>
      </c>
      <c r="BJ86" s="64"/>
      <c r="BK86" s="63">
        <f>'[2]2026_АПП_забол_по ГИС ОМС'!AT85</f>
        <v>410</v>
      </c>
      <c r="BL86" s="63">
        <f>'[2]2026_АПП_забол_по ГИС ОМС'!AU85</f>
        <v>0</v>
      </c>
      <c r="BM86" s="10">
        <f t="shared" ref="BM86:BN93" si="74">ROUND(BK86/9*12,0)</f>
        <v>547</v>
      </c>
      <c r="BN86" s="10">
        <f t="shared" si="74"/>
        <v>0</v>
      </c>
      <c r="BO86" s="63">
        <f t="shared" si="65"/>
        <v>161</v>
      </c>
      <c r="BP86" s="63">
        <f t="shared" si="66"/>
        <v>0</v>
      </c>
      <c r="BQ86" s="15"/>
      <c r="BR86" s="63">
        <f>'[2]2026_АПП_забол_по ГИС ОМС'!AD85</f>
        <v>576</v>
      </c>
      <c r="BS86" s="65">
        <f t="shared" si="67"/>
        <v>1.2291669999999999</v>
      </c>
      <c r="BT86" s="63">
        <f t="shared" si="73"/>
        <v>132</v>
      </c>
      <c r="BU86" s="88">
        <v>70</v>
      </c>
      <c r="BV86" s="100" t="s">
        <v>148</v>
      </c>
      <c r="BW86" s="9">
        <f>'[2]2026_АПП_забол_ПРОЕКТ ТП (2)'!BM85+'[2]2026_АПП_забол_ПРОЕКТ ТПкоррект'!BM85</f>
        <v>0</v>
      </c>
      <c r="BX86" s="9">
        <f>'[2]2026_АПП_забол_ПРОЕКТ ТП (2)'!BN85+'[2]2026_АПП_забол_ПРОЕКТ ТПкоррект'!BN85</f>
        <v>0</v>
      </c>
      <c r="BY86" s="57">
        <f t="shared" si="50"/>
        <v>708</v>
      </c>
      <c r="BZ86" s="67">
        <f>BY86-'[2]2026_АПП_забол_ПРОЕКТ ТП (2)'!BO85</f>
        <v>0</v>
      </c>
    </row>
    <row r="87" spans="1:78" s="19" customFormat="1" ht="18.75" x14ac:dyDescent="0.2">
      <c r="A87" s="88">
        <f t="shared" si="68"/>
        <v>69</v>
      </c>
      <c r="B87" s="99" t="s">
        <v>149</v>
      </c>
      <c r="C87" s="9">
        <f>'[2]2026_АПП_забол_ПРОЕКТ ТП (2)'!C86+'[2]2026_АПП_забол_ПРОЕКТ ТПкоррект'!C86</f>
        <v>0</v>
      </c>
      <c r="D87" s="9">
        <f>'[2]2026_АПП_забол_ПРОЕКТ ТП (2)'!D86+'[2]2026_АПП_забол_ПРОЕКТ ТПкоррект'!D86</f>
        <v>0</v>
      </c>
      <c r="E87" s="9">
        <f>'[2]2026_АПП_забол_ПРОЕКТ ТП (2)'!E86+'[2]2026_АПП_забол_ПРОЕКТ ТПкоррект'!E86</f>
        <v>0</v>
      </c>
      <c r="F87" s="9">
        <f>'[2]2026_АПП_забол_ПРОЕКТ ТП (2)'!F86+'[2]2026_АПП_забол_ПРОЕКТ ТПкоррект'!F86</f>
        <v>0</v>
      </c>
      <c r="G87" s="9">
        <f>'[2]2026_АПП_забол_ПРОЕКТ ТП (2)'!G86+'[2]2026_АПП_забол_ПРОЕКТ ТПкоррект'!G86</f>
        <v>0</v>
      </c>
      <c r="H87" s="9">
        <f>'[2]2026_АПП_забол_ПРОЕКТ ТП (2)'!H86+'[2]2026_АПП_забол_ПРОЕКТ ТПкоррект'!H86</f>
        <v>0</v>
      </c>
      <c r="I87" s="9">
        <f>'[2]2026_АПП_забол_ПРОЕКТ ТП (2)'!I86+'[2]2026_АПП_забол_ПРОЕКТ ТПкоррект'!I86</f>
        <v>0</v>
      </c>
      <c r="J87" s="9">
        <f>'[2]2026_АПП_забол_ПРОЕКТ ТП (2)'!J86+'[2]2026_АПП_забол_ПРОЕКТ ТПкоррект'!J86</f>
        <v>0</v>
      </c>
      <c r="K87" s="9">
        <f>'[2]2026_АПП_забол_ПРОЕКТ ТП (2)'!K86+'[2]2026_АПП_забол_ПРОЕКТ ТПкоррект'!K86</f>
        <v>0</v>
      </c>
      <c r="L87" s="9">
        <f>'[2]2026_АПП_забол_ПРОЕКТ ТП (2)'!L86+'[2]2026_АПП_забол_ПРОЕКТ ТПкоррект'!L86</f>
        <v>0</v>
      </c>
      <c r="M87" s="9">
        <f>'[2]2026_АПП_забол_ПРОЕКТ ТП (2)'!M86+'[2]2026_АПП_забол_ПРОЕКТ ТПкоррект'!M86</f>
        <v>528</v>
      </c>
      <c r="N87" s="9">
        <f>'[2]2026_АПП_забол_ПРОЕКТ ТП (2)'!N86+'[2]2026_АПП_забол_ПРОЕКТ ТПкоррект'!N86</f>
        <v>0</v>
      </c>
      <c r="O87" s="9">
        <f>'[2]2026_АПП_забол_ПРОЕКТ ТП (2)'!O86+'[2]2026_АПП_забол_ПРОЕКТ ТПкоррект'!O86</f>
        <v>0</v>
      </c>
      <c r="P87" s="9">
        <f>'[2]2026_АПП_забол_ПРОЕКТ ТП (2)'!P86+'[2]2026_АПП_забол_ПРОЕКТ ТПкоррект'!P86</f>
        <v>0</v>
      </c>
      <c r="Q87" s="9">
        <f>'[2]2026_АПП_забол_ПРОЕКТ ТП (2)'!Q86+'[2]2026_АПП_забол_ПРОЕКТ ТПкоррект'!Q86</f>
        <v>0</v>
      </c>
      <c r="R87" s="9">
        <f>'[2]2026_АПП_забол_ПРОЕКТ ТП (2)'!R86+'[2]2026_АПП_забол_ПРОЕКТ ТПкоррект'!R86</f>
        <v>0</v>
      </c>
      <c r="S87" s="9">
        <f>'[2]2026_АПП_забол_ПРОЕКТ ТП (2)'!S86+'[2]2026_АПП_забол_ПРОЕКТ ТПкоррект'!S86</f>
        <v>0</v>
      </c>
      <c r="T87" s="9">
        <f>'[2]2026_АПП_забол_ПРОЕКТ ТП (2)'!T86+'[2]2026_АПП_забол_ПРОЕКТ ТПкоррект'!T86</f>
        <v>0</v>
      </c>
      <c r="U87" s="9">
        <f>'[2]2026_АПП_забол_ПРОЕКТ ТП (2)'!U86+'[2]2026_АПП_забол_ПРОЕКТ ТПкоррект'!U86</f>
        <v>0</v>
      </c>
      <c r="V87" s="9">
        <f>'[2]2026_АПП_забол_ПРОЕКТ ТП (2)'!V86+'[2]2026_АПП_забол_ПРОЕКТ ТПкоррект'!V86</f>
        <v>0</v>
      </c>
      <c r="W87" s="9">
        <f>'[2]2026_АПП_забол_ПРОЕКТ ТП (2)'!W86+'[2]2026_АПП_забол_ПРОЕКТ ТПкоррект'!W86</f>
        <v>0</v>
      </c>
      <c r="X87" s="9">
        <f>'[2]2026_АПП_забол_ПРОЕКТ ТП (2)'!X86+'[2]2026_АПП_забол_ПРОЕКТ ТПкоррект'!X86</f>
        <v>0</v>
      </c>
      <c r="Y87" s="9">
        <f>'[2]2026_АПП_забол_ПРОЕКТ ТП (2)'!Y86+'[2]2026_АПП_забол_ПРОЕКТ ТПкоррект'!Y86</f>
        <v>0</v>
      </c>
      <c r="Z87" s="9">
        <f>'[2]2026_АПП_забол_ПРОЕКТ ТП (2)'!Z86+'[2]2026_АПП_забол_ПРОЕКТ ТПкоррект'!Z86</f>
        <v>0</v>
      </c>
      <c r="AA87" s="9">
        <f>'[2]2026_АПП_забол_ПРОЕКТ ТП (2)'!AA86+'[2]2026_АПП_забол_ПРОЕКТ ТПкоррект'!AA86</f>
        <v>0</v>
      </c>
      <c r="AB87" s="14">
        <f t="shared" si="72"/>
        <v>528</v>
      </c>
      <c r="AC87" s="9">
        <f>'[2]2026_АПП_забол_ПРОЕКТ ТП (2)'!AC86+'[2]2026_АПП_забол_ПРОЕКТ ТПкоррект'!AC86</f>
        <v>0</v>
      </c>
      <c r="AD87" s="57">
        <f t="shared" si="69"/>
        <v>528</v>
      </c>
      <c r="AE87" s="9">
        <f>'[3]V_МО__был '!BK91</f>
        <v>0</v>
      </c>
      <c r="AF87" s="9">
        <f>'[3]V_МО__был '!BL91</f>
        <v>0</v>
      </c>
      <c r="AG87" s="58">
        <f t="shared" si="59"/>
        <v>0</v>
      </c>
      <c r="AH87" s="9">
        <f>'[2]2026_АПП_забол_ПРОЕКТ ТП (2)'!AF86+'[2]2026_АПП_забол_ПРОЕКТ ТПкоррект'!AF86</f>
        <v>0</v>
      </c>
      <c r="AI87" s="9">
        <f>'[2]2026_АПП_Дисп наблюдение по спе'!AG87</f>
        <v>0</v>
      </c>
      <c r="AJ87" s="9">
        <f>'[2]2026_АПП_Дисп наблюдение по спе'!AF87</f>
        <v>0</v>
      </c>
      <c r="AK87" s="9">
        <f>'[2]2026_АПП_забол_ПРОЕКТ ТП (2)'!AG86+'[2]2026_АПП_забол_ПРОЕКТ ТПкоррект'!AG86</f>
        <v>0</v>
      </c>
      <c r="AL87" s="9">
        <f>'[2]2026_АПП_Дисп наблюдение по спе'!AJ87</f>
        <v>0</v>
      </c>
      <c r="AM87" s="9">
        <f>'[2]2026_АПП_Дисп наблюдение по спе'!AI87</f>
        <v>0</v>
      </c>
      <c r="AN87" s="9">
        <f>'[2]2026_АПП_забол_ПРОЕКТ ТП (2)'!AH86+'[2]2026_АПП_забол_ПРОЕКТ ТПкоррект'!AH86</f>
        <v>0</v>
      </c>
      <c r="AO87" s="9">
        <f t="shared" si="60"/>
        <v>0</v>
      </c>
      <c r="AP87" s="9">
        <f>'[2]2026_АПП_Дисп наблюдение по спе'!AM87</f>
        <v>0</v>
      </c>
      <c r="AQ87" s="9">
        <f>'[2]2026_АПП_Дисп наблюдение по спе'!AN87</f>
        <v>0</v>
      </c>
      <c r="AR87" s="9">
        <f>'[2]2026_АПП_Дисп наблюдение по спе'!AO87</f>
        <v>0</v>
      </c>
      <c r="AS87" s="9">
        <f>'[2]2026_АПП_Дисп наблюдение по спе'!AP87</f>
        <v>0</v>
      </c>
      <c r="AT87" s="9">
        <f>'[2]2026_АПП_забол_ПРОЕКТ ТП (2)'!AJ86+'[2]2026_АПП_забол_ПРОЕКТ ТПкоррект'!AJ86</f>
        <v>0</v>
      </c>
      <c r="AU87" s="9">
        <f>'[2]2026_АПП_забол_ПРОЕКТ ТП (2)'!AK86+'[2]2026_АПП_забол_ПРОЕКТ ТПкоррект'!AK86</f>
        <v>0</v>
      </c>
      <c r="AV87" s="57">
        <f t="shared" si="61"/>
        <v>528</v>
      </c>
      <c r="AW87" s="59">
        <f>'[2]2026_АПП_забол_по ГИС ОМС'!AF86</f>
        <v>516</v>
      </c>
      <c r="AX87" s="57">
        <f t="shared" si="62"/>
        <v>1044</v>
      </c>
      <c r="AY87" s="60"/>
      <c r="AZ87" s="63">
        <f>'[4]2023_АПП_забол_рабочий'!AM93</f>
        <v>0</v>
      </c>
      <c r="BA87" s="60"/>
      <c r="BB87" s="62">
        <f>'[2]2026_АПП_забол_по ГИС ОМС'!AJ86</f>
        <v>515</v>
      </c>
      <c r="BC87" s="62">
        <f>'[2]2026_АПП_забол_по ГИС ОМС'!AK86</f>
        <v>0</v>
      </c>
      <c r="BD87" s="62">
        <f>'[2]2026_АПП_забол_по ГИС ОМС'!AL86</f>
        <v>515</v>
      </c>
      <c r="BE87" s="63">
        <f t="shared" si="63"/>
        <v>13</v>
      </c>
      <c r="BF87" s="63">
        <f t="shared" si="64"/>
        <v>0</v>
      </c>
      <c r="BG87" s="64"/>
      <c r="BH87" s="62"/>
      <c r="BI87" s="63">
        <f t="shared" si="70"/>
        <v>1044</v>
      </c>
      <c r="BJ87" s="64"/>
      <c r="BK87" s="63">
        <f>'[2]2026_АПП_забол_по ГИС ОМС'!AT86</f>
        <v>373</v>
      </c>
      <c r="BL87" s="63">
        <f>'[2]2026_АПП_забол_по ГИС ОМС'!AU86</f>
        <v>0</v>
      </c>
      <c r="BM87" s="10">
        <f t="shared" si="74"/>
        <v>497</v>
      </c>
      <c r="BN87" s="10">
        <f t="shared" si="74"/>
        <v>0</v>
      </c>
      <c r="BO87" s="63">
        <f t="shared" si="65"/>
        <v>31</v>
      </c>
      <c r="BP87" s="63">
        <f t="shared" si="66"/>
        <v>0</v>
      </c>
      <c r="BQ87" s="15"/>
      <c r="BR87" s="63">
        <f>'[2]2026_АПП_забол_по ГИС ОМС'!AD86</f>
        <v>516</v>
      </c>
      <c r="BS87" s="65">
        <f t="shared" si="67"/>
        <v>1.0232559999999999</v>
      </c>
      <c r="BT87" s="63">
        <f t="shared" si="73"/>
        <v>12</v>
      </c>
      <c r="BU87" s="88">
        <v>71</v>
      </c>
      <c r="BV87" s="100" t="s">
        <v>149</v>
      </c>
      <c r="BW87" s="9">
        <f>'[2]2026_АПП_забол_ПРОЕКТ ТП (2)'!BM86+'[2]2026_АПП_забол_ПРОЕКТ ТПкоррект'!BM86</f>
        <v>0</v>
      </c>
      <c r="BX87" s="9">
        <f>'[2]2026_АПП_забол_ПРОЕКТ ТП (2)'!BN86+'[2]2026_АПП_забол_ПРОЕКТ ТПкоррект'!BN86</f>
        <v>0</v>
      </c>
      <c r="BY87" s="57">
        <f t="shared" si="50"/>
        <v>528</v>
      </c>
      <c r="BZ87" s="67">
        <f>BY87-'[2]2026_АПП_забол_ПРОЕКТ ТП (2)'!BO86</f>
        <v>0</v>
      </c>
    </row>
    <row r="88" spans="1:78" s="19" customFormat="1" ht="18.75" x14ac:dyDescent="0.2">
      <c r="A88" s="88">
        <f t="shared" si="68"/>
        <v>70</v>
      </c>
      <c r="B88" s="98" t="s">
        <v>150</v>
      </c>
      <c r="C88" s="9">
        <f>'[2]2026_АПП_забол_ПРОЕКТ ТП (2)'!C87+'[2]2026_АПП_забол_ПРОЕКТ ТПкоррект'!C87</f>
        <v>0</v>
      </c>
      <c r="D88" s="9">
        <f>'[2]2026_АПП_забол_ПРОЕКТ ТП (2)'!D87+'[2]2026_АПП_забол_ПРОЕКТ ТПкоррект'!D87</f>
        <v>0</v>
      </c>
      <c r="E88" s="9">
        <f>'[2]2026_АПП_забол_ПРОЕКТ ТП (2)'!E87+'[2]2026_АПП_забол_ПРОЕКТ ТПкоррект'!E87</f>
        <v>0</v>
      </c>
      <c r="F88" s="9">
        <f>'[2]2026_АПП_забол_ПРОЕКТ ТП (2)'!F87+'[2]2026_АПП_забол_ПРОЕКТ ТПкоррект'!F87</f>
        <v>0</v>
      </c>
      <c r="G88" s="9">
        <f>'[2]2026_АПП_забол_ПРОЕКТ ТП (2)'!G87+'[2]2026_АПП_забол_ПРОЕКТ ТПкоррект'!G87</f>
        <v>0</v>
      </c>
      <c r="H88" s="9">
        <f>'[2]2026_АПП_забол_ПРОЕКТ ТП (2)'!H87+'[2]2026_АПП_забол_ПРОЕКТ ТПкоррект'!H87</f>
        <v>0</v>
      </c>
      <c r="I88" s="9">
        <f>'[2]2026_АПП_забол_ПРОЕКТ ТП (2)'!I87+'[2]2026_АПП_забол_ПРОЕКТ ТПкоррект'!I87</f>
        <v>0</v>
      </c>
      <c r="J88" s="9">
        <f>'[2]2026_АПП_забол_ПРОЕКТ ТП (2)'!J87+'[2]2026_АПП_забол_ПРОЕКТ ТПкоррект'!J87</f>
        <v>0</v>
      </c>
      <c r="K88" s="9">
        <f>'[2]2026_АПП_забол_ПРОЕКТ ТП (2)'!K87+'[2]2026_АПП_забол_ПРОЕКТ ТПкоррект'!K87</f>
        <v>724</v>
      </c>
      <c r="L88" s="9">
        <f>'[2]2026_АПП_забол_ПРОЕКТ ТП (2)'!L87+'[2]2026_АПП_забол_ПРОЕКТ ТПкоррект'!L87</f>
        <v>0</v>
      </c>
      <c r="M88" s="9">
        <f>'[2]2026_АПП_забол_ПРОЕКТ ТП (2)'!M87+'[2]2026_АПП_забол_ПРОЕКТ ТПкоррект'!M87</f>
        <v>0</v>
      </c>
      <c r="N88" s="9">
        <f>'[2]2026_АПП_забол_ПРОЕКТ ТП (2)'!N87+'[2]2026_АПП_забол_ПРОЕКТ ТПкоррект'!N87</f>
        <v>0</v>
      </c>
      <c r="O88" s="9">
        <f>'[2]2026_АПП_забол_ПРОЕКТ ТП (2)'!O87+'[2]2026_АПП_забол_ПРОЕКТ ТПкоррект'!O87</f>
        <v>1202</v>
      </c>
      <c r="P88" s="9">
        <f>'[2]2026_АПП_забол_ПРОЕКТ ТП (2)'!P87+'[2]2026_АПП_забол_ПРОЕКТ ТПкоррект'!P87</f>
        <v>0</v>
      </c>
      <c r="Q88" s="9">
        <f>'[2]2026_АПП_забол_ПРОЕКТ ТП (2)'!Q87+'[2]2026_АПП_забол_ПРОЕКТ ТПкоррект'!Q87</f>
        <v>0</v>
      </c>
      <c r="R88" s="9">
        <f>'[2]2026_АПП_забол_ПРОЕКТ ТП (2)'!R87+'[2]2026_АПП_забол_ПРОЕКТ ТПкоррект'!R87</f>
        <v>0</v>
      </c>
      <c r="S88" s="9">
        <f>'[2]2026_АПП_забол_ПРОЕКТ ТП (2)'!S87+'[2]2026_АПП_забол_ПРОЕКТ ТПкоррект'!S87</f>
        <v>3314</v>
      </c>
      <c r="T88" s="9">
        <f>'[2]2026_АПП_забол_ПРОЕКТ ТП (2)'!T87+'[2]2026_АПП_забол_ПРОЕКТ ТПкоррект'!T87</f>
        <v>0</v>
      </c>
      <c r="U88" s="9">
        <f>'[2]2026_АПП_забол_ПРОЕКТ ТП (2)'!U87+'[2]2026_АПП_забол_ПРОЕКТ ТПкоррект'!U87</f>
        <v>0</v>
      </c>
      <c r="V88" s="9">
        <f>'[2]2026_АПП_забол_ПРОЕКТ ТП (2)'!V87+'[2]2026_АПП_забол_ПРОЕКТ ТПкоррект'!V87</f>
        <v>0</v>
      </c>
      <c r="W88" s="9">
        <f>'[2]2026_АПП_забол_ПРОЕКТ ТП (2)'!W87+'[2]2026_АПП_забол_ПРОЕКТ ТПкоррект'!W87</f>
        <v>0</v>
      </c>
      <c r="X88" s="9">
        <f>'[2]2026_АПП_забол_ПРОЕКТ ТП (2)'!X87+'[2]2026_АПП_забол_ПРОЕКТ ТПкоррект'!X87</f>
        <v>0</v>
      </c>
      <c r="Y88" s="9">
        <f>'[2]2026_АПП_забол_ПРОЕКТ ТП (2)'!Y87+'[2]2026_АПП_забол_ПРОЕКТ ТПкоррект'!Y87</f>
        <v>0</v>
      </c>
      <c r="Z88" s="9">
        <f>'[2]2026_АПП_забол_ПРОЕКТ ТП (2)'!Z87+'[2]2026_АПП_забол_ПРОЕКТ ТПкоррект'!Z87</f>
        <v>0</v>
      </c>
      <c r="AA88" s="9">
        <f>'[2]2026_АПП_забол_ПРОЕКТ ТП (2)'!AA87+'[2]2026_АПП_забол_ПРОЕКТ ТПкоррект'!AA87</f>
        <v>0</v>
      </c>
      <c r="AB88" s="14">
        <f t="shared" si="72"/>
        <v>5240</v>
      </c>
      <c r="AC88" s="9">
        <f>'[2]2026_АПП_забол_ПРОЕКТ ТП (2)'!AC87+'[2]2026_АПП_забол_ПРОЕКТ ТПкоррект'!AC87</f>
        <v>1100</v>
      </c>
      <c r="AD88" s="57">
        <f t="shared" si="69"/>
        <v>6340</v>
      </c>
      <c r="AE88" s="9">
        <f>'[3]V_МО__был '!BK92</f>
        <v>0</v>
      </c>
      <c r="AF88" s="9">
        <f>'[3]V_МО__был '!BL92</f>
        <v>0</v>
      </c>
      <c r="AG88" s="58">
        <f t="shared" si="59"/>
        <v>0</v>
      </c>
      <c r="AH88" s="9">
        <f>'[2]2026_АПП_забол_ПРОЕКТ ТП (2)'!AF87+'[2]2026_АПП_забол_ПРОЕКТ ТПкоррект'!AF87</f>
        <v>0</v>
      </c>
      <c r="AI88" s="9">
        <f>'[2]2026_АПП_Дисп наблюдение по спе'!AG88</f>
        <v>0</v>
      </c>
      <c r="AJ88" s="9">
        <f>'[2]2026_АПП_Дисп наблюдение по спе'!AF88</f>
        <v>0</v>
      </c>
      <c r="AK88" s="9">
        <f>'[2]2026_АПП_забол_ПРОЕКТ ТП (2)'!AG87+'[2]2026_АПП_забол_ПРОЕКТ ТПкоррект'!AG87</f>
        <v>0</v>
      </c>
      <c r="AL88" s="9">
        <f>'[2]2026_АПП_Дисп наблюдение по спе'!AJ88</f>
        <v>0</v>
      </c>
      <c r="AM88" s="9">
        <f>'[2]2026_АПП_Дисп наблюдение по спе'!AI88</f>
        <v>0</v>
      </c>
      <c r="AN88" s="9">
        <f>'[2]2026_АПП_забол_ПРОЕКТ ТП (2)'!AH87+'[2]2026_АПП_забол_ПРОЕКТ ТПкоррект'!AH87</f>
        <v>0</v>
      </c>
      <c r="AO88" s="9">
        <f t="shared" si="60"/>
        <v>0</v>
      </c>
      <c r="AP88" s="9">
        <f>'[2]2026_АПП_Дисп наблюдение по спе'!AM88</f>
        <v>0</v>
      </c>
      <c r="AQ88" s="9">
        <f>'[2]2026_АПП_Дисп наблюдение по спе'!AN88</f>
        <v>0</v>
      </c>
      <c r="AR88" s="9">
        <f>'[2]2026_АПП_Дисп наблюдение по спе'!AO88</f>
        <v>0</v>
      </c>
      <c r="AS88" s="9">
        <f>'[2]2026_АПП_Дисп наблюдение по спе'!AP88</f>
        <v>0</v>
      </c>
      <c r="AT88" s="9">
        <f>'[2]2026_АПП_забол_ПРОЕКТ ТП (2)'!AJ87+'[2]2026_АПП_забол_ПРОЕКТ ТПкоррект'!AJ87</f>
        <v>0</v>
      </c>
      <c r="AU88" s="9">
        <f>'[2]2026_АПП_забол_ПРОЕКТ ТП (2)'!AK87+'[2]2026_АПП_забол_ПРОЕКТ ТПкоррект'!AK87</f>
        <v>0</v>
      </c>
      <c r="AV88" s="57">
        <f t="shared" si="61"/>
        <v>6340</v>
      </c>
      <c r="AW88" s="59">
        <f>'[2]2026_АПП_забол_по ГИС ОМС'!AF87</f>
        <v>0</v>
      </c>
      <c r="AX88" s="57">
        <f t="shared" si="62"/>
        <v>6340</v>
      </c>
      <c r="AY88" s="60"/>
      <c r="AZ88" s="63">
        <f>'[4]2023_АПП_забол_рабочий'!AM94</f>
        <v>0</v>
      </c>
      <c r="BA88" s="60"/>
      <c r="BB88" s="62">
        <f>'[2]2026_АПП_забол_по ГИС ОМС'!AJ87</f>
        <v>5659</v>
      </c>
      <c r="BC88" s="62">
        <f>'[2]2026_АПП_забол_по ГИС ОМС'!AK87</f>
        <v>1100</v>
      </c>
      <c r="BD88" s="62">
        <f>'[2]2026_АПП_забол_по ГИС ОМС'!AL87</f>
        <v>0</v>
      </c>
      <c r="BE88" s="63">
        <f t="shared" si="63"/>
        <v>681</v>
      </c>
      <c r="BF88" s="63">
        <f t="shared" si="64"/>
        <v>0</v>
      </c>
      <c r="BG88" s="64"/>
      <c r="BH88" s="62">
        <f>'[2]АПП заб обращ 21_нов'!AK92</f>
        <v>0</v>
      </c>
      <c r="BI88" s="63">
        <f t="shared" si="70"/>
        <v>6340</v>
      </c>
      <c r="BJ88" s="64"/>
      <c r="BK88" s="63">
        <f>'[2]2026_АПП_забол_по ГИС ОМС'!AT87</f>
        <v>892</v>
      </c>
      <c r="BL88" s="63">
        <f>'[2]2026_АПП_забол_по ГИС ОМС'!AU87</f>
        <v>890</v>
      </c>
      <c r="BM88" s="10">
        <f t="shared" si="74"/>
        <v>1189</v>
      </c>
      <c r="BN88" s="10">
        <f t="shared" si="74"/>
        <v>1187</v>
      </c>
      <c r="BO88" s="63">
        <f t="shared" si="65"/>
        <v>5151</v>
      </c>
      <c r="BP88" s="63">
        <f t="shared" si="66"/>
        <v>-87</v>
      </c>
      <c r="BQ88" s="15"/>
      <c r="BR88" s="63">
        <f>'[2]2026_АПП_забол_по ГИС ОМС'!AD87</f>
        <v>6486</v>
      </c>
      <c r="BS88" s="65">
        <f t="shared" si="67"/>
        <v>0.97748999999999997</v>
      </c>
      <c r="BT88" s="63">
        <f t="shared" si="73"/>
        <v>-146</v>
      </c>
      <c r="BU88" s="88">
        <v>72</v>
      </c>
      <c r="BV88" s="89" t="s">
        <v>150</v>
      </c>
      <c r="BW88" s="9">
        <f>'[2]2026_АПП_забол_ПРОЕКТ ТП (2)'!BM87+'[2]2026_АПП_забол_ПРОЕКТ ТПкоррект'!BM87</f>
        <v>0</v>
      </c>
      <c r="BX88" s="9">
        <f>'[2]2026_АПП_забол_ПРОЕКТ ТП (2)'!BN87+'[2]2026_АПП_забол_ПРОЕКТ ТПкоррект'!BN87</f>
        <v>0</v>
      </c>
      <c r="BY88" s="57">
        <f t="shared" si="50"/>
        <v>6340</v>
      </c>
      <c r="BZ88" s="67">
        <f>BY88-'[2]2026_АПП_забол_ПРОЕКТ ТП (2)'!BO87</f>
        <v>0</v>
      </c>
    </row>
    <row r="89" spans="1:78" s="19" customFormat="1" ht="18.75" x14ac:dyDescent="0.2">
      <c r="A89" s="88">
        <f t="shared" si="68"/>
        <v>71</v>
      </c>
      <c r="B89" s="98" t="s">
        <v>151</v>
      </c>
      <c r="C89" s="9">
        <f>'[2]2026_АПП_забол_ПРОЕКТ ТП (2)'!C88+'[2]2026_АПП_забол_ПРОЕКТ ТПкоррект'!C88</f>
        <v>0</v>
      </c>
      <c r="D89" s="9">
        <f>'[2]2026_АПП_забол_ПРОЕКТ ТП (2)'!D88+'[2]2026_АПП_забол_ПРОЕКТ ТПкоррект'!D88</f>
        <v>0</v>
      </c>
      <c r="E89" s="9">
        <f>'[2]2026_АПП_забол_ПРОЕКТ ТП (2)'!E88+'[2]2026_АПП_забол_ПРОЕКТ ТПкоррект'!E88</f>
        <v>0</v>
      </c>
      <c r="F89" s="9">
        <f>'[2]2026_АПП_забол_ПРОЕКТ ТП (2)'!F88+'[2]2026_АПП_забол_ПРОЕКТ ТПкоррект'!F88</f>
        <v>0</v>
      </c>
      <c r="G89" s="9">
        <f>'[2]2026_АПП_забол_ПРОЕКТ ТП (2)'!G88+'[2]2026_АПП_забол_ПРОЕКТ ТПкоррект'!G88</f>
        <v>0</v>
      </c>
      <c r="H89" s="9">
        <f>'[2]2026_АПП_забол_ПРОЕКТ ТП (2)'!H88+'[2]2026_АПП_забол_ПРОЕКТ ТПкоррект'!H88</f>
        <v>0</v>
      </c>
      <c r="I89" s="9">
        <f>'[2]2026_АПП_забол_ПРОЕКТ ТП (2)'!I88+'[2]2026_АПП_забол_ПРОЕКТ ТПкоррект'!I88</f>
        <v>0</v>
      </c>
      <c r="J89" s="9">
        <f>'[2]2026_АПП_забол_ПРОЕКТ ТП (2)'!J88+'[2]2026_АПП_забол_ПРОЕКТ ТПкоррект'!J88</f>
        <v>0</v>
      </c>
      <c r="K89" s="9">
        <f>'[2]2026_АПП_забол_ПРОЕКТ ТП (2)'!K88+'[2]2026_АПП_забол_ПРОЕКТ ТПкоррект'!K88</f>
        <v>150</v>
      </c>
      <c r="L89" s="9">
        <f>'[2]2026_АПП_забол_ПРОЕКТ ТП (2)'!L88+'[2]2026_АПП_забол_ПРОЕКТ ТПкоррект'!L88</f>
        <v>0</v>
      </c>
      <c r="M89" s="9">
        <f>'[2]2026_АПП_забол_ПРОЕКТ ТП (2)'!M88+'[2]2026_АПП_забол_ПРОЕКТ ТПкоррект'!M88</f>
        <v>0</v>
      </c>
      <c r="N89" s="9">
        <f>'[2]2026_АПП_забол_ПРОЕКТ ТП (2)'!N88+'[2]2026_АПП_забол_ПРОЕКТ ТПкоррект'!N88</f>
        <v>0</v>
      </c>
      <c r="O89" s="9">
        <f>'[2]2026_АПП_забол_ПРОЕКТ ТП (2)'!O88+'[2]2026_АПП_забол_ПРОЕКТ ТПкоррект'!O88</f>
        <v>0</v>
      </c>
      <c r="P89" s="9">
        <f>'[2]2026_АПП_забол_ПРОЕКТ ТП (2)'!P88+'[2]2026_АПП_забол_ПРОЕКТ ТПкоррект'!P88</f>
        <v>0</v>
      </c>
      <c r="Q89" s="9">
        <f>'[2]2026_АПП_забол_ПРОЕКТ ТП (2)'!Q88+'[2]2026_АПП_забол_ПРОЕКТ ТПкоррект'!Q88</f>
        <v>0</v>
      </c>
      <c r="R89" s="9">
        <f>'[2]2026_АПП_забол_ПРОЕКТ ТП (2)'!R88+'[2]2026_АПП_забол_ПРОЕКТ ТПкоррект'!R88</f>
        <v>0</v>
      </c>
      <c r="S89" s="9">
        <f>'[2]2026_АПП_забол_ПРОЕКТ ТП (2)'!S88+'[2]2026_АПП_забол_ПРОЕКТ ТПкоррект'!S88</f>
        <v>100</v>
      </c>
      <c r="T89" s="9">
        <f>'[2]2026_АПП_забол_ПРОЕКТ ТП (2)'!T88+'[2]2026_АПП_забол_ПРОЕКТ ТПкоррект'!T88</f>
        <v>0</v>
      </c>
      <c r="U89" s="9">
        <f>'[2]2026_АПП_забол_ПРОЕКТ ТП (2)'!U88+'[2]2026_АПП_забол_ПРОЕКТ ТПкоррект'!U88</f>
        <v>0</v>
      </c>
      <c r="V89" s="9">
        <f>'[2]2026_АПП_забол_ПРОЕКТ ТП (2)'!V88+'[2]2026_АПП_забол_ПРОЕКТ ТПкоррект'!V88</f>
        <v>0</v>
      </c>
      <c r="W89" s="9">
        <f>'[2]2026_АПП_забол_ПРОЕКТ ТП (2)'!W88+'[2]2026_АПП_забол_ПРОЕКТ ТПкоррект'!W88</f>
        <v>0</v>
      </c>
      <c r="X89" s="9">
        <f>'[2]2026_АПП_забол_ПРОЕКТ ТП (2)'!X88+'[2]2026_АПП_забол_ПРОЕКТ ТПкоррект'!X88</f>
        <v>0</v>
      </c>
      <c r="Y89" s="9">
        <f>'[2]2026_АПП_забол_ПРОЕКТ ТП (2)'!Y88+'[2]2026_АПП_забол_ПРОЕКТ ТПкоррект'!Y88</f>
        <v>0</v>
      </c>
      <c r="Z89" s="9">
        <f>'[2]2026_АПП_забол_ПРОЕКТ ТП (2)'!Z88+'[2]2026_АПП_забол_ПРОЕКТ ТПкоррект'!Z88</f>
        <v>0</v>
      </c>
      <c r="AA89" s="9">
        <f>'[2]2026_АПП_забол_ПРОЕКТ ТП (2)'!AA88+'[2]2026_АПП_забол_ПРОЕКТ ТПкоррект'!AA88</f>
        <v>0</v>
      </c>
      <c r="AB89" s="14">
        <f t="shared" si="72"/>
        <v>250</v>
      </c>
      <c r="AC89" s="9">
        <f>'[2]2026_АПП_забол_ПРОЕКТ ТП (2)'!AC88+'[2]2026_АПП_забол_ПРОЕКТ ТПкоррект'!AC88</f>
        <v>1059</v>
      </c>
      <c r="AD89" s="57">
        <f t="shared" si="69"/>
        <v>1309</v>
      </c>
      <c r="AE89" s="9">
        <f>'[3]V_МО__был '!BK93</f>
        <v>0</v>
      </c>
      <c r="AF89" s="9">
        <f>'[3]V_МО__был '!BL93</f>
        <v>0</v>
      </c>
      <c r="AG89" s="58">
        <f t="shared" si="59"/>
        <v>0</v>
      </c>
      <c r="AH89" s="9">
        <f>'[2]2026_АПП_забол_ПРОЕКТ ТП (2)'!AF88+'[2]2026_АПП_забол_ПРОЕКТ ТПкоррект'!AF88</f>
        <v>0</v>
      </c>
      <c r="AI89" s="9">
        <f>'[2]2026_АПП_Дисп наблюдение по спе'!AG89</f>
        <v>0</v>
      </c>
      <c r="AJ89" s="9">
        <f>'[2]2026_АПП_Дисп наблюдение по спе'!AF89</f>
        <v>0</v>
      </c>
      <c r="AK89" s="9">
        <f>'[2]2026_АПП_забол_ПРОЕКТ ТП (2)'!AG88+'[2]2026_АПП_забол_ПРОЕКТ ТПкоррект'!AG88</f>
        <v>0</v>
      </c>
      <c r="AL89" s="9">
        <f>'[2]2026_АПП_Дисп наблюдение по спе'!AJ89</f>
        <v>0</v>
      </c>
      <c r="AM89" s="9">
        <f>'[2]2026_АПП_Дисп наблюдение по спе'!AI89</f>
        <v>0</v>
      </c>
      <c r="AN89" s="9">
        <f>'[2]2026_АПП_забол_ПРОЕКТ ТП (2)'!AH88+'[2]2026_АПП_забол_ПРОЕКТ ТПкоррект'!AH88</f>
        <v>0</v>
      </c>
      <c r="AO89" s="9">
        <f t="shared" si="60"/>
        <v>0</v>
      </c>
      <c r="AP89" s="9">
        <f>'[2]2026_АПП_Дисп наблюдение по спе'!AM89</f>
        <v>0</v>
      </c>
      <c r="AQ89" s="9">
        <f>'[2]2026_АПП_Дисп наблюдение по спе'!AN89</f>
        <v>0</v>
      </c>
      <c r="AR89" s="9">
        <f>'[2]2026_АПП_Дисп наблюдение по спе'!AO89</f>
        <v>0</v>
      </c>
      <c r="AS89" s="9">
        <f>'[2]2026_АПП_Дисп наблюдение по спе'!AP89</f>
        <v>0</v>
      </c>
      <c r="AT89" s="9">
        <f>'[2]2026_АПП_забол_ПРОЕКТ ТП (2)'!AJ88+'[2]2026_АПП_забол_ПРОЕКТ ТПкоррект'!AJ88</f>
        <v>0</v>
      </c>
      <c r="AU89" s="9">
        <f>'[2]2026_АПП_забол_ПРОЕКТ ТП (2)'!AK88+'[2]2026_АПП_забол_ПРОЕКТ ТПкоррект'!AK88</f>
        <v>0</v>
      </c>
      <c r="AV89" s="57">
        <f t="shared" si="61"/>
        <v>1309</v>
      </c>
      <c r="AW89" s="59">
        <f>'[2]2026_АПП_забол_по ГИС ОМС'!AF88</f>
        <v>0</v>
      </c>
      <c r="AX89" s="57">
        <f t="shared" si="62"/>
        <v>1309</v>
      </c>
      <c r="AY89" s="60"/>
      <c r="AZ89" s="63">
        <f>'[4]2023_АПП_забол_рабочий'!AM95</f>
        <v>0</v>
      </c>
      <c r="BA89" s="60"/>
      <c r="BB89" s="62">
        <f>'[2]2026_АПП_забол_по ГИС ОМС'!AJ88</f>
        <v>1577</v>
      </c>
      <c r="BC89" s="62">
        <f>'[2]2026_АПП_забол_по ГИС ОМС'!AK88</f>
        <v>1327</v>
      </c>
      <c r="BD89" s="62">
        <f>'[2]2026_АПП_забол_по ГИС ОМС'!AL88</f>
        <v>0</v>
      </c>
      <c r="BE89" s="63">
        <f t="shared" si="63"/>
        <v>-268</v>
      </c>
      <c r="BF89" s="63">
        <f t="shared" si="64"/>
        <v>-268</v>
      </c>
      <c r="BG89" s="64"/>
      <c r="BH89" s="62"/>
      <c r="BI89" s="63">
        <f t="shared" si="70"/>
        <v>1309</v>
      </c>
      <c r="BJ89" s="64"/>
      <c r="BK89" s="63">
        <f>'[2]2026_АПП_забол_по ГИС ОМС'!AT88</f>
        <v>1377</v>
      </c>
      <c r="BL89" s="63">
        <f>'[2]2026_АПП_забол_по ГИС ОМС'!AU88</f>
        <v>1368</v>
      </c>
      <c r="BM89" s="10">
        <f t="shared" si="74"/>
        <v>1836</v>
      </c>
      <c r="BN89" s="10">
        <f t="shared" si="74"/>
        <v>1824</v>
      </c>
      <c r="BO89" s="63">
        <f t="shared" si="65"/>
        <v>-527</v>
      </c>
      <c r="BP89" s="63">
        <f t="shared" si="66"/>
        <v>-765</v>
      </c>
      <c r="BQ89" s="15"/>
      <c r="BR89" s="63">
        <f>'[2]2026_АПП_забол_по ГИС ОМС'!AD88</f>
        <v>1450</v>
      </c>
      <c r="BS89" s="65">
        <f t="shared" si="67"/>
        <v>0.90275899999999998</v>
      </c>
      <c r="BT89" s="63">
        <f t="shared" si="73"/>
        <v>-141</v>
      </c>
      <c r="BU89" s="88">
        <v>73</v>
      </c>
      <c r="BV89" s="89" t="s">
        <v>151</v>
      </c>
      <c r="BW89" s="9">
        <f>'[2]2026_АПП_забол_ПРОЕКТ ТП (2)'!BM88+'[2]2026_АПП_забол_ПРОЕКТ ТПкоррект'!BM88</f>
        <v>0</v>
      </c>
      <c r="BX89" s="9">
        <f>'[2]2026_АПП_забол_ПРОЕКТ ТП (2)'!BN88+'[2]2026_АПП_забол_ПРОЕКТ ТПкоррект'!BN88</f>
        <v>0</v>
      </c>
      <c r="BY89" s="57">
        <f t="shared" si="50"/>
        <v>1309</v>
      </c>
      <c r="BZ89" s="67">
        <f>BY89-'[2]2026_АПП_забол_ПРОЕКТ ТП (2)'!BO88</f>
        <v>0</v>
      </c>
    </row>
    <row r="90" spans="1:78" s="19" customFormat="1" ht="18.75" x14ac:dyDescent="0.2">
      <c r="A90" s="88">
        <f t="shared" si="68"/>
        <v>72</v>
      </c>
      <c r="B90" s="98" t="s">
        <v>152</v>
      </c>
      <c r="C90" s="9">
        <f>'[2]2026_АПП_забол_ПРОЕКТ ТП (2)'!C89+'[2]2026_АПП_забол_ПРОЕКТ ТПкоррект'!C89</f>
        <v>0</v>
      </c>
      <c r="D90" s="9">
        <f>'[2]2026_АПП_забол_ПРОЕКТ ТП (2)'!D89+'[2]2026_АПП_забол_ПРОЕКТ ТПкоррект'!D89</f>
        <v>0</v>
      </c>
      <c r="E90" s="9">
        <f>'[2]2026_АПП_забол_ПРОЕКТ ТП (2)'!E89+'[2]2026_АПП_забол_ПРОЕКТ ТПкоррект'!E89</f>
        <v>0</v>
      </c>
      <c r="F90" s="9">
        <f>'[2]2026_АПП_забол_ПРОЕКТ ТП (2)'!F89+'[2]2026_АПП_забол_ПРОЕКТ ТПкоррект'!F89</f>
        <v>0</v>
      </c>
      <c r="G90" s="9">
        <f>'[2]2026_АПП_забол_ПРОЕКТ ТП (2)'!G89+'[2]2026_АПП_забол_ПРОЕКТ ТПкоррект'!G89</f>
        <v>0</v>
      </c>
      <c r="H90" s="9">
        <f>'[2]2026_АПП_забол_ПРОЕКТ ТП (2)'!H89+'[2]2026_АПП_забол_ПРОЕКТ ТПкоррект'!H89</f>
        <v>0</v>
      </c>
      <c r="I90" s="9">
        <f>'[2]2026_АПП_забол_ПРОЕКТ ТП (2)'!I89+'[2]2026_АПП_забол_ПРОЕКТ ТПкоррект'!I89</f>
        <v>0</v>
      </c>
      <c r="J90" s="9">
        <f>'[2]2026_АПП_забол_ПРОЕКТ ТП (2)'!J89+'[2]2026_АПП_забол_ПРОЕКТ ТПкоррект'!J89</f>
        <v>0</v>
      </c>
      <c r="K90" s="9">
        <f>'[2]2026_АПП_забол_ПРОЕКТ ТП (2)'!K89+'[2]2026_АПП_забол_ПРОЕКТ ТПкоррект'!K89</f>
        <v>0</v>
      </c>
      <c r="L90" s="9">
        <f>'[2]2026_АПП_забол_ПРОЕКТ ТП (2)'!L89+'[2]2026_АПП_забол_ПРОЕКТ ТПкоррект'!L89</f>
        <v>0</v>
      </c>
      <c r="M90" s="9">
        <f>'[2]2026_АПП_забол_ПРОЕКТ ТП (2)'!M89+'[2]2026_АПП_забол_ПРОЕКТ ТПкоррект'!M89</f>
        <v>0</v>
      </c>
      <c r="N90" s="9">
        <f>'[2]2026_АПП_забол_ПРОЕКТ ТП (2)'!N89+'[2]2026_АПП_забол_ПРОЕКТ ТПкоррект'!N89</f>
        <v>0</v>
      </c>
      <c r="O90" s="9">
        <f>'[2]2026_АПП_забол_ПРОЕКТ ТП (2)'!O89+'[2]2026_АПП_забол_ПРОЕКТ ТПкоррект'!O89</f>
        <v>0</v>
      </c>
      <c r="P90" s="9">
        <f>'[2]2026_АПП_забол_ПРОЕКТ ТП (2)'!P89+'[2]2026_АПП_забол_ПРОЕКТ ТПкоррект'!P89</f>
        <v>0</v>
      </c>
      <c r="Q90" s="9">
        <f>'[2]2026_АПП_забол_ПРОЕКТ ТП (2)'!Q89+'[2]2026_АПП_забол_ПРОЕКТ ТПкоррект'!Q89</f>
        <v>0</v>
      </c>
      <c r="R90" s="9">
        <f>'[2]2026_АПП_забол_ПРОЕКТ ТП (2)'!R89+'[2]2026_АПП_забол_ПРОЕКТ ТПкоррект'!R89</f>
        <v>0</v>
      </c>
      <c r="S90" s="9">
        <f>'[2]2026_АПП_забол_ПРОЕКТ ТП (2)'!S89+'[2]2026_АПП_забол_ПРОЕКТ ТПкоррект'!S89</f>
        <v>0</v>
      </c>
      <c r="T90" s="9">
        <f>'[2]2026_АПП_забол_ПРОЕКТ ТП (2)'!T89+'[2]2026_АПП_забол_ПРОЕКТ ТПкоррект'!T89</f>
        <v>0</v>
      </c>
      <c r="U90" s="9">
        <f>'[2]2026_АПП_забол_ПРОЕКТ ТП (2)'!U89+'[2]2026_АПП_забол_ПРОЕКТ ТПкоррект'!U89</f>
        <v>0</v>
      </c>
      <c r="V90" s="9">
        <f>'[2]2026_АПП_забол_ПРОЕКТ ТП (2)'!V89+'[2]2026_АПП_забол_ПРОЕКТ ТПкоррект'!V89</f>
        <v>0</v>
      </c>
      <c r="W90" s="9">
        <f>'[2]2026_АПП_забол_ПРОЕКТ ТП (2)'!W89+'[2]2026_АПП_забол_ПРОЕКТ ТПкоррект'!W89</f>
        <v>0</v>
      </c>
      <c r="X90" s="9">
        <f>'[2]2026_АПП_забол_ПРОЕКТ ТП (2)'!X89+'[2]2026_АПП_забол_ПРОЕКТ ТПкоррект'!X89</f>
        <v>0</v>
      </c>
      <c r="Y90" s="9">
        <f>'[2]2026_АПП_забол_ПРОЕКТ ТП (2)'!Y89+'[2]2026_АПП_забол_ПРОЕКТ ТПкоррект'!Y89</f>
        <v>0</v>
      </c>
      <c r="Z90" s="9">
        <f>'[2]2026_АПП_забол_ПРОЕКТ ТП (2)'!Z89+'[2]2026_АПП_забол_ПРОЕКТ ТПкоррект'!Z89</f>
        <v>0</v>
      </c>
      <c r="AA90" s="9">
        <f>'[2]2026_АПП_забол_ПРОЕКТ ТП (2)'!AA89+'[2]2026_АПП_забол_ПРОЕКТ ТПкоррект'!AA89</f>
        <v>0</v>
      </c>
      <c r="AB90" s="14">
        <f t="shared" si="72"/>
        <v>0</v>
      </c>
      <c r="AC90" s="9">
        <f>'[2]2026_АПП_забол_ПРОЕКТ ТП (2)'!AC89+'[2]2026_АПП_забол_ПРОЕКТ ТПкоррект'!AC89</f>
        <v>3345</v>
      </c>
      <c r="AD90" s="57">
        <f t="shared" si="69"/>
        <v>3345</v>
      </c>
      <c r="AE90" s="9">
        <f>'[3]V_МО__был '!BK94</f>
        <v>0</v>
      </c>
      <c r="AF90" s="9">
        <f>'[3]V_МО__был '!BL94</f>
        <v>0</v>
      </c>
      <c r="AG90" s="58">
        <f t="shared" si="59"/>
        <v>0</v>
      </c>
      <c r="AH90" s="9">
        <f>'[2]2026_АПП_забол_ПРОЕКТ ТП (2)'!AF89+'[2]2026_АПП_забол_ПРОЕКТ ТПкоррект'!AF89</f>
        <v>0</v>
      </c>
      <c r="AI90" s="9">
        <f>'[2]2026_АПП_Дисп наблюдение по спе'!AG90</f>
        <v>0</v>
      </c>
      <c r="AJ90" s="9">
        <f>'[2]2026_АПП_Дисп наблюдение по спе'!AF90</f>
        <v>0</v>
      </c>
      <c r="AK90" s="9">
        <f>'[2]2026_АПП_забол_ПРОЕКТ ТП (2)'!AG89+'[2]2026_АПП_забол_ПРОЕКТ ТПкоррект'!AG89</f>
        <v>0</v>
      </c>
      <c r="AL90" s="9">
        <f>'[2]2026_АПП_Дисп наблюдение по спе'!AJ90</f>
        <v>0</v>
      </c>
      <c r="AM90" s="9">
        <f>'[2]2026_АПП_Дисп наблюдение по спе'!AI90</f>
        <v>0</v>
      </c>
      <c r="AN90" s="9">
        <f>'[2]2026_АПП_забол_ПРОЕКТ ТП (2)'!AH89+'[2]2026_АПП_забол_ПРОЕКТ ТПкоррект'!AH89</f>
        <v>0</v>
      </c>
      <c r="AO90" s="9">
        <f t="shared" si="60"/>
        <v>0</v>
      </c>
      <c r="AP90" s="9">
        <f>'[2]2026_АПП_Дисп наблюдение по спе'!AM90</f>
        <v>0</v>
      </c>
      <c r="AQ90" s="9">
        <f>'[2]2026_АПП_Дисп наблюдение по спе'!AN90</f>
        <v>0</v>
      </c>
      <c r="AR90" s="9">
        <f>'[2]2026_АПП_Дисп наблюдение по спе'!AO90</f>
        <v>0</v>
      </c>
      <c r="AS90" s="9">
        <f>'[2]2026_АПП_Дисп наблюдение по спе'!AP90</f>
        <v>0</v>
      </c>
      <c r="AT90" s="9">
        <f>'[2]2026_АПП_забол_ПРОЕКТ ТП (2)'!AJ89+'[2]2026_АПП_забол_ПРОЕКТ ТПкоррект'!AJ89</f>
        <v>0</v>
      </c>
      <c r="AU90" s="9">
        <f>'[2]2026_АПП_забол_ПРОЕКТ ТП (2)'!AK89+'[2]2026_АПП_забол_ПРОЕКТ ТПкоррект'!AK89</f>
        <v>0</v>
      </c>
      <c r="AV90" s="57">
        <f t="shared" si="61"/>
        <v>3345</v>
      </c>
      <c r="AW90" s="59">
        <f>'[2]2026_АПП_забол_по ГИС ОМС'!AF89</f>
        <v>0</v>
      </c>
      <c r="AX90" s="57">
        <f t="shared" si="62"/>
        <v>3345</v>
      </c>
      <c r="AY90" s="60"/>
      <c r="AZ90" s="63">
        <f>'[4]2023_АПП_забол_рабочий'!AM96</f>
        <v>0</v>
      </c>
      <c r="BA90" s="60"/>
      <c r="BB90" s="62">
        <f>'[2]2026_АПП_забол_по ГИС ОМС'!AJ89</f>
        <v>3115</v>
      </c>
      <c r="BC90" s="62">
        <f>'[2]2026_АПП_забол_по ГИС ОМС'!AK89</f>
        <v>3115</v>
      </c>
      <c r="BD90" s="62">
        <f>'[2]2026_АПП_забол_по ГИС ОМС'!AL89</f>
        <v>0</v>
      </c>
      <c r="BE90" s="63">
        <f t="shared" si="63"/>
        <v>230</v>
      </c>
      <c r="BF90" s="63">
        <f t="shared" si="64"/>
        <v>230</v>
      </c>
      <c r="BG90" s="64"/>
      <c r="BH90" s="62"/>
      <c r="BI90" s="63">
        <f t="shared" si="70"/>
        <v>3345</v>
      </c>
      <c r="BJ90" s="64"/>
      <c r="BK90" s="63">
        <f>'[2]2026_АПП_забол_по ГИС ОМС'!AT89</f>
        <v>2118</v>
      </c>
      <c r="BL90" s="63">
        <f>'[2]2026_АПП_забол_по ГИС ОМС'!AU89</f>
        <v>2118</v>
      </c>
      <c r="BM90" s="10">
        <f t="shared" si="74"/>
        <v>2824</v>
      </c>
      <c r="BN90" s="10">
        <f t="shared" si="74"/>
        <v>2824</v>
      </c>
      <c r="BO90" s="63">
        <f t="shared" si="65"/>
        <v>521</v>
      </c>
      <c r="BP90" s="63">
        <f t="shared" si="66"/>
        <v>521</v>
      </c>
      <c r="BQ90" s="15"/>
      <c r="BR90" s="63">
        <f>'[2]2026_АПП_забол_по ГИС ОМС'!AD89</f>
        <v>3790</v>
      </c>
      <c r="BS90" s="65">
        <f t="shared" si="67"/>
        <v>0.88258599999999998</v>
      </c>
      <c r="BT90" s="63">
        <f t="shared" si="73"/>
        <v>-445</v>
      </c>
      <c r="BU90" s="88">
        <v>74</v>
      </c>
      <c r="BV90" s="89" t="s">
        <v>152</v>
      </c>
      <c r="BW90" s="9">
        <f>'[2]2026_АПП_забол_ПРОЕКТ ТП (2)'!BM89+'[2]2026_АПП_забол_ПРОЕКТ ТПкоррект'!BM89</f>
        <v>0</v>
      </c>
      <c r="BX90" s="9">
        <f>'[2]2026_АПП_забол_ПРОЕКТ ТП (2)'!BN89+'[2]2026_АПП_забол_ПРОЕКТ ТПкоррект'!BN89</f>
        <v>0</v>
      </c>
      <c r="BY90" s="57">
        <f t="shared" si="50"/>
        <v>3345</v>
      </c>
      <c r="BZ90" s="67">
        <f>BY90-'[2]2026_АПП_забол_ПРОЕКТ ТП (2)'!BO89</f>
        <v>0</v>
      </c>
    </row>
    <row r="91" spans="1:78" s="19" customFormat="1" ht="18.75" x14ac:dyDescent="0.2">
      <c r="A91" s="88">
        <f t="shared" si="68"/>
        <v>73</v>
      </c>
      <c r="B91" s="98" t="s">
        <v>153</v>
      </c>
      <c r="C91" s="9">
        <f>'[2]2026_АПП_забол_ПРОЕКТ ТП (2)'!C90+'[2]2026_АПП_забол_ПРОЕКТ ТПкоррект'!C90</f>
        <v>0</v>
      </c>
      <c r="D91" s="9">
        <f>'[2]2026_АПП_забол_ПРОЕКТ ТП (2)'!D90+'[2]2026_АПП_забол_ПРОЕКТ ТПкоррект'!D90</f>
        <v>0</v>
      </c>
      <c r="E91" s="9">
        <f>'[2]2026_АПП_забол_ПРОЕКТ ТП (2)'!E90+'[2]2026_АПП_забол_ПРОЕКТ ТПкоррект'!E90</f>
        <v>0</v>
      </c>
      <c r="F91" s="9">
        <f>'[2]2026_АПП_забол_ПРОЕКТ ТП (2)'!F90+'[2]2026_АПП_забол_ПРОЕКТ ТПкоррект'!F90</f>
        <v>0</v>
      </c>
      <c r="G91" s="9">
        <f>'[2]2026_АПП_забол_ПРОЕКТ ТП (2)'!G90+'[2]2026_АПП_забол_ПРОЕКТ ТПкоррект'!G90</f>
        <v>0</v>
      </c>
      <c r="H91" s="9">
        <f>'[2]2026_АПП_забол_ПРОЕКТ ТП (2)'!H90+'[2]2026_АПП_забол_ПРОЕКТ ТПкоррект'!H90</f>
        <v>0</v>
      </c>
      <c r="I91" s="9">
        <f>'[2]2026_АПП_забол_ПРОЕКТ ТП (2)'!I90+'[2]2026_АПП_забол_ПРОЕКТ ТПкоррект'!I90</f>
        <v>0</v>
      </c>
      <c r="J91" s="9">
        <f>'[2]2026_АПП_забол_ПРОЕКТ ТП (2)'!J90+'[2]2026_АПП_забол_ПРОЕКТ ТПкоррект'!J90</f>
        <v>0</v>
      </c>
      <c r="K91" s="9">
        <f>'[2]2026_АПП_забол_ПРОЕКТ ТП (2)'!K90+'[2]2026_АПП_забол_ПРОЕКТ ТПкоррект'!K90</f>
        <v>1193</v>
      </c>
      <c r="L91" s="9">
        <f>'[2]2026_АПП_забол_ПРОЕКТ ТП (2)'!L90+'[2]2026_АПП_забол_ПРОЕКТ ТПкоррект'!L90</f>
        <v>0</v>
      </c>
      <c r="M91" s="9">
        <f>'[2]2026_АПП_забол_ПРОЕКТ ТП (2)'!M90+'[2]2026_АПП_забол_ПРОЕКТ ТПкоррект'!M90</f>
        <v>0</v>
      </c>
      <c r="N91" s="9">
        <f>'[2]2026_АПП_забол_ПРОЕКТ ТП (2)'!N90+'[2]2026_АПП_забол_ПРОЕКТ ТПкоррект'!N90</f>
        <v>0</v>
      </c>
      <c r="O91" s="9">
        <f>'[2]2026_АПП_забол_ПРОЕКТ ТП (2)'!O90+'[2]2026_АПП_забол_ПРОЕКТ ТПкоррект'!O90</f>
        <v>0</v>
      </c>
      <c r="P91" s="9">
        <f>'[2]2026_АПП_забол_ПРОЕКТ ТП (2)'!P90+'[2]2026_АПП_забол_ПРОЕКТ ТПкоррект'!P90</f>
        <v>0</v>
      </c>
      <c r="Q91" s="9">
        <f>'[2]2026_АПП_забол_ПРОЕКТ ТП (2)'!Q90+'[2]2026_АПП_забол_ПРОЕКТ ТПкоррект'!Q90</f>
        <v>6000</v>
      </c>
      <c r="R91" s="9">
        <f>'[2]2026_АПП_забол_ПРОЕКТ ТП (2)'!R90+'[2]2026_АПП_забол_ПРОЕКТ ТПкоррект'!R90</f>
        <v>0</v>
      </c>
      <c r="S91" s="9">
        <f>'[2]2026_АПП_забол_ПРОЕКТ ТП (2)'!S90+'[2]2026_АПП_забол_ПРОЕКТ ТПкоррект'!S90</f>
        <v>6000</v>
      </c>
      <c r="T91" s="9">
        <f>'[2]2026_АПП_забол_ПРОЕКТ ТП (2)'!T90+'[2]2026_АПП_забол_ПРОЕКТ ТПкоррект'!T90</f>
        <v>0</v>
      </c>
      <c r="U91" s="9">
        <f>'[2]2026_АПП_забол_ПРОЕКТ ТП (2)'!U90+'[2]2026_АПП_забол_ПРОЕКТ ТПкоррект'!U90</f>
        <v>0</v>
      </c>
      <c r="V91" s="9">
        <f>'[2]2026_АПП_забол_ПРОЕКТ ТП (2)'!V90+'[2]2026_АПП_забол_ПРОЕКТ ТПкоррект'!V90</f>
        <v>0</v>
      </c>
      <c r="W91" s="9">
        <f>'[2]2026_АПП_забол_ПРОЕКТ ТП (2)'!W90+'[2]2026_АПП_забол_ПРОЕКТ ТПкоррект'!W90</f>
        <v>0</v>
      </c>
      <c r="X91" s="9">
        <f>'[2]2026_АПП_забол_ПРОЕКТ ТП (2)'!X90+'[2]2026_АПП_забол_ПРОЕКТ ТПкоррект'!X90</f>
        <v>0</v>
      </c>
      <c r="Y91" s="9">
        <f>'[2]2026_АПП_забол_ПРОЕКТ ТП (2)'!Y90+'[2]2026_АПП_забол_ПРОЕКТ ТПкоррект'!Y90</f>
        <v>0</v>
      </c>
      <c r="Z91" s="9">
        <f>'[2]2026_АПП_забол_ПРОЕКТ ТП (2)'!Z90+'[2]2026_АПП_забол_ПРОЕКТ ТПкоррект'!Z90</f>
        <v>0</v>
      </c>
      <c r="AA91" s="9">
        <f>'[2]2026_АПП_забол_ПРОЕКТ ТП (2)'!AA90+'[2]2026_АПП_забол_ПРОЕКТ ТПкоррект'!AA90</f>
        <v>0</v>
      </c>
      <c r="AB91" s="14">
        <f t="shared" si="72"/>
        <v>13193</v>
      </c>
      <c r="AC91" s="9">
        <f>'[2]2026_АПП_забол_ПРОЕКТ ТП (2)'!AC90+'[2]2026_АПП_забол_ПРОЕКТ ТПкоррект'!AC90</f>
        <v>4413</v>
      </c>
      <c r="AD91" s="57">
        <f t="shared" si="69"/>
        <v>17606</v>
      </c>
      <c r="AE91" s="9">
        <f>'[3]V_МО__был '!BK95</f>
        <v>0</v>
      </c>
      <c r="AF91" s="9">
        <f>'[3]V_МО__был '!BL95</f>
        <v>0</v>
      </c>
      <c r="AG91" s="58">
        <f t="shared" si="59"/>
        <v>0</v>
      </c>
      <c r="AH91" s="9">
        <f>'[2]2026_АПП_забол_ПРОЕКТ ТП (2)'!AF90+'[2]2026_АПП_забол_ПРОЕКТ ТПкоррект'!AF90</f>
        <v>0</v>
      </c>
      <c r="AI91" s="9">
        <f>'[2]2026_АПП_Дисп наблюдение по спе'!AG91</f>
        <v>0</v>
      </c>
      <c r="AJ91" s="9">
        <f>'[2]2026_АПП_Дисп наблюдение по спе'!AF91</f>
        <v>0</v>
      </c>
      <c r="AK91" s="9">
        <f>'[2]2026_АПП_забол_ПРОЕКТ ТП (2)'!AG90+'[2]2026_АПП_забол_ПРОЕКТ ТПкоррект'!AG90</f>
        <v>0</v>
      </c>
      <c r="AL91" s="9">
        <f>'[2]2026_АПП_Дисп наблюдение по спе'!AJ91</f>
        <v>0</v>
      </c>
      <c r="AM91" s="9">
        <f>'[2]2026_АПП_Дисп наблюдение по спе'!AI91</f>
        <v>0</v>
      </c>
      <c r="AN91" s="9">
        <f>'[2]2026_АПП_забол_ПРОЕКТ ТП (2)'!AH90+'[2]2026_АПП_забол_ПРОЕКТ ТПкоррект'!AH90</f>
        <v>0</v>
      </c>
      <c r="AO91" s="9">
        <f t="shared" si="60"/>
        <v>0</v>
      </c>
      <c r="AP91" s="9">
        <f>'[2]2026_АПП_Дисп наблюдение по спе'!AM91</f>
        <v>0</v>
      </c>
      <c r="AQ91" s="9">
        <f>'[2]2026_АПП_Дисп наблюдение по спе'!AN91</f>
        <v>0</v>
      </c>
      <c r="AR91" s="9">
        <f>'[2]2026_АПП_Дисп наблюдение по спе'!AO91</f>
        <v>0</v>
      </c>
      <c r="AS91" s="9">
        <f>'[2]2026_АПП_Дисп наблюдение по спе'!AP91</f>
        <v>0</v>
      </c>
      <c r="AT91" s="9">
        <f>'[2]2026_АПП_забол_ПРОЕКТ ТП (2)'!AJ90+'[2]2026_АПП_забол_ПРОЕКТ ТПкоррект'!AJ90</f>
        <v>0</v>
      </c>
      <c r="AU91" s="9">
        <f>'[2]2026_АПП_забол_ПРОЕКТ ТП (2)'!AK90+'[2]2026_АПП_забол_ПРОЕКТ ТПкоррект'!AK90</f>
        <v>0</v>
      </c>
      <c r="AV91" s="57">
        <f t="shared" si="61"/>
        <v>17606</v>
      </c>
      <c r="AW91" s="59">
        <f>'[2]2026_АПП_забол_по ГИС ОМС'!AF90</f>
        <v>0</v>
      </c>
      <c r="AX91" s="57">
        <f t="shared" si="62"/>
        <v>17606</v>
      </c>
      <c r="AY91" s="60"/>
      <c r="AZ91" s="63">
        <f>'[4]2023_АПП_забол_рабочий'!AM97</f>
        <v>0</v>
      </c>
      <c r="BA91" s="60"/>
      <c r="BB91" s="62">
        <f>'[2]2026_АПП_забол_по ГИС ОМС'!AJ90</f>
        <v>16658</v>
      </c>
      <c r="BC91" s="62">
        <f>'[2]2026_АПП_забол_по ГИС ОМС'!AK90</f>
        <v>800</v>
      </c>
      <c r="BD91" s="62">
        <f>'[2]2026_АПП_забол_по ГИС ОМС'!AL90</f>
        <v>0</v>
      </c>
      <c r="BE91" s="63">
        <f t="shared" si="63"/>
        <v>948</v>
      </c>
      <c r="BF91" s="63">
        <f t="shared" si="64"/>
        <v>3613</v>
      </c>
      <c r="BG91" s="64"/>
      <c r="BH91" s="62"/>
      <c r="BI91" s="63">
        <f t="shared" si="70"/>
        <v>17606</v>
      </c>
      <c r="BJ91" s="64"/>
      <c r="BK91" s="63">
        <f>'[2]2026_АПП_забол_по ГИС ОМС'!AT90</f>
        <v>722</v>
      </c>
      <c r="BL91" s="63">
        <f>'[2]2026_АПП_забол_по ГИС ОМС'!AU90</f>
        <v>0</v>
      </c>
      <c r="BM91" s="10">
        <f t="shared" si="74"/>
        <v>963</v>
      </c>
      <c r="BN91" s="10">
        <f t="shared" si="74"/>
        <v>0</v>
      </c>
      <c r="BO91" s="63">
        <f t="shared" si="65"/>
        <v>16643</v>
      </c>
      <c r="BP91" s="63">
        <f t="shared" si="66"/>
        <v>4413</v>
      </c>
      <c r="BQ91" s="15"/>
      <c r="BR91" s="63">
        <f>'[2]2026_АПП_забол_по ГИС ОМС'!AD90</f>
        <v>18193</v>
      </c>
      <c r="BS91" s="65">
        <f t="shared" si="67"/>
        <v>0.96773500000000001</v>
      </c>
      <c r="BT91" s="63">
        <f t="shared" si="73"/>
        <v>-587</v>
      </c>
      <c r="BU91" s="88">
        <v>75</v>
      </c>
      <c r="BV91" s="89" t="s">
        <v>153</v>
      </c>
      <c r="BW91" s="9">
        <f>'[2]2026_АПП_забол_ПРОЕКТ ТП (2)'!BM90+'[2]2026_АПП_забол_ПРОЕКТ ТПкоррект'!BM90</f>
        <v>0</v>
      </c>
      <c r="BX91" s="9">
        <f>'[2]2026_АПП_забол_ПРОЕКТ ТП (2)'!BN90+'[2]2026_АПП_забол_ПРОЕКТ ТПкоррект'!BN90</f>
        <v>0</v>
      </c>
      <c r="BY91" s="57">
        <f t="shared" si="50"/>
        <v>17606</v>
      </c>
      <c r="BZ91" s="67">
        <f>BY91-'[2]2026_АПП_забол_ПРОЕКТ ТП (2)'!BO90</f>
        <v>0</v>
      </c>
    </row>
    <row r="92" spans="1:78" s="19" customFormat="1" ht="18.75" x14ac:dyDescent="0.2">
      <c r="A92" s="88">
        <f t="shared" si="68"/>
        <v>74</v>
      </c>
      <c r="B92" s="98" t="s">
        <v>154</v>
      </c>
      <c r="C92" s="9">
        <f>'[2]2026_АПП_забол_ПРОЕКТ ТП (2)'!C91+'[2]2026_АПП_забол_ПРОЕКТ ТПкоррект'!C91</f>
        <v>0</v>
      </c>
      <c r="D92" s="9">
        <f>'[2]2026_АПП_забол_ПРОЕКТ ТП (2)'!D91+'[2]2026_АПП_забол_ПРОЕКТ ТПкоррект'!D91</f>
        <v>0</v>
      </c>
      <c r="E92" s="9">
        <f>'[2]2026_АПП_забол_ПРОЕКТ ТП (2)'!E91+'[2]2026_АПП_забол_ПРОЕКТ ТПкоррект'!E91</f>
        <v>0</v>
      </c>
      <c r="F92" s="9">
        <f>'[2]2026_АПП_забол_ПРОЕКТ ТП (2)'!F91+'[2]2026_АПП_забол_ПРОЕКТ ТПкоррект'!F91</f>
        <v>0</v>
      </c>
      <c r="G92" s="9">
        <f>'[2]2026_АПП_забол_ПРОЕКТ ТП (2)'!G91+'[2]2026_АПП_забол_ПРОЕКТ ТПкоррект'!G91</f>
        <v>0</v>
      </c>
      <c r="H92" s="9">
        <f>'[2]2026_АПП_забол_ПРОЕКТ ТП (2)'!H91+'[2]2026_АПП_забол_ПРОЕКТ ТПкоррект'!H91</f>
        <v>0</v>
      </c>
      <c r="I92" s="9">
        <f>'[2]2026_АПП_забол_ПРОЕКТ ТП (2)'!I91+'[2]2026_АПП_забол_ПРОЕКТ ТПкоррект'!I91</f>
        <v>0</v>
      </c>
      <c r="J92" s="9">
        <f>'[2]2026_АПП_забол_ПРОЕКТ ТП (2)'!J91+'[2]2026_АПП_забол_ПРОЕКТ ТПкоррект'!J91</f>
        <v>0</v>
      </c>
      <c r="K92" s="9">
        <f>'[2]2026_АПП_забол_ПРОЕКТ ТП (2)'!K91+'[2]2026_АПП_забол_ПРОЕКТ ТПкоррект'!K91</f>
        <v>0</v>
      </c>
      <c r="L92" s="9">
        <f>'[2]2026_АПП_забол_ПРОЕКТ ТП (2)'!L91+'[2]2026_АПП_забол_ПРОЕКТ ТПкоррект'!L91</f>
        <v>0</v>
      </c>
      <c r="M92" s="9">
        <f>'[2]2026_АПП_забол_ПРОЕКТ ТП (2)'!M91+'[2]2026_АПП_забол_ПРОЕКТ ТПкоррект'!M91</f>
        <v>0</v>
      </c>
      <c r="N92" s="9">
        <f>'[2]2026_АПП_забол_ПРОЕКТ ТП (2)'!N91+'[2]2026_АПП_забол_ПРОЕКТ ТПкоррект'!N91</f>
        <v>0</v>
      </c>
      <c r="O92" s="9">
        <f>'[2]2026_АПП_забол_ПРОЕКТ ТП (2)'!O91+'[2]2026_АПП_забол_ПРОЕКТ ТПкоррект'!O91</f>
        <v>0</v>
      </c>
      <c r="P92" s="9">
        <f>'[2]2026_АПП_забол_ПРОЕКТ ТП (2)'!P91+'[2]2026_АПП_забол_ПРОЕКТ ТПкоррект'!P91</f>
        <v>0</v>
      </c>
      <c r="Q92" s="9">
        <f>'[2]2026_АПП_забол_ПРОЕКТ ТП (2)'!Q91+'[2]2026_АПП_забол_ПРОЕКТ ТПкоррект'!Q91</f>
        <v>0</v>
      </c>
      <c r="R92" s="9">
        <f>'[2]2026_АПП_забол_ПРОЕКТ ТП (2)'!R91+'[2]2026_АПП_забол_ПРОЕКТ ТПкоррект'!R91</f>
        <v>0</v>
      </c>
      <c r="S92" s="9">
        <f>'[2]2026_АПП_забол_ПРОЕКТ ТП (2)'!S91+'[2]2026_АПП_забол_ПРОЕКТ ТПкоррект'!S91</f>
        <v>0</v>
      </c>
      <c r="T92" s="9">
        <f>'[2]2026_АПП_забол_ПРОЕКТ ТП (2)'!T91+'[2]2026_АПП_забол_ПРОЕКТ ТПкоррект'!T91</f>
        <v>0</v>
      </c>
      <c r="U92" s="9">
        <f>'[2]2026_АПП_забол_ПРОЕКТ ТП (2)'!U91+'[2]2026_АПП_забол_ПРОЕКТ ТПкоррект'!U91</f>
        <v>0</v>
      </c>
      <c r="V92" s="9">
        <f>'[2]2026_АПП_забол_ПРОЕКТ ТП (2)'!V91+'[2]2026_АПП_забол_ПРОЕКТ ТПкоррект'!V91</f>
        <v>0</v>
      </c>
      <c r="W92" s="9">
        <f>'[2]2026_АПП_забол_ПРОЕКТ ТП (2)'!W91+'[2]2026_АПП_забол_ПРОЕКТ ТПкоррект'!W91</f>
        <v>0</v>
      </c>
      <c r="X92" s="9">
        <f>'[2]2026_АПП_забол_ПРОЕКТ ТП (2)'!X91+'[2]2026_АПП_забол_ПРОЕКТ ТПкоррект'!X91</f>
        <v>0</v>
      </c>
      <c r="Y92" s="9">
        <f>'[2]2026_АПП_забол_ПРОЕКТ ТП (2)'!Y91+'[2]2026_АПП_забол_ПРОЕКТ ТПкоррект'!Y91</f>
        <v>0</v>
      </c>
      <c r="Z92" s="9">
        <f>'[2]2026_АПП_забол_ПРОЕКТ ТП (2)'!Z91+'[2]2026_АПП_забол_ПРОЕКТ ТПкоррект'!Z91</f>
        <v>0</v>
      </c>
      <c r="AA92" s="9">
        <f>'[2]2026_АПП_забол_ПРОЕКТ ТП (2)'!AA91+'[2]2026_АПП_забол_ПРОЕКТ ТПкоррект'!AA91</f>
        <v>0</v>
      </c>
      <c r="AB92" s="14">
        <f t="shared" si="72"/>
        <v>0</v>
      </c>
      <c r="AC92" s="9">
        <f>'[2]2026_АПП_забол_ПРОЕКТ ТП (2)'!AC91+'[2]2026_АПП_забол_ПРОЕКТ ТПкоррект'!AC91</f>
        <v>0</v>
      </c>
      <c r="AD92" s="57">
        <f t="shared" si="69"/>
        <v>0</v>
      </c>
      <c r="AE92" s="9">
        <f>'[3]V_МО__был '!BK96</f>
        <v>0</v>
      </c>
      <c r="AF92" s="9">
        <f>'[3]V_МО__был '!BL96</f>
        <v>0</v>
      </c>
      <c r="AG92" s="58">
        <f t="shared" si="59"/>
        <v>0</v>
      </c>
      <c r="AH92" s="9">
        <f>'[2]2026_АПП_забол_ПРОЕКТ ТП (2)'!AF91+'[2]2026_АПП_забол_ПРОЕКТ ТПкоррект'!AF91</f>
        <v>0</v>
      </c>
      <c r="AI92" s="9">
        <f>'[2]2026_АПП_Дисп наблюдение по спе'!AG92</f>
        <v>0</v>
      </c>
      <c r="AJ92" s="9">
        <f>'[2]2026_АПП_Дисп наблюдение по спе'!AF92</f>
        <v>0</v>
      </c>
      <c r="AK92" s="9">
        <f>'[2]2026_АПП_забол_ПРОЕКТ ТП (2)'!AG91+'[2]2026_АПП_забол_ПРОЕКТ ТПкоррект'!AG91</f>
        <v>0</v>
      </c>
      <c r="AL92" s="9">
        <f>'[2]2026_АПП_Дисп наблюдение по спе'!AJ92</f>
        <v>0</v>
      </c>
      <c r="AM92" s="9">
        <f>'[2]2026_АПП_Дисп наблюдение по спе'!AI92</f>
        <v>0</v>
      </c>
      <c r="AN92" s="9">
        <f>'[2]2026_АПП_забол_ПРОЕКТ ТП (2)'!AH91+'[2]2026_АПП_забол_ПРОЕКТ ТПкоррект'!AH91</f>
        <v>0</v>
      </c>
      <c r="AO92" s="9">
        <f t="shared" si="60"/>
        <v>0</v>
      </c>
      <c r="AP92" s="9">
        <f>'[2]2026_АПП_Дисп наблюдение по спе'!AM92</f>
        <v>0</v>
      </c>
      <c r="AQ92" s="9">
        <f>'[2]2026_АПП_Дисп наблюдение по спе'!AN92</f>
        <v>0</v>
      </c>
      <c r="AR92" s="9">
        <f>'[2]2026_АПП_Дисп наблюдение по спе'!AO92</f>
        <v>0</v>
      </c>
      <c r="AS92" s="9">
        <f>'[2]2026_АПП_Дисп наблюдение по спе'!AP92</f>
        <v>0</v>
      </c>
      <c r="AT92" s="9">
        <f>'[2]2026_АПП_забол_ПРОЕКТ ТП (2)'!AJ91+'[2]2026_АПП_забол_ПРОЕКТ ТПкоррект'!AJ91</f>
        <v>0</v>
      </c>
      <c r="AU92" s="9">
        <f>'[2]2026_АПП_забол_ПРОЕКТ ТП (2)'!AK91+'[2]2026_АПП_забол_ПРОЕКТ ТПкоррект'!AK91</f>
        <v>0</v>
      </c>
      <c r="AV92" s="57">
        <f t="shared" si="61"/>
        <v>0</v>
      </c>
      <c r="AW92" s="59">
        <f>'[2]2026_АПП_забол_по ГИС ОМС'!AF91</f>
        <v>0</v>
      </c>
      <c r="AX92" s="57"/>
      <c r="AY92" s="60"/>
      <c r="AZ92" s="64"/>
      <c r="BA92" s="60"/>
      <c r="BB92" s="62">
        <f>'[2]2026_АПП_забол_по ГИС ОМС'!AJ91</f>
        <v>0</v>
      </c>
      <c r="BC92" s="62">
        <f>'[2]2026_АПП_забол_по ГИС ОМС'!AK91</f>
        <v>0</v>
      </c>
      <c r="BD92" s="62">
        <f>'[2]2026_АПП_забол_по ГИС ОМС'!AL91</f>
        <v>0</v>
      </c>
      <c r="BE92" s="63">
        <f t="shared" si="63"/>
        <v>0</v>
      </c>
      <c r="BF92" s="63">
        <f t="shared" si="64"/>
        <v>0</v>
      </c>
      <c r="BG92" s="64"/>
      <c r="BH92" s="62"/>
      <c r="BI92" s="63">
        <f t="shared" si="70"/>
        <v>0</v>
      </c>
      <c r="BJ92" s="64"/>
      <c r="BK92" s="63">
        <f>'[2]2026_АПП_забол_по ГИС ОМС'!AT91</f>
        <v>0</v>
      </c>
      <c r="BL92" s="63">
        <f>'[2]2026_АПП_забол_по ГИС ОМС'!AU91</f>
        <v>0</v>
      </c>
      <c r="BM92" s="10">
        <f t="shared" si="74"/>
        <v>0</v>
      </c>
      <c r="BN92" s="10">
        <f t="shared" si="74"/>
        <v>0</v>
      </c>
      <c r="BO92" s="63">
        <f t="shared" si="65"/>
        <v>0</v>
      </c>
      <c r="BP92" s="63">
        <f t="shared" si="66"/>
        <v>0</v>
      </c>
      <c r="BQ92" s="15"/>
      <c r="BR92" s="63">
        <f>'[2]2026_АПП_забол_по ГИС ОМС'!AD91</f>
        <v>0</v>
      </c>
      <c r="BS92" s="65">
        <f t="shared" si="67"/>
        <v>0</v>
      </c>
      <c r="BT92" s="63">
        <f t="shared" si="73"/>
        <v>0</v>
      </c>
      <c r="BU92" s="88">
        <v>77</v>
      </c>
      <c r="BV92" s="89" t="s">
        <v>154</v>
      </c>
      <c r="BW92" s="9">
        <f>'[2]2026_АПП_забол_ПРОЕКТ ТП (2)'!BM91+'[2]2026_АПП_забол_ПРОЕКТ ТПкоррект'!BM91</f>
        <v>0</v>
      </c>
      <c r="BX92" s="9">
        <f>'[2]2026_АПП_забол_ПРОЕКТ ТП (2)'!BN91+'[2]2026_АПП_забол_ПРОЕКТ ТПкоррект'!BN91</f>
        <v>0</v>
      </c>
      <c r="BY92" s="57">
        <f t="shared" si="50"/>
        <v>0</v>
      </c>
      <c r="BZ92" s="67">
        <f>BY92-'[2]2026_АПП_забол_ПРОЕКТ ТП (2)'!BO91</f>
        <v>0</v>
      </c>
    </row>
    <row r="93" spans="1:78" s="19" customFormat="1" ht="18.75" x14ac:dyDescent="0.2">
      <c r="A93" s="88">
        <f t="shared" si="68"/>
        <v>75</v>
      </c>
      <c r="B93" s="101" t="s">
        <v>155</v>
      </c>
      <c r="C93" s="9">
        <f>'[2]2026_АПП_забол_ПРОЕКТ ТП (2)'!C92+'[2]2026_АПП_забол_ПРОЕКТ ТПкоррект'!C92</f>
        <v>0</v>
      </c>
      <c r="D93" s="9">
        <f>'[2]2026_АПП_забол_ПРОЕКТ ТП (2)'!D92+'[2]2026_АПП_забол_ПРОЕКТ ТПкоррект'!D92</f>
        <v>0</v>
      </c>
      <c r="E93" s="9">
        <f>'[2]2026_АПП_забол_ПРОЕКТ ТП (2)'!E92+'[2]2026_АПП_забол_ПРОЕКТ ТПкоррект'!E92</f>
        <v>0</v>
      </c>
      <c r="F93" s="9">
        <f>'[2]2026_АПП_забол_ПРОЕКТ ТП (2)'!F92+'[2]2026_АПП_забол_ПРОЕКТ ТПкоррект'!F92</f>
        <v>0</v>
      </c>
      <c r="G93" s="9">
        <f>'[2]2026_АПП_забол_ПРОЕКТ ТП (2)'!G92+'[2]2026_АПП_забол_ПРОЕКТ ТПкоррект'!G92</f>
        <v>0</v>
      </c>
      <c r="H93" s="9">
        <f>'[2]2026_АПП_забол_ПРОЕКТ ТП (2)'!H92+'[2]2026_АПП_забол_ПРОЕКТ ТПкоррект'!H92</f>
        <v>0</v>
      </c>
      <c r="I93" s="9">
        <f>'[2]2026_АПП_забол_ПРОЕКТ ТП (2)'!I92+'[2]2026_АПП_забол_ПРОЕКТ ТПкоррект'!I92</f>
        <v>0</v>
      </c>
      <c r="J93" s="9">
        <f>'[2]2026_АПП_забол_ПРОЕКТ ТП (2)'!J92+'[2]2026_АПП_забол_ПРОЕКТ ТПкоррект'!J92</f>
        <v>0</v>
      </c>
      <c r="K93" s="9">
        <f>'[2]2026_АПП_забол_ПРОЕКТ ТП (2)'!K92+'[2]2026_АПП_забол_ПРОЕКТ ТПкоррект'!K92</f>
        <v>0</v>
      </c>
      <c r="L93" s="9">
        <f>'[2]2026_АПП_забол_ПРОЕКТ ТП (2)'!L92+'[2]2026_АПП_забол_ПРОЕКТ ТПкоррект'!L92</f>
        <v>0</v>
      </c>
      <c r="M93" s="9">
        <f>'[2]2026_АПП_забол_ПРОЕКТ ТП (2)'!M92+'[2]2026_АПП_забол_ПРОЕКТ ТПкоррект'!M92</f>
        <v>0</v>
      </c>
      <c r="N93" s="9">
        <f>'[2]2026_АПП_забол_ПРОЕКТ ТП (2)'!N92+'[2]2026_АПП_забол_ПРОЕКТ ТПкоррект'!N92</f>
        <v>0</v>
      </c>
      <c r="O93" s="9">
        <f>'[2]2026_АПП_забол_ПРОЕКТ ТП (2)'!O92+'[2]2026_АПП_забол_ПРОЕКТ ТПкоррект'!O92</f>
        <v>0</v>
      </c>
      <c r="P93" s="9">
        <f>'[2]2026_АПП_забол_ПРОЕКТ ТП (2)'!P92+'[2]2026_АПП_забол_ПРОЕКТ ТПкоррект'!P92</f>
        <v>0</v>
      </c>
      <c r="Q93" s="9">
        <f>'[2]2026_АПП_забол_ПРОЕКТ ТП (2)'!Q92+'[2]2026_АПП_забол_ПРОЕКТ ТПкоррект'!Q92</f>
        <v>0</v>
      </c>
      <c r="R93" s="9">
        <f>'[2]2026_АПП_забол_ПРОЕКТ ТП (2)'!R92+'[2]2026_АПП_забол_ПРОЕКТ ТПкоррект'!R92</f>
        <v>0</v>
      </c>
      <c r="S93" s="9">
        <f>'[2]2026_АПП_забол_ПРОЕКТ ТП (2)'!S92+'[2]2026_АПП_забол_ПРОЕКТ ТПкоррект'!S92</f>
        <v>0</v>
      </c>
      <c r="T93" s="9">
        <f>'[2]2026_АПП_забол_ПРОЕКТ ТП (2)'!T92+'[2]2026_АПП_забол_ПРОЕКТ ТПкоррект'!T92</f>
        <v>0</v>
      </c>
      <c r="U93" s="9">
        <f>'[2]2026_АПП_забол_ПРОЕКТ ТП (2)'!U92+'[2]2026_АПП_забол_ПРОЕКТ ТПкоррект'!U92</f>
        <v>0</v>
      </c>
      <c r="V93" s="9">
        <f>'[2]2026_АПП_забол_ПРОЕКТ ТП (2)'!V92+'[2]2026_АПП_забол_ПРОЕКТ ТПкоррект'!V92</f>
        <v>0</v>
      </c>
      <c r="W93" s="9">
        <f>'[2]2026_АПП_забол_ПРОЕКТ ТП (2)'!W92+'[2]2026_АПП_забол_ПРОЕКТ ТПкоррект'!W92</f>
        <v>0</v>
      </c>
      <c r="X93" s="9">
        <f>'[2]2026_АПП_забол_ПРОЕКТ ТП (2)'!X92+'[2]2026_АПП_забол_ПРОЕКТ ТПкоррект'!X92</f>
        <v>0</v>
      </c>
      <c r="Y93" s="9">
        <f>'[2]2026_АПП_забол_ПРОЕКТ ТП (2)'!Y92+'[2]2026_АПП_забол_ПРОЕКТ ТПкоррект'!Y92</f>
        <v>0</v>
      </c>
      <c r="Z93" s="9">
        <f>'[2]2026_АПП_забол_ПРОЕКТ ТП (2)'!Z92+'[2]2026_АПП_забол_ПРОЕКТ ТПкоррект'!Z92</f>
        <v>0</v>
      </c>
      <c r="AA93" s="9">
        <f>'[2]2026_АПП_забол_ПРОЕКТ ТП (2)'!AA92+'[2]2026_АПП_забол_ПРОЕКТ ТПкоррект'!AA92</f>
        <v>0</v>
      </c>
      <c r="AB93" s="14">
        <f t="shared" si="72"/>
        <v>0</v>
      </c>
      <c r="AC93" s="9">
        <f>'[2]2026_АПП_забол_ПРОЕКТ ТП (2)'!AC92+'[2]2026_АПП_забол_ПРОЕКТ ТПкоррект'!AC92</f>
        <v>0</v>
      </c>
      <c r="AD93" s="57">
        <f t="shared" si="69"/>
        <v>0</v>
      </c>
      <c r="AE93" s="9">
        <f>'[3]V_МО__был '!BK97</f>
        <v>0</v>
      </c>
      <c r="AF93" s="9">
        <f>'[3]V_МО__был '!BL97</f>
        <v>0</v>
      </c>
      <c r="AG93" s="58">
        <f t="shared" si="59"/>
        <v>0</v>
      </c>
      <c r="AH93" s="9">
        <f>'[2]2026_АПП_забол_ПРОЕКТ ТП (2)'!AF92+'[2]2026_АПП_забол_ПРОЕКТ ТПкоррект'!AF92</f>
        <v>0</v>
      </c>
      <c r="AI93" s="9">
        <f>'[2]2026_АПП_Дисп наблюдение по спе'!AG93</f>
        <v>0</v>
      </c>
      <c r="AJ93" s="9">
        <f>'[2]2026_АПП_Дисп наблюдение по спе'!AF93</f>
        <v>0</v>
      </c>
      <c r="AK93" s="9">
        <f>'[2]2026_АПП_забол_ПРОЕКТ ТП (2)'!AG92+'[2]2026_АПП_забол_ПРОЕКТ ТПкоррект'!AG92</f>
        <v>0</v>
      </c>
      <c r="AL93" s="9">
        <f>'[2]2026_АПП_Дисп наблюдение по спе'!AJ93</f>
        <v>0</v>
      </c>
      <c r="AM93" s="9">
        <f>'[2]2026_АПП_Дисп наблюдение по спе'!AI93</f>
        <v>0</v>
      </c>
      <c r="AN93" s="9">
        <f>'[2]2026_АПП_забол_ПРОЕКТ ТП (2)'!AH92+'[2]2026_АПП_забол_ПРОЕКТ ТПкоррект'!AH92</f>
        <v>0</v>
      </c>
      <c r="AO93" s="9">
        <f t="shared" si="60"/>
        <v>0</v>
      </c>
      <c r="AP93" s="9">
        <f>'[2]2026_АПП_Дисп наблюдение по спе'!AM93</f>
        <v>0</v>
      </c>
      <c r="AQ93" s="9">
        <f>'[2]2026_АПП_Дисп наблюдение по спе'!AN93</f>
        <v>0</v>
      </c>
      <c r="AR93" s="9">
        <f>'[2]2026_АПП_Дисп наблюдение по спе'!AO93</f>
        <v>0</v>
      </c>
      <c r="AS93" s="9">
        <f>'[2]2026_АПП_Дисп наблюдение по спе'!AP93</f>
        <v>0</v>
      </c>
      <c r="AT93" s="9">
        <f>'[2]2026_АПП_забол_ПРОЕКТ ТП (2)'!AJ92+'[2]2026_АПП_забол_ПРОЕКТ ТПкоррект'!AJ92</f>
        <v>0</v>
      </c>
      <c r="AU93" s="9">
        <f>'[2]2026_АПП_забол_ПРОЕКТ ТП (2)'!AK92+'[2]2026_АПП_забол_ПРОЕКТ ТПкоррект'!AK92</f>
        <v>0</v>
      </c>
      <c r="AV93" s="57">
        <f t="shared" si="61"/>
        <v>0</v>
      </c>
      <c r="AW93" s="59">
        <f>'[2]2026_АПП_забол_по ГИС ОМС'!AF92</f>
        <v>0</v>
      </c>
      <c r="AX93" s="57"/>
      <c r="AY93" s="60"/>
      <c r="AZ93" s="64"/>
      <c r="BA93" s="60"/>
      <c r="BB93" s="62">
        <f>'[2]2026_АПП_забол_по ГИС ОМС'!AJ92</f>
        <v>0</v>
      </c>
      <c r="BC93" s="62">
        <f>'[2]2026_АПП_забол_по ГИС ОМС'!AK92</f>
        <v>0</v>
      </c>
      <c r="BD93" s="62">
        <f>'[2]2026_АПП_забол_по ГИС ОМС'!AL92</f>
        <v>0</v>
      </c>
      <c r="BE93" s="63">
        <f t="shared" si="63"/>
        <v>0</v>
      </c>
      <c r="BF93" s="63">
        <f t="shared" si="64"/>
        <v>0</v>
      </c>
      <c r="BG93" s="64"/>
      <c r="BH93" s="62"/>
      <c r="BI93" s="63">
        <f t="shared" si="70"/>
        <v>0</v>
      </c>
      <c r="BJ93" s="64"/>
      <c r="BK93" s="63">
        <f>'[2]2026_АПП_забол_по ГИС ОМС'!AT92</f>
        <v>0</v>
      </c>
      <c r="BL93" s="63">
        <f>'[2]2026_АПП_забол_по ГИС ОМС'!AU92</f>
        <v>0</v>
      </c>
      <c r="BM93" s="10">
        <f t="shared" si="74"/>
        <v>0</v>
      </c>
      <c r="BN93" s="10">
        <f t="shared" si="74"/>
        <v>0</v>
      </c>
      <c r="BO93" s="63">
        <f t="shared" si="65"/>
        <v>0</v>
      </c>
      <c r="BP93" s="63">
        <f t="shared" si="66"/>
        <v>0</v>
      </c>
      <c r="BQ93" s="15"/>
      <c r="BR93" s="63">
        <f>'[2]2026_АПП_забол_по ГИС ОМС'!AD92</f>
        <v>0</v>
      </c>
      <c r="BS93" s="65">
        <f t="shared" si="67"/>
        <v>0</v>
      </c>
      <c r="BT93" s="63">
        <f t="shared" si="73"/>
        <v>0</v>
      </c>
      <c r="BU93" s="102">
        <v>79</v>
      </c>
      <c r="BV93" s="103" t="s">
        <v>155</v>
      </c>
      <c r="BW93" s="9">
        <f>'[2]2026_АПП_забол_ПРОЕКТ ТП (2)'!BM92+'[2]2026_АПП_забол_ПРОЕКТ ТПкоррект'!BM92</f>
        <v>0</v>
      </c>
      <c r="BX93" s="9">
        <f>'[2]2026_АПП_забол_ПРОЕКТ ТП (2)'!BN92+'[2]2026_АПП_забол_ПРОЕКТ ТПкоррект'!BN92</f>
        <v>0</v>
      </c>
      <c r="BY93" s="57">
        <f t="shared" si="50"/>
        <v>0</v>
      </c>
      <c r="BZ93" s="67">
        <f>BY93-'[2]2026_АПП_забол_ПРОЕКТ ТП (2)'!BO92</f>
        <v>0</v>
      </c>
    </row>
    <row r="94" spans="1:78" s="19" customFormat="1" ht="18.75" x14ac:dyDescent="0.2">
      <c r="A94" s="88">
        <f t="shared" si="68"/>
        <v>76</v>
      </c>
      <c r="B94" s="101" t="s">
        <v>156</v>
      </c>
      <c r="C94" s="9">
        <f>'[2]2026_АПП_забол_ПРОЕКТ ТП (2)'!C93+'[2]2026_АПП_забол_ПРОЕКТ ТПкоррект'!C93</f>
        <v>0</v>
      </c>
      <c r="D94" s="9">
        <f>'[2]2026_АПП_забол_ПРОЕКТ ТП (2)'!D93+'[2]2026_АПП_забол_ПРОЕКТ ТПкоррект'!D93</f>
        <v>0</v>
      </c>
      <c r="E94" s="9">
        <f>'[2]2026_АПП_забол_ПРОЕКТ ТП (2)'!E93+'[2]2026_АПП_забол_ПРОЕКТ ТПкоррект'!E93</f>
        <v>0</v>
      </c>
      <c r="F94" s="9">
        <f>'[2]2026_АПП_забол_ПРОЕКТ ТП (2)'!F93+'[2]2026_АПП_забол_ПРОЕКТ ТПкоррект'!F93</f>
        <v>0</v>
      </c>
      <c r="G94" s="9">
        <f>'[2]2026_АПП_забол_ПРОЕКТ ТП (2)'!G93+'[2]2026_АПП_забол_ПРОЕКТ ТПкоррект'!G93</f>
        <v>0</v>
      </c>
      <c r="H94" s="9">
        <f>'[2]2026_АПП_забол_ПРОЕКТ ТП (2)'!H93+'[2]2026_АПП_забол_ПРОЕКТ ТПкоррект'!H93</f>
        <v>0</v>
      </c>
      <c r="I94" s="9">
        <f>'[2]2026_АПП_забол_ПРОЕКТ ТП (2)'!I93+'[2]2026_АПП_забол_ПРОЕКТ ТПкоррект'!I93</f>
        <v>0</v>
      </c>
      <c r="J94" s="9">
        <f>'[2]2026_АПП_забол_ПРОЕКТ ТП (2)'!J93+'[2]2026_АПП_забол_ПРОЕКТ ТПкоррект'!J93</f>
        <v>0</v>
      </c>
      <c r="K94" s="9">
        <f>'[2]2026_АПП_забол_ПРОЕКТ ТП (2)'!K93+'[2]2026_АПП_забол_ПРОЕКТ ТПкоррект'!K93</f>
        <v>0</v>
      </c>
      <c r="L94" s="9">
        <f>'[2]2026_АПП_забол_ПРОЕКТ ТП (2)'!L93+'[2]2026_АПП_забол_ПРОЕКТ ТПкоррект'!L93</f>
        <v>0</v>
      </c>
      <c r="M94" s="9">
        <f>'[2]2026_АПП_забол_ПРОЕКТ ТП (2)'!M93+'[2]2026_АПП_забол_ПРОЕКТ ТПкоррект'!M93</f>
        <v>0</v>
      </c>
      <c r="N94" s="9">
        <f>'[2]2026_АПП_забол_ПРОЕКТ ТП (2)'!N93+'[2]2026_АПП_забол_ПРОЕКТ ТПкоррект'!N93</f>
        <v>0</v>
      </c>
      <c r="O94" s="9">
        <f>'[2]2026_АПП_забол_ПРОЕКТ ТП (2)'!O93+'[2]2026_АПП_забол_ПРОЕКТ ТПкоррект'!O93</f>
        <v>0</v>
      </c>
      <c r="P94" s="9">
        <f>'[2]2026_АПП_забол_ПРОЕКТ ТП (2)'!P93+'[2]2026_АПП_забол_ПРОЕКТ ТПкоррект'!P93</f>
        <v>0</v>
      </c>
      <c r="Q94" s="9">
        <f>'[2]2026_АПП_забол_ПРОЕКТ ТП (2)'!Q93+'[2]2026_АПП_забол_ПРОЕКТ ТПкоррект'!Q93</f>
        <v>0</v>
      </c>
      <c r="R94" s="9">
        <f>'[2]2026_АПП_забол_ПРОЕКТ ТП (2)'!R93+'[2]2026_АПП_забол_ПРОЕКТ ТПкоррект'!R93</f>
        <v>0</v>
      </c>
      <c r="S94" s="9">
        <f>'[2]2026_АПП_забол_ПРОЕКТ ТП (2)'!S93+'[2]2026_АПП_забол_ПРОЕКТ ТПкоррект'!S93</f>
        <v>1500</v>
      </c>
      <c r="T94" s="9">
        <f>'[2]2026_АПП_забол_ПРОЕКТ ТП (2)'!T93+'[2]2026_АПП_забол_ПРОЕКТ ТПкоррект'!T93</f>
        <v>0</v>
      </c>
      <c r="U94" s="9">
        <f>'[2]2026_АПП_забол_ПРОЕКТ ТП (2)'!U93+'[2]2026_АПП_забол_ПРОЕКТ ТПкоррект'!U93</f>
        <v>0</v>
      </c>
      <c r="V94" s="9">
        <f>'[2]2026_АПП_забол_ПРОЕКТ ТП (2)'!V93+'[2]2026_АПП_забол_ПРОЕКТ ТПкоррект'!V93</f>
        <v>0</v>
      </c>
      <c r="W94" s="9">
        <f>'[2]2026_АПП_забол_ПРОЕКТ ТП (2)'!W93+'[2]2026_АПП_забол_ПРОЕКТ ТПкоррект'!W93</f>
        <v>0</v>
      </c>
      <c r="X94" s="9">
        <f>'[2]2026_АПП_забол_ПРОЕКТ ТП (2)'!X93+'[2]2026_АПП_забол_ПРОЕКТ ТПкоррект'!X93</f>
        <v>0</v>
      </c>
      <c r="Y94" s="9">
        <f>'[2]2026_АПП_забол_ПРОЕКТ ТП (2)'!Y93+'[2]2026_АПП_забол_ПРОЕКТ ТПкоррект'!Y93</f>
        <v>0</v>
      </c>
      <c r="Z94" s="9">
        <f>'[2]2026_АПП_забол_ПРОЕКТ ТП (2)'!Z93+'[2]2026_АПП_забол_ПРОЕКТ ТПкоррект'!Z93</f>
        <v>833</v>
      </c>
      <c r="AA94" s="9">
        <f>'[2]2026_АПП_забол_ПРОЕКТ ТП (2)'!AA93+'[2]2026_АПП_забол_ПРОЕКТ ТПкоррект'!AA93</f>
        <v>0</v>
      </c>
      <c r="AB94" s="14">
        <f t="shared" si="72"/>
        <v>2333</v>
      </c>
      <c r="AC94" s="9">
        <f>'[2]2026_АПП_забол_ПРОЕКТ ТП (2)'!AC93+'[2]2026_АПП_забол_ПРОЕКТ ТПкоррект'!AC93</f>
        <v>0</v>
      </c>
      <c r="AD94" s="57">
        <f t="shared" si="69"/>
        <v>2333</v>
      </c>
      <c r="AE94" s="9">
        <f>'[3]V_МО__был '!BK98</f>
        <v>0</v>
      </c>
      <c r="AF94" s="9">
        <f>'[3]V_МО__был '!BL98</f>
        <v>0</v>
      </c>
      <c r="AG94" s="58">
        <f t="shared" si="59"/>
        <v>0</v>
      </c>
      <c r="AH94" s="9">
        <f>'[2]2026_АПП_забол_ПРОЕКТ ТП (2)'!AF93+'[2]2026_АПП_забол_ПРОЕКТ ТПкоррект'!AF93</f>
        <v>0</v>
      </c>
      <c r="AI94" s="9">
        <f>'[2]2026_АПП_Дисп наблюдение по спе'!AG94</f>
        <v>0</v>
      </c>
      <c r="AJ94" s="9">
        <f>'[2]2026_АПП_Дисп наблюдение по спе'!AF94</f>
        <v>0</v>
      </c>
      <c r="AK94" s="9">
        <f>'[2]2026_АПП_забол_ПРОЕКТ ТП (2)'!AG93+'[2]2026_АПП_забол_ПРОЕКТ ТПкоррект'!AG93</f>
        <v>0</v>
      </c>
      <c r="AL94" s="9">
        <f>'[2]2026_АПП_Дисп наблюдение по спе'!AJ94</f>
        <v>0</v>
      </c>
      <c r="AM94" s="9">
        <f>'[2]2026_АПП_Дисп наблюдение по спе'!AI94</f>
        <v>0</v>
      </c>
      <c r="AN94" s="9">
        <f>'[2]2026_АПП_забол_ПРОЕКТ ТП (2)'!AH93+'[2]2026_АПП_забол_ПРОЕКТ ТПкоррект'!AH93</f>
        <v>0</v>
      </c>
      <c r="AO94" s="9">
        <f t="shared" si="60"/>
        <v>0</v>
      </c>
      <c r="AP94" s="9">
        <f>'[2]2026_АПП_Дисп наблюдение по спе'!AM94</f>
        <v>0</v>
      </c>
      <c r="AQ94" s="9">
        <f>'[2]2026_АПП_Дисп наблюдение по спе'!AN94</f>
        <v>0</v>
      </c>
      <c r="AR94" s="9">
        <f>'[2]2026_АПП_Дисп наблюдение по спе'!AO94</f>
        <v>0</v>
      </c>
      <c r="AS94" s="9">
        <f>'[2]2026_АПП_Дисп наблюдение по спе'!AP94</f>
        <v>0</v>
      </c>
      <c r="AT94" s="9">
        <f>'[2]2026_АПП_забол_ПРОЕКТ ТП (2)'!AJ93+'[2]2026_АПП_забол_ПРОЕКТ ТПкоррект'!AJ93</f>
        <v>0</v>
      </c>
      <c r="AU94" s="9">
        <f>'[2]2026_АПП_забол_ПРОЕКТ ТП (2)'!AK93+'[2]2026_АПП_забол_ПРОЕКТ ТПкоррект'!AK93</f>
        <v>0</v>
      </c>
      <c r="AV94" s="57">
        <f t="shared" si="61"/>
        <v>2333</v>
      </c>
      <c r="AW94" s="59"/>
      <c r="AX94" s="57"/>
      <c r="AY94" s="60"/>
      <c r="AZ94" s="64"/>
      <c r="BA94" s="60"/>
      <c r="BB94" s="62"/>
      <c r="BC94" s="62"/>
      <c r="BD94" s="62"/>
      <c r="BE94" s="63"/>
      <c r="BF94" s="63"/>
      <c r="BG94" s="64"/>
      <c r="BH94" s="62"/>
      <c r="BI94" s="63"/>
      <c r="BJ94" s="64"/>
      <c r="BK94" s="63"/>
      <c r="BL94" s="63"/>
      <c r="BM94" s="10"/>
      <c r="BN94" s="10"/>
      <c r="BO94" s="63"/>
      <c r="BP94" s="63"/>
      <c r="BQ94" s="15"/>
      <c r="BR94" s="63"/>
      <c r="BS94" s="65"/>
      <c r="BT94" s="63"/>
      <c r="BU94" s="102"/>
      <c r="BV94" s="103"/>
      <c r="BW94" s="9">
        <f>'[2]2026_АПП_забол_ПРОЕКТ ТП (2)'!BM93+'[2]2026_АПП_забол_ПРОЕКТ ТПкоррект'!BM93</f>
        <v>0</v>
      </c>
      <c r="BX94" s="9">
        <f>'[2]2026_АПП_забол_ПРОЕКТ ТП (2)'!BN93+'[2]2026_АПП_забол_ПРОЕКТ ТПкоррект'!BN93</f>
        <v>0</v>
      </c>
      <c r="BY94" s="57">
        <f t="shared" si="50"/>
        <v>2333</v>
      </c>
      <c r="BZ94" s="67">
        <f>BY94-'[2]2026_АПП_забол_ПРОЕКТ ТП (2)'!BO93</f>
        <v>0</v>
      </c>
    </row>
    <row r="95" spans="1:78" s="19" customFormat="1" ht="18.75" x14ac:dyDescent="0.25">
      <c r="A95" s="104"/>
      <c r="B95" s="71" t="s">
        <v>157</v>
      </c>
      <c r="C95" s="11">
        <f t="shared" ref="C95:AU95" si="75">SUM(C59:C94)</f>
        <v>6363</v>
      </c>
      <c r="D95" s="11">
        <f t="shared" ref="D95:AA95" si="76">SUM(D59:D94)</f>
        <v>0</v>
      </c>
      <c r="E95" s="11">
        <f t="shared" si="76"/>
        <v>5342</v>
      </c>
      <c r="F95" s="11">
        <f t="shared" si="76"/>
        <v>0</v>
      </c>
      <c r="G95" s="11">
        <f t="shared" si="76"/>
        <v>1183</v>
      </c>
      <c r="H95" s="11">
        <f t="shared" si="76"/>
        <v>0</v>
      </c>
      <c r="I95" s="11">
        <f t="shared" si="76"/>
        <v>3440</v>
      </c>
      <c r="J95" s="11">
        <f t="shared" si="76"/>
        <v>30</v>
      </c>
      <c r="K95" s="11">
        <f t="shared" si="76"/>
        <v>11195</v>
      </c>
      <c r="L95" s="11">
        <f t="shared" si="76"/>
        <v>30</v>
      </c>
      <c r="M95" s="11">
        <f t="shared" si="76"/>
        <v>5364</v>
      </c>
      <c r="N95" s="11">
        <f t="shared" si="76"/>
        <v>3240</v>
      </c>
      <c r="O95" s="11">
        <f t="shared" si="76"/>
        <v>8149</v>
      </c>
      <c r="P95" s="11">
        <f t="shared" si="76"/>
        <v>0</v>
      </c>
      <c r="Q95" s="11">
        <f t="shared" si="76"/>
        <v>18626</v>
      </c>
      <c r="R95" s="11">
        <f t="shared" si="76"/>
        <v>310</v>
      </c>
      <c r="S95" s="11">
        <f t="shared" si="76"/>
        <v>24414</v>
      </c>
      <c r="T95" s="11">
        <f t="shared" si="76"/>
        <v>1389</v>
      </c>
      <c r="U95" s="11">
        <f t="shared" si="76"/>
        <v>1290</v>
      </c>
      <c r="V95" s="11">
        <f t="shared" si="76"/>
        <v>0</v>
      </c>
      <c r="W95" s="11">
        <f t="shared" si="76"/>
        <v>3048</v>
      </c>
      <c r="X95" s="11">
        <f t="shared" si="76"/>
        <v>2668</v>
      </c>
      <c r="Y95" s="11">
        <f t="shared" si="76"/>
        <v>65</v>
      </c>
      <c r="Z95" s="11">
        <f t="shared" si="76"/>
        <v>1072</v>
      </c>
      <c r="AA95" s="11">
        <f t="shared" si="76"/>
        <v>0</v>
      </c>
      <c r="AB95" s="14">
        <f t="shared" si="72"/>
        <v>97218</v>
      </c>
      <c r="AC95" s="11">
        <f t="shared" ref="AC95" si="77">SUM(AC59:AC94)</f>
        <v>40863</v>
      </c>
      <c r="AD95" s="11">
        <f t="shared" si="75"/>
        <v>138081</v>
      </c>
      <c r="AE95" s="11">
        <f t="shared" ref="AE95:AF95" si="78">SUM(AE59:AE94)</f>
        <v>0</v>
      </c>
      <c r="AF95" s="11">
        <f t="shared" si="78"/>
        <v>570</v>
      </c>
      <c r="AG95" s="11">
        <f t="shared" si="75"/>
        <v>4464</v>
      </c>
      <c r="AH95" s="11">
        <f t="shared" si="75"/>
        <v>2720</v>
      </c>
      <c r="AI95" s="11">
        <f t="shared" ref="AI95:AJ95" si="79">SUM(AI59:AI94)</f>
        <v>536</v>
      </c>
      <c r="AJ95" s="11">
        <f t="shared" si="79"/>
        <v>2184</v>
      </c>
      <c r="AK95" s="11">
        <f t="shared" si="75"/>
        <v>319</v>
      </c>
      <c r="AL95" s="11">
        <f t="shared" ref="AL95:AM95" si="80">SUM(AL59:AL94)</f>
        <v>319</v>
      </c>
      <c r="AM95" s="11">
        <f t="shared" si="80"/>
        <v>0</v>
      </c>
      <c r="AN95" s="11">
        <f t="shared" si="75"/>
        <v>0</v>
      </c>
      <c r="AO95" s="11">
        <f t="shared" si="75"/>
        <v>1425</v>
      </c>
      <c r="AP95" s="11">
        <f t="shared" ref="AP95:AT95" si="81">SUM(AP59:AP94)</f>
        <v>938</v>
      </c>
      <c r="AQ95" s="11">
        <f t="shared" si="81"/>
        <v>487</v>
      </c>
      <c r="AR95" s="11">
        <f t="shared" si="81"/>
        <v>0</v>
      </c>
      <c r="AS95" s="11">
        <f t="shared" si="81"/>
        <v>0</v>
      </c>
      <c r="AT95" s="11">
        <f t="shared" si="81"/>
        <v>0</v>
      </c>
      <c r="AU95" s="11">
        <f t="shared" si="75"/>
        <v>0</v>
      </c>
      <c r="AV95" s="11">
        <f t="shared" ref="AV95:BY95" si="82">SUM(AV59:AV94)</f>
        <v>142545</v>
      </c>
      <c r="AW95" s="11">
        <f t="shared" si="82"/>
        <v>4920</v>
      </c>
      <c r="AX95" s="11">
        <f t="shared" si="82"/>
        <v>140668</v>
      </c>
      <c r="AY95" s="11">
        <f t="shared" si="82"/>
        <v>0</v>
      </c>
      <c r="AZ95" s="11">
        <f t="shared" si="82"/>
        <v>0</v>
      </c>
      <c r="BA95" s="11">
        <f t="shared" si="82"/>
        <v>0</v>
      </c>
      <c r="BB95" s="11">
        <f t="shared" si="82"/>
        <v>134606</v>
      </c>
      <c r="BC95" s="11">
        <f t="shared" si="82"/>
        <v>34507</v>
      </c>
      <c r="BD95" s="11">
        <f t="shared" si="82"/>
        <v>4813</v>
      </c>
      <c r="BE95" s="11">
        <f t="shared" si="82"/>
        <v>5606</v>
      </c>
      <c r="BF95" s="11">
        <f t="shared" si="82"/>
        <v>6356</v>
      </c>
      <c r="BG95" s="11">
        <f t="shared" si="82"/>
        <v>0</v>
      </c>
      <c r="BH95" s="11" t="e">
        <f t="shared" si="82"/>
        <v>#REF!</v>
      </c>
      <c r="BI95" s="11" t="e">
        <f t="shared" si="82"/>
        <v>#REF!</v>
      </c>
      <c r="BJ95" s="11">
        <f t="shared" si="82"/>
        <v>0</v>
      </c>
      <c r="BK95" s="11">
        <f t="shared" si="82"/>
        <v>77514</v>
      </c>
      <c r="BL95" s="11">
        <f t="shared" si="82"/>
        <v>25972</v>
      </c>
      <c r="BM95" s="11">
        <f t="shared" si="82"/>
        <v>103352</v>
      </c>
      <c r="BN95" s="11">
        <f t="shared" si="82"/>
        <v>34630</v>
      </c>
      <c r="BO95" s="11">
        <f t="shared" si="82"/>
        <v>36860</v>
      </c>
      <c r="BP95" s="11">
        <f t="shared" si="82"/>
        <v>6233</v>
      </c>
      <c r="BQ95" s="11">
        <f t="shared" si="82"/>
        <v>0</v>
      </c>
      <c r="BR95" s="11">
        <f t="shared" si="82"/>
        <v>151000</v>
      </c>
      <c r="BS95" s="11">
        <f t="shared" si="82"/>
        <v>17.384587</v>
      </c>
      <c r="BT95" s="11">
        <f t="shared" si="82"/>
        <v>-10788</v>
      </c>
      <c r="BU95" s="11">
        <f t="shared" si="82"/>
        <v>2103</v>
      </c>
      <c r="BV95" s="11">
        <f t="shared" si="82"/>
        <v>0</v>
      </c>
      <c r="BW95" s="11">
        <f t="shared" si="82"/>
        <v>3915</v>
      </c>
      <c r="BX95" s="11">
        <f t="shared" si="82"/>
        <v>0</v>
      </c>
      <c r="BY95" s="11">
        <f t="shared" si="82"/>
        <v>146460</v>
      </c>
      <c r="BZ95" s="67">
        <f>BY95-'[2]2026_АПП_забол_ПРОЕКТ ТП (2)'!BO94</f>
        <v>0</v>
      </c>
    </row>
    <row r="96" spans="1:78" s="19" customFormat="1" ht="18.75" x14ac:dyDescent="0.25">
      <c r="A96" s="70"/>
      <c r="B96" s="71" t="s">
        <v>158</v>
      </c>
      <c r="C96" s="11">
        <f>C53+C58+C95</f>
        <v>128033</v>
      </c>
      <c r="D96" s="11">
        <f t="shared" ref="D96:BO96" si="83">D53+D58+D95</f>
        <v>10764</v>
      </c>
      <c r="E96" s="11">
        <f t="shared" si="83"/>
        <v>20889</v>
      </c>
      <c r="F96" s="11">
        <f t="shared" si="83"/>
        <v>2700</v>
      </c>
      <c r="G96" s="11">
        <f t="shared" si="83"/>
        <v>17560</v>
      </c>
      <c r="H96" s="11">
        <f t="shared" si="83"/>
        <v>21176</v>
      </c>
      <c r="I96" s="11">
        <f t="shared" si="83"/>
        <v>27519</v>
      </c>
      <c r="J96" s="11">
        <f t="shared" si="83"/>
        <v>2104</v>
      </c>
      <c r="K96" s="11">
        <f t="shared" si="83"/>
        <v>63554</v>
      </c>
      <c r="L96" s="11">
        <f t="shared" si="83"/>
        <v>581</v>
      </c>
      <c r="M96" s="11">
        <f t="shared" si="83"/>
        <v>12681</v>
      </c>
      <c r="N96" s="11">
        <f t="shared" si="83"/>
        <v>42855</v>
      </c>
      <c r="O96" s="11">
        <f t="shared" si="83"/>
        <v>58679</v>
      </c>
      <c r="P96" s="11">
        <f t="shared" si="83"/>
        <v>4003</v>
      </c>
      <c r="Q96" s="11">
        <f t="shared" si="83"/>
        <v>256566</v>
      </c>
      <c r="R96" s="11">
        <f t="shared" si="83"/>
        <v>8977</v>
      </c>
      <c r="S96" s="11">
        <f t="shared" si="83"/>
        <v>216360</v>
      </c>
      <c r="T96" s="11">
        <f t="shared" si="83"/>
        <v>34856</v>
      </c>
      <c r="U96" s="11">
        <f t="shared" si="83"/>
        <v>22949</v>
      </c>
      <c r="V96" s="11">
        <f t="shared" si="83"/>
        <v>1754</v>
      </c>
      <c r="W96" s="11">
        <f t="shared" si="83"/>
        <v>63626</v>
      </c>
      <c r="X96" s="11">
        <f t="shared" si="83"/>
        <v>28669</v>
      </c>
      <c r="Y96" s="11">
        <f t="shared" si="83"/>
        <v>16642</v>
      </c>
      <c r="Z96" s="11">
        <f t="shared" si="83"/>
        <v>3502</v>
      </c>
      <c r="AA96" s="11">
        <f t="shared" si="83"/>
        <v>1315</v>
      </c>
      <c r="AB96" s="14">
        <f t="shared" si="72"/>
        <v>1068314</v>
      </c>
      <c r="AC96" s="11">
        <f t="shared" si="83"/>
        <v>533387</v>
      </c>
      <c r="AD96" s="11">
        <f t="shared" si="83"/>
        <v>1601701</v>
      </c>
      <c r="AE96" s="11">
        <f t="shared" si="83"/>
        <v>97469</v>
      </c>
      <c r="AF96" s="11">
        <f t="shared" si="83"/>
        <v>36919</v>
      </c>
      <c r="AG96" s="11">
        <f t="shared" si="83"/>
        <v>332821</v>
      </c>
      <c r="AH96" s="11">
        <f t="shared" si="83"/>
        <v>194774</v>
      </c>
      <c r="AI96" s="11">
        <f t="shared" si="83"/>
        <v>19801</v>
      </c>
      <c r="AJ96" s="11">
        <f t="shared" si="83"/>
        <v>174973</v>
      </c>
      <c r="AK96" s="11">
        <f t="shared" si="83"/>
        <v>46454</v>
      </c>
      <c r="AL96" s="11">
        <f t="shared" si="83"/>
        <v>20307</v>
      </c>
      <c r="AM96" s="11">
        <f t="shared" si="83"/>
        <v>26147</v>
      </c>
      <c r="AN96" s="11">
        <f t="shared" si="83"/>
        <v>38729</v>
      </c>
      <c r="AO96" s="11">
        <f t="shared" si="83"/>
        <v>52864</v>
      </c>
      <c r="AP96" s="11">
        <f t="shared" si="83"/>
        <v>29971</v>
      </c>
      <c r="AQ96" s="11">
        <f t="shared" si="83"/>
        <v>5739</v>
      </c>
      <c r="AR96" s="11">
        <f t="shared" si="83"/>
        <v>4521</v>
      </c>
      <c r="AS96" s="11">
        <f t="shared" si="83"/>
        <v>12518</v>
      </c>
      <c r="AT96" s="11">
        <f t="shared" si="83"/>
        <v>115</v>
      </c>
      <c r="AU96" s="11">
        <f t="shared" si="83"/>
        <v>857</v>
      </c>
      <c r="AV96" s="11">
        <f t="shared" si="83"/>
        <v>1934522</v>
      </c>
      <c r="AW96" s="11">
        <f t="shared" si="83"/>
        <v>4920</v>
      </c>
      <c r="AX96" s="11">
        <f t="shared" si="83"/>
        <v>1597050</v>
      </c>
      <c r="AY96" s="11">
        <f t="shared" si="83"/>
        <v>0</v>
      </c>
      <c r="AZ96" s="11" t="e">
        <f t="shared" si="83"/>
        <v>#REF!</v>
      </c>
      <c r="BA96" s="11">
        <f t="shared" si="83"/>
        <v>0</v>
      </c>
      <c r="BB96" s="11">
        <f t="shared" si="83"/>
        <v>2056818</v>
      </c>
      <c r="BC96" s="11">
        <f t="shared" si="83"/>
        <v>524792</v>
      </c>
      <c r="BD96" s="11">
        <f t="shared" si="83"/>
        <v>4818</v>
      </c>
      <c r="BE96" s="11">
        <f t="shared" si="83"/>
        <v>-124629</v>
      </c>
      <c r="BF96" s="11">
        <f t="shared" si="83"/>
        <v>8595</v>
      </c>
      <c r="BG96" s="11">
        <f t="shared" si="83"/>
        <v>0</v>
      </c>
      <c r="BH96" s="11" t="e">
        <f t="shared" si="83"/>
        <v>#REF!</v>
      </c>
      <c r="BI96" s="11" t="e">
        <f t="shared" si="83"/>
        <v>#REF!</v>
      </c>
      <c r="BJ96" s="11">
        <f t="shared" si="83"/>
        <v>0</v>
      </c>
      <c r="BK96" s="11">
        <f t="shared" si="83"/>
        <v>1556899</v>
      </c>
      <c r="BL96" s="11">
        <f t="shared" si="83"/>
        <v>383335</v>
      </c>
      <c r="BM96" s="11">
        <f t="shared" si="83"/>
        <v>2075865</v>
      </c>
      <c r="BN96" s="11">
        <f t="shared" si="83"/>
        <v>511112</v>
      </c>
      <c r="BO96" s="11">
        <f t="shared" si="83"/>
        <v>-143676</v>
      </c>
      <c r="BP96" s="11">
        <f t="shared" ref="BP96:BY96" si="84">BP53+BP58+BP95</f>
        <v>22275</v>
      </c>
      <c r="BQ96" s="11">
        <f t="shared" si="84"/>
        <v>0</v>
      </c>
      <c r="BR96" s="11">
        <f t="shared" si="84"/>
        <v>2284509</v>
      </c>
      <c r="BS96" s="11">
        <f t="shared" si="84"/>
        <v>42.301288</v>
      </c>
      <c r="BT96" s="11">
        <f t="shared" si="84"/>
        <v>-352320</v>
      </c>
      <c r="BU96" s="11" t="e">
        <f t="shared" si="84"/>
        <v>#REF!</v>
      </c>
      <c r="BV96" s="11">
        <f t="shared" si="84"/>
        <v>0</v>
      </c>
      <c r="BW96" s="11">
        <f t="shared" si="84"/>
        <v>254076</v>
      </c>
      <c r="BX96" s="11">
        <f t="shared" si="84"/>
        <v>6791</v>
      </c>
      <c r="BY96" s="11">
        <f t="shared" si="84"/>
        <v>2188598</v>
      </c>
      <c r="BZ96" s="67">
        <f>BY96-'[2]2026_АПП_забол_ПРОЕКТ ТП (2)'!BO95</f>
        <v>0</v>
      </c>
    </row>
    <row r="97" spans="1:78" s="19" customFormat="1" ht="49.5" x14ac:dyDescent="0.25">
      <c r="A97" s="84"/>
      <c r="B97" s="105" t="s">
        <v>159</v>
      </c>
      <c r="C97" s="9">
        <f>'[2]2026_АПП_забол_ПРОЕКТ ТП (2)'!C96+'[2]2026_АПП_забол_ПРОЕКТ ТПкоррект'!C96</f>
        <v>660</v>
      </c>
      <c r="D97" s="9">
        <f>'[2]2026_АПП_забол_ПРОЕКТ ТП (2)'!D96+'[2]2026_АПП_забол_ПРОЕКТ ТПкоррект'!D96</f>
        <v>5</v>
      </c>
      <c r="E97" s="9">
        <f>'[2]2026_АПП_забол_ПРОЕКТ ТП (2)'!E96+'[2]2026_АПП_забол_ПРОЕКТ ТПкоррект'!E96</f>
        <v>12</v>
      </c>
      <c r="F97" s="9">
        <f>'[2]2026_АПП_забол_ПРОЕКТ ТП (2)'!F96+'[2]2026_АПП_забол_ПРОЕКТ ТПкоррект'!F96</f>
        <v>0</v>
      </c>
      <c r="G97" s="9">
        <f>'[2]2026_АПП_забол_ПРОЕКТ ТП (2)'!G96+'[2]2026_АПП_забол_ПРОЕКТ ТПкоррект'!G96</f>
        <v>141</v>
      </c>
      <c r="H97" s="9">
        <f>'[2]2026_АПП_забол_ПРОЕКТ ТП (2)'!H96+'[2]2026_АПП_забол_ПРОЕКТ ТПкоррект'!H96</f>
        <v>39</v>
      </c>
      <c r="I97" s="9">
        <f>'[2]2026_АПП_забол_ПРОЕКТ ТП (2)'!I96+'[2]2026_АПП_забол_ПРОЕКТ ТПкоррект'!I96</f>
        <v>74</v>
      </c>
      <c r="J97" s="9">
        <f>'[2]2026_АПП_забол_ПРОЕКТ ТП (2)'!J96+'[2]2026_АПП_забол_ПРОЕКТ ТПкоррект'!J96</f>
        <v>3</v>
      </c>
      <c r="K97" s="9">
        <f>'[2]2026_АПП_забол_ПРОЕКТ ТП (2)'!K96+'[2]2026_АПП_забол_ПРОЕКТ ТПкоррект'!K96</f>
        <v>78</v>
      </c>
      <c r="L97" s="9">
        <f>'[2]2026_АПП_забол_ПРОЕКТ ТП (2)'!L96+'[2]2026_АПП_забол_ПРОЕКТ ТПкоррект'!L96</f>
        <v>5</v>
      </c>
      <c r="M97" s="9">
        <f>'[2]2026_АПП_забол_ПРОЕКТ ТП (2)'!M96+'[2]2026_АПП_забол_ПРОЕКТ ТПкоррект'!M96</f>
        <v>52</v>
      </c>
      <c r="N97" s="9">
        <f>'[2]2026_АПП_забол_ПРОЕКТ ТП (2)'!N96+'[2]2026_АПП_забол_ПРОЕКТ ТПкоррект'!N96</f>
        <v>139</v>
      </c>
      <c r="O97" s="9">
        <f>'[2]2026_АПП_забол_ПРОЕКТ ТП (2)'!O96+'[2]2026_АПП_забол_ПРОЕКТ ТПкоррект'!O96</f>
        <v>716</v>
      </c>
      <c r="P97" s="9">
        <f>'[2]2026_АПП_забол_ПРОЕКТ ТП (2)'!P96+'[2]2026_АПП_забол_ПРОЕКТ ТПкоррект'!P96</f>
        <v>1</v>
      </c>
      <c r="Q97" s="9">
        <f>'[2]2026_АПП_забол_ПРОЕКТ ТП (2)'!Q96+'[2]2026_АПП_забол_ПРОЕКТ ТПкоррект'!Q96</f>
        <v>352</v>
      </c>
      <c r="R97" s="9">
        <f>'[2]2026_АПП_забол_ПРОЕКТ ТП (2)'!R96+'[2]2026_АПП_забол_ПРОЕКТ ТПкоррект'!R96</f>
        <v>6</v>
      </c>
      <c r="S97" s="9">
        <f>'[2]2026_АПП_забол_ПРОЕКТ ТП (2)'!S96+'[2]2026_АПП_забол_ПРОЕКТ ТПкоррект'!S96</f>
        <v>871</v>
      </c>
      <c r="T97" s="9">
        <f>'[2]2026_АПП_забол_ПРОЕКТ ТП (2)'!T96+'[2]2026_АПП_забол_ПРОЕКТ ТПкоррект'!T96</f>
        <v>133</v>
      </c>
      <c r="U97" s="9">
        <f>'[2]2026_АПП_забол_ПРОЕКТ ТП (2)'!U96+'[2]2026_АПП_забол_ПРОЕКТ ТПкоррект'!U96</f>
        <v>59</v>
      </c>
      <c r="V97" s="9">
        <f>'[2]2026_АПП_забол_ПРОЕКТ ТП (2)'!V96+'[2]2026_АПП_забол_ПРОЕКТ ТПкоррект'!V96</f>
        <v>0</v>
      </c>
      <c r="W97" s="9">
        <f>'[2]2026_АПП_забол_ПРОЕКТ ТП (2)'!W96+'[2]2026_АПП_забол_ПРОЕКТ ТПкоррект'!W96</f>
        <v>183</v>
      </c>
      <c r="X97" s="9">
        <f>'[2]2026_АПП_забол_ПРОЕКТ ТП (2)'!X96+'[2]2026_АПП_забол_ПРОЕКТ ТПкоррект'!X96</f>
        <v>61</v>
      </c>
      <c r="Y97" s="9">
        <f>'[2]2026_АПП_забол_ПРОЕКТ ТП (2)'!Y96+'[2]2026_АПП_забол_ПРОЕКТ ТПкоррект'!Y96</f>
        <v>2101</v>
      </c>
      <c r="Z97" s="9">
        <f>'[2]2026_АПП_забол_ПРОЕКТ ТП (2)'!Z96+'[2]2026_АПП_забол_ПРОЕКТ ТПкоррект'!Z96</f>
        <v>2</v>
      </c>
      <c r="AA97" s="9">
        <f>'[2]2026_АПП_забол_ПРОЕКТ ТП (2)'!AA96+'[2]2026_АПП_забол_ПРОЕКТ ТПкоррект'!AA96</f>
        <v>3</v>
      </c>
      <c r="AB97" s="14">
        <f t="shared" si="72"/>
        <v>5696</v>
      </c>
      <c r="AC97" s="9">
        <f>'[2]2026_АПП_забол_ПРОЕКТ ТП (2)'!AC96+'[2]2026_АПП_забол_ПРОЕКТ ТПкоррект'!AC96</f>
        <v>6845</v>
      </c>
      <c r="AD97" s="57">
        <f>AB97+AC97</f>
        <v>12541</v>
      </c>
      <c r="AE97" s="9">
        <f>'[3]V_МО__был '!BK101</f>
        <v>0</v>
      </c>
      <c r="AF97" s="9">
        <f>'[3]V_МО__был '!BL101</f>
        <v>0</v>
      </c>
      <c r="AG97" s="58">
        <f t="shared" ref="AG97" si="85">AH97+AK97+AN97+AO97</f>
        <v>75</v>
      </c>
      <c r="AH97" s="9">
        <f>'[2]2026_АПП_забол_ПРОЕКТ ТП (2)'!AF96+'[2]2026_АПП_забол_ПРОЕКТ ТПкоррект'!AF96</f>
        <v>0</v>
      </c>
      <c r="AI97" s="9">
        <f>'[2]2026_АПП_Дисп наблюдение по спе'!AG97</f>
        <v>0</v>
      </c>
      <c r="AJ97" s="9">
        <f>'[2]2026_АПП_Дисп наблюдение по спе'!AF97</f>
        <v>0</v>
      </c>
      <c r="AK97" s="9">
        <f>'[2]2026_АПП_забол_ПРОЕКТ ТП (2)'!AG96+'[2]2026_АПП_забол_ПРОЕКТ ТПкоррект'!AG96</f>
        <v>0</v>
      </c>
      <c r="AL97" s="9">
        <f>'[2]2026_АПП_Дисп наблюдение по спе'!AJ97</f>
        <v>0</v>
      </c>
      <c r="AM97" s="9">
        <f>'[2]2026_АПП_Дисп наблюдение по спе'!AI97</f>
        <v>0</v>
      </c>
      <c r="AN97" s="9">
        <f>'[2]2026_АПП_забол_ПРОЕКТ ТП (2)'!AH96+'[2]2026_АПП_забол_ПРОЕКТ ТПкоррект'!AH96</f>
        <v>0</v>
      </c>
      <c r="AO97" s="9">
        <f t="shared" ref="AO97" si="86">SUM(AP97:AT97)</f>
        <v>75</v>
      </c>
      <c r="AP97" s="9">
        <f>'[2]2026_АПП_Дисп наблюдение по спе'!AM97</f>
        <v>0</v>
      </c>
      <c r="AQ97" s="9">
        <f>'[2]2026_АПП_Дисп наблюдение по спе'!AN97</f>
        <v>0</v>
      </c>
      <c r="AR97" s="9">
        <f>'[2]2026_АПП_Дисп наблюдение по спе'!AO97</f>
        <v>0</v>
      </c>
      <c r="AS97" s="9">
        <f>'[2]2026_АПП_Дисп наблюдение по спе'!AP97</f>
        <v>0</v>
      </c>
      <c r="AT97" s="9">
        <f>'[2]2026_АПП_забол_ПРОЕКТ ТП (2)'!AJ96+'[2]2026_АПП_забол_ПРОЕКТ ТПкоррект'!AJ96</f>
        <v>75</v>
      </c>
      <c r="AU97" s="9">
        <f>'[2]2026_АПП_забол_ПРОЕКТ ТП (2)'!AK96+'[2]2026_АПП_забол_ПРОЕКТ ТПкоррект'!AK96</f>
        <v>0</v>
      </c>
      <c r="AV97" s="57">
        <f>AD97+AG97</f>
        <v>12616</v>
      </c>
      <c r="AW97" s="59">
        <f>'[2]АПП_забол_АНАЛИЗ_спец-ти'!AC24</f>
        <v>0</v>
      </c>
      <c r="AX97" s="57">
        <f>AD97+AW97</f>
        <v>12541</v>
      </c>
      <c r="AY97" s="60"/>
      <c r="AZ97" s="63">
        <f>'[4]2023_АПП_забол_рабочий'!AM101</f>
        <v>0</v>
      </c>
      <c r="BA97" s="60"/>
      <c r="BB97" s="62">
        <f>'[2]2026_АПП_забол_по ГИС ОМС'!AJ96</f>
        <v>27790</v>
      </c>
      <c r="BC97" s="62">
        <f>'[2]2026_АПП_забол_по ГИС ОМС'!AK96</f>
        <v>16027</v>
      </c>
      <c r="BD97" s="62">
        <f>'[2]2026_АПП_забол_по ГИС ОМС'!AL96</f>
        <v>0</v>
      </c>
      <c r="BE97" s="63">
        <f t="shared" ref="BE97" si="87">AV97-BB97</f>
        <v>-15174</v>
      </c>
      <c r="BF97" s="63">
        <f>AC97-BC97</f>
        <v>-9182</v>
      </c>
      <c r="BG97" s="64"/>
      <c r="BH97" s="62"/>
      <c r="BI97" s="63">
        <f>AX97-BH97</f>
        <v>12541</v>
      </c>
      <c r="BJ97" s="64"/>
      <c r="BK97" s="63">
        <f>'[2]2026_АПП_забол_по ГИС ОМС'!AT96</f>
        <v>9462</v>
      </c>
      <c r="BL97" s="63">
        <f>'[2]2026_АПП_забол_по ГИС ОМС'!AU96</f>
        <v>5134</v>
      </c>
      <c r="BM97" s="10">
        <f>'[2]2026_АПП_забол_по ГИС ОМС'!AV96</f>
        <v>12616</v>
      </c>
      <c r="BN97" s="10">
        <f>'[2]2026_АПП_забол_по ГИС ОМС'!AW96</f>
        <v>6845</v>
      </c>
      <c r="BO97" s="63">
        <f t="shared" ref="BO97" si="88">AV97-BM97</f>
        <v>0</v>
      </c>
      <c r="BP97" s="63">
        <f>AC97-BN97</f>
        <v>0</v>
      </c>
      <c r="BQ97" s="15"/>
      <c r="BR97" s="63">
        <f>'[2]2026_АПП_забол_по ГИС ОМС'!AD96</f>
        <v>12616</v>
      </c>
      <c r="BS97" s="65">
        <f>IFERROR(ROUND(AD97/BR97,6),0)</f>
        <v>0.99405500000000002</v>
      </c>
      <c r="BT97" s="63">
        <f t="shared" ref="BT97" si="89">AV97-BR97</f>
        <v>0</v>
      </c>
      <c r="BU97" s="84"/>
      <c r="BV97" s="106" t="s">
        <v>159</v>
      </c>
      <c r="BW97" s="9">
        <f>'[2]2026_АПП_забол_ПРОЕКТ ТП (2)'!BM96+'[2]2026_АПП_забол_ПРОЕКТ ТПкоррект'!BM96</f>
        <v>0</v>
      </c>
      <c r="BX97" s="9">
        <f>'[2]2026_АПП_забол_ПРОЕКТ ТП (2)'!BN96+'[2]2026_АПП_забол_ПРОЕКТ ТПкоррект'!BN96</f>
        <v>0</v>
      </c>
      <c r="BY97" s="57">
        <f t="shared" ref="BY97" si="90">AV97+BW97</f>
        <v>12616</v>
      </c>
      <c r="BZ97" s="67">
        <f>BY97-'[2]2026_АПП_забол_ПРОЕКТ ТП (2)'!BO96</f>
        <v>0</v>
      </c>
    </row>
    <row r="98" spans="1:78" s="19" customFormat="1" ht="18.75" x14ac:dyDescent="0.25">
      <c r="A98" s="104"/>
      <c r="B98" s="71" t="s">
        <v>158</v>
      </c>
      <c r="C98" s="11">
        <f>C96+C97</f>
        <v>128693</v>
      </c>
      <c r="D98" s="11">
        <f t="shared" ref="D98:BO98" si="91">D96+D97</f>
        <v>10769</v>
      </c>
      <c r="E98" s="11">
        <f t="shared" si="91"/>
        <v>20901</v>
      </c>
      <c r="F98" s="11">
        <f t="shared" si="91"/>
        <v>2700</v>
      </c>
      <c r="G98" s="11">
        <f t="shared" si="91"/>
        <v>17701</v>
      </c>
      <c r="H98" s="11">
        <f t="shared" si="91"/>
        <v>21215</v>
      </c>
      <c r="I98" s="11">
        <f t="shared" si="91"/>
        <v>27593</v>
      </c>
      <c r="J98" s="11">
        <f t="shared" si="91"/>
        <v>2107</v>
      </c>
      <c r="K98" s="11">
        <f t="shared" si="91"/>
        <v>63632</v>
      </c>
      <c r="L98" s="11">
        <f t="shared" si="91"/>
        <v>586</v>
      </c>
      <c r="M98" s="11">
        <f t="shared" si="91"/>
        <v>12733</v>
      </c>
      <c r="N98" s="11">
        <f t="shared" si="91"/>
        <v>42994</v>
      </c>
      <c r="O98" s="11">
        <f t="shared" si="91"/>
        <v>59395</v>
      </c>
      <c r="P98" s="11">
        <f t="shared" si="91"/>
        <v>4004</v>
      </c>
      <c r="Q98" s="11">
        <f t="shared" si="91"/>
        <v>256918</v>
      </c>
      <c r="R98" s="11">
        <f t="shared" si="91"/>
        <v>8983</v>
      </c>
      <c r="S98" s="11">
        <f t="shared" si="91"/>
        <v>217231</v>
      </c>
      <c r="T98" s="11">
        <f t="shared" si="91"/>
        <v>34989</v>
      </c>
      <c r="U98" s="11">
        <f t="shared" si="91"/>
        <v>23008</v>
      </c>
      <c r="V98" s="11">
        <f t="shared" si="91"/>
        <v>1754</v>
      </c>
      <c r="W98" s="11">
        <f t="shared" si="91"/>
        <v>63809</v>
      </c>
      <c r="X98" s="11">
        <f t="shared" si="91"/>
        <v>28730</v>
      </c>
      <c r="Y98" s="11">
        <f t="shared" si="91"/>
        <v>18743</v>
      </c>
      <c r="Z98" s="11">
        <f t="shared" si="91"/>
        <v>3504</v>
      </c>
      <c r="AA98" s="11">
        <f t="shared" si="91"/>
        <v>1318</v>
      </c>
      <c r="AB98" s="14">
        <f t="shared" si="72"/>
        <v>1074010</v>
      </c>
      <c r="AC98" s="11">
        <f t="shared" si="91"/>
        <v>540232</v>
      </c>
      <c r="AD98" s="11">
        <f t="shared" si="91"/>
        <v>1614242</v>
      </c>
      <c r="AE98" s="11">
        <f t="shared" si="91"/>
        <v>97469</v>
      </c>
      <c r="AF98" s="11">
        <f t="shared" si="91"/>
        <v>36919</v>
      </c>
      <c r="AG98" s="11">
        <f t="shared" si="91"/>
        <v>332896</v>
      </c>
      <c r="AH98" s="11">
        <f t="shared" si="91"/>
        <v>194774</v>
      </c>
      <c r="AI98" s="11">
        <f t="shared" si="91"/>
        <v>19801</v>
      </c>
      <c r="AJ98" s="11">
        <f t="shared" si="91"/>
        <v>174973</v>
      </c>
      <c r="AK98" s="11">
        <f t="shared" si="91"/>
        <v>46454</v>
      </c>
      <c r="AL98" s="11">
        <f t="shared" si="91"/>
        <v>20307</v>
      </c>
      <c r="AM98" s="11">
        <f t="shared" si="91"/>
        <v>26147</v>
      </c>
      <c r="AN98" s="11">
        <f t="shared" si="91"/>
        <v>38729</v>
      </c>
      <c r="AO98" s="11">
        <f t="shared" si="91"/>
        <v>52939</v>
      </c>
      <c r="AP98" s="11">
        <f t="shared" si="91"/>
        <v>29971</v>
      </c>
      <c r="AQ98" s="11">
        <f t="shared" si="91"/>
        <v>5739</v>
      </c>
      <c r="AR98" s="11">
        <f t="shared" si="91"/>
        <v>4521</v>
      </c>
      <c r="AS98" s="11">
        <f t="shared" si="91"/>
        <v>12518</v>
      </c>
      <c r="AT98" s="11">
        <f t="shared" si="91"/>
        <v>190</v>
      </c>
      <c r="AU98" s="11">
        <f t="shared" si="91"/>
        <v>857</v>
      </c>
      <c r="AV98" s="11">
        <f t="shared" si="91"/>
        <v>1947138</v>
      </c>
      <c r="AW98" s="11">
        <f t="shared" si="91"/>
        <v>4920</v>
      </c>
      <c r="AX98" s="11">
        <f t="shared" si="91"/>
        <v>1609591</v>
      </c>
      <c r="AY98" s="11">
        <f t="shared" si="91"/>
        <v>0</v>
      </c>
      <c r="AZ98" s="11" t="e">
        <f t="shared" si="91"/>
        <v>#REF!</v>
      </c>
      <c r="BA98" s="11">
        <f t="shared" si="91"/>
        <v>0</v>
      </c>
      <c r="BB98" s="11">
        <f t="shared" si="91"/>
        <v>2084608</v>
      </c>
      <c r="BC98" s="11">
        <f t="shared" si="91"/>
        <v>540819</v>
      </c>
      <c r="BD98" s="11">
        <f t="shared" si="91"/>
        <v>4818</v>
      </c>
      <c r="BE98" s="11">
        <f t="shared" si="91"/>
        <v>-139803</v>
      </c>
      <c r="BF98" s="11">
        <f t="shared" si="91"/>
        <v>-587</v>
      </c>
      <c r="BG98" s="11">
        <f t="shared" si="91"/>
        <v>0</v>
      </c>
      <c r="BH98" s="11" t="e">
        <f t="shared" si="91"/>
        <v>#REF!</v>
      </c>
      <c r="BI98" s="11" t="e">
        <f t="shared" si="91"/>
        <v>#REF!</v>
      </c>
      <c r="BJ98" s="11">
        <f t="shared" si="91"/>
        <v>0</v>
      </c>
      <c r="BK98" s="11">
        <f t="shared" si="91"/>
        <v>1566361</v>
      </c>
      <c r="BL98" s="11">
        <f t="shared" si="91"/>
        <v>388469</v>
      </c>
      <c r="BM98" s="11">
        <f t="shared" si="91"/>
        <v>2088481</v>
      </c>
      <c r="BN98" s="11">
        <f t="shared" si="91"/>
        <v>517957</v>
      </c>
      <c r="BO98" s="11">
        <f t="shared" si="91"/>
        <v>-143676</v>
      </c>
      <c r="BP98" s="11">
        <f t="shared" ref="BP98:BY98" si="92">BP96+BP97</f>
        <v>22275</v>
      </c>
      <c r="BQ98" s="11">
        <f t="shared" si="92"/>
        <v>0</v>
      </c>
      <c r="BR98" s="11">
        <f t="shared" si="92"/>
        <v>2297125</v>
      </c>
      <c r="BS98" s="11">
        <f t="shared" si="92"/>
        <v>43.295343000000003</v>
      </c>
      <c r="BT98" s="11">
        <f t="shared" si="92"/>
        <v>-352320</v>
      </c>
      <c r="BU98" s="11" t="e">
        <f t="shared" si="92"/>
        <v>#REF!</v>
      </c>
      <c r="BV98" s="11" t="e">
        <f t="shared" si="92"/>
        <v>#VALUE!</v>
      </c>
      <c r="BW98" s="11">
        <f t="shared" si="92"/>
        <v>254076</v>
      </c>
      <c r="BX98" s="11">
        <f t="shared" si="92"/>
        <v>6791</v>
      </c>
      <c r="BY98" s="11">
        <f t="shared" si="92"/>
        <v>2201214</v>
      </c>
      <c r="BZ98" s="67">
        <f>BY98-'[2]2026_АПП_забол_ПРОЕКТ ТП (2)'!BO97</f>
        <v>0</v>
      </c>
    </row>
    <row r="99" spans="1:78" s="19" customFormat="1" ht="18.75" hidden="1" x14ac:dyDescent="0.3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07"/>
      <c r="AC99" s="21"/>
      <c r="AD99" s="107"/>
      <c r="AE99" s="107"/>
      <c r="AF99" s="107"/>
      <c r="AG99" s="185">
        <f>'[5]V_МО____Расчет (2)'!$D$100</f>
        <v>332896</v>
      </c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7"/>
      <c r="AV99" s="107"/>
      <c r="AW99" s="108"/>
      <c r="AX99" s="15"/>
      <c r="AY99" s="15"/>
      <c r="AZ99" s="15"/>
      <c r="BA99" s="15"/>
      <c r="BB99" s="15"/>
      <c r="BC99" s="15"/>
      <c r="BD99" s="15"/>
      <c r="BE99" s="15"/>
      <c r="BF99" s="15"/>
      <c r="BG99" s="18"/>
      <c r="BH99" s="15"/>
      <c r="BI99" s="15"/>
      <c r="BJ99" s="18"/>
      <c r="BK99" s="15"/>
      <c r="BL99" s="15"/>
      <c r="BM99" s="109"/>
      <c r="BN99" s="109"/>
      <c r="BO99" s="110"/>
      <c r="BP99" s="110"/>
      <c r="BQ99" s="15"/>
      <c r="BR99" s="107">
        <f>BR98-'[2]2026_АПП_забол_по ГИС ОМС'!AD97</f>
        <v>5350</v>
      </c>
      <c r="BS99" s="15"/>
      <c r="BU99" s="15"/>
      <c r="BV99" s="15"/>
      <c r="BW99" s="107">
        <f>BW98-'[6]Школа сахарного диабета'!$J$99</f>
        <v>0</v>
      </c>
      <c r="BX99" s="107">
        <f>BX98-'[6]Школа сахарного диабета'!$K$99</f>
        <v>0</v>
      </c>
      <c r="BY99" s="107">
        <f>BY98-'[2]АПП_забол_АНАЛИЗ_спец-ти'!AL53</f>
        <v>0</v>
      </c>
    </row>
    <row r="100" spans="1:78" s="19" customFormat="1" ht="33.75" hidden="1" x14ac:dyDescent="0.3">
      <c r="B100" s="111" t="s">
        <v>160</v>
      </c>
      <c r="C100" s="12">
        <f>'[2]АПП_забол_АНАЛИЗ_спец-ти'!BH9</f>
        <v>1</v>
      </c>
      <c r="D100" s="12">
        <f>'[2]АПП_забол_АНАЛИЗ_спец-ти'!BH10</f>
        <v>1</v>
      </c>
      <c r="E100" s="12">
        <f>'[2]АПП_забол_АНАЛИЗ_спец-ти'!BH12</f>
        <v>1</v>
      </c>
      <c r="F100" s="12">
        <f>'[2]АПП_забол_АНАЛИЗ_спец-ти'!BH13</f>
        <v>0</v>
      </c>
      <c r="G100" s="12">
        <f>'[2]АПП_забол_АНАЛИЗ_спец-ти'!BH16</f>
        <v>1</v>
      </c>
      <c r="H100" s="12">
        <f>'[2]АПП_забол_АНАЛИЗ_спец-ти'!BH17</f>
        <v>1</v>
      </c>
      <c r="I100" s="12">
        <f>'[2]АПП_забол_АНАЛИЗ_спец-ти'!BH18</f>
        <v>1</v>
      </c>
      <c r="J100" s="12">
        <f>'[2]АПП_забол_АНАЛИЗ_спец-ти'!BH19</f>
        <v>0</v>
      </c>
      <c r="K100" s="12">
        <f>'[2]АПП_забол_АНАЛИЗ_спец-ти'!BH21</f>
        <v>1</v>
      </c>
      <c r="L100" s="12">
        <f>'[2]АПП_забол_АНАЛИЗ_спец-ти'!BH22</f>
        <v>0</v>
      </c>
      <c r="M100" s="12">
        <f>'[2]АПП_забол_АНАЛИЗ_спец-ти'!BH24</f>
        <v>0</v>
      </c>
      <c r="N100" s="12">
        <f>'[2]АПП_забол_АНАЛИЗ_спец-ти'!BH27</f>
        <v>1</v>
      </c>
      <c r="O100" s="12">
        <f>'[2]АПП_забол_АНАЛИЗ_спец-ти'!BH28</f>
        <v>1</v>
      </c>
      <c r="P100" s="12">
        <f>'[2]АПП_забол_АНАЛИЗ_спец-ти'!BH34</f>
        <v>0</v>
      </c>
      <c r="Q100" s="12">
        <f>'[2]АПП_забол_АНАЛИЗ_спец-ти'!BH30</f>
        <v>1</v>
      </c>
      <c r="R100" s="12">
        <f>'[2]АПП_забол_АНАЛИЗ_спец-ти'!BH35</f>
        <v>1</v>
      </c>
      <c r="S100" s="12">
        <f>'[2]АПП_забол_АНАЛИЗ_спец-ти'!BH37</f>
        <v>1</v>
      </c>
      <c r="T100" s="12">
        <f>'[2]АПП_забол_АНАЛИЗ_спец-ти'!BH40</f>
        <v>1</v>
      </c>
      <c r="U100" s="12">
        <f>'[2]АПП_забол_АНАЛИЗ_спец-ти'!BH41</f>
        <v>1</v>
      </c>
      <c r="V100" s="12">
        <f>'[2]АПП_забол_АНАЛИЗ_спец-ти'!BH41</f>
        <v>1</v>
      </c>
      <c r="W100" s="12">
        <f>'[2]АПП_забол_АНАЛИЗ_спец-ти'!BH43</f>
        <v>1</v>
      </c>
      <c r="X100" s="12">
        <f>'[2]АПП_забол_АНАЛИЗ_спец-ти'!BH48</f>
        <v>1</v>
      </c>
      <c r="Y100" s="12">
        <f>'[2]АПП_забол_АНАЛИЗ_спец-ти'!BH25</f>
        <v>1</v>
      </c>
      <c r="Z100" s="12">
        <f>'[2]АПП_забол_АНАЛИЗ_спец-ти'!BH36</f>
        <v>0</v>
      </c>
      <c r="AA100" s="12"/>
      <c r="AB100" s="12"/>
      <c r="AC100" s="12">
        <f>'[2]АПП_забол_АНАЛИЗ_спец-ти'!BH47</f>
        <v>1</v>
      </c>
      <c r="AD100" s="112">
        <f>AD98-AD99</f>
        <v>1614242</v>
      </c>
      <c r="AE100" s="113"/>
      <c r="AF100" s="113"/>
      <c r="AG100" s="185">
        <f>AG99-AG98</f>
        <v>0</v>
      </c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7"/>
      <c r="AV100" s="67">
        <f>AV99-AV98</f>
        <v>-1947138</v>
      </c>
      <c r="AW100" s="114"/>
      <c r="BG100" s="74"/>
      <c r="BJ100" s="74"/>
      <c r="BM100" s="115"/>
      <c r="BN100" s="115"/>
      <c r="BO100" s="116"/>
      <c r="BP100" s="116"/>
      <c r="BV100" s="117" t="s">
        <v>160</v>
      </c>
      <c r="BW100" s="67"/>
      <c r="BX100" s="67"/>
      <c r="BY100" s="67"/>
    </row>
    <row r="101" spans="1:78" s="118" customFormat="1" ht="33" hidden="1" x14ac:dyDescent="0.25">
      <c r="B101" s="111" t="s">
        <v>161</v>
      </c>
      <c r="C101" s="12">
        <f>'[2]АПП_забол_АНАЛИЗ_спец-ти'!BD9</f>
        <v>0.85955180522893904</v>
      </c>
      <c r="D101" s="12">
        <f>'[2]АПП_забол_АНАЛИЗ_спец-ти'!BD10</f>
        <v>1</v>
      </c>
      <c r="E101" s="12">
        <f>'[2]АПП_забол_АНАЛИЗ_спец-ти'!BD12</f>
        <v>1</v>
      </c>
      <c r="F101" s="12">
        <f>'[2]АПП_забол_АНАЛИЗ_спец-ти'!BD13</f>
        <v>0</v>
      </c>
      <c r="G101" s="12">
        <f>'[2]АПП_забол_АНАЛИЗ_спец-ти'!BD16</f>
        <v>1</v>
      </c>
      <c r="H101" s="12">
        <f>'[2]АПП_забол_АНАЛИЗ_спец-ти'!BD17</f>
        <v>0.80016047974998949</v>
      </c>
      <c r="I101" s="12">
        <f>'[2]АПП_забол_АНАЛИЗ_спец-ти'!BD18</f>
        <v>1</v>
      </c>
      <c r="J101" s="12">
        <f>'[2]АПП_забол_АНАЛИЗ_спец-ти'!BD19</f>
        <v>1</v>
      </c>
      <c r="K101" s="12">
        <f>'[2]АПП_забол_АНАЛИЗ_спец-ти'!BD21</f>
        <v>0.72489542989930289</v>
      </c>
      <c r="L101" s="12">
        <f>'[2]АПП_забол_АНАЛИЗ_спец-ти'!BD22</f>
        <v>1</v>
      </c>
      <c r="M101" s="12">
        <f>'[2]АПП_забол_АНАЛИЗ_спец-ти'!BD24</f>
        <v>1</v>
      </c>
      <c r="N101" s="12">
        <f>'[2]АПП_забол_АНАЛИЗ_спец-ти'!BD27</f>
        <v>1</v>
      </c>
      <c r="O101" s="12">
        <f>'[2]АПП_забол_АНАЛИЗ_спец-ти'!BD28</f>
        <v>0.88054167967530439</v>
      </c>
      <c r="P101" s="12">
        <f>'[2]АПП_забол_АНАЛИЗ_спец-ти'!BD34</f>
        <v>1</v>
      </c>
      <c r="Q101" s="12">
        <f>'[2]АПП_забол_АНАЛИЗ_спец-ти'!BD30</f>
        <v>1</v>
      </c>
      <c r="R101" s="12">
        <f>'[2]АПП_забол_АНАЛИЗ_спец-ти'!BD35</f>
        <v>0.77277798438081069</v>
      </c>
      <c r="S101" s="12">
        <f>'[2]АПП_забол_АНАЛИЗ_спец-ти'!BD37</f>
        <v>0.7803560285085559</v>
      </c>
      <c r="T101" s="12">
        <f>'[2]АПП_забол_АНАЛИЗ_спец-ти'!BD40</f>
        <v>0.79013127590971899</v>
      </c>
      <c r="U101" s="12">
        <f>'[2]АПП_забол_АНАЛИЗ_спец-ти'!BD41</f>
        <v>1</v>
      </c>
      <c r="V101" s="12">
        <f>'[2]АПП_забол_АНАЛИЗ_спец-ти'!BD41</f>
        <v>1</v>
      </c>
      <c r="W101" s="12">
        <f>'[2]АПП_забол_АНАЛИЗ_спец-ти'!BD43</f>
        <v>0.73966213453281537</v>
      </c>
      <c r="X101" s="12">
        <f>'[2]АПП_забол_АНАЛИЗ_спец-ти'!BD48</f>
        <v>0.90547307005703837</v>
      </c>
      <c r="Y101" s="12">
        <f>'[2]АПП_забол_АНАЛИЗ_спец-ти'!BD25</f>
        <v>0.29462207521744455</v>
      </c>
      <c r="Z101" s="12">
        <f>'[2]АПП_забол_АНАЛИЗ_спец-ти'!BD36</f>
        <v>1</v>
      </c>
      <c r="AA101" s="12"/>
      <c r="AB101" s="12"/>
      <c r="AC101" s="12">
        <f>'[2]АПП_забол_АНАЛИЗ_спец-ти'!BF47</f>
        <v>0.88257242254019086</v>
      </c>
      <c r="AD101" s="12"/>
      <c r="AE101" s="119"/>
      <c r="AF101" s="119"/>
      <c r="AG101" s="74"/>
      <c r="AH101" s="74"/>
      <c r="AI101" s="74"/>
      <c r="AJ101" s="74"/>
      <c r="AK101" s="74"/>
      <c r="AL101" s="74"/>
      <c r="AM101" s="74"/>
      <c r="AN101" s="120">
        <f>AG98-AG99</f>
        <v>0</v>
      </c>
      <c r="AO101" s="74"/>
      <c r="AP101" s="74"/>
      <c r="AQ101" s="74"/>
      <c r="AR101" s="74"/>
      <c r="AS101" s="74"/>
      <c r="AT101" s="74"/>
      <c r="AU101" s="74"/>
      <c r="AV101" s="19"/>
      <c r="AW101" s="121"/>
      <c r="BG101" s="122"/>
      <c r="BJ101" s="122"/>
      <c r="BV101" s="117" t="s">
        <v>161</v>
      </c>
      <c r="BW101" s="74"/>
      <c r="BX101" s="74"/>
      <c r="BY101" s="19"/>
    </row>
    <row r="102" spans="1:78" s="118" customFormat="1" ht="16.5" hidden="1" x14ac:dyDescent="0.25">
      <c r="C102" s="13">
        <f>C98-'[2]АПП_забол_АНАЛИЗ_спец-ти'!AL9</f>
        <v>0</v>
      </c>
      <c r="D102" s="13">
        <f>D98-'[2]АПП_забол_АНАЛИЗ_спец-ти'!AL10</f>
        <v>0</v>
      </c>
      <c r="E102" s="13">
        <f>E98-'[2]АПП_забол_АНАЛИЗ_спец-ти'!AL12</f>
        <v>0</v>
      </c>
      <c r="F102" s="13">
        <f>F98-'[2]АПП_забол_АНАЛИЗ_спец-ти'!AL13</f>
        <v>0</v>
      </c>
      <c r="G102" s="13">
        <f>'[2]АПП_забол_АНАЛИЗ_спец-ти'!AL16-'[2]АПП_забол_АНАЛИЗ_спец-ти'!AS16-'[2]АПП_забол_АНАЛИЗ_спец-ти'!AT16-'[2]АПП_забол_АНАЛИЗ_спец-ти'!AV16-'[2]АПП_забол_АНАЛИЗ_спец-ти'!AW16-'[2]АПП_забол_АНАЛИЗ_спец-ти'!AZ16-'[2]АПП_забол_АНАЛИЗ_спец-ти'!BA16-'[2]АПП_забол_АНАЛИЗ_спец-ти'!BC16</f>
        <v>17701</v>
      </c>
      <c r="H102" s="13">
        <f>'[2]АПП_забол_АНАЛИЗ_спец-ти'!AL17-'[2]АПП_забол_АНАЛИЗ_спец-ти'!AS17-'[2]АПП_забол_АНАЛИЗ_спец-ти'!AT17-'[2]АПП_забол_АНАЛИЗ_спец-ти'!AV17-'[2]АПП_забол_АНАЛИЗ_спец-ти'!AW17-'[2]АПП_забол_АНАЛИЗ_спец-ти'!AZ17-'[2]АПП_забол_АНАЛИЗ_спец-ти'!BA17-'[2]АПП_забол_АНАЛИЗ_спец-ти'!BC17</f>
        <v>21215</v>
      </c>
      <c r="I102" s="13">
        <f>'[2]АПП_забол_АНАЛИЗ_спец-ти'!AL18-'[2]АПП_забол_АНАЛИЗ_спец-ти'!AS18-'[2]АПП_забол_АНАЛИЗ_спец-ти'!AT18-'[2]АПП_забол_АНАЛИЗ_спец-ти'!AV18-'[2]АПП_забол_АНАЛИЗ_спец-ти'!AW18-'[2]АПП_забол_АНАЛИЗ_спец-ти'!AZ18-'[2]АПП_забол_АНАЛИЗ_спец-ти'!BA18-'[2]АПП_забол_АНАЛИЗ_спец-ти'!BC18</f>
        <v>27593</v>
      </c>
      <c r="J102" s="13">
        <f>J98-'[2]АПП_забол_АНАЛИЗ_спец-ти'!AL19</f>
        <v>0</v>
      </c>
      <c r="K102" s="13">
        <f>K98-'[2]АПП_забол_АНАЛИЗ_спец-ти'!AL21</f>
        <v>0</v>
      </c>
      <c r="L102" s="13">
        <f>L98-'[2]АПП_забол_АНАЛИЗ_спец-ти'!AL22</f>
        <v>0</v>
      </c>
      <c r="M102" s="13">
        <f>M98-'[2]АПП_забол_АНАЛИЗ_спец-ти'!AL24</f>
        <v>0</v>
      </c>
      <c r="N102" s="13">
        <f>'[2]АПП_забол_АНАЛИЗ_спец-ти'!AL27-'[2]АПП_забол_АНАЛИЗ_спец-ти'!AS27-'[2]АПП_забол_АНАЛИЗ_спец-ти'!AT27-'[2]АПП_забол_АНАЛИЗ_спец-ти'!AV27-'[2]АПП_забол_АНАЛИЗ_спец-ти'!AW27-'[2]АПП_забол_АНАЛИЗ_спец-ти'!AZ27-'[2]АПП_забол_АНАЛИЗ_спец-ти'!BA27-'[2]АПП_забол_АНАЛИЗ_спец-ти'!BC27</f>
        <v>42994</v>
      </c>
      <c r="O102" s="13">
        <f>O98-'[2]АПП_забол_АНАЛИЗ_спец-ти'!AL28</f>
        <v>0</v>
      </c>
      <c r="P102" s="13">
        <f>P98-'[2]АПП_забол_АНАЛИЗ_спец-ти'!AL34</f>
        <v>0</v>
      </c>
      <c r="Q102" s="13">
        <f>Q98-'[2]АПП_забол_АНАЛИЗ_спец-ти'!AL30+75</f>
        <v>-115</v>
      </c>
      <c r="R102" s="13">
        <f>R98-'[2]АПП_забол_АНАЛИЗ_спец-ти'!AL35</f>
        <v>0</v>
      </c>
      <c r="S102" s="13">
        <f>'[2]АПП_забол_АНАЛИЗ_спец-ти'!AL37-'[2]АПП_забол_АНАЛИЗ_спец-ти'!AS37-'[2]АПП_забол_АНАЛИЗ_спец-ти'!AT37-'[2]АПП_забол_АНАЛИЗ_спец-ти'!AV37-'[2]АПП_забол_АНАЛИЗ_спец-ти'!AW37-'[2]АПП_забол_АНАЛИЗ_спец-ти'!AZ37-'[2]АПП_забол_АНАЛИЗ_спец-ти'!BA37-'[2]АПП_забол_АНАЛИЗ_спец-ти'!BC37</f>
        <v>217231</v>
      </c>
      <c r="T102" s="13">
        <f>T98-'[2]АПП_забол_АНАЛИЗ_спец-ти'!AL40</f>
        <v>0</v>
      </c>
      <c r="U102" s="13">
        <f>(U98+V98)-'[2]АПП_забол_АНАЛИЗ_спец-ти'!AL41</f>
        <v>0</v>
      </c>
      <c r="V102" s="13"/>
      <c r="W102" s="13">
        <f>W98-'[2]АПП_забол_АНАЛИЗ_спец-ти'!AL43</f>
        <v>0</v>
      </c>
      <c r="X102" s="13">
        <f>'[2]АПП_забол_АНАЛИЗ_спец-ти'!AL48-'[2]АПП_забол_АНАЛИЗ_спец-ти'!AS48-'[2]АПП_забол_АНАЛИЗ_спец-ти'!AT48-'[2]АПП_забол_АНАЛИЗ_спец-ти'!AV48-'[2]АПП_забол_АНАЛИЗ_спец-ти'!AW48-'[2]АПП_забол_АНАЛИЗ_спец-ти'!AZ48-'[2]АПП_забол_АНАЛИЗ_спец-ти'!BA48</f>
        <v>28730</v>
      </c>
      <c r="Y102" s="13">
        <f>'[2]АПП_забол_АНАЛИЗ_спец-ти'!AL25-'[2]АПП_забол_АНАЛИЗ_спец-ти'!AS25-'[2]АПП_забол_АНАЛИЗ_спец-ти'!AV25-'[2]АПП_забол_АНАЛИЗ_спец-ти'!AW25-'[2]АПП_забол_АНАЛИЗ_спец-ти'!AZ25-'[2]АПП_забол_АНАЛИЗ_спец-ти'!BA25-'[2]АПП_забол_АНАЛИЗ_спец-ти'!BC25</f>
        <v>18743</v>
      </c>
      <c r="Z102" s="13">
        <f>Z98-'[2]АПП_забол_АНАЛИЗ_спец-ти'!AL36</f>
        <v>0</v>
      </c>
      <c r="AA102" s="13">
        <f>AA98-'[2]АПП_забол_АНАЛИЗ_спец-ти'!AL46</f>
        <v>0</v>
      </c>
      <c r="AB102" s="119"/>
      <c r="AC102" s="13">
        <f>AC98-'[2]АПП_забол_АНАЛИЗ_спец-ти'!AL47</f>
        <v>0</v>
      </c>
      <c r="AD102" s="119"/>
      <c r="AE102" s="119"/>
      <c r="AF102" s="119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19"/>
      <c r="AW102" s="121"/>
      <c r="BG102" s="122"/>
      <c r="BJ102" s="122"/>
      <c r="BW102" s="74"/>
      <c r="BX102" s="74"/>
      <c r="BY102" s="19"/>
    </row>
    <row r="103" spans="1:78" s="19" customFormat="1" ht="15" hidden="1" customHeight="1" x14ac:dyDescent="0.2">
      <c r="A103" s="15"/>
      <c r="B103" s="15"/>
      <c r="C103" s="15"/>
      <c r="D103" s="15"/>
      <c r="E103" s="15"/>
      <c r="F103" s="15"/>
      <c r="G103" s="107">
        <f>G102-G98</f>
        <v>0</v>
      </c>
      <c r="H103" s="107">
        <f>H102-H98</f>
        <v>0</v>
      </c>
      <c r="I103" s="107">
        <f>I102-I98</f>
        <v>0</v>
      </c>
      <c r="J103" s="107"/>
      <c r="K103" s="107"/>
      <c r="L103" s="107"/>
      <c r="M103" s="107"/>
      <c r="N103" s="107">
        <f>N102-N98</f>
        <v>0</v>
      </c>
      <c r="O103" s="15"/>
      <c r="P103" s="15"/>
      <c r="Q103" s="15"/>
      <c r="R103" s="15"/>
      <c r="S103" s="107">
        <f>S102-S98</f>
        <v>0</v>
      </c>
      <c r="T103" s="15"/>
      <c r="U103" s="15"/>
      <c r="V103" s="15"/>
      <c r="W103" s="15"/>
      <c r="X103" s="107">
        <f>X102-X98</f>
        <v>0</v>
      </c>
      <c r="Y103" s="107">
        <f>Y102-Y98</f>
        <v>0</v>
      </c>
      <c r="Z103" s="15"/>
      <c r="AA103" s="15"/>
      <c r="AB103" s="15"/>
      <c r="AC103" s="15"/>
      <c r="AD103" s="15"/>
      <c r="AE103" s="15"/>
      <c r="AF103" s="15"/>
      <c r="AG103" s="18"/>
      <c r="AH103" s="18"/>
      <c r="AI103" s="18"/>
      <c r="AJ103" s="18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8"/>
      <c r="BX103" s="18"/>
      <c r="BY103" s="15"/>
    </row>
    <row r="104" spans="1:78" s="127" customFormat="1" ht="19.5" hidden="1" x14ac:dyDescent="0.3">
      <c r="A104" s="123"/>
      <c r="B104" s="123" t="s">
        <v>162</v>
      </c>
      <c r="C104" s="124">
        <f>C19+C24+C27+C28+C30+C31+C32+C33+C34+C35+C36+C37+C38+C39+C40+C41+C42+C43+C44+C45+C46+C47+C56+C60</f>
        <v>62137</v>
      </c>
      <c r="D104" s="124">
        <f t="shared" ref="D104:AG104" si="93">D19+D24+D27+D28+D30+D31+D32+D33+D34+D35+D36+D37+D38+D39+D40+D41+D42+D43+D44+D45+D46+D47+D56+D60</f>
        <v>8094</v>
      </c>
      <c r="E104" s="124">
        <f t="shared" si="93"/>
        <v>10789</v>
      </c>
      <c r="F104" s="124">
        <f t="shared" si="93"/>
        <v>0</v>
      </c>
      <c r="G104" s="124">
        <f>G19+G24+G27+G28+G30+G31+G32+G33+G34+G35+G36+G37+G38+G39+G40+G41+G42+G43+G44+G45+G46+G47+G56+G60</f>
        <v>15191</v>
      </c>
      <c r="H104" s="124">
        <f t="shared" si="93"/>
        <v>18947</v>
      </c>
      <c r="I104" s="124">
        <f t="shared" si="93"/>
        <v>15357</v>
      </c>
      <c r="J104" s="124">
        <f t="shared" si="93"/>
        <v>690</v>
      </c>
      <c r="K104" s="124">
        <f t="shared" si="93"/>
        <v>46792</v>
      </c>
      <c r="L104" s="124">
        <f t="shared" si="93"/>
        <v>299</v>
      </c>
      <c r="M104" s="124">
        <f t="shared" si="93"/>
        <v>6160</v>
      </c>
      <c r="N104" s="124">
        <f t="shared" si="93"/>
        <v>36196</v>
      </c>
      <c r="O104" s="124">
        <f t="shared" si="93"/>
        <v>45126</v>
      </c>
      <c r="P104" s="124">
        <f t="shared" si="93"/>
        <v>2544</v>
      </c>
      <c r="Q104" s="124">
        <f t="shared" si="93"/>
        <v>225784</v>
      </c>
      <c r="R104" s="124">
        <f t="shared" si="93"/>
        <v>6234</v>
      </c>
      <c r="S104" s="124">
        <f t="shared" si="93"/>
        <v>190076</v>
      </c>
      <c r="T104" s="124">
        <f t="shared" si="93"/>
        <v>27446</v>
      </c>
      <c r="U104" s="124">
        <f t="shared" si="93"/>
        <v>18756</v>
      </c>
      <c r="V104" s="124">
        <f t="shared" si="93"/>
        <v>1654</v>
      </c>
      <c r="W104" s="124">
        <f t="shared" si="93"/>
        <v>57883</v>
      </c>
      <c r="X104" s="124">
        <f t="shared" si="93"/>
        <v>20796</v>
      </c>
      <c r="Y104" s="124">
        <f t="shared" si="93"/>
        <v>4810</v>
      </c>
      <c r="Z104" s="124">
        <f t="shared" si="93"/>
        <v>839</v>
      </c>
      <c r="AA104" s="124">
        <f t="shared" si="93"/>
        <v>0</v>
      </c>
      <c r="AB104" s="14">
        <f t="shared" ref="AB104:AB107" si="94">SUM(C104:AA104)</f>
        <v>822600</v>
      </c>
      <c r="AC104" s="124"/>
      <c r="AD104" s="14">
        <f t="shared" ref="AD104:AD107" si="95">AB104+AC104</f>
        <v>822600</v>
      </c>
      <c r="AE104" s="14"/>
      <c r="AF104" s="14"/>
      <c r="AG104" s="124">
        <f t="shared" si="93"/>
        <v>309195</v>
      </c>
      <c r="AH104" s="124">
        <f>AD104+AG104</f>
        <v>1131795</v>
      </c>
      <c r="AI104" s="124"/>
      <c r="AJ104" s="124"/>
      <c r="AK104" s="124">
        <f>BW13+BW14</f>
        <v>601</v>
      </c>
      <c r="AL104" s="124"/>
      <c r="AM104" s="124"/>
      <c r="AN104" s="124">
        <f>AH104+AK104</f>
        <v>1132396</v>
      </c>
      <c r="AO104" s="125"/>
      <c r="AP104" s="125"/>
      <c r="AQ104" s="125"/>
      <c r="AR104" s="125"/>
      <c r="AS104" s="125"/>
      <c r="AT104" s="126"/>
      <c r="AU104" s="126"/>
      <c r="AV104" s="126"/>
      <c r="AZ104" s="128"/>
      <c r="BC104" s="128"/>
      <c r="BF104" s="129"/>
      <c r="BG104" s="129"/>
    </row>
    <row r="105" spans="1:78" s="127" customFormat="1" ht="19.5" hidden="1" x14ac:dyDescent="0.3">
      <c r="A105" s="123"/>
      <c r="B105" s="123" t="s">
        <v>163</v>
      </c>
      <c r="C105" s="124">
        <f>C13+C14+C20+C21+C22+C23+C26+C48+C49+C50+C55+C59+C61+C62+C63+C64+C65+C66+C67+C68+C69+C70+C71+C73+C74+C75+C76+C77+C78+C79+C80+C81+C82+C83+C84+C85+C86+C87+C88+C89+C90+C91+C92+C93+C94+C15+C16+C17</f>
        <v>60129</v>
      </c>
      <c r="D105" s="124">
        <f t="shared" ref="D105:AG105" si="96">D13+D14+D20+D21+D22+D23+D26+D48+D49+D50+D55+D59+D61+D62+D63+D64+D65+D66+D67+D68+D69+D70+D71+D73+D74+D75+D76+D77+D78+D79+D80+D81+D82+D83+D84+D85+D86+D87+D88+D89+D90+D91+D92+D93+D94+D15+D16+D17</f>
        <v>2648</v>
      </c>
      <c r="E105" s="124">
        <f t="shared" si="96"/>
        <v>8672</v>
      </c>
      <c r="F105" s="124">
        <f t="shared" si="96"/>
        <v>2700</v>
      </c>
      <c r="G105" s="124">
        <f t="shared" si="96"/>
        <v>792</v>
      </c>
      <c r="H105" s="124">
        <f t="shared" si="96"/>
        <v>1583</v>
      </c>
      <c r="I105" s="124">
        <f t="shared" si="96"/>
        <v>12128</v>
      </c>
      <c r="J105" s="124">
        <f t="shared" si="96"/>
        <v>1414</v>
      </c>
      <c r="K105" s="124">
        <f t="shared" si="96"/>
        <v>11565</v>
      </c>
      <c r="L105" s="124">
        <f t="shared" si="96"/>
        <v>282</v>
      </c>
      <c r="M105" s="124">
        <f t="shared" si="96"/>
        <v>6521</v>
      </c>
      <c r="N105" s="124">
        <f t="shared" si="96"/>
        <v>5280</v>
      </c>
      <c r="O105" s="124">
        <f t="shared" si="96"/>
        <v>12796</v>
      </c>
      <c r="P105" s="124">
        <f t="shared" si="96"/>
        <v>1459</v>
      </c>
      <c r="Q105" s="124">
        <f t="shared" si="96"/>
        <v>7100</v>
      </c>
      <c r="R105" s="124">
        <f t="shared" si="96"/>
        <v>2330</v>
      </c>
      <c r="S105" s="124">
        <f t="shared" si="96"/>
        <v>17665</v>
      </c>
      <c r="T105" s="124">
        <f t="shared" si="96"/>
        <v>5666</v>
      </c>
      <c r="U105" s="124">
        <f t="shared" si="96"/>
        <v>3293</v>
      </c>
      <c r="V105" s="124">
        <f t="shared" si="96"/>
        <v>100</v>
      </c>
      <c r="W105" s="124">
        <f t="shared" si="96"/>
        <v>4243</v>
      </c>
      <c r="X105" s="124">
        <f t="shared" si="96"/>
        <v>7663</v>
      </c>
      <c r="Y105" s="124">
        <f t="shared" si="96"/>
        <v>11380</v>
      </c>
      <c r="Z105" s="124">
        <f t="shared" si="96"/>
        <v>2663</v>
      </c>
      <c r="AA105" s="124">
        <f t="shared" si="96"/>
        <v>1315</v>
      </c>
      <c r="AB105" s="14">
        <f t="shared" si="94"/>
        <v>191387</v>
      </c>
      <c r="AC105" s="124">
        <f>AC98-AC97-AC72-AC57-AC54</f>
        <v>514237</v>
      </c>
      <c r="AD105" s="14">
        <f t="shared" si="95"/>
        <v>705624</v>
      </c>
      <c r="AE105" s="14"/>
      <c r="AF105" s="14"/>
      <c r="AG105" s="124">
        <f t="shared" si="96"/>
        <v>8473</v>
      </c>
      <c r="AH105" s="124">
        <f>AD105+AG105</f>
        <v>714097</v>
      </c>
      <c r="AI105" s="124"/>
      <c r="AJ105" s="124"/>
      <c r="AK105" s="124">
        <f>BW98-AK104-AK106-AK107</f>
        <v>241910</v>
      </c>
      <c r="AL105" s="124"/>
      <c r="AM105" s="124"/>
      <c r="AN105" s="124">
        <f t="shared" ref="AN105:AN107" si="97">AH105+AK105</f>
        <v>956007</v>
      </c>
      <c r="AO105" s="125"/>
      <c r="AP105" s="125"/>
      <c r="AQ105" s="125"/>
      <c r="AR105" s="125"/>
      <c r="AS105" s="125"/>
      <c r="AT105" s="126"/>
      <c r="AU105" s="126"/>
      <c r="AV105" s="126"/>
      <c r="AZ105" s="128"/>
      <c r="BC105" s="128"/>
    </row>
    <row r="106" spans="1:78" s="127" customFormat="1" ht="19.5" hidden="1" x14ac:dyDescent="0.3">
      <c r="A106" s="123"/>
      <c r="B106" s="123" t="s">
        <v>164</v>
      </c>
      <c r="C106" s="124">
        <f>C54+C57+C72</f>
        <v>5767</v>
      </c>
      <c r="D106" s="124">
        <f t="shared" ref="D106:AA106" si="98">D54+D57+D72</f>
        <v>22</v>
      </c>
      <c r="E106" s="124">
        <f t="shared" si="98"/>
        <v>1428</v>
      </c>
      <c r="F106" s="124">
        <f t="shared" si="98"/>
        <v>0</v>
      </c>
      <c r="G106" s="124">
        <f t="shared" si="98"/>
        <v>1577</v>
      </c>
      <c r="H106" s="124">
        <f t="shared" si="98"/>
        <v>646</v>
      </c>
      <c r="I106" s="124">
        <f t="shared" si="98"/>
        <v>34</v>
      </c>
      <c r="J106" s="124">
        <f t="shared" si="98"/>
        <v>0</v>
      </c>
      <c r="K106" s="124">
        <f t="shared" si="98"/>
        <v>5197</v>
      </c>
      <c r="L106" s="124">
        <f t="shared" si="98"/>
        <v>0</v>
      </c>
      <c r="M106" s="124">
        <f t="shared" si="98"/>
        <v>0</v>
      </c>
      <c r="N106" s="124">
        <f t="shared" si="98"/>
        <v>1379</v>
      </c>
      <c r="O106" s="124">
        <f t="shared" si="98"/>
        <v>757</v>
      </c>
      <c r="P106" s="124">
        <f t="shared" si="98"/>
        <v>0</v>
      </c>
      <c r="Q106" s="124">
        <f t="shared" si="98"/>
        <v>23682</v>
      </c>
      <c r="R106" s="124">
        <f t="shared" si="98"/>
        <v>413</v>
      </c>
      <c r="S106" s="124">
        <f t="shared" si="98"/>
        <v>8619</v>
      </c>
      <c r="T106" s="124">
        <f t="shared" si="98"/>
        <v>1744</v>
      </c>
      <c r="U106" s="124">
        <f t="shared" si="98"/>
        <v>900</v>
      </c>
      <c r="V106" s="124">
        <f t="shared" si="98"/>
        <v>0</v>
      </c>
      <c r="W106" s="124">
        <f t="shared" si="98"/>
        <v>1500</v>
      </c>
      <c r="X106" s="124">
        <f t="shared" si="98"/>
        <v>210</v>
      </c>
      <c r="Y106" s="124">
        <f t="shared" si="98"/>
        <v>452</v>
      </c>
      <c r="Z106" s="124">
        <f t="shared" si="98"/>
        <v>0</v>
      </c>
      <c r="AA106" s="124">
        <f t="shared" si="98"/>
        <v>0</v>
      </c>
      <c r="AB106" s="14">
        <f t="shared" si="94"/>
        <v>54327</v>
      </c>
      <c r="AC106" s="124">
        <f>AC54+AC57+AC72</f>
        <v>19150</v>
      </c>
      <c r="AD106" s="14">
        <f t="shared" si="95"/>
        <v>73477</v>
      </c>
      <c r="AE106" s="14"/>
      <c r="AF106" s="14"/>
      <c r="AG106" s="124">
        <f>AG54</f>
        <v>15153</v>
      </c>
      <c r="AH106" s="124">
        <f>AD106+AG106</f>
        <v>88630</v>
      </c>
      <c r="AI106" s="124"/>
      <c r="AJ106" s="124"/>
      <c r="AK106" s="124">
        <f>BW54</f>
        <v>11565</v>
      </c>
      <c r="AL106" s="124"/>
      <c r="AM106" s="124"/>
      <c r="AN106" s="124">
        <f t="shared" si="97"/>
        <v>100195</v>
      </c>
      <c r="AO106" s="125"/>
      <c r="AP106" s="125"/>
      <c r="AQ106" s="125"/>
      <c r="AR106" s="125"/>
      <c r="AS106" s="125"/>
      <c r="AT106" s="125"/>
      <c r="AU106" s="125"/>
      <c r="AV106" s="125"/>
      <c r="AW106" s="130">
        <f t="shared" ref="AW106:BK106" si="99">AW54+AW57+AW72</f>
        <v>0</v>
      </c>
      <c r="AX106" s="124">
        <f t="shared" si="99"/>
        <v>71167</v>
      </c>
      <c r="AY106" s="124">
        <f t="shared" si="99"/>
        <v>0</v>
      </c>
      <c r="AZ106" s="124">
        <f t="shared" si="99"/>
        <v>0</v>
      </c>
      <c r="BA106" s="124">
        <f t="shared" si="99"/>
        <v>0</v>
      </c>
      <c r="BB106" s="124">
        <f t="shared" si="99"/>
        <v>128114</v>
      </c>
      <c r="BC106" s="124">
        <f t="shared" si="99"/>
        <v>15272</v>
      </c>
      <c r="BD106" s="124">
        <f t="shared" si="99"/>
        <v>0</v>
      </c>
      <c r="BE106" s="124">
        <f t="shared" si="99"/>
        <v>-39484</v>
      </c>
      <c r="BF106" s="124">
        <f t="shared" si="99"/>
        <v>3878</v>
      </c>
      <c r="BG106" s="124">
        <f t="shared" si="99"/>
        <v>0</v>
      </c>
      <c r="BH106" s="124">
        <f t="shared" si="99"/>
        <v>0</v>
      </c>
      <c r="BI106" s="124">
        <f t="shared" si="99"/>
        <v>71167</v>
      </c>
      <c r="BJ106" s="124">
        <f t="shared" si="99"/>
        <v>0</v>
      </c>
      <c r="BK106" s="124">
        <f t="shared" si="99"/>
        <v>78980</v>
      </c>
    </row>
    <row r="107" spans="1:78" s="127" customFormat="1" ht="19.5" hidden="1" x14ac:dyDescent="0.3">
      <c r="A107" s="123"/>
      <c r="B107" s="123" t="s">
        <v>165</v>
      </c>
      <c r="C107" s="124">
        <f>C97</f>
        <v>660</v>
      </c>
      <c r="D107" s="124">
        <f t="shared" ref="D107:AG107" si="100">D97</f>
        <v>5</v>
      </c>
      <c r="E107" s="124">
        <f t="shared" si="100"/>
        <v>12</v>
      </c>
      <c r="F107" s="124">
        <f t="shared" si="100"/>
        <v>0</v>
      </c>
      <c r="G107" s="124">
        <f t="shared" si="100"/>
        <v>141</v>
      </c>
      <c r="H107" s="124">
        <f t="shared" si="100"/>
        <v>39</v>
      </c>
      <c r="I107" s="124">
        <f t="shared" si="100"/>
        <v>74</v>
      </c>
      <c r="J107" s="124">
        <f t="shared" si="100"/>
        <v>3</v>
      </c>
      <c r="K107" s="124">
        <f t="shared" si="100"/>
        <v>78</v>
      </c>
      <c r="L107" s="124">
        <f t="shared" si="100"/>
        <v>5</v>
      </c>
      <c r="M107" s="124">
        <f t="shared" si="100"/>
        <v>52</v>
      </c>
      <c r="N107" s="124">
        <f t="shared" si="100"/>
        <v>139</v>
      </c>
      <c r="O107" s="124">
        <f t="shared" si="100"/>
        <v>716</v>
      </c>
      <c r="P107" s="124">
        <f t="shared" si="100"/>
        <v>1</v>
      </c>
      <c r="Q107" s="124">
        <f t="shared" si="100"/>
        <v>352</v>
      </c>
      <c r="R107" s="124">
        <f t="shared" si="100"/>
        <v>6</v>
      </c>
      <c r="S107" s="124">
        <f t="shared" si="100"/>
        <v>871</v>
      </c>
      <c r="T107" s="124">
        <f t="shared" si="100"/>
        <v>133</v>
      </c>
      <c r="U107" s="124">
        <f t="shared" si="100"/>
        <v>59</v>
      </c>
      <c r="V107" s="124">
        <f t="shared" si="100"/>
        <v>0</v>
      </c>
      <c r="W107" s="124">
        <f t="shared" si="100"/>
        <v>183</v>
      </c>
      <c r="X107" s="124">
        <f t="shared" si="100"/>
        <v>61</v>
      </c>
      <c r="Y107" s="124">
        <f t="shared" si="100"/>
        <v>2101</v>
      </c>
      <c r="Z107" s="124">
        <f t="shared" si="100"/>
        <v>2</v>
      </c>
      <c r="AA107" s="124">
        <f t="shared" si="100"/>
        <v>3</v>
      </c>
      <c r="AB107" s="14">
        <f t="shared" si="94"/>
        <v>5696</v>
      </c>
      <c r="AC107" s="124">
        <f t="shared" si="100"/>
        <v>6845</v>
      </c>
      <c r="AD107" s="14">
        <f t="shared" si="95"/>
        <v>12541</v>
      </c>
      <c r="AE107" s="14"/>
      <c r="AF107" s="14"/>
      <c r="AG107" s="124">
        <f t="shared" si="100"/>
        <v>75</v>
      </c>
      <c r="AH107" s="124">
        <f>AD107+AG107</f>
        <v>12616</v>
      </c>
      <c r="AI107" s="124"/>
      <c r="AJ107" s="124"/>
      <c r="AK107" s="124">
        <f>BW97</f>
        <v>0</v>
      </c>
      <c r="AL107" s="124"/>
      <c r="AM107" s="124"/>
      <c r="AN107" s="124">
        <f t="shared" si="97"/>
        <v>12616</v>
      </c>
      <c r="AO107" s="125"/>
      <c r="AP107" s="125"/>
      <c r="AQ107" s="125"/>
      <c r="AR107" s="125"/>
      <c r="AS107" s="125"/>
      <c r="AT107" s="126"/>
      <c r="AU107" s="126"/>
      <c r="AV107" s="126"/>
      <c r="AZ107" s="128"/>
      <c r="BC107" s="128"/>
    </row>
    <row r="108" spans="1:78" s="127" customFormat="1" ht="19.5" hidden="1" x14ac:dyDescent="0.3">
      <c r="A108" s="123"/>
      <c r="B108" s="131" t="s">
        <v>166</v>
      </c>
      <c r="C108" s="132">
        <f>SUM(C104:C107)</f>
        <v>128693</v>
      </c>
      <c r="D108" s="132">
        <f t="shared" ref="D108:AA108" si="101">SUM(D104:D107)</f>
        <v>10769</v>
      </c>
      <c r="E108" s="132">
        <f t="shared" si="101"/>
        <v>20901</v>
      </c>
      <c r="F108" s="132">
        <f t="shared" si="101"/>
        <v>2700</v>
      </c>
      <c r="G108" s="132">
        <f t="shared" si="101"/>
        <v>17701</v>
      </c>
      <c r="H108" s="132">
        <f t="shared" si="101"/>
        <v>21215</v>
      </c>
      <c r="I108" s="132">
        <f t="shared" si="101"/>
        <v>27593</v>
      </c>
      <c r="J108" s="132">
        <f t="shared" si="101"/>
        <v>2107</v>
      </c>
      <c r="K108" s="132">
        <f t="shared" si="101"/>
        <v>63632</v>
      </c>
      <c r="L108" s="132">
        <f t="shared" si="101"/>
        <v>586</v>
      </c>
      <c r="M108" s="132">
        <f t="shared" si="101"/>
        <v>12733</v>
      </c>
      <c r="N108" s="132">
        <f t="shared" si="101"/>
        <v>42994</v>
      </c>
      <c r="O108" s="132">
        <f t="shared" si="101"/>
        <v>59395</v>
      </c>
      <c r="P108" s="132">
        <f t="shared" si="101"/>
        <v>4004</v>
      </c>
      <c r="Q108" s="132">
        <f t="shared" si="101"/>
        <v>256918</v>
      </c>
      <c r="R108" s="132">
        <f t="shared" si="101"/>
        <v>8983</v>
      </c>
      <c r="S108" s="132">
        <f t="shared" si="101"/>
        <v>217231</v>
      </c>
      <c r="T108" s="132">
        <f t="shared" si="101"/>
        <v>34989</v>
      </c>
      <c r="U108" s="132">
        <f t="shared" si="101"/>
        <v>23008</v>
      </c>
      <c r="V108" s="132">
        <f t="shared" si="101"/>
        <v>1754</v>
      </c>
      <c r="W108" s="132">
        <f t="shared" si="101"/>
        <v>63809</v>
      </c>
      <c r="X108" s="132">
        <f t="shared" si="101"/>
        <v>28730</v>
      </c>
      <c r="Y108" s="132">
        <f t="shared" si="101"/>
        <v>18743</v>
      </c>
      <c r="Z108" s="132">
        <f t="shared" si="101"/>
        <v>3504</v>
      </c>
      <c r="AA108" s="132">
        <f t="shared" si="101"/>
        <v>1318</v>
      </c>
      <c r="AB108" s="14">
        <f>SUM(AB104:AB107)</f>
        <v>1074010</v>
      </c>
      <c r="AC108" s="14">
        <f t="shared" ref="AC108:AN108" si="102">SUM(AC104:AC107)</f>
        <v>540232</v>
      </c>
      <c r="AD108" s="14">
        <f t="shared" si="102"/>
        <v>1614242</v>
      </c>
      <c r="AE108" s="14"/>
      <c r="AF108" s="14"/>
      <c r="AG108" s="14">
        <f t="shared" si="102"/>
        <v>332896</v>
      </c>
      <c r="AH108" s="14">
        <f t="shared" si="102"/>
        <v>1947138</v>
      </c>
      <c r="AI108" s="14"/>
      <c r="AJ108" s="14"/>
      <c r="AK108" s="14">
        <f t="shared" si="102"/>
        <v>254076</v>
      </c>
      <c r="AL108" s="14"/>
      <c r="AM108" s="14"/>
      <c r="AN108" s="14">
        <f t="shared" si="102"/>
        <v>2201214</v>
      </c>
      <c r="AO108" s="133"/>
      <c r="AP108" s="133"/>
      <c r="AQ108" s="133"/>
      <c r="AR108" s="133"/>
      <c r="AS108" s="133"/>
      <c r="AZ108" s="128"/>
      <c r="BC108" s="128"/>
    </row>
    <row r="109" spans="1:78" s="127" customFormat="1" ht="19.5" hidden="1" x14ac:dyDescent="0.3">
      <c r="B109" s="127" t="s">
        <v>167</v>
      </c>
      <c r="C109" s="133">
        <f>C108-C98</f>
        <v>0</v>
      </c>
      <c r="D109" s="133">
        <f t="shared" ref="D109:AD109" si="103">D108-D98</f>
        <v>0</v>
      </c>
      <c r="E109" s="133">
        <f t="shared" si="103"/>
        <v>0</v>
      </c>
      <c r="F109" s="133">
        <f t="shared" si="103"/>
        <v>0</v>
      </c>
      <c r="G109" s="133">
        <f t="shared" si="103"/>
        <v>0</v>
      </c>
      <c r="H109" s="133">
        <f t="shared" si="103"/>
        <v>0</v>
      </c>
      <c r="I109" s="133">
        <f t="shared" si="103"/>
        <v>0</v>
      </c>
      <c r="J109" s="133">
        <f t="shared" si="103"/>
        <v>0</v>
      </c>
      <c r="K109" s="133">
        <f t="shared" si="103"/>
        <v>0</v>
      </c>
      <c r="L109" s="133">
        <f t="shared" si="103"/>
        <v>0</v>
      </c>
      <c r="M109" s="133">
        <f t="shared" si="103"/>
        <v>0</v>
      </c>
      <c r="N109" s="133">
        <f t="shared" si="103"/>
        <v>0</v>
      </c>
      <c r="O109" s="133">
        <f t="shared" si="103"/>
        <v>0</v>
      </c>
      <c r="P109" s="133">
        <f t="shared" si="103"/>
        <v>0</v>
      </c>
      <c r="Q109" s="133">
        <f t="shared" si="103"/>
        <v>0</v>
      </c>
      <c r="R109" s="133">
        <f t="shared" si="103"/>
        <v>0</v>
      </c>
      <c r="S109" s="133">
        <f t="shared" si="103"/>
        <v>0</v>
      </c>
      <c r="T109" s="133">
        <f t="shared" si="103"/>
        <v>0</v>
      </c>
      <c r="U109" s="133">
        <f t="shared" si="103"/>
        <v>0</v>
      </c>
      <c r="V109" s="133">
        <f t="shared" si="103"/>
        <v>0</v>
      </c>
      <c r="W109" s="133">
        <f t="shared" si="103"/>
        <v>0</v>
      </c>
      <c r="X109" s="133">
        <f t="shared" si="103"/>
        <v>0</v>
      </c>
      <c r="Y109" s="133">
        <f t="shared" si="103"/>
        <v>0</v>
      </c>
      <c r="Z109" s="133">
        <f t="shared" si="103"/>
        <v>0</v>
      </c>
      <c r="AA109" s="133">
        <f t="shared" si="103"/>
        <v>0</v>
      </c>
      <c r="AB109" s="133">
        <f t="shared" si="103"/>
        <v>0</v>
      </c>
      <c r="AC109" s="133">
        <f t="shared" si="103"/>
        <v>0</v>
      </c>
      <c r="AD109" s="133">
        <f t="shared" si="103"/>
        <v>0</v>
      </c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Z109" s="128"/>
      <c r="BC109" s="128"/>
    </row>
    <row r="110" spans="1:78" s="19" customFormat="1" ht="1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8"/>
      <c r="BX110" s="18"/>
      <c r="BY110" s="107">
        <f>BY98-'[2]АПП_забол_АНАЛИЗ_спец-ти'!AL53</f>
        <v>0</v>
      </c>
    </row>
    <row r="111" spans="1:78" s="19" customForma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8"/>
      <c r="BX111" s="18"/>
      <c r="BY111" s="15"/>
    </row>
    <row r="112" spans="1:78" s="19" customForma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8"/>
      <c r="BX112" s="18"/>
      <c r="BY112" s="15"/>
    </row>
    <row r="113" spans="29:62" x14ac:dyDescent="0.2">
      <c r="AC113" s="15"/>
      <c r="AW113" s="15"/>
      <c r="BG113" s="15"/>
      <c r="BJ113" s="15"/>
    </row>
    <row r="114" spans="29:62" x14ac:dyDescent="0.2">
      <c r="AC114" s="15"/>
      <c r="AW114" s="15"/>
      <c r="BG114" s="15"/>
      <c r="BJ114" s="15"/>
    </row>
    <row r="115" spans="29:62" x14ac:dyDescent="0.2">
      <c r="AC115" s="15"/>
      <c r="AW115" s="15"/>
      <c r="BG115" s="15"/>
      <c r="BJ115" s="15"/>
    </row>
  </sheetData>
  <mergeCells count="49">
    <mergeCell ref="BE9:BE11"/>
    <mergeCell ref="AG99:AU99"/>
    <mergeCell ref="AG100:AU100"/>
    <mergeCell ref="AU1:BX1"/>
    <mergeCell ref="BU9:BU11"/>
    <mergeCell ref="BV9:BV11"/>
    <mergeCell ref="BW9:BW11"/>
    <mergeCell ref="BX9:BX10"/>
    <mergeCell ref="BH9:BH11"/>
    <mergeCell ref="BI9:BI11"/>
    <mergeCell ref="AX9:AX11"/>
    <mergeCell ref="AV6:AV8"/>
    <mergeCell ref="AP10:AT10"/>
    <mergeCell ref="BY9:BY11"/>
    <mergeCell ref="AE10:AE11"/>
    <mergeCell ref="AF10:AF11"/>
    <mergeCell ref="AH10:AH11"/>
    <mergeCell ref="AI10:AJ10"/>
    <mergeCell ref="AK10:AK11"/>
    <mergeCell ref="BK9:BK11"/>
    <mergeCell ref="BM9:BM11"/>
    <mergeCell ref="BO9:BO11"/>
    <mergeCell ref="BR9:BR11"/>
    <mergeCell ref="BS9:BS11"/>
    <mergeCell ref="BT9:BT11"/>
    <mergeCell ref="AZ9:AZ11"/>
    <mergeCell ref="BB9:BB11"/>
    <mergeCell ref="BC9:BD9"/>
    <mergeCell ref="A9:A11"/>
    <mergeCell ref="B9:B11"/>
    <mergeCell ref="C9:AA10"/>
    <mergeCell ref="AB9:AB11"/>
    <mergeCell ref="AC9:AC11"/>
    <mergeCell ref="BY6:BY8"/>
    <mergeCell ref="AG7:AG8"/>
    <mergeCell ref="AH7:AU7"/>
    <mergeCell ref="AD9:AD11"/>
    <mergeCell ref="B1:L1"/>
    <mergeCell ref="B4:Z4"/>
    <mergeCell ref="AG4:AU4"/>
    <mergeCell ref="AG6:AU6"/>
    <mergeCell ref="AE9:AF9"/>
    <mergeCell ref="AG9:AG11"/>
    <mergeCell ref="AH9:AU9"/>
    <mergeCell ref="AV9:AV11"/>
    <mergeCell ref="AW9:AW11"/>
    <mergeCell ref="AL10:AM10"/>
    <mergeCell ref="AN10:AN11"/>
    <mergeCell ref="AO10:AO11"/>
  </mergeCells>
  <conditionalFormatting sqref="BI97 BI30:BI51 BI54:BI56 BI61:BI94">
    <cfRule type="cellIs" dxfId="33" priority="31" operator="greaterThan">
      <formula>0</formula>
    </cfRule>
  </conditionalFormatting>
  <conditionalFormatting sqref="BS30:BS51 BF13:BF17 BF30:BF51 BR54:BT56 BE54:BF56 BO54:BP56 BR59:BT94 BE59:BF94 BO59:BP94">
    <cfRule type="cellIs" dxfId="32" priority="27" operator="lessThan">
      <formula>0</formula>
    </cfRule>
  </conditionalFormatting>
  <conditionalFormatting sqref="BS26:BS28">
    <cfRule type="cellIs" dxfId="31" priority="25" operator="lessThan">
      <formula>0</formula>
    </cfRule>
  </conditionalFormatting>
  <conditionalFormatting sqref="BR13:BT17 BR19:BT24">
    <cfRule type="cellIs" dxfId="30" priority="26" operator="lessThan">
      <formula>0</formula>
    </cfRule>
  </conditionalFormatting>
  <conditionalFormatting sqref="BI26:BI28 BI19:BI24 BI14:BI17">
    <cfRule type="cellIs" dxfId="29" priority="33" operator="greaterThan">
      <formula>0</formula>
    </cfRule>
  </conditionalFormatting>
  <conditionalFormatting sqref="BI59">
    <cfRule type="cellIs" dxfId="28" priority="32" operator="greaterThan">
      <formula>0</formula>
    </cfRule>
  </conditionalFormatting>
  <conditionalFormatting sqref="BO13:BO17">
    <cfRule type="cellIs" dxfId="27" priority="29" operator="lessThan">
      <formula>0</formula>
    </cfRule>
  </conditionalFormatting>
  <conditionalFormatting sqref="BP13:BP17">
    <cfRule type="cellIs" dxfId="26" priority="28" operator="lessThan">
      <formula>0</formula>
    </cfRule>
  </conditionalFormatting>
  <conditionalFormatting sqref="BI13">
    <cfRule type="cellIs" dxfId="25" priority="34" operator="greaterThan">
      <formula>0</formula>
    </cfRule>
  </conditionalFormatting>
  <conditionalFormatting sqref="BE13:BE17">
    <cfRule type="cellIs" dxfId="24" priority="30" operator="lessThan">
      <formula>0</formula>
    </cfRule>
  </conditionalFormatting>
  <conditionalFormatting sqref="BS97">
    <cfRule type="cellIs" dxfId="23" priority="24" operator="lessThan">
      <formula>0</formula>
    </cfRule>
  </conditionalFormatting>
  <conditionalFormatting sqref="BE19:BE24">
    <cfRule type="cellIs" dxfId="22" priority="23" operator="lessThan">
      <formula>0</formula>
    </cfRule>
  </conditionalFormatting>
  <conditionalFormatting sqref="BE26:BE28">
    <cfRule type="cellIs" dxfId="21" priority="22" operator="lessThan">
      <formula>0</formula>
    </cfRule>
  </conditionalFormatting>
  <conditionalFormatting sqref="BE30:BE51">
    <cfRule type="cellIs" dxfId="20" priority="21" operator="lessThan">
      <formula>0</formula>
    </cfRule>
  </conditionalFormatting>
  <conditionalFormatting sqref="BE97">
    <cfRule type="cellIs" dxfId="19" priority="20" operator="lessThan">
      <formula>0</formula>
    </cfRule>
  </conditionalFormatting>
  <conditionalFormatting sqref="BF19:BF24">
    <cfRule type="cellIs" dxfId="18" priority="19" operator="lessThan">
      <formula>0</formula>
    </cfRule>
  </conditionalFormatting>
  <conditionalFormatting sqref="BF26:BF28">
    <cfRule type="cellIs" dxfId="17" priority="18" operator="lessThan">
      <formula>0</formula>
    </cfRule>
  </conditionalFormatting>
  <conditionalFormatting sqref="BF97">
    <cfRule type="cellIs" dxfId="16" priority="17" operator="lessThan">
      <formula>0</formula>
    </cfRule>
  </conditionalFormatting>
  <conditionalFormatting sqref="BO19:BO24">
    <cfRule type="cellIs" dxfId="15" priority="16" operator="lessThan">
      <formula>0</formula>
    </cfRule>
  </conditionalFormatting>
  <conditionalFormatting sqref="BO26:BO28">
    <cfRule type="cellIs" dxfId="14" priority="15" operator="lessThan">
      <formula>0</formula>
    </cfRule>
  </conditionalFormatting>
  <conditionalFormatting sqref="BO30:BO51">
    <cfRule type="cellIs" dxfId="13" priority="14" operator="lessThan">
      <formula>0</formula>
    </cfRule>
  </conditionalFormatting>
  <conditionalFormatting sqref="BO97">
    <cfRule type="cellIs" dxfId="12" priority="13" operator="lessThan">
      <formula>0</formula>
    </cfRule>
  </conditionalFormatting>
  <conditionalFormatting sqref="BP19:BP24">
    <cfRule type="cellIs" dxfId="11" priority="12" operator="lessThan">
      <formula>0</formula>
    </cfRule>
  </conditionalFormatting>
  <conditionalFormatting sqref="BP26:BP28">
    <cfRule type="cellIs" dxfId="10" priority="11" operator="lessThan">
      <formula>0</formula>
    </cfRule>
  </conditionalFormatting>
  <conditionalFormatting sqref="BP30:BP51">
    <cfRule type="cellIs" dxfId="9" priority="10" operator="lessThan">
      <formula>0</formula>
    </cfRule>
  </conditionalFormatting>
  <conditionalFormatting sqref="BP97">
    <cfRule type="cellIs" dxfId="8" priority="9" operator="lessThan">
      <formula>0</formula>
    </cfRule>
  </conditionalFormatting>
  <conditionalFormatting sqref="BR26:BR28">
    <cfRule type="cellIs" dxfId="7" priority="8" operator="lessThan">
      <formula>0</formula>
    </cfRule>
  </conditionalFormatting>
  <conditionalFormatting sqref="BR30:BR51">
    <cfRule type="cellIs" dxfId="6" priority="7" operator="lessThan">
      <formula>0</formula>
    </cfRule>
  </conditionalFormatting>
  <conditionalFormatting sqref="BR97">
    <cfRule type="cellIs" dxfId="5" priority="6" operator="lessThan">
      <formula>0</formula>
    </cfRule>
  </conditionalFormatting>
  <conditionalFormatting sqref="BT26:BT28">
    <cfRule type="cellIs" dxfId="4" priority="5" operator="lessThan">
      <formula>0</formula>
    </cfRule>
  </conditionalFormatting>
  <conditionalFormatting sqref="BT30:BT51">
    <cfRule type="cellIs" dxfId="3" priority="4" operator="lessThan">
      <formula>0</formula>
    </cfRule>
  </conditionalFormatting>
  <conditionalFormatting sqref="BT97">
    <cfRule type="cellIs" dxfId="2" priority="3" operator="lessThan">
      <formula>0</formula>
    </cfRule>
  </conditionalFormatting>
  <conditionalFormatting sqref="BI57">
    <cfRule type="cellIs" dxfId="1" priority="2" operator="greaterThan">
      <formula>0</formula>
    </cfRule>
  </conditionalFormatting>
  <conditionalFormatting sqref="BR57:BT57 BE57:BF57 BO57:BP57">
    <cfRule type="cellIs" dxfId="0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2026_АПП_забол_ПРОЕКТ ТП</vt:lpstr>
      <vt:lpstr>'2026_АПП_забол_ПРОЕКТ ТП'!Заголовки_для_печати</vt:lpstr>
      <vt:lpstr>'2026_АПП_забол_ПРОЕКТ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2025-12-30T11:13:12Z</cp:lastPrinted>
  <dcterms:created xsi:type="dcterms:W3CDTF">2025-12-30T09:57:13Z</dcterms:created>
  <dcterms:modified xsi:type="dcterms:W3CDTF">2025-12-30T11:13:47Z</dcterms:modified>
</cp:coreProperties>
</file>