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 activeTab="1"/>
  </bookViews>
  <sheets>
    <sheet name="АПП_профил_анализ_СПЕЦ-ТИ_" sheetId="2" r:id="rId1"/>
    <sheet name="2026_Профил_ЗАТО_норматив" sheetId="3" r:id="rId2"/>
  </sheets>
  <externalReferences>
    <externalReference r:id="rId3"/>
  </externalReferences>
  <definedNames>
    <definedName name="Database" localSheetId="1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0">'АПП_профил_анализ_СПЕЦ-ТИ_'!$A:$B</definedName>
    <definedName name="_xlnm.Print_Area" localSheetId="1">'2026_Профил_ЗАТО_норматив'!$A$1:$K$51</definedName>
    <definedName name="_xlnm.Print_Area" localSheetId="0">'АПП_профил_анализ_СПЕЦ-ТИ_'!$A$1:$BL$66</definedName>
    <definedName name="Расчет">#REF!</definedName>
    <definedName name="соимость" localSheetId="1">#REF!</definedName>
    <definedName name="ттт" localSheetId="1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SMIRNOVA</author>
  </authors>
  <commentList>
    <comment ref="AM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
акушерство и гинекология в количестве 80 347 посещений и хирургия в количестве 76 562 посещения</t>
        </r>
      </text>
    </comment>
    <comment ref="AS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 акушерство и гинекология - 3769 и хирургия 3522</t>
        </r>
      </text>
    </comment>
  </commentList>
</comments>
</file>

<file path=xl/sharedStrings.xml><?xml version="1.0" encoding="utf-8"?>
<sst xmlns="http://schemas.openxmlformats.org/spreadsheetml/2006/main" count="442" uniqueCount="230">
  <si>
    <t>в том числе:</t>
  </si>
  <si>
    <t>в том числе</t>
  </si>
  <si>
    <t>Гастроэнтерология</t>
  </si>
  <si>
    <t>Гематология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</si>
  <si>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</si>
  <si>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</si>
  <si>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</si>
  <si>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</si>
  <si>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</si>
  <si>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</si>
  <si>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</si>
  <si>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</si>
  <si>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Ревматология</t>
  </si>
  <si>
    <t xml:space="preserve">Онкология </t>
  </si>
  <si>
    <t>Гериатрия</t>
  </si>
  <si>
    <t>АО «ФНПЦ «ПО «Старт» им. М.В. Проценко»</t>
  </si>
  <si>
    <t>*)</t>
  </si>
  <si>
    <t>Численность застрахованного населения на 01.01.2025г.</t>
  </si>
  <si>
    <t>Центры здоровья</t>
  </si>
  <si>
    <t>Диспансеризация для оценки репродуктивного здоровья женщин и мужчин</t>
  </si>
  <si>
    <t>Раздел I. Сведения об объемах и стоимости медицинской помощи оказываемой амбулаторно</t>
  </si>
  <si>
    <t>с профилактической целью (посещения)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</si>
  <si>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</si>
  <si>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</si>
  <si>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</si>
  <si>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</si>
  <si>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t xml:space="preserve">ТПОМС на 2025г.
(постановление Правительства Пензенской области от 16.06.2025 
№548-пП)
</t>
  </si>
  <si>
    <t>Факт за 8 месяцев 2025г. 
(факт за 8 мес. 2025г. по форме ФМПП)</t>
  </si>
  <si>
    <t>Факт 8 месяцев 2025г. доведенный до года 
(факт за 8 мес. 2025г. по форме ФМПП)</t>
  </si>
  <si>
    <t>Объемы на 2026 год, заявленные медицинскими организациями, имеющими прикрепленное население, за исключением стоматологии и ЗАТО</t>
  </si>
  <si>
    <t>Объемы, заявленные медицинскими организациями, не имеющими прикрепленное население на 2026 год, с учетом стоматологии</t>
  </si>
  <si>
    <t>Объемы заявленные  МСЧ 59, ООО МК "Здоровье",  АО «ФНПЦ «ПО «Старт» им. М.В. Проценко» на 2026 год, включая  диспансеризации и профосмотров и вакцинацию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</si>
  <si>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</t>
  </si>
  <si>
    <t>ИТОГО
заявленные мо объемы  с учетом МТР на 2026 год  (гр. 9+гр.17+гр.18+гр.24)</t>
  </si>
  <si>
    <t>ИТОГО корректировка заявленных медицинскими организациями объемов с целью приведения к нормативу</t>
  </si>
  <si>
    <t>ПРОЕКТ
Распределено на 2026г.</t>
  </si>
  <si>
    <t>Коэффициенты Распределенных объемов на 2026 год к заявленным объемам медицинскими организациями на 2026 год</t>
  </si>
  <si>
    <t>Отклонение V
заявленные объемы на 2026г. - проект ТПОМС на 2025г.
("+" заявлено на 2026г. больше, чем в проекте ТПОМС на 2025г.; 
"-" - заявлено на 2026г. меньше, чем в проекте ТПОМС на 2025г.)</t>
  </si>
  <si>
    <t>Отклонение V
заявленные объемы на 2026г. - факт 2025г. из 9 мес. 2025г.
("+" заявлено на 2026г. больше факта за 2025г.; "-" - заявлено на 2026г. меньше факта за 2025г.)</t>
  </si>
  <si>
    <t>Отклонение в V, в %, графа 51/гр.7</t>
  </si>
  <si>
    <t>Отклонение V
распределено на 2026г. -  ТПОМС на 2025г. 
("+"- распределено на 2026г. больше ТПОМС на 2025г.; 
"-" - распределено на 2026г. меньше  ТПОМС на 2025г.)</t>
  </si>
  <si>
    <t>Отклонение V
распределено на 2026г. - факт 2025г. 
("+" распределено на 2026г. больше факта за 2025г.; "-" - распределено на 2026г. меньше факта за 2025г.</t>
  </si>
  <si>
    <t>Отклонение, распределенные объемы на 2026 год минус факт за 2025 год, "+" проект распределения выше  факта, гр. 33-гр.7</t>
  </si>
  <si>
    <t>Объемы, заявленные медицинскими организациями, имеющими прикрепленное население на 2026 год, за исключением стоматологии и ЗАТО</t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</si>
  <si>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(1  этап), включая диспансеризацию по репродуктивному здоровью и профосмотры</t>
    </r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</si>
  <si>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 взрослого населения (2  этап)</t>
    </r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</si>
  <si>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по репродуктивному здоровью (2 этап)</t>
    </r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</si>
  <si>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Вакцинация для профилактики пневмакокковых инфекций </t>
    </r>
  </si>
  <si>
    <t>Объемы, заявленные медицинскими организациями, имеющими прикрепленное население на 2026 год, за исключением стоматологии и ЗАТО, диспансеризации, профосмотров, вакцинации</t>
  </si>
  <si>
    <t>Дополнительные объемы на диспансеризацию репродуктивного здоровья и диспансеризации 2-го этапа</t>
  </si>
  <si>
    <t>Итого</t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</si>
  <si>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(1 этап), включая диспансеризацию по репродуктивному здоровью и профосмотры</t>
    </r>
  </si>
  <si>
    <t>Объемы заявленные  МСЧ 59, ООО МК "Здоровье",  АО «ФНПЦ «ПО «Старт» им. М.В. Проценко» на 2026 год, за исключением  диспансеризации и профосмотров и вакцинации</t>
  </si>
  <si>
    <t>Корректировка  объемов, заявленных медицинскими организациями , имеющими прикрепленное население на 2026 год, за исключением стоматологии в связи со снижением объемов по специалистам</t>
  </si>
  <si>
    <t xml:space="preserve">Объемы заявленные  МСЧ 59, ООО МК "Здоровье",  АО «ФНПЦ «ПО «Старт» им. М.В. Проценко» на 2026 год </t>
  </si>
  <si>
    <t>Диспансеризация и профосмотры по медицинскими организациями</t>
  </si>
  <si>
    <t xml:space="preserve">Вакцинация для профилактики пневмакокковых инфекций </t>
  </si>
  <si>
    <t>Остальные объемы, включая Фапы</t>
  </si>
  <si>
    <t>Объемы на 2026 год, по  медицинским организациям, имеющими прикрепленное население</t>
  </si>
  <si>
    <t>Объемы на 2026 год,  по медицинским организациям, не имеющими прикрепленное население, с учетом стоматологии</t>
  </si>
  <si>
    <t>объемы по ЗАТО</t>
  </si>
  <si>
    <t>Диспансеризация, включая углубденную диспансеризацию и профосмотры</t>
  </si>
  <si>
    <t>Диспансеризация, включая углубленную по репродуктивному здоровью и профосмотры</t>
  </si>
  <si>
    <t>Диспансеризация и профосмотры</t>
  </si>
  <si>
    <t>посещения с профилак- тической целью</t>
  </si>
  <si>
    <t xml:space="preserve">
Диспансеризация  взрослого населения (2  этап)</t>
  </si>
  <si>
    <t>Диспансеризация по репродуктивному здоровью (2 этап)</t>
  </si>
  <si>
    <t>Корректировка  объемов, заявленных медицинскими организациями , имеющими прикрепленное население на 2026 год по углубленной диспансеризации репродуктивного здоровья</t>
  </si>
  <si>
    <t>Объемы на 2026 год, по  медицинским организациям, имеющими прикрепленное население, за исключением стоматологии, диспансеризации и профосмотров и объемов ЗАТО</t>
  </si>
  <si>
    <t>Диспансеризация и профосмотры по медицинскими организациями на 2026 год, имеющими прикрепленное население, за исключением стоматологии, диспансеризации и профосмотров и ЗАТО</t>
  </si>
  <si>
    <t xml:space="preserve">
Диспансеризация по репродуктивному здоровью (2 этап)</t>
  </si>
  <si>
    <t>Диспансеризация, включая репродуктивное здоровье (1 этап)  и профосмотры (1-ый этап) по МСЧ №59</t>
  </si>
  <si>
    <t>Объемы на 2026 год по  МСЧ 59, ООО МК "Здоровье",  АО «ФНПЦ «ПО «Старт» им. М.В. Проценко», за исключением диспансеризации (1-го этапа) и профосмотров (1 этапа)</t>
  </si>
  <si>
    <t>по медицинскими организациями, имеющими прикрепленное население, за исключением стоматологии, диспансеризации и профосмотров</t>
  </si>
  <si>
    <t>Диспансеризации и профилактические осмотры</t>
  </si>
  <si>
    <t>по медицинским организациям, не имеющими прикрепленное население, с учетом стоматологии</t>
  </si>
  <si>
    <t>по МСЧ 59, ООО МК "Здоровье",  АО «ФНПЦ «ПО «Старт» им. М.В. Проценко», за исключением диспансеризации (1 этапа)и профосмотрам (1 этапа)</t>
  </si>
  <si>
    <t>1</t>
  </si>
  <si>
    <t>2</t>
  </si>
  <si>
    <t>3</t>
  </si>
  <si>
    <t>гр.14=гр.9-гр.10-гр.11-гр. 12-гр.13</t>
  </si>
  <si>
    <t>гр.16=гр.14+гр.15</t>
  </si>
  <si>
    <t>гр.21=гр.18-гр.19-гр.20</t>
  </si>
  <si>
    <t>гр.28=гр.29+гр.30+гр.31+гр.32</t>
  </si>
  <si>
    <t>29</t>
  </si>
  <si>
    <t>30</t>
  </si>
  <si>
    <t>31</t>
  </si>
  <si>
    <t>32</t>
  </si>
  <si>
    <t>гр34=гр.16+гр.29+гр.30</t>
  </si>
  <si>
    <t>гр.39=гр.17+гр.39</t>
  </si>
  <si>
    <t>41</t>
  </si>
  <si>
    <t>гр40=гр.32+гр.23</t>
  </si>
  <si>
    <t>42</t>
  </si>
  <si>
    <t>43</t>
  </si>
  <si>
    <t>гр46=гр.34/гр.16</t>
  </si>
  <si>
    <t>гр.47=гр.39/гр.17</t>
  </si>
  <si>
    <t>гр.48</t>
  </si>
  <si>
    <t>Акушерство и гинекология</t>
  </si>
  <si>
    <t>Аллергология и иммунология</t>
  </si>
  <si>
    <t>Анестезиология и реаниматология</t>
  </si>
  <si>
    <t>4</t>
  </si>
  <si>
    <t>5</t>
  </si>
  <si>
    <t>В том числе онкогематология</t>
  </si>
  <si>
    <t>5.1</t>
  </si>
  <si>
    <t>*****)</t>
  </si>
  <si>
    <t>6</t>
  </si>
  <si>
    <t>Дерматовенерология</t>
  </si>
  <si>
    <t>7</t>
  </si>
  <si>
    <t>8</t>
  </si>
  <si>
    <t>9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</si>
  <si>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</si>
  <si>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</si>
  <si>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</si>
  <si>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</si>
  <si>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</si>
  <si>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</si>
  <si>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</si>
  <si>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15</t>
  </si>
  <si>
    <t>16</t>
  </si>
  <si>
    <t>В том числе химиотерапия</t>
  </si>
  <si>
    <t>16.1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</si>
  <si>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</si>
  <si>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</si>
  <si>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</si>
  <si>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</si>
  <si>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</si>
  <si>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</si>
  <si>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</si>
  <si>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</si>
  <si>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</si>
  <si>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</si>
  <si>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</si>
  <si>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</si>
  <si>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</si>
  <si>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24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</si>
  <si>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</si>
  <si>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</si>
  <si>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</si>
  <si>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</si>
  <si>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</si>
  <si>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</si>
  <si>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</si>
  <si>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</si>
  <si>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Травматология и ортопедия</t>
  </si>
  <si>
    <t xml:space="preserve">Урология   </t>
  </si>
  <si>
    <t>Урология   *)</t>
  </si>
  <si>
    <t>Фтизиатрия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</si>
  <si>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</si>
  <si>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</si>
  <si>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</si>
  <si>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</si>
  <si>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</si>
  <si>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</si>
  <si>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в том числе челюстно-лицевая хирургия</t>
  </si>
  <si>
    <t>35.1</t>
  </si>
  <si>
    <t>в том числе стоматология</t>
  </si>
  <si>
    <t>35.2</t>
  </si>
  <si>
    <t>**)</t>
  </si>
  <si>
    <t xml:space="preserve">Эндокринология </t>
  </si>
  <si>
    <t>36</t>
  </si>
  <si>
    <t>Эндокринология **)</t>
  </si>
  <si>
    <t>в том числе школа сахарного диабета</t>
  </si>
  <si>
    <t>36.1</t>
  </si>
  <si>
    <t>Медицинский психолог *)</t>
  </si>
  <si>
    <t>Медицинский психолог</t>
  </si>
  <si>
    <t>Посещения центров здоровья ***)</t>
  </si>
  <si>
    <t>37</t>
  </si>
  <si>
    <t>***)</t>
  </si>
  <si>
    <t>Посещения центров здоровья</t>
  </si>
  <si>
    <t>Посещения к среднему медицинскому персоналу</t>
  </si>
  <si>
    <t>38</t>
  </si>
  <si>
    <t>****)</t>
  </si>
  <si>
    <t>x</t>
  </si>
  <si>
    <t>Диспансеризация для оценки репродуктивного здоровья женщин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</si>
  <si>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</si>
  <si>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</si>
  <si>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Всего в рамках территориальной программы ОМС:</t>
  </si>
  <si>
    <t>за исключением медицинского психолога</t>
  </si>
  <si>
    <t>Средние нормативы объема медицинской помощи на 2026г.</t>
  </si>
  <si>
    <t>Объемы по профилактике на 2025г., без учета нормативов по школе сахарного диабета</t>
  </si>
  <si>
    <t>Корректирующий коэффициент к профилям, заявленным выше факта за 2025 года, исходя из данных ФМПП 8 мес. 2025 года</t>
  </si>
  <si>
    <t>Отклонение</t>
  </si>
  <si>
    <t>*) распределение объемов по медицинскому психологу  по всем медицинским организациям представлено в отдельном приложении</t>
  </si>
  <si>
    <t>**) объемы по стоматологии распределены исходя из факта за 9 мес.2025 года, досчитанного до года</t>
  </si>
  <si>
    <t>***) объемов по центрам здоровья распределены единым коэффициентом от заявленных объемов, с целью приведения к федеральному нормативу</t>
  </si>
  <si>
    <t>****) распределение объемов по ФАПам  по всем медицинским организациям представлено в отдельном приложении, ФАПы расчитаны исходя из факта за 9 мес. 2025 года, досчитанного до года</t>
  </si>
  <si>
    <t>*****) объемы по онкогематологии запланированы из показателей формы ФМПП за 8 мес. 2025 года, доведенных до года</t>
  </si>
  <si>
    <t xml:space="preserve"> Распределение объемов ЗАТО на 2026 год в части амбулаторной помощи с профилактической целью</t>
  </si>
  <si>
    <t>Наименование</t>
  </si>
  <si>
    <t>Ед. измерения</t>
  </si>
  <si>
    <t>Заявленные объемы медицинской помощи с профилактической цель на 2026г. по данным системы ГИС ОМС</t>
  </si>
  <si>
    <t>расчетное количество диспансеризации и профилактических осмотров</t>
  </si>
  <si>
    <t>Норматив объемов на 2026 год, исходя из численности прикрепленного застрахованного населения к МО ЗАТО  по состоянию на 01.01.2025 и фед. норматива</t>
  </si>
  <si>
    <t>Корректирующий коэффициент, применяемый к заявленным объемам</t>
  </si>
  <si>
    <t>Снижающий коэффициент, применяемый к заявленным объемам</t>
  </si>
  <si>
    <t>Проект распределения объемов на 2026 год</t>
  </si>
  <si>
    <t>Численность застрахованных жителей ЗАТО, прикрепленных к ФГБУЗ МСЧ 59 ФМБА России по состоянию на 01.01.2021г.</t>
  </si>
  <si>
    <t>человек</t>
  </si>
  <si>
    <t xml:space="preserve"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 </t>
  </si>
  <si>
    <t xml:space="preserve">случай лечения </t>
  </si>
  <si>
    <t>МСЧ 59=140666;
ООО МК "Здоровье"=4635</t>
  </si>
  <si>
    <t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01.11.2018), в расчете на 1-го жителя ЗАТО
(стр.2/стр.1)</t>
  </si>
  <si>
    <t>Иные</t>
  </si>
  <si>
    <t>Численность застрахованных жителей ЗАТО, прикрепленных к ФГБУЗ МСЧ 59 ФМБА России по состоянию на 01.01.2025г.</t>
  </si>
  <si>
    <t>Федеральный норматив на 1 застрахованное лицо на 2026 год</t>
  </si>
  <si>
    <t>посещений</t>
  </si>
  <si>
    <t>Планируемое количество объемов медицинской помощи, предоставляемой в амбулаторных условиях с профилактической целью, на 2026 год, с учетом медицинского психолога</t>
  </si>
  <si>
    <t>Медицинский психолог ФГБУЗ МСЧ 59 ФМБА России</t>
  </si>
  <si>
    <t>Планируемое количество объемов медицинской помощи, предоставляемой в амбулаторных условиях с профилактической целью, на 2025 год, за исключением медицинского писихолога ФГБУЗ МСЧ 59 ФМБА России</t>
  </si>
  <si>
    <t>3.1.</t>
  </si>
  <si>
    <t>ФГБУЗ МСЧ 59 ФМБА России</t>
  </si>
  <si>
    <t>3.2.</t>
  </si>
  <si>
    <t xml:space="preserve">ООО "Медицинская клиника "Здоровье" </t>
  </si>
  <si>
    <t>3.3.</t>
  </si>
  <si>
    <t>Корректирующий коэффициент к  заявленным объемам на 2024 год под норматив</t>
  </si>
  <si>
    <t>Профосмотры</t>
  </si>
  <si>
    <t>Планируемое количество объемов медицинской помощи, предоставляемой в амбулаторных условиях с профилактической целью в части профосмотров, на 2026 год</t>
  </si>
  <si>
    <t>Диспансеризация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</si>
  <si>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диспансеризации, на 2026 год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</si>
  <si>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 репродуктивного здоровья, на 2026 год</t>
  </si>
  <si>
    <t>Планируемое количество объемов медицинской помощи, предоставляемой в амбулаторных условиях с профилактической целью в части центров здоровья, на 2026 год</t>
  </si>
  <si>
    <t>Вакцинация для профилактики пневмакоковых инфекций</t>
  </si>
  <si>
    <t>Федеральный норматив на 1 застрахованное лицо на 2026 год ИТОГО, включающий медицинского психолога</t>
  </si>
  <si>
    <t>ИТОГО объемов</t>
  </si>
  <si>
    <t>распределение объемов по медицинскому психологу  по всем медицинским организациям представлено в отдельном приложении</t>
  </si>
  <si>
    <t>МСЧ 59</t>
  </si>
  <si>
    <t>Приложение №1.2.5</t>
  </si>
  <si>
    <t>Приложение №1.2.5.1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</si>
  <si>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проект ТПОМС на 2025г.</t>
    </r>
    <r>
      <rPr>
        <sz val="7"/>
        <color theme="1"/>
        <rFont val="Tahoma"/>
        <family val="2"/>
        <charset val="204"/>
      </rPr>
      <t xml:space="preserve">
("+" заявлено на 2025г. больше, чем в ТПОМС на 2025г.; 
"-" - заявлено на 2025г. меньше, чем в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</si>
  <si>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2025г. - факт 2025г. из 9 мес. 2025г.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2026г. меньше факта за 2025г.)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</si>
</sst>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7" formatCode="#,##0.000000"/>
    <numFmt numFmtId="168" formatCode="_-* #,##0.000000_р_._-;\-* #,##0.000000_р_._-;_-* &quot;-&quot;??_р_._-;_-@_-"/>
    <numFmt numFmtId="169" formatCode="#,##0.0000000"/>
    <numFmt numFmtId="170" formatCode="###\ ###\ ###\ ##0"/>
    <numFmt numFmtId="171" formatCode="_-* #,##0.000000\ _₽_-;\-* #,##0.000000\ _₽_-;_-* &quot;-&quot;??????\ _₽_-;_-@_-"/>
    <numFmt numFmtId="172" formatCode="_-* #,##0\ _₽_-;\-* #,##0\ _₽_-;_-* &quot;-&quot;??\ _₽_-;_-@_-"/>
    <numFmt numFmtId="173" formatCode="_-* #,##0.00000000_р_._-;\-* #,##0.00000000_р_._-;_-* &quot;-&quot;??_р_._-;_-@_-"/>
    <numFmt numFmtId="174" formatCode="_-* #,##0.00000000\ _₽_-;\-* #,##0.00000000\ _₽_-;_-* &quot;-&quot;??????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u/>
      <sz val="8"/>
      <color theme="1"/>
      <name val="Tahoma"/>
      <family val="2"/>
      <charset val="204"/>
    </font>
    <font>
      <i/>
      <sz val="8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6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</cellStyleXfs>
  <cellXfs count="264">
    <xf numFmtId="0" fontId="0" fillId="0" borderId="0" xfId="0"/>
    <xf numFmtId="0" fontId="8" fillId="0" borderId="2" xfId="7" applyFont="1" applyFill="1" applyBorder="1" applyAlignment="1">
      <alignment horizontal="center" vertical="center" wrapText="1"/>
    </xf>
    <xf numFmtId="0" fontId="9" fillId="12" borderId="7" xfId="7" applyFont="1" applyFill="1" applyBorder="1" applyAlignment="1">
      <alignment horizontal="center" vertical="center" wrapText="1"/>
    </xf>
    <xf numFmtId="0" fontId="9" fillId="7" borderId="2" xfId="7" applyFont="1" applyFill="1" applyBorder="1" applyAlignment="1">
      <alignment horizontal="center" vertical="center" wrapText="1"/>
    </xf>
    <xf numFmtId="0" fontId="9" fillId="7" borderId="5" xfId="7" applyFont="1" applyFill="1" applyBorder="1" applyAlignment="1">
      <alignment horizontal="center" vertical="center" wrapText="1"/>
    </xf>
    <xf numFmtId="170" fontId="9" fillId="2" borderId="2" xfId="7" applyNumberFormat="1" applyFont="1" applyFill="1" applyBorder="1" applyAlignment="1">
      <alignment horizontal="center" vertical="center" wrapText="1"/>
    </xf>
    <xf numFmtId="170" fontId="8" fillId="14" borderId="2" xfId="7" applyNumberFormat="1" applyFont="1" applyFill="1" applyBorder="1" applyAlignment="1">
      <alignment horizontal="center" vertical="center" wrapText="1"/>
    </xf>
    <xf numFmtId="170" fontId="8" fillId="11" borderId="2" xfId="7" applyNumberFormat="1" applyFont="1" applyFill="1" applyBorder="1" applyAlignment="1">
      <alignment horizontal="center" vertical="center" wrapText="1"/>
    </xf>
    <xf numFmtId="41" fontId="8" fillId="11" borderId="2" xfId="7" applyNumberFormat="1" applyFont="1" applyFill="1" applyBorder="1" applyAlignment="1">
      <alignment horizontal="center" vertical="center" wrapText="1"/>
    </xf>
    <xf numFmtId="170" fontId="9" fillId="11" borderId="2" xfId="7" applyNumberFormat="1" applyFont="1" applyFill="1" applyBorder="1" applyAlignment="1">
      <alignment horizontal="center" vertical="center" wrapText="1"/>
    </xf>
    <xf numFmtId="170" fontId="8" fillId="0" borderId="2" xfId="7" applyNumberFormat="1" applyFont="1" applyFill="1" applyBorder="1" applyAlignment="1">
      <alignment horizontal="center" vertical="center" wrapText="1"/>
    </xf>
    <xf numFmtId="170" fontId="9" fillId="5" borderId="2" xfId="7" applyNumberFormat="1" applyFont="1" applyFill="1" applyBorder="1" applyAlignment="1">
      <alignment horizontal="center" vertical="center" wrapText="1"/>
    </xf>
    <xf numFmtId="170" fontId="8" fillId="7" borderId="2" xfId="7" applyNumberFormat="1" applyFont="1" applyFill="1" applyBorder="1" applyAlignment="1">
      <alignment horizontal="center" vertical="center" wrapText="1"/>
    </xf>
    <xf numFmtId="41" fontId="8" fillId="7" borderId="2" xfId="7" applyNumberFormat="1" applyFont="1" applyFill="1" applyBorder="1" applyAlignment="1">
      <alignment horizontal="center" vertical="center" wrapText="1"/>
    </xf>
    <xf numFmtId="170" fontId="9" fillId="7" borderId="2" xfId="7" applyNumberFormat="1" applyFont="1" applyFill="1" applyBorder="1" applyAlignment="1">
      <alignment horizontal="center" vertical="center" wrapText="1"/>
    </xf>
    <xf numFmtId="41" fontId="9" fillId="11" borderId="2" xfId="7" applyNumberFormat="1" applyFont="1" applyFill="1" applyBorder="1" applyAlignment="1">
      <alignment horizontal="center" vertical="center" wrapText="1"/>
    </xf>
    <xf numFmtId="0" fontId="11" fillId="7" borderId="2" xfId="7" applyFont="1" applyFill="1" applyBorder="1" applyAlignment="1">
      <alignment vertical="center" wrapText="1"/>
    </xf>
    <xf numFmtId="0" fontId="9" fillId="2" borderId="2" xfId="7" applyFont="1" applyFill="1" applyBorder="1" applyAlignment="1">
      <alignment horizontal="center" vertical="center" wrapText="1"/>
    </xf>
    <xf numFmtId="0" fontId="8" fillId="14" borderId="2" xfId="7" applyFont="1" applyFill="1" applyBorder="1" applyAlignment="1">
      <alignment horizontal="center" vertical="center" wrapText="1"/>
    </xf>
    <xf numFmtId="170" fontId="9" fillId="16" borderId="2" xfId="7" applyNumberFormat="1" applyFont="1" applyFill="1" applyBorder="1" applyAlignment="1">
      <alignment horizontal="center" vertical="center" wrapText="1"/>
    </xf>
    <xf numFmtId="170" fontId="12" fillId="0" borderId="0" xfId="7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Border="1"/>
    <xf numFmtId="165" fontId="16" fillId="0" borderId="2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5" fontId="5" fillId="0" borderId="2" xfId="1" applyNumberFormat="1" applyFont="1" applyBorder="1" applyAlignment="1">
      <alignment horizontal="center" vertical="center"/>
    </xf>
    <xf numFmtId="168" fontId="5" fillId="0" borderId="2" xfId="1" applyNumberFormat="1" applyFont="1" applyBorder="1" applyAlignment="1">
      <alignment horizontal="center" vertical="center"/>
    </xf>
    <xf numFmtId="165" fontId="5" fillId="0" borderId="0" xfId="0" applyNumberFormat="1" applyFont="1"/>
    <xf numFmtId="0" fontId="5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vertical="center" wrapText="1"/>
    </xf>
    <xf numFmtId="0" fontId="5" fillId="11" borderId="2" xfId="0" applyFont="1" applyFill="1" applyBorder="1" applyAlignment="1">
      <alignment horizontal="center" vertical="center" wrapText="1"/>
    </xf>
    <xf numFmtId="3" fontId="5" fillId="11" borderId="2" xfId="0" applyNumberFormat="1" applyFont="1" applyFill="1" applyBorder="1" applyAlignment="1">
      <alignment horizontal="center" vertical="center" wrapText="1"/>
    </xf>
    <xf numFmtId="165" fontId="6" fillId="11" borderId="2" xfId="1" applyNumberFormat="1" applyFont="1" applyFill="1" applyBorder="1" applyAlignment="1">
      <alignment horizontal="center" vertical="center"/>
    </xf>
    <xf numFmtId="173" fontId="5" fillId="0" borderId="2" xfId="0" applyNumberFormat="1" applyFont="1" applyBorder="1"/>
    <xf numFmtId="3" fontId="5" fillId="11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73" fontId="5" fillId="0" borderId="2" xfId="0" applyNumberFormat="1" applyFont="1" applyFill="1" applyBorder="1"/>
    <xf numFmtId="168" fontId="5" fillId="0" borderId="2" xfId="0" applyNumberFormat="1" applyFont="1" applyBorder="1"/>
    <xf numFmtId="0" fontId="5" fillId="0" borderId="2" xfId="0" applyFont="1" applyBorder="1" applyAlignment="1">
      <alignment horizontal="left" vertical="center" wrapText="1"/>
    </xf>
    <xf numFmtId="3" fontId="16" fillId="4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174" fontId="5" fillId="0" borderId="2" xfId="0" applyNumberFormat="1" applyFont="1" applyBorder="1"/>
    <xf numFmtId="3" fontId="5" fillId="4" borderId="0" xfId="1" applyNumberFormat="1" applyFont="1" applyFill="1" applyBorder="1" applyAlignment="1">
      <alignment horizontal="center" vertical="center"/>
    </xf>
    <xf numFmtId="0" fontId="4" fillId="0" borderId="2" xfId="6" applyFont="1" applyFill="1" applyBorder="1" applyAlignment="1">
      <alignment horizontal="left" vertical="center" wrapText="1"/>
    </xf>
    <xf numFmtId="0" fontId="6" fillId="11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8" fontId="5" fillId="0" borderId="2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 wrapText="1"/>
    </xf>
    <xf numFmtId="3" fontId="6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9" borderId="2" xfId="0" applyFont="1" applyFill="1" applyBorder="1"/>
    <xf numFmtId="0" fontId="5" fillId="9" borderId="0" xfId="0" applyFont="1" applyFill="1" applyBorder="1"/>
    <xf numFmtId="0" fontId="5" fillId="9" borderId="0" xfId="0" applyFont="1" applyFill="1"/>
    <xf numFmtId="165" fontId="5" fillId="9" borderId="2" xfId="0" applyNumberFormat="1" applyFont="1" applyFill="1" applyBorder="1"/>
    <xf numFmtId="165" fontId="5" fillId="9" borderId="0" xfId="0" applyNumberFormat="1" applyFont="1" applyFill="1" applyBorder="1"/>
    <xf numFmtId="0" fontId="6" fillId="0" borderId="2" xfId="0" applyFont="1" applyBorder="1" applyAlignment="1">
      <alignment vertical="center" wrapText="1"/>
    </xf>
    <xf numFmtId="168" fontId="6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165" fontId="5" fillId="0" borderId="2" xfId="0" applyNumberFormat="1" applyFont="1" applyFill="1" applyBorder="1"/>
    <xf numFmtId="165" fontId="5" fillId="0" borderId="0" xfId="0" applyNumberFormat="1" applyFont="1" applyFill="1" applyBorder="1"/>
    <xf numFmtId="0" fontId="5" fillId="0" borderId="0" xfId="0" applyFont="1" applyFill="1"/>
    <xf numFmtId="0" fontId="6" fillId="6" borderId="2" xfId="0" applyFont="1" applyFill="1" applyBorder="1"/>
    <xf numFmtId="0" fontId="6" fillId="6" borderId="2" xfId="0" applyFont="1" applyFill="1" applyBorder="1" applyAlignment="1">
      <alignment horizontal="center"/>
    </xf>
    <xf numFmtId="3" fontId="6" fillId="6" borderId="2" xfId="0" applyNumberFormat="1" applyFont="1" applyFill="1" applyBorder="1" applyAlignment="1">
      <alignment horizontal="center"/>
    </xf>
    <xf numFmtId="165" fontId="6" fillId="6" borderId="2" xfId="0" applyNumberFormat="1" applyFont="1" applyFill="1" applyBorder="1"/>
    <xf numFmtId="168" fontId="6" fillId="6" borderId="2" xfId="0" applyNumberFormat="1" applyFont="1" applyFill="1" applyBorder="1"/>
    <xf numFmtId="165" fontId="6" fillId="6" borderId="0" xfId="0" applyNumberFormat="1" applyFont="1" applyFill="1" applyBorder="1"/>
    <xf numFmtId="171" fontId="6" fillId="6" borderId="2" xfId="0" applyNumberFormat="1" applyFont="1" applyFill="1" applyBorder="1"/>
    <xf numFmtId="171" fontId="6" fillId="6" borderId="0" xfId="0" applyNumberFormat="1" applyFont="1" applyFill="1" applyBorder="1"/>
    <xf numFmtId="0" fontId="6" fillId="6" borderId="0" xfId="0" applyFont="1" applyFill="1" applyBorder="1"/>
    <xf numFmtId="0" fontId="6" fillId="6" borderId="0" xfId="0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170" fontId="8" fillId="14" borderId="0" xfId="7" applyNumberFormat="1" applyFont="1" applyFill="1" applyBorder="1" applyAlignment="1">
      <alignment horizontal="center" vertical="center" wrapText="1"/>
    </xf>
    <xf numFmtId="0" fontId="9" fillId="6" borderId="6" xfId="7" applyFont="1" applyFill="1" applyBorder="1" applyAlignment="1">
      <alignment horizontal="center" vertical="center" wrapText="1"/>
    </xf>
    <xf numFmtId="0" fontId="8" fillId="0" borderId="6" xfId="7" applyFont="1" applyFill="1" applyBorder="1" applyAlignment="1">
      <alignment horizontal="center" vertical="center" wrapText="1"/>
    </xf>
    <xf numFmtId="0" fontId="8" fillId="0" borderId="9" xfId="7" applyFont="1" applyFill="1" applyBorder="1" applyAlignment="1">
      <alignment horizontal="center" vertical="center" wrapText="1"/>
    </xf>
    <xf numFmtId="0" fontId="8" fillId="0" borderId="8" xfId="7" applyFont="1" applyFill="1" applyBorder="1" applyAlignment="1">
      <alignment horizontal="center" vertical="center" wrapText="1"/>
    </xf>
    <xf numFmtId="0" fontId="9" fillId="6" borderId="6" xfId="7" applyFont="1" applyFill="1" applyBorder="1" applyAlignment="1">
      <alignment horizontal="center" vertical="center" wrapText="1"/>
    </xf>
    <xf numFmtId="0" fontId="9" fillId="6" borderId="8" xfId="7" applyFont="1" applyFill="1" applyBorder="1" applyAlignment="1">
      <alignment horizontal="center" vertical="center" wrapText="1"/>
    </xf>
    <xf numFmtId="0" fontId="9" fillId="6" borderId="11" xfId="7" applyFont="1" applyFill="1" applyBorder="1" applyAlignment="1">
      <alignment horizontal="center" vertical="center" wrapText="1"/>
    </xf>
    <xf numFmtId="0" fontId="9" fillId="6" borderId="14" xfId="7" applyFont="1" applyFill="1" applyBorder="1" applyAlignment="1">
      <alignment horizontal="center" vertical="center" wrapText="1"/>
    </xf>
    <xf numFmtId="0" fontId="9" fillId="7" borderId="6" xfId="7" applyFont="1" applyFill="1" applyBorder="1" applyAlignment="1">
      <alignment horizontal="center" vertical="center" wrapText="1"/>
    </xf>
    <xf numFmtId="0" fontId="9" fillId="7" borderId="8" xfId="7" applyFont="1" applyFill="1" applyBorder="1" applyAlignment="1">
      <alignment horizontal="center" vertical="center" wrapText="1"/>
    </xf>
    <xf numFmtId="170" fontId="8" fillId="14" borderId="0" xfId="7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0" xfId="7" applyFont="1"/>
    <xf numFmtId="0" fontId="17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0" fontId="18" fillId="0" borderId="1" xfId="7" applyFont="1" applyBorder="1" applyAlignment="1">
      <alignment vertical="center"/>
    </xf>
    <xf numFmtId="0" fontId="12" fillId="0" borderId="1" xfId="7" applyFont="1" applyBorder="1"/>
    <xf numFmtId="0" fontId="12" fillId="0" borderId="0" xfId="7" applyFont="1" applyBorder="1"/>
    <xf numFmtId="0" fontId="17" fillId="0" borderId="0" xfId="7" applyFont="1"/>
    <xf numFmtId="0" fontId="19" fillId="0" borderId="2" xfId="7" applyFont="1" applyBorder="1" applyAlignment="1">
      <alignment horizontal="center" vertical="center" wrapText="1"/>
    </xf>
    <xf numFmtId="0" fontId="19" fillId="0" borderId="2" xfId="7" applyFont="1" applyBorder="1" applyAlignment="1">
      <alignment horizontal="center" vertical="center" wrapText="1"/>
    </xf>
    <xf numFmtId="0" fontId="12" fillId="0" borderId="2" xfId="7" applyFont="1" applyBorder="1"/>
    <xf numFmtId="0" fontId="19" fillId="0" borderId="6" xfId="7" applyFont="1" applyBorder="1" applyAlignment="1">
      <alignment horizontal="center" vertical="center" wrapText="1"/>
    </xf>
    <xf numFmtId="0" fontId="12" fillId="0" borderId="6" xfId="7" applyFont="1" applyBorder="1"/>
    <xf numFmtId="0" fontId="20" fillId="2" borderId="2" xfId="7" applyFont="1" applyFill="1" applyBorder="1" applyAlignment="1">
      <alignment horizontal="center" vertical="center" wrapText="1"/>
    </xf>
    <xf numFmtId="0" fontId="20" fillId="2" borderId="6" xfId="7" applyFont="1" applyFill="1" applyBorder="1" applyAlignment="1">
      <alignment horizontal="center" vertical="center" wrapText="1"/>
    </xf>
    <xf numFmtId="0" fontId="9" fillId="8" borderId="6" xfId="7" applyFont="1" applyFill="1" applyBorder="1" applyAlignment="1">
      <alignment horizontal="center" vertical="center" wrapText="1"/>
    </xf>
    <xf numFmtId="0" fontId="21" fillId="0" borderId="3" xfId="7" applyFont="1" applyBorder="1" applyAlignment="1">
      <alignment horizontal="center" vertical="center" wrapText="1"/>
    </xf>
    <xf numFmtId="0" fontId="21" fillId="0" borderId="4" xfId="7" applyFont="1" applyBorder="1" applyAlignment="1">
      <alignment horizontal="center" vertical="center" wrapText="1"/>
    </xf>
    <xf numFmtId="0" fontId="21" fillId="0" borderId="5" xfId="7" applyFont="1" applyBorder="1" applyAlignment="1">
      <alignment horizontal="center" vertical="center" wrapText="1"/>
    </xf>
    <xf numFmtId="0" fontId="9" fillId="11" borderId="6" xfId="7" applyFont="1" applyFill="1" applyBorder="1" applyAlignment="1">
      <alignment horizontal="center" vertical="center" wrapText="1"/>
    </xf>
    <xf numFmtId="0" fontId="21" fillId="0" borderId="11" xfId="7" applyFont="1" applyBorder="1" applyAlignment="1">
      <alignment horizontal="center" vertical="center" wrapText="1"/>
    </xf>
    <xf numFmtId="0" fontId="21" fillId="0" borderId="12" xfId="7" applyFont="1" applyBorder="1" applyAlignment="1">
      <alignment horizontal="center" vertical="center" wrapText="1"/>
    </xf>
    <xf numFmtId="0" fontId="9" fillId="11" borderId="7" xfId="7" applyFont="1" applyFill="1" applyBorder="1" applyAlignment="1">
      <alignment horizontal="center" vertical="center" wrapText="1"/>
    </xf>
    <xf numFmtId="0" fontId="9" fillId="4" borderId="6" xfId="7" applyFont="1" applyFill="1" applyBorder="1" applyAlignment="1">
      <alignment horizontal="center" vertical="center" wrapText="1"/>
    </xf>
    <xf numFmtId="0" fontId="19" fillId="0" borderId="6" xfId="7" applyFont="1" applyBorder="1" applyAlignment="1">
      <alignment horizontal="center" vertical="center" wrapText="1"/>
    </xf>
    <xf numFmtId="0" fontId="8" fillId="6" borderId="6" xfId="7" applyFont="1" applyFill="1" applyBorder="1" applyAlignment="1">
      <alignment horizontal="center" vertical="center" wrapText="1"/>
    </xf>
    <xf numFmtId="0" fontId="8" fillId="12" borderId="2" xfId="7" applyFont="1" applyFill="1" applyBorder="1" applyAlignment="1">
      <alignment horizontal="center" vertical="center" wrapText="1"/>
    </xf>
    <xf numFmtId="0" fontId="9" fillId="13" borderId="6" xfId="7" applyFont="1" applyFill="1" applyBorder="1" applyAlignment="1">
      <alignment horizontal="center" vertical="center" wrapText="1"/>
    </xf>
    <xf numFmtId="0" fontId="19" fillId="0" borderId="3" xfId="7" applyFont="1" applyBorder="1" applyAlignment="1">
      <alignment horizontal="center" vertical="center" wrapText="1"/>
    </xf>
    <xf numFmtId="0" fontId="19" fillId="0" borderId="4" xfId="7" applyFont="1" applyBorder="1" applyAlignment="1">
      <alignment horizontal="center" vertical="center" wrapText="1"/>
    </xf>
    <xf numFmtId="0" fontId="19" fillId="0" borderId="5" xfId="7" applyFont="1" applyBorder="1" applyAlignment="1">
      <alignment horizontal="center" vertical="center" wrapText="1"/>
    </xf>
    <xf numFmtId="0" fontId="9" fillId="8" borderId="11" xfId="7" applyFont="1" applyFill="1" applyBorder="1" applyAlignment="1">
      <alignment horizontal="center" vertical="center" wrapText="1"/>
    </xf>
    <xf numFmtId="0" fontId="9" fillId="8" borderId="12" xfId="7" applyFont="1" applyFill="1" applyBorder="1" applyAlignment="1">
      <alignment horizontal="center" vertical="center" wrapText="1"/>
    </xf>
    <xf numFmtId="0" fontId="9" fillId="8" borderId="7" xfId="7" applyFont="1" applyFill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0" fontId="20" fillId="2" borderId="8" xfId="7" applyFont="1" applyFill="1" applyBorder="1" applyAlignment="1">
      <alignment horizontal="center" vertical="center" wrapText="1"/>
    </xf>
    <xf numFmtId="0" fontId="9" fillId="8" borderId="9" xfId="7" applyFont="1" applyFill="1" applyBorder="1" applyAlignment="1">
      <alignment horizontal="center" vertical="center" wrapText="1"/>
    </xf>
    <xf numFmtId="0" fontId="9" fillId="8" borderId="8" xfId="7" applyFont="1" applyFill="1" applyBorder="1" applyAlignment="1">
      <alignment horizontal="center" vertical="center" wrapText="1"/>
    </xf>
    <xf numFmtId="0" fontId="9" fillId="7" borderId="2" xfId="7" applyFont="1" applyFill="1" applyBorder="1" applyAlignment="1">
      <alignment horizontal="center" vertical="center" wrapText="1"/>
    </xf>
    <xf numFmtId="0" fontId="9" fillId="11" borderId="9" xfId="7" applyFont="1" applyFill="1" applyBorder="1" applyAlignment="1">
      <alignment horizontal="center" vertical="center" wrapText="1"/>
    </xf>
    <xf numFmtId="0" fontId="9" fillId="6" borderId="2" xfId="7" applyFont="1" applyFill="1" applyBorder="1" applyAlignment="1">
      <alignment horizontal="center" vertical="center" wrapText="1"/>
    </xf>
    <xf numFmtId="0" fontId="9" fillId="6" borderId="13" xfId="7" applyFont="1" applyFill="1" applyBorder="1" applyAlignment="1">
      <alignment horizontal="center" vertical="center" wrapText="1"/>
    </xf>
    <xf numFmtId="0" fontId="23" fillId="12" borderId="4" xfId="7" applyFont="1" applyFill="1" applyBorder="1" applyAlignment="1">
      <alignment horizontal="center" vertical="center"/>
    </xf>
    <xf numFmtId="0" fontId="23" fillId="12" borderId="5" xfId="7" applyFont="1" applyFill="1" applyBorder="1" applyAlignment="1">
      <alignment horizontal="center" vertical="center"/>
    </xf>
    <xf numFmtId="0" fontId="9" fillId="11" borderId="10" xfId="7" applyFont="1" applyFill="1" applyBorder="1" applyAlignment="1">
      <alignment horizontal="center" vertical="center" wrapText="1"/>
    </xf>
    <xf numFmtId="0" fontId="9" fillId="4" borderId="9" xfId="7" applyFont="1" applyFill="1" applyBorder="1" applyAlignment="1">
      <alignment horizontal="center" vertical="center" wrapText="1"/>
    </xf>
    <xf numFmtId="0" fontId="19" fillId="0" borderId="9" xfId="7" applyFont="1" applyBorder="1" applyAlignment="1">
      <alignment horizontal="center" vertical="center" wrapText="1"/>
    </xf>
    <xf numFmtId="0" fontId="8" fillId="6" borderId="9" xfId="7" applyFont="1" applyFill="1" applyBorder="1" applyAlignment="1">
      <alignment horizontal="center" vertical="center" wrapText="1"/>
    </xf>
    <xf numFmtId="0" fontId="8" fillId="0" borderId="6" xfId="7" applyFont="1" applyBorder="1" applyAlignment="1">
      <alignment horizontal="center" vertical="center" wrapText="1"/>
    </xf>
    <xf numFmtId="0" fontId="8" fillId="12" borderId="2" xfId="7" applyFont="1" applyFill="1" applyBorder="1" applyAlignment="1">
      <alignment vertical="center" wrapText="1"/>
    </xf>
    <xf numFmtId="0" fontId="9" fillId="13" borderId="9" xfId="7" applyFont="1" applyFill="1" applyBorder="1" applyAlignment="1">
      <alignment horizontal="center" vertical="center" wrapText="1"/>
    </xf>
    <xf numFmtId="0" fontId="9" fillId="5" borderId="6" xfId="7" applyFont="1" applyFill="1" applyBorder="1" applyAlignment="1">
      <alignment horizontal="center" vertical="center" wrapText="1"/>
    </xf>
    <xf numFmtId="0" fontId="9" fillId="5" borderId="3" xfId="7" applyFont="1" applyFill="1" applyBorder="1" applyAlignment="1">
      <alignment horizontal="center" vertical="center" wrapText="1"/>
    </xf>
    <xf numFmtId="0" fontId="9" fillId="5" borderId="4" xfId="7" applyFont="1" applyFill="1" applyBorder="1" applyAlignment="1">
      <alignment horizontal="center" vertical="center" wrapText="1"/>
    </xf>
    <xf numFmtId="0" fontId="9" fillId="5" borderId="4" xfId="7" applyFont="1" applyFill="1" applyBorder="1" applyAlignment="1">
      <alignment vertical="center" wrapText="1"/>
    </xf>
    <xf numFmtId="0" fontId="9" fillId="5" borderId="2" xfId="7" applyFont="1" applyFill="1" applyBorder="1" applyAlignment="1">
      <alignment horizontal="center" vertical="center" wrapText="1"/>
    </xf>
    <xf numFmtId="0" fontId="9" fillId="5" borderId="5" xfId="7" applyFont="1" applyFill="1" applyBorder="1" applyAlignment="1">
      <alignment horizontal="center" vertical="center" wrapText="1"/>
    </xf>
    <xf numFmtId="0" fontId="9" fillId="5" borderId="12" xfId="7" applyFont="1" applyFill="1" applyBorder="1" applyAlignment="1">
      <alignment horizontal="left" vertical="center" wrapText="1"/>
    </xf>
    <xf numFmtId="0" fontId="9" fillId="5" borderId="7" xfId="7" applyFont="1" applyFill="1" applyBorder="1" applyAlignment="1">
      <alignment horizontal="center" vertical="center" wrapText="1"/>
    </xf>
    <xf numFmtId="0" fontId="9" fillId="8" borderId="14" xfId="7" applyFont="1" applyFill="1" applyBorder="1" applyAlignment="1">
      <alignment horizontal="center" vertical="center" wrapText="1"/>
    </xf>
    <xf numFmtId="0" fontId="9" fillId="8" borderId="1" xfId="7" applyFont="1" applyFill="1" applyBorder="1" applyAlignment="1">
      <alignment horizontal="center" vertical="center" wrapText="1"/>
    </xf>
    <xf numFmtId="0" fontId="9" fillId="8" borderId="15" xfId="7" applyFont="1" applyFill="1" applyBorder="1" applyAlignment="1">
      <alignment horizontal="center" vertical="center" wrapText="1"/>
    </xf>
    <xf numFmtId="0" fontId="20" fillId="2" borderId="2" xfId="7" applyFont="1" applyFill="1" applyBorder="1" applyAlignment="1">
      <alignment horizontal="center" vertical="center" wrapText="1"/>
    </xf>
    <xf numFmtId="0" fontId="9" fillId="8" borderId="2" xfId="7" applyFont="1" applyFill="1" applyBorder="1" applyAlignment="1">
      <alignment horizontal="center" vertical="center" wrapText="1"/>
    </xf>
    <xf numFmtId="0" fontId="9" fillId="11" borderId="8" xfId="7" applyFont="1" applyFill="1" applyBorder="1" applyAlignment="1">
      <alignment horizontal="center" vertical="center" wrapText="1"/>
    </xf>
    <xf numFmtId="0" fontId="9" fillId="6" borderId="16" xfId="7" applyFont="1" applyFill="1" applyBorder="1" applyAlignment="1">
      <alignment horizontal="center" vertical="center" wrapText="1"/>
    </xf>
    <xf numFmtId="0" fontId="9" fillId="11" borderId="15" xfId="7" applyFont="1" applyFill="1" applyBorder="1" applyAlignment="1">
      <alignment horizontal="center" vertical="center" wrapText="1"/>
    </xf>
    <xf numFmtId="0" fontId="9" fillId="4" borderId="8" xfId="7" applyFont="1" applyFill="1" applyBorder="1" applyAlignment="1">
      <alignment horizontal="center" vertical="center" wrapText="1"/>
    </xf>
    <xf numFmtId="0" fontId="19" fillId="0" borderId="8" xfId="7" applyFont="1" applyBorder="1" applyAlignment="1">
      <alignment horizontal="center" vertical="center" wrapText="1"/>
    </xf>
    <xf numFmtId="0" fontId="8" fillId="6" borderId="8" xfId="7" applyFont="1" applyFill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0" fontId="9" fillId="13" borderId="8" xfId="7" applyFont="1" applyFill="1" applyBorder="1" applyAlignment="1">
      <alignment horizontal="center" vertical="center" wrapText="1"/>
    </xf>
    <xf numFmtId="0" fontId="9" fillId="5" borderId="8" xfId="7" applyFont="1" applyFill="1" applyBorder="1" applyAlignment="1">
      <alignment horizontal="center" vertical="center" wrapText="1"/>
    </xf>
    <xf numFmtId="0" fontId="9" fillId="5" borderId="2" xfId="7" applyFont="1" applyFill="1" applyBorder="1" applyAlignment="1">
      <alignment horizontal="center" vertical="center" wrapText="1"/>
    </xf>
    <xf numFmtId="0" fontId="9" fillId="5" borderId="3" xfId="7" applyFont="1" applyFill="1" applyBorder="1" applyAlignment="1">
      <alignment horizontal="center" vertical="center" wrapText="1"/>
    </xf>
    <xf numFmtId="0" fontId="9" fillId="5" borderId="15" xfId="7" applyFont="1" applyFill="1" applyBorder="1" applyAlignment="1">
      <alignment horizontal="center" vertical="center" wrapText="1"/>
    </xf>
    <xf numFmtId="0" fontId="19" fillId="0" borderId="2" xfId="7" applyFont="1" applyBorder="1" applyAlignment="1">
      <alignment horizontal="center" vertical="center"/>
    </xf>
    <xf numFmtId="0" fontId="22" fillId="0" borderId="2" xfId="7" applyFont="1" applyBorder="1" applyAlignment="1">
      <alignment horizontal="center" vertical="center" wrapText="1"/>
    </xf>
    <xf numFmtId="0" fontId="19" fillId="0" borderId="8" xfId="7" applyFont="1" applyBorder="1" applyAlignment="1">
      <alignment horizontal="center" vertical="center" wrapText="1"/>
    </xf>
    <xf numFmtId="49" fontId="19" fillId="0" borderId="2" xfId="7" applyNumberFormat="1" applyFont="1" applyFill="1" applyBorder="1" applyAlignment="1">
      <alignment horizontal="center" vertical="center" wrapText="1"/>
    </xf>
    <xf numFmtId="49" fontId="19" fillId="0" borderId="2" xfId="7" applyNumberFormat="1" applyFont="1" applyFill="1" applyBorder="1" applyAlignment="1">
      <alignment horizontal="center" vertical="center"/>
    </xf>
    <xf numFmtId="0" fontId="19" fillId="0" borderId="8" xfId="7" applyFont="1" applyBorder="1" applyAlignment="1">
      <alignment horizontal="center" vertical="center"/>
    </xf>
    <xf numFmtId="49" fontId="19" fillId="0" borderId="8" xfId="7" applyNumberFormat="1" applyFont="1" applyBorder="1" applyAlignment="1">
      <alignment horizontal="center" vertical="center"/>
    </xf>
    <xf numFmtId="0" fontId="8" fillId="14" borderId="2" xfId="7" applyFont="1" applyFill="1" applyBorder="1" applyAlignment="1">
      <alignment vertical="center" wrapText="1"/>
    </xf>
    <xf numFmtId="0" fontId="19" fillId="14" borderId="2" xfId="7" applyFont="1" applyFill="1" applyBorder="1" applyAlignment="1">
      <alignment horizontal="center" vertical="center" wrapText="1"/>
    </xf>
    <xf numFmtId="170" fontId="8" fillId="8" borderId="2" xfId="7" applyNumberFormat="1" applyFont="1" applyFill="1" applyBorder="1" applyAlignment="1">
      <alignment horizontal="center" vertical="center" wrapText="1"/>
    </xf>
    <xf numFmtId="170" fontId="8" fillId="4" borderId="2" xfId="7" applyNumberFormat="1" applyFont="1" applyFill="1" applyBorder="1" applyAlignment="1">
      <alignment horizontal="center" vertical="center" wrapText="1"/>
    </xf>
    <xf numFmtId="170" fontId="8" fillId="15" borderId="2" xfId="7" applyNumberFormat="1" applyFont="1" applyFill="1" applyBorder="1" applyAlignment="1">
      <alignment horizontal="center" vertical="center" wrapText="1"/>
    </xf>
    <xf numFmtId="171" fontId="9" fillId="4" borderId="2" xfId="7" applyNumberFormat="1" applyFont="1" applyFill="1" applyBorder="1" applyAlignment="1">
      <alignment horizontal="center" vertical="center" wrapText="1"/>
    </xf>
    <xf numFmtId="4" fontId="8" fillId="14" borderId="2" xfId="7" applyNumberFormat="1" applyFont="1" applyFill="1" applyBorder="1" applyAlignment="1">
      <alignment horizontal="center" vertical="center" wrapText="1"/>
    </xf>
    <xf numFmtId="171" fontId="12" fillId="0" borderId="0" xfId="7" applyNumberFormat="1" applyFont="1"/>
    <xf numFmtId="171" fontId="9" fillId="7" borderId="2" xfId="7" applyNumberFormat="1" applyFont="1" applyFill="1" applyBorder="1" applyAlignment="1">
      <alignment horizontal="center" vertical="center" wrapText="1"/>
    </xf>
    <xf numFmtId="0" fontId="9" fillId="14" borderId="2" xfId="7" applyFont="1" applyFill="1" applyBorder="1" applyAlignment="1">
      <alignment vertical="center" wrapText="1"/>
    </xf>
    <xf numFmtId="0" fontId="11" fillId="14" borderId="2" xfId="7" applyFont="1" applyFill="1" applyBorder="1" applyAlignment="1">
      <alignment vertical="center" wrapText="1"/>
    </xf>
    <xf numFmtId="167" fontId="9" fillId="4" borderId="2" xfId="7" applyNumberFormat="1" applyFont="1" applyFill="1" applyBorder="1" applyAlignment="1">
      <alignment horizontal="center" vertical="center" wrapText="1"/>
    </xf>
    <xf numFmtId="170" fontId="9" fillId="4" borderId="2" xfId="7" applyNumberFormat="1" applyFont="1" applyFill="1" applyBorder="1" applyAlignment="1">
      <alignment horizontal="center" vertical="center" wrapText="1"/>
    </xf>
    <xf numFmtId="170" fontId="9" fillId="0" borderId="2" xfId="7" applyNumberFormat="1" applyFont="1" applyFill="1" applyBorder="1" applyAlignment="1">
      <alignment horizontal="center" vertical="center" wrapText="1"/>
    </xf>
    <xf numFmtId="172" fontId="24" fillId="0" borderId="0" xfId="8" applyNumberFormat="1" applyFont="1" applyAlignment="1"/>
    <xf numFmtId="0" fontId="8" fillId="8" borderId="2" xfId="7" applyFont="1" applyFill="1" applyBorder="1" applyAlignment="1">
      <alignment horizontal="center" vertical="center" wrapText="1"/>
    </xf>
    <xf numFmtId="0" fontId="8" fillId="11" borderId="2" xfId="7" applyFont="1" applyFill="1" applyBorder="1" applyAlignment="1">
      <alignment horizontal="center" vertical="center" wrapText="1"/>
    </xf>
    <xf numFmtId="0" fontId="9" fillId="11" borderId="2" xfId="7" applyFont="1" applyFill="1" applyBorder="1" applyAlignment="1">
      <alignment horizontal="center" vertical="center" wrapText="1"/>
    </xf>
    <xf numFmtId="0" fontId="8" fillId="11" borderId="6" xfId="7" applyFont="1" applyFill="1" applyBorder="1" applyAlignment="1">
      <alignment horizontal="center" vertical="center" wrapText="1"/>
    </xf>
    <xf numFmtId="0" fontId="8" fillId="4" borderId="2" xfId="7" applyFont="1" applyFill="1" applyBorder="1" applyAlignment="1">
      <alignment horizontal="center" vertical="center" wrapText="1"/>
    </xf>
    <xf numFmtId="0" fontId="9" fillId="5" borderId="6" xfId="7" applyFont="1" applyFill="1" applyBorder="1" applyAlignment="1">
      <alignment horizontal="center" vertical="center" wrapText="1"/>
    </xf>
    <xf numFmtId="0" fontId="22" fillId="14" borderId="2" xfId="7" applyFont="1" applyFill="1" applyBorder="1" applyAlignment="1">
      <alignment horizontal="center" vertical="center" wrapText="1"/>
    </xf>
    <xf numFmtId="170" fontId="9" fillId="10" borderId="2" xfId="7" applyNumberFormat="1" applyFont="1" applyFill="1" applyBorder="1" applyAlignment="1">
      <alignment horizontal="center" vertical="center" wrapText="1"/>
    </xf>
    <xf numFmtId="170" fontId="9" fillId="10" borderId="3" xfId="7" applyNumberFormat="1" applyFont="1" applyFill="1" applyBorder="1" applyAlignment="1">
      <alignment horizontal="center" vertical="center" wrapText="1"/>
    </xf>
    <xf numFmtId="170" fontId="9" fillId="16" borderId="17" xfId="7" applyNumberFormat="1" applyFont="1" applyFill="1" applyBorder="1" applyAlignment="1">
      <alignment horizontal="center" vertical="center" wrapText="1"/>
    </xf>
    <xf numFmtId="170" fontId="9" fillId="16" borderId="5" xfId="7" applyNumberFormat="1" applyFont="1" applyFill="1" applyBorder="1" applyAlignment="1">
      <alignment horizontal="center" vertical="center" wrapText="1"/>
    </xf>
    <xf numFmtId="170" fontId="9" fillId="16" borderId="3" xfId="7" applyNumberFormat="1" applyFont="1" applyFill="1" applyBorder="1" applyAlignment="1">
      <alignment horizontal="center" vertical="center" wrapText="1"/>
    </xf>
    <xf numFmtId="170" fontId="9" fillId="10" borderId="17" xfId="7" applyNumberFormat="1" applyFont="1" applyFill="1" applyBorder="1" applyAlignment="1">
      <alignment horizontal="center" vertical="center" wrapText="1"/>
    </xf>
    <xf numFmtId="170" fontId="9" fillId="10" borderId="5" xfId="7" applyNumberFormat="1" applyFont="1" applyFill="1" applyBorder="1" applyAlignment="1">
      <alignment horizontal="center" vertical="center" wrapText="1"/>
    </xf>
    <xf numFmtId="2" fontId="9" fillId="4" borderId="2" xfId="7" applyNumberFormat="1" applyFont="1" applyFill="1" applyBorder="1" applyAlignment="1">
      <alignment horizontal="center" vertical="center" wrapText="1"/>
    </xf>
    <xf numFmtId="0" fontId="25" fillId="14" borderId="0" xfId="7" applyFont="1" applyFill="1" applyBorder="1" applyAlignment="1">
      <alignment vertical="center" wrapText="1"/>
    </xf>
    <xf numFmtId="170" fontId="12" fillId="0" borderId="0" xfId="7" applyNumberFormat="1" applyFont="1" applyBorder="1" applyAlignment="1">
      <alignment horizontal="center"/>
    </xf>
    <xf numFmtId="3" fontId="12" fillId="0" borderId="0" xfId="7" applyNumberFormat="1" applyFont="1"/>
    <xf numFmtId="0" fontId="6" fillId="14" borderId="0" xfId="7" applyFont="1" applyFill="1" applyBorder="1" applyAlignment="1">
      <alignment vertical="center" wrapText="1"/>
    </xf>
    <xf numFmtId="170" fontId="6" fillId="14" borderId="0" xfId="7" applyNumberFormat="1" applyFont="1" applyFill="1" applyBorder="1" applyAlignment="1">
      <alignment horizontal="right" vertical="center"/>
    </xf>
    <xf numFmtId="167" fontId="12" fillId="0" borderId="0" xfId="7" applyNumberFormat="1" applyFont="1" applyBorder="1"/>
    <xf numFmtId="170" fontId="25" fillId="14" borderId="0" xfId="7" applyNumberFormat="1" applyFont="1" applyFill="1" applyBorder="1" applyAlignment="1">
      <alignment vertical="center" wrapText="1"/>
    </xf>
    <xf numFmtId="170" fontId="25" fillId="14" borderId="0" xfId="7" applyNumberFormat="1" applyFont="1" applyFill="1" applyBorder="1" applyAlignment="1">
      <alignment horizontal="right" vertical="center"/>
    </xf>
    <xf numFmtId="170" fontId="26" fillId="14" borderId="0" xfId="7" applyNumberFormat="1" applyFont="1" applyFill="1" applyBorder="1" applyAlignment="1">
      <alignment horizontal="center" vertical="center" wrapText="1"/>
    </xf>
    <xf numFmtId="170" fontId="25" fillId="14" borderId="0" xfId="7" applyNumberFormat="1" applyFont="1" applyFill="1" applyBorder="1" applyAlignment="1">
      <alignment horizontal="center" vertical="center" wrapText="1"/>
    </xf>
    <xf numFmtId="0" fontId="17" fillId="0" borderId="0" xfId="7" applyFont="1" applyBorder="1"/>
    <xf numFmtId="170" fontId="21" fillId="0" borderId="0" xfId="7" applyNumberFormat="1" applyFont="1" applyBorder="1" applyAlignment="1">
      <alignment horizontal="center"/>
    </xf>
    <xf numFmtId="170" fontId="21" fillId="0" borderId="0" xfId="7" applyNumberFormat="1" applyFont="1" applyBorder="1"/>
    <xf numFmtId="170" fontId="12" fillId="0" borderId="0" xfId="7" applyNumberFormat="1" applyFont="1" applyBorder="1" applyAlignment="1">
      <alignment horizontal="center" vertical="center" wrapText="1"/>
    </xf>
    <xf numFmtId="3" fontId="27" fillId="0" borderId="0" xfId="7" applyNumberFormat="1" applyFont="1" applyBorder="1" applyAlignment="1">
      <alignment horizontal="center"/>
    </xf>
    <xf numFmtId="170" fontId="27" fillId="0" borderId="0" xfId="7" applyNumberFormat="1" applyFont="1" applyBorder="1" applyAlignment="1"/>
    <xf numFmtId="0" fontId="17" fillId="0" borderId="8" xfId="2" applyFont="1" applyBorder="1" applyAlignment="1">
      <alignment horizontal="left" vertical="center" wrapText="1"/>
    </xf>
    <xf numFmtId="3" fontId="12" fillId="0" borderId="2" xfId="7" applyNumberFormat="1" applyFont="1" applyBorder="1"/>
    <xf numFmtId="3" fontId="12" fillId="0" borderId="0" xfId="7" applyNumberFormat="1" applyFont="1" applyBorder="1"/>
    <xf numFmtId="169" fontId="12" fillId="0" borderId="0" xfId="7" applyNumberFormat="1" applyFont="1" applyBorder="1"/>
    <xf numFmtId="0" fontId="17" fillId="0" borderId="2" xfId="2" applyFont="1" applyBorder="1" applyAlignment="1">
      <alignment horizontal="left" vertical="center" wrapText="1"/>
    </xf>
    <xf numFmtId="167" fontId="12" fillId="0" borderId="2" xfId="7" applyNumberFormat="1" applyFont="1" applyBorder="1"/>
    <xf numFmtId="170" fontId="12" fillId="0" borderId="0" xfId="7" applyNumberFormat="1" applyFont="1" applyBorder="1"/>
    <xf numFmtId="0" fontId="28" fillId="3" borderId="2" xfId="2" applyFont="1" applyFill="1" applyBorder="1" applyAlignment="1">
      <alignment horizontal="left" vertical="center" wrapText="1"/>
    </xf>
    <xf numFmtId="3" fontId="12" fillId="0" borderId="0" xfId="7" applyNumberFormat="1" applyFont="1" applyBorder="1" applyAlignment="1">
      <alignment horizontal="center" wrapText="1"/>
    </xf>
    <xf numFmtId="3" fontId="21" fillId="0" borderId="0" xfId="7" applyNumberFormat="1" applyFont="1" applyBorder="1" applyAlignment="1">
      <alignment horizontal="center" wrapText="1"/>
    </xf>
    <xf numFmtId="0" fontId="12" fillId="0" borderId="0" xfId="7" applyFont="1" applyAlignment="1">
      <alignment horizontal="right"/>
    </xf>
    <xf numFmtId="0" fontId="21" fillId="0" borderId="0" xfId="7" applyFont="1" applyAlignment="1">
      <alignment wrapText="1"/>
    </xf>
    <xf numFmtId="0" fontId="12" fillId="0" borderId="0" xfId="7" applyFont="1" applyAlignment="1">
      <alignment horizontal="left"/>
    </xf>
  </cellXfs>
  <cellStyles count="9">
    <cellStyle name="Обычный" xfId="0" builtinId="0"/>
    <cellStyle name="Обычный 10 2" xfId="3"/>
    <cellStyle name="Обычный 15" xfId="4"/>
    <cellStyle name="Обычный 26" xfId="7"/>
    <cellStyle name="Обычный_Объемы по поликлинике и стоматологии по факту 1-го пол. 2005 г." xfId="2"/>
    <cellStyle name="Обычный_Список  ЛПУ" xfId="6"/>
    <cellStyle name="Финансовый" xfId="1" builtinId="3"/>
    <cellStyle name="Финансовый 2 3" xfId="5"/>
    <cellStyle name="Финансовый 2 5" xfId="8"/>
  </cellStyles>
  <dxfs count="5"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  <pageSetUpPr fitToPage="1"/>
  </sheetPr>
  <dimension ref="A1:BN66"/>
  <sheetViews>
    <sheetView view="pageBreakPreview" zoomScale="90" zoomScaleNormal="110" zoomScaleSheetLayoutView="90" workbookViewId="0">
      <pane xSplit="3" ySplit="10" topLeftCell="BC21" activePane="bottomRight" state="frozen"/>
      <selection activeCell="B102" sqref="B102:Q102"/>
      <selection pane="topRight" activeCell="B102" sqref="B102:Q102"/>
      <selection pane="bottomLeft" activeCell="B102" sqref="B102:Q102"/>
      <selection pane="bottomRight" sqref="A1:XFD1048576"/>
    </sheetView>
  </sheetViews>
  <sheetFormatPr defaultRowHeight="15" x14ac:dyDescent="0.25"/>
  <cols>
    <col min="1" max="1" width="45" style="122" customWidth="1"/>
    <col min="2" max="2" width="4.42578125" style="122" customWidth="1"/>
    <col min="3" max="3" width="14.85546875" style="122" customWidth="1"/>
    <col min="4" max="4" width="12.140625" style="122" customWidth="1"/>
    <col min="5" max="5" width="11.28515625" style="122" customWidth="1"/>
    <col min="6" max="6" width="12.42578125" style="122" customWidth="1"/>
    <col min="7" max="7" width="11.85546875" style="122" customWidth="1"/>
    <col min="8" max="8" width="10.140625" style="122" customWidth="1"/>
    <col min="9" max="9" width="13.85546875" style="122" customWidth="1"/>
    <col min="10" max="10" width="12.28515625" style="122" customWidth="1"/>
    <col min="11" max="13" width="10.7109375" style="122" customWidth="1"/>
    <col min="14" max="14" width="16.140625" style="122" customWidth="1"/>
    <col min="15" max="15" width="11" style="122" customWidth="1"/>
    <col min="16" max="16" width="11.140625" style="122" customWidth="1"/>
    <col min="17" max="17" width="12.7109375" style="122" customWidth="1"/>
    <col min="18" max="18" width="15.42578125" style="122" customWidth="1"/>
    <col min="19" max="19" width="12" style="122" customWidth="1"/>
    <col min="20" max="20" width="11.7109375" style="122" customWidth="1"/>
    <col min="21" max="21" width="16" style="122" customWidth="1"/>
    <col min="22" max="22" width="11.5703125" style="122" customWidth="1"/>
    <col min="23" max="23" width="10.28515625" style="122" customWidth="1"/>
    <col min="24" max="24" width="14.42578125" style="122" customWidth="1"/>
    <col min="25" max="25" width="14.5703125" style="122" customWidth="1"/>
    <col min="26" max="26" width="16.140625" style="122" customWidth="1"/>
    <col min="27" max="27" width="15.28515625" style="122" customWidth="1"/>
    <col min="28" max="28" width="14.5703125" style="122" customWidth="1"/>
    <col min="29" max="29" width="18.28515625" style="122" customWidth="1"/>
    <col min="30" max="30" width="16.7109375" style="122" customWidth="1"/>
    <col min="31" max="31" width="12.85546875" style="122" customWidth="1"/>
    <col min="32" max="32" width="12.28515625" style="122" customWidth="1"/>
    <col min="33" max="33" width="13.42578125" style="122" customWidth="1"/>
    <col min="34" max="34" width="8" style="122" customWidth="1"/>
    <col min="35" max="35" width="11.140625" style="122" customWidth="1"/>
    <col min="36" max="36" width="10" style="122" customWidth="1"/>
    <col min="37" max="37" width="10.5703125" style="122" customWidth="1"/>
    <col min="38" max="38" width="20.5703125" style="122" customWidth="1"/>
    <col min="39" max="39" width="22.28515625" style="122" customWidth="1"/>
    <col min="40" max="41" width="11.28515625" style="122" customWidth="1"/>
    <col min="42" max="42" width="12.140625" style="122" customWidth="1"/>
    <col min="43" max="43" width="12.140625" style="122" hidden="1" customWidth="1"/>
    <col min="44" max="44" width="15.42578125" style="122" customWidth="1"/>
    <col min="45" max="45" width="11.5703125" style="122" customWidth="1"/>
    <col min="46" max="46" width="12.42578125" style="122" customWidth="1"/>
    <col min="47" max="47" width="18.5703125" style="122" customWidth="1"/>
    <col min="48" max="49" width="11.5703125" style="122" customWidth="1"/>
    <col min="50" max="50" width="11.5703125" style="122" hidden="1" customWidth="1"/>
    <col min="51" max="51" width="16.7109375" style="122" customWidth="1"/>
    <col min="52" max="52" width="19" style="122" customWidth="1"/>
    <col min="53" max="53" width="11.140625" style="122" customWidth="1"/>
    <col min="54" max="54" width="16.42578125" style="122" customWidth="1"/>
    <col min="55" max="55" width="18.85546875" style="122" customWidth="1"/>
    <col min="56" max="56" width="16.28515625" style="122" customWidth="1"/>
    <col min="57" max="57" width="15.42578125" style="122" customWidth="1"/>
    <col min="58" max="58" width="14" style="122" customWidth="1"/>
    <col min="59" max="59" width="12.140625" style="122" customWidth="1"/>
    <col min="60" max="60" width="14.5703125" style="122" customWidth="1"/>
    <col min="61" max="61" width="12.140625" style="122" customWidth="1"/>
    <col min="62" max="62" width="11.42578125" style="122" customWidth="1"/>
    <col min="63" max="63" width="33" style="122" customWidth="1"/>
    <col min="64" max="64" width="4.42578125" style="122" customWidth="1"/>
    <col min="65" max="65" width="9.140625" style="122" customWidth="1"/>
    <col min="66" max="66" width="11" style="122" customWidth="1"/>
    <col min="67" max="67" width="9.140625" style="122" customWidth="1"/>
    <col min="68" max="16384" width="9.140625" style="122"/>
  </cols>
  <sheetData>
    <row r="1" spans="1:66" s="122" customFormat="1" ht="3.75" customHeight="1" x14ac:dyDescent="0.25"/>
    <row r="2" spans="1:66" s="122" customFormat="1" ht="15" customHeight="1" x14ac:dyDescent="0.25">
      <c r="A2" s="123" t="s">
        <v>20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4" t="s">
        <v>226</v>
      </c>
      <c r="P2" s="124"/>
      <c r="Q2" s="124"/>
      <c r="R2" s="124"/>
      <c r="S2" s="124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</row>
    <row r="3" spans="1:66" s="122" customFormat="1" ht="22.5" customHeight="1" x14ac:dyDescent="0.25">
      <c r="A3" s="125" t="s">
        <v>21</v>
      </c>
      <c r="B3" s="126"/>
      <c r="C3" s="126"/>
      <c r="D3" s="127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7"/>
      <c r="S3" s="127"/>
      <c r="T3" s="127"/>
      <c r="U3" s="127"/>
      <c r="V3" s="127"/>
      <c r="W3" s="127"/>
      <c r="BK3" s="125"/>
      <c r="BL3" s="126"/>
    </row>
    <row r="4" spans="1:66" s="122" customFormat="1" ht="11.25" hidden="1" customHeight="1" x14ac:dyDescent="0.25">
      <c r="A4" s="129" t="s">
        <v>22</v>
      </c>
      <c r="B4" s="129" t="s">
        <v>23</v>
      </c>
      <c r="C4" s="129" t="s">
        <v>24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 t="s">
        <v>25</v>
      </c>
      <c r="Y4" s="129" t="s">
        <v>25</v>
      </c>
      <c r="Z4" s="130"/>
      <c r="AA4" s="131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2"/>
      <c r="BF4" s="133"/>
      <c r="BG4" s="127"/>
      <c r="BK4" s="129" t="s">
        <v>22</v>
      </c>
      <c r="BL4" s="129" t="s">
        <v>23</v>
      </c>
    </row>
    <row r="5" spans="1:66" s="122" customFormat="1" ht="36.75" customHeight="1" thickBot="1" x14ac:dyDescent="0.3">
      <c r="A5" s="129"/>
      <c r="B5" s="129"/>
      <c r="C5" s="134" t="s">
        <v>26</v>
      </c>
      <c r="D5" s="135" t="s">
        <v>1</v>
      </c>
      <c r="E5" s="99" t="s">
        <v>27</v>
      </c>
      <c r="F5" s="99" t="s">
        <v>1</v>
      </c>
      <c r="G5" s="136" t="s">
        <v>28</v>
      </c>
      <c r="H5" s="136" t="s">
        <v>1</v>
      </c>
      <c r="I5" s="137" t="s">
        <v>29</v>
      </c>
      <c r="J5" s="138"/>
      <c r="K5" s="138"/>
      <c r="L5" s="138"/>
      <c r="M5" s="138"/>
      <c r="N5" s="138"/>
      <c r="O5" s="138"/>
      <c r="P5" s="139"/>
      <c r="Q5" s="140" t="s">
        <v>30</v>
      </c>
      <c r="R5" s="141" t="s">
        <v>31</v>
      </c>
      <c r="S5" s="142"/>
      <c r="T5" s="142"/>
      <c r="U5" s="142"/>
      <c r="V5" s="142"/>
      <c r="W5" s="142"/>
      <c r="X5" s="143" t="s">
        <v>32</v>
      </c>
      <c r="Y5" s="144" t="s">
        <v>33</v>
      </c>
      <c r="Z5" s="145" t="s">
        <v>228</v>
      </c>
      <c r="AA5" s="145" t="s">
        <v>229</v>
      </c>
      <c r="AB5" s="146" t="s">
        <v>34</v>
      </c>
      <c r="AC5" s="147" t="s">
        <v>1</v>
      </c>
      <c r="AD5" s="147"/>
      <c r="AE5" s="147"/>
      <c r="AF5" s="147"/>
      <c r="AG5" s="148" t="s">
        <v>35</v>
      </c>
      <c r="AH5" s="149" t="s">
        <v>1</v>
      </c>
      <c r="AI5" s="150"/>
      <c r="AJ5" s="150"/>
      <c r="AK5" s="151"/>
      <c r="AL5" s="137" t="s">
        <v>0</v>
      </c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9"/>
      <c r="AZ5" s="152" t="s">
        <v>36</v>
      </c>
      <c r="BA5" s="153"/>
      <c r="BB5" s="153"/>
      <c r="BC5" s="153"/>
      <c r="BD5" s="154"/>
      <c r="BE5" s="155" t="s">
        <v>37</v>
      </c>
      <c r="BF5" s="155" t="s">
        <v>38</v>
      </c>
      <c r="BG5" s="155" t="s">
        <v>39</v>
      </c>
      <c r="BH5" s="155" t="s">
        <v>40</v>
      </c>
      <c r="BI5" s="155" t="s">
        <v>41</v>
      </c>
      <c r="BJ5" s="155" t="s">
        <v>42</v>
      </c>
      <c r="BK5" s="129"/>
      <c r="BL5" s="129"/>
    </row>
    <row r="6" spans="1:66" s="122" customFormat="1" ht="40.5" customHeight="1" x14ac:dyDescent="0.25">
      <c r="A6" s="129"/>
      <c r="B6" s="129"/>
      <c r="C6" s="134"/>
      <c r="D6" s="156"/>
      <c r="E6" s="100"/>
      <c r="F6" s="101"/>
      <c r="G6" s="157"/>
      <c r="H6" s="158"/>
      <c r="I6" s="159" t="s">
        <v>43</v>
      </c>
      <c r="J6" s="106" t="s">
        <v>44</v>
      </c>
      <c r="K6" s="106" t="s">
        <v>45</v>
      </c>
      <c r="L6" s="106" t="s">
        <v>46</v>
      </c>
      <c r="M6" s="106" t="s">
        <v>47</v>
      </c>
      <c r="N6" s="159" t="s">
        <v>48</v>
      </c>
      <c r="O6" s="159" t="s">
        <v>49</v>
      </c>
      <c r="P6" s="159" t="s">
        <v>50</v>
      </c>
      <c r="Q6" s="160"/>
      <c r="R6" s="161" t="s">
        <v>31</v>
      </c>
      <c r="S6" s="102" t="s">
        <v>51</v>
      </c>
      <c r="T6" s="104" t="s">
        <v>47</v>
      </c>
      <c r="U6" s="162" t="s">
        <v>52</v>
      </c>
      <c r="V6" s="163" t="s">
        <v>0</v>
      </c>
      <c r="W6" s="164"/>
      <c r="X6" s="165"/>
      <c r="Y6" s="166"/>
      <c r="Z6" s="167"/>
      <c r="AA6" s="167"/>
      <c r="AB6" s="168"/>
      <c r="AC6" s="169" t="s">
        <v>53</v>
      </c>
      <c r="AD6" s="170"/>
      <c r="AE6" s="169" t="s">
        <v>30</v>
      </c>
      <c r="AF6" s="169" t="s">
        <v>54</v>
      </c>
      <c r="AG6" s="171"/>
      <c r="AH6" s="145"/>
      <c r="AI6" s="172" t="s">
        <v>55</v>
      </c>
      <c r="AJ6" s="172" t="s">
        <v>56</v>
      </c>
      <c r="AK6" s="172" t="s">
        <v>57</v>
      </c>
      <c r="AL6" s="173" t="s">
        <v>58</v>
      </c>
      <c r="AM6" s="174"/>
      <c r="AN6" s="174"/>
      <c r="AO6" s="174"/>
      <c r="AP6" s="174"/>
      <c r="AQ6" s="175"/>
      <c r="AR6" s="176" t="s">
        <v>59</v>
      </c>
      <c r="AS6" s="173" t="s">
        <v>60</v>
      </c>
      <c r="AT6" s="174"/>
      <c r="AU6" s="174"/>
      <c r="AV6" s="174"/>
      <c r="AW6" s="177"/>
      <c r="AX6" s="178"/>
      <c r="AY6" s="179" t="s">
        <v>32</v>
      </c>
      <c r="AZ6" s="180"/>
      <c r="BA6" s="181"/>
      <c r="BB6" s="181"/>
      <c r="BC6" s="181"/>
      <c r="BD6" s="182"/>
      <c r="BE6" s="155"/>
      <c r="BF6" s="155"/>
      <c r="BG6" s="155"/>
      <c r="BH6" s="155"/>
      <c r="BI6" s="155"/>
      <c r="BJ6" s="155"/>
      <c r="BK6" s="129"/>
      <c r="BL6" s="129"/>
    </row>
    <row r="7" spans="1:66" s="122" customFormat="1" ht="118.5" customHeight="1" thickBot="1" x14ac:dyDescent="0.3">
      <c r="A7" s="129"/>
      <c r="B7" s="129"/>
      <c r="C7" s="134"/>
      <c r="D7" s="183" t="s">
        <v>61</v>
      </c>
      <c r="E7" s="101"/>
      <c r="F7" s="1" t="s">
        <v>62</v>
      </c>
      <c r="G7" s="158"/>
      <c r="H7" s="184" t="s">
        <v>63</v>
      </c>
      <c r="I7" s="159"/>
      <c r="J7" s="107"/>
      <c r="K7" s="107"/>
      <c r="L7" s="107"/>
      <c r="M7" s="107"/>
      <c r="N7" s="159"/>
      <c r="O7" s="159"/>
      <c r="P7" s="159"/>
      <c r="Q7" s="185"/>
      <c r="R7" s="161" t="s">
        <v>64</v>
      </c>
      <c r="S7" s="103"/>
      <c r="T7" s="105"/>
      <c r="U7" s="186" t="s">
        <v>64</v>
      </c>
      <c r="V7" s="2" t="s">
        <v>65</v>
      </c>
      <c r="W7" s="98" t="s">
        <v>66</v>
      </c>
      <c r="X7" s="187"/>
      <c r="Y7" s="188"/>
      <c r="Z7" s="189"/>
      <c r="AA7" s="189"/>
      <c r="AB7" s="190"/>
      <c r="AC7" s="191"/>
      <c r="AD7" s="192" t="s">
        <v>67</v>
      </c>
      <c r="AE7" s="191"/>
      <c r="AF7" s="191"/>
      <c r="AG7" s="193"/>
      <c r="AH7" s="189"/>
      <c r="AI7" s="194"/>
      <c r="AJ7" s="194"/>
      <c r="AK7" s="194"/>
      <c r="AL7" s="195" t="s">
        <v>68</v>
      </c>
      <c r="AM7" s="195" t="s">
        <v>69</v>
      </c>
      <c r="AN7" s="3" t="s">
        <v>65</v>
      </c>
      <c r="AO7" s="3" t="s">
        <v>70</v>
      </c>
      <c r="AP7" s="195" t="s">
        <v>56</v>
      </c>
      <c r="AQ7" s="196"/>
      <c r="AR7" s="176"/>
      <c r="AS7" s="3" t="s">
        <v>71</v>
      </c>
      <c r="AT7" s="3" t="s">
        <v>56</v>
      </c>
      <c r="AU7" s="3" t="s">
        <v>72</v>
      </c>
      <c r="AV7" s="3" t="s">
        <v>45</v>
      </c>
      <c r="AW7" s="3" t="s">
        <v>46</v>
      </c>
      <c r="AX7" s="4"/>
      <c r="AY7" s="197"/>
      <c r="AZ7" s="184" t="s">
        <v>73</v>
      </c>
      <c r="BA7" s="184" t="s">
        <v>74</v>
      </c>
      <c r="BB7" s="184" t="s">
        <v>75</v>
      </c>
      <c r="BC7" s="184" t="s">
        <v>76</v>
      </c>
      <c r="BD7" s="184" t="s">
        <v>32</v>
      </c>
      <c r="BE7" s="155"/>
      <c r="BF7" s="155"/>
      <c r="BG7" s="155"/>
      <c r="BH7" s="155"/>
      <c r="BI7" s="155"/>
      <c r="BJ7" s="155"/>
      <c r="BK7" s="129"/>
      <c r="BL7" s="129"/>
    </row>
    <row r="8" spans="1:66" s="122" customFormat="1" ht="21" customHeight="1" x14ac:dyDescent="0.25">
      <c r="A8" s="130" t="s">
        <v>77</v>
      </c>
      <c r="B8" s="130" t="s">
        <v>78</v>
      </c>
      <c r="C8" s="198" t="s">
        <v>79</v>
      </c>
      <c r="D8" s="198">
        <v>4</v>
      </c>
      <c r="E8" s="130">
        <v>5</v>
      </c>
      <c r="F8" s="130">
        <v>6</v>
      </c>
      <c r="G8" s="198">
        <v>7</v>
      </c>
      <c r="H8" s="198">
        <v>8</v>
      </c>
      <c r="I8" s="130">
        <v>9</v>
      </c>
      <c r="J8" s="130">
        <v>10</v>
      </c>
      <c r="K8" s="198">
        <v>11</v>
      </c>
      <c r="L8" s="130">
        <v>12</v>
      </c>
      <c r="M8" s="130">
        <v>13</v>
      </c>
      <c r="N8" s="130" t="s">
        <v>80</v>
      </c>
      <c r="O8" s="130">
        <v>15</v>
      </c>
      <c r="P8" s="199" t="s">
        <v>81</v>
      </c>
      <c r="Q8" s="130">
        <v>17</v>
      </c>
      <c r="R8" s="198">
        <v>18</v>
      </c>
      <c r="S8" s="198">
        <v>19</v>
      </c>
      <c r="T8" s="198">
        <v>20</v>
      </c>
      <c r="U8" s="200" t="s">
        <v>82</v>
      </c>
      <c r="V8" s="198">
        <v>22</v>
      </c>
      <c r="W8" s="198">
        <v>23</v>
      </c>
      <c r="X8" s="198">
        <v>24</v>
      </c>
      <c r="Y8" s="198">
        <v>25</v>
      </c>
      <c r="Z8" s="198">
        <v>26</v>
      </c>
      <c r="AA8" s="198">
        <v>27</v>
      </c>
      <c r="AB8" s="201" t="s">
        <v>83</v>
      </c>
      <c r="AC8" s="202" t="s">
        <v>84</v>
      </c>
      <c r="AD8" s="202" t="s">
        <v>85</v>
      </c>
      <c r="AE8" s="202" t="s">
        <v>86</v>
      </c>
      <c r="AF8" s="202" t="s">
        <v>87</v>
      </c>
      <c r="AG8" s="198">
        <v>33</v>
      </c>
      <c r="AH8" s="203"/>
      <c r="AI8" s="203"/>
      <c r="AJ8" s="203"/>
      <c r="AK8" s="203"/>
      <c r="AL8" s="198" t="s">
        <v>88</v>
      </c>
      <c r="AM8" s="198">
        <v>35</v>
      </c>
      <c r="AN8" s="198">
        <v>36</v>
      </c>
      <c r="AO8" s="198">
        <v>37</v>
      </c>
      <c r="AP8" s="203">
        <v>38</v>
      </c>
      <c r="AQ8" s="203"/>
      <c r="AR8" s="203" t="s">
        <v>89</v>
      </c>
      <c r="AS8" s="204" t="s">
        <v>90</v>
      </c>
      <c r="AT8" s="204">
        <v>44</v>
      </c>
      <c r="AU8" s="203" t="s">
        <v>91</v>
      </c>
      <c r="AV8" s="204" t="s">
        <v>92</v>
      </c>
      <c r="AW8" s="204" t="s">
        <v>93</v>
      </c>
      <c r="AX8" s="204"/>
      <c r="AY8" s="203">
        <v>45</v>
      </c>
      <c r="AZ8" s="198" t="s">
        <v>94</v>
      </c>
      <c r="BA8" s="198">
        <v>26</v>
      </c>
      <c r="BB8" s="198" t="s">
        <v>95</v>
      </c>
      <c r="BC8" s="198" t="s">
        <v>96</v>
      </c>
      <c r="BD8" s="198">
        <v>49</v>
      </c>
      <c r="BE8" s="130">
        <v>50</v>
      </c>
      <c r="BF8" s="198">
        <v>51</v>
      </c>
      <c r="BG8" s="198">
        <v>52</v>
      </c>
      <c r="BH8" s="198">
        <v>53</v>
      </c>
      <c r="BI8" s="130">
        <v>54</v>
      </c>
      <c r="BJ8" s="198">
        <v>55</v>
      </c>
      <c r="BK8" s="130" t="s">
        <v>77</v>
      </c>
      <c r="BL8" s="130" t="s">
        <v>78</v>
      </c>
    </row>
    <row r="9" spans="1:66" s="122" customFormat="1" ht="16.5" customHeight="1" x14ac:dyDescent="0.25">
      <c r="A9" s="205" t="s">
        <v>97</v>
      </c>
      <c r="B9" s="206" t="s">
        <v>77</v>
      </c>
      <c r="C9" s="5">
        <v>269515</v>
      </c>
      <c r="D9" s="5">
        <v>84116</v>
      </c>
      <c r="E9" s="6">
        <v>169011</v>
      </c>
      <c r="F9" s="6">
        <v>45009</v>
      </c>
      <c r="G9" s="207">
        <v>253517</v>
      </c>
      <c r="H9" s="207">
        <v>67514</v>
      </c>
      <c r="I9" s="7">
        <v>151919</v>
      </c>
      <c r="J9" s="8">
        <v>86046</v>
      </c>
      <c r="K9" s="8">
        <v>2405</v>
      </c>
      <c r="L9" s="8">
        <v>3801</v>
      </c>
      <c r="M9" s="8"/>
      <c r="N9" s="8">
        <v>59667</v>
      </c>
      <c r="O9" s="7">
        <v>53037</v>
      </c>
      <c r="P9" s="9">
        <v>112704</v>
      </c>
      <c r="Q9" s="7">
        <v>95413</v>
      </c>
      <c r="R9" s="7">
        <v>20341</v>
      </c>
      <c r="S9" s="7">
        <v>4077</v>
      </c>
      <c r="T9" s="7"/>
      <c r="U9" s="7">
        <v>16264</v>
      </c>
      <c r="V9" s="7">
        <v>64</v>
      </c>
      <c r="W9" s="7">
        <v>1248</v>
      </c>
      <c r="X9" s="7">
        <v>1281</v>
      </c>
      <c r="Y9" s="208">
        <v>321991</v>
      </c>
      <c r="Z9" s="6">
        <v>52476</v>
      </c>
      <c r="AA9" s="209">
        <v>68474</v>
      </c>
      <c r="AB9" s="10">
        <v>-4262</v>
      </c>
      <c r="AC9" s="10"/>
      <c r="AD9" s="10"/>
      <c r="AE9" s="10"/>
      <c r="AF9" s="10">
        <v>-4262</v>
      </c>
      <c r="AG9" s="11">
        <v>317729</v>
      </c>
      <c r="AH9" s="11"/>
      <c r="AI9" s="11">
        <v>90123</v>
      </c>
      <c r="AJ9" s="11">
        <v>0</v>
      </c>
      <c r="AK9" s="11">
        <v>227606</v>
      </c>
      <c r="AL9" s="11">
        <v>112704</v>
      </c>
      <c r="AM9" s="11">
        <v>86046</v>
      </c>
      <c r="AN9" s="11">
        <v>2405</v>
      </c>
      <c r="AO9" s="11">
        <v>3801</v>
      </c>
      <c r="AP9" s="11">
        <v>0</v>
      </c>
      <c r="AQ9" s="11">
        <v>204956</v>
      </c>
      <c r="AR9" s="11">
        <v>95413</v>
      </c>
      <c r="AS9" s="11">
        <v>4077</v>
      </c>
      <c r="AT9" s="11">
        <v>0</v>
      </c>
      <c r="AU9" s="11">
        <v>12002</v>
      </c>
      <c r="AV9" s="11">
        <v>64</v>
      </c>
      <c r="AW9" s="11">
        <v>1248</v>
      </c>
      <c r="AX9" s="11">
        <v>16079</v>
      </c>
      <c r="AY9" s="11">
        <v>1281</v>
      </c>
      <c r="AZ9" s="210">
        <v>1</v>
      </c>
      <c r="BA9" s="210">
        <v>1</v>
      </c>
      <c r="BB9" s="210">
        <v>1</v>
      </c>
      <c r="BC9" s="210">
        <v>0.73780463038180344</v>
      </c>
      <c r="BD9" s="210">
        <v>1</v>
      </c>
      <c r="BE9" s="6">
        <v>52476</v>
      </c>
      <c r="BF9" s="6">
        <v>68474</v>
      </c>
      <c r="BG9" s="211">
        <v>27.01</v>
      </c>
      <c r="BH9" s="6">
        <v>48214</v>
      </c>
      <c r="BI9" s="6">
        <v>64212</v>
      </c>
      <c r="BJ9" s="6">
        <v>64212</v>
      </c>
      <c r="BK9" s="205" t="s">
        <v>97</v>
      </c>
      <c r="BL9" s="206" t="s">
        <v>77</v>
      </c>
      <c r="BN9" s="212"/>
    </row>
    <row r="10" spans="1:66" s="122" customFormat="1" ht="16.5" customHeight="1" x14ac:dyDescent="0.25">
      <c r="A10" s="205" t="s">
        <v>98</v>
      </c>
      <c r="B10" s="206" t="s">
        <v>78</v>
      </c>
      <c r="C10" s="5">
        <v>9936</v>
      </c>
      <c r="D10" s="5"/>
      <c r="E10" s="6">
        <v>8521</v>
      </c>
      <c r="F10" s="6"/>
      <c r="G10" s="207">
        <v>12782</v>
      </c>
      <c r="H10" s="207"/>
      <c r="I10" s="7">
        <v>3105</v>
      </c>
      <c r="J10" s="8"/>
      <c r="K10" s="8"/>
      <c r="L10" s="8"/>
      <c r="M10" s="8"/>
      <c r="N10" s="8">
        <v>3105</v>
      </c>
      <c r="O10" s="7"/>
      <c r="P10" s="9">
        <v>3105</v>
      </c>
      <c r="Q10" s="7">
        <v>6395</v>
      </c>
      <c r="R10" s="7">
        <v>806</v>
      </c>
      <c r="S10" s="7"/>
      <c r="T10" s="7"/>
      <c r="U10" s="7">
        <v>806</v>
      </c>
      <c r="V10" s="7"/>
      <c r="W10" s="7"/>
      <c r="X10" s="7">
        <v>49</v>
      </c>
      <c r="Y10" s="208">
        <v>10355</v>
      </c>
      <c r="Z10" s="6">
        <v>419</v>
      </c>
      <c r="AA10" s="209">
        <v>-2427</v>
      </c>
      <c r="AB10" s="10">
        <v>-211</v>
      </c>
      <c r="AC10" s="10"/>
      <c r="AD10" s="10"/>
      <c r="AE10" s="10"/>
      <c r="AF10" s="10">
        <v>-211</v>
      </c>
      <c r="AG10" s="11">
        <v>10144</v>
      </c>
      <c r="AH10" s="11"/>
      <c r="AI10" s="11">
        <v>0</v>
      </c>
      <c r="AJ10" s="11">
        <v>0</v>
      </c>
      <c r="AK10" s="11">
        <v>10144</v>
      </c>
      <c r="AL10" s="11">
        <v>3105</v>
      </c>
      <c r="AM10" s="11">
        <v>0</v>
      </c>
      <c r="AN10" s="11">
        <v>0</v>
      </c>
      <c r="AO10" s="11">
        <v>0</v>
      </c>
      <c r="AP10" s="11">
        <v>0</v>
      </c>
      <c r="AQ10" s="11">
        <v>3105</v>
      </c>
      <c r="AR10" s="11">
        <v>6395</v>
      </c>
      <c r="AS10" s="11">
        <v>0</v>
      </c>
      <c r="AT10" s="11">
        <v>0</v>
      </c>
      <c r="AU10" s="11">
        <v>595</v>
      </c>
      <c r="AV10" s="11">
        <v>0</v>
      </c>
      <c r="AW10" s="11">
        <v>0</v>
      </c>
      <c r="AX10" s="11">
        <v>595</v>
      </c>
      <c r="AY10" s="11">
        <v>49</v>
      </c>
      <c r="AZ10" s="210">
        <v>1</v>
      </c>
      <c r="BA10" s="210">
        <v>0</v>
      </c>
      <c r="BB10" s="210">
        <v>1</v>
      </c>
      <c r="BC10" s="210">
        <v>0.73780463038180344</v>
      </c>
      <c r="BD10" s="210">
        <v>1</v>
      </c>
      <c r="BE10" s="6">
        <v>419</v>
      </c>
      <c r="BF10" s="6">
        <v>-2427</v>
      </c>
      <c r="BG10" s="211">
        <v>-18.989999999999998</v>
      </c>
      <c r="BH10" s="6">
        <v>208</v>
      </c>
      <c r="BI10" s="6">
        <v>-2638</v>
      </c>
      <c r="BJ10" s="6">
        <v>-2638</v>
      </c>
      <c r="BK10" s="205" t="s">
        <v>98</v>
      </c>
      <c r="BL10" s="206" t="s">
        <v>78</v>
      </c>
      <c r="BN10" s="212"/>
    </row>
    <row r="11" spans="1:66" s="122" customFormat="1" ht="16.5" customHeight="1" x14ac:dyDescent="0.25">
      <c r="A11" s="205" t="s">
        <v>99</v>
      </c>
      <c r="B11" s="206" t="s">
        <v>79</v>
      </c>
      <c r="C11" s="5">
        <v>0</v>
      </c>
      <c r="D11" s="5"/>
      <c r="E11" s="6">
        <v>0</v>
      </c>
      <c r="F11" s="6"/>
      <c r="G11" s="207">
        <v>0</v>
      </c>
      <c r="H11" s="207"/>
      <c r="I11" s="7">
        <v>0</v>
      </c>
      <c r="J11" s="8"/>
      <c r="K11" s="8"/>
      <c r="L11" s="8"/>
      <c r="M11" s="8"/>
      <c r="N11" s="8">
        <v>0</v>
      </c>
      <c r="O11" s="7"/>
      <c r="P11" s="9">
        <v>0</v>
      </c>
      <c r="Q11" s="7">
        <v>0</v>
      </c>
      <c r="R11" s="7">
        <v>0</v>
      </c>
      <c r="S11" s="7"/>
      <c r="T11" s="7"/>
      <c r="U11" s="7">
        <v>0</v>
      </c>
      <c r="V11" s="7"/>
      <c r="W11" s="7"/>
      <c r="X11" s="7">
        <v>0</v>
      </c>
      <c r="Y11" s="208">
        <v>0</v>
      </c>
      <c r="Z11" s="6">
        <v>0</v>
      </c>
      <c r="AA11" s="6">
        <v>0</v>
      </c>
      <c r="AB11" s="10">
        <v>0</v>
      </c>
      <c r="AC11" s="10">
        <v>0</v>
      </c>
      <c r="AD11" s="10"/>
      <c r="AE11" s="10"/>
      <c r="AF11" s="10">
        <v>0</v>
      </c>
      <c r="AG11" s="11">
        <v>0</v>
      </c>
      <c r="AH11" s="11"/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210">
        <v>0</v>
      </c>
      <c r="BA11" s="210">
        <v>0</v>
      </c>
      <c r="BB11" s="210">
        <v>0</v>
      </c>
      <c r="BC11" s="210">
        <v>0</v>
      </c>
      <c r="BD11" s="210">
        <v>0</v>
      </c>
      <c r="BE11" s="6">
        <v>0</v>
      </c>
      <c r="BF11" s="6">
        <v>0</v>
      </c>
      <c r="BG11" s="211">
        <v>0</v>
      </c>
      <c r="BH11" s="6">
        <v>0</v>
      </c>
      <c r="BI11" s="6">
        <v>0</v>
      </c>
      <c r="BJ11" s="6">
        <v>0</v>
      </c>
      <c r="BK11" s="205" t="s">
        <v>99</v>
      </c>
      <c r="BL11" s="206" t="s">
        <v>79</v>
      </c>
      <c r="BN11" s="212"/>
    </row>
    <row r="12" spans="1:66" s="122" customFormat="1" ht="16.5" customHeight="1" x14ac:dyDescent="0.25">
      <c r="A12" s="205" t="s">
        <v>2</v>
      </c>
      <c r="B12" s="206" t="s">
        <v>100</v>
      </c>
      <c r="C12" s="5">
        <v>18866</v>
      </c>
      <c r="D12" s="5"/>
      <c r="E12" s="6">
        <v>11809</v>
      </c>
      <c r="F12" s="6"/>
      <c r="G12" s="207">
        <v>17714</v>
      </c>
      <c r="H12" s="207"/>
      <c r="I12" s="7">
        <v>8626</v>
      </c>
      <c r="J12" s="8"/>
      <c r="K12" s="8"/>
      <c r="L12" s="8"/>
      <c r="M12" s="8"/>
      <c r="N12" s="8">
        <v>8626</v>
      </c>
      <c r="O12" s="7"/>
      <c r="P12" s="9">
        <v>8626</v>
      </c>
      <c r="Q12" s="7">
        <v>8302</v>
      </c>
      <c r="R12" s="7">
        <v>4774</v>
      </c>
      <c r="S12" s="7"/>
      <c r="T12" s="7"/>
      <c r="U12" s="7">
        <v>4774</v>
      </c>
      <c r="V12" s="7"/>
      <c r="W12" s="7"/>
      <c r="X12" s="7">
        <v>117</v>
      </c>
      <c r="Y12" s="208">
        <v>21819</v>
      </c>
      <c r="Z12" s="6">
        <v>2953</v>
      </c>
      <c r="AA12" s="209">
        <v>4105</v>
      </c>
      <c r="AB12" s="10">
        <v>-4700</v>
      </c>
      <c r="AC12" s="10">
        <v>-3445</v>
      </c>
      <c r="AD12" s="10"/>
      <c r="AE12" s="10"/>
      <c r="AF12" s="10">
        <v>-1255</v>
      </c>
      <c r="AG12" s="11">
        <v>17119</v>
      </c>
      <c r="AH12" s="11"/>
      <c r="AI12" s="11">
        <v>0</v>
      </c>
      <c r="AJ12" s="11">
        <v>0</v>
      </c>
      <c r="AK12" s="11">
        <v>17119</v>
      </c>
      <c r="AL12" s="11">
        <v>5181</v>
      </c>
      <c r="AM12" s="11">
        <v>0</v>
      </c>
      <c r="AN12" s="11">
        <v>0</v>
      </c>
      <c r="AO12" s="11">
        <v>0</v>
      </c>
      <c r="AP12" s="11">
        <v>0</v>
      </c>
      <c r="AQ12" s="11">
        <v>5181</v>
      </c>
      <c r="AR12" s="11">
        <v>8302</v>
      </c>
      <c r="AS12" s="11">
        <v>0</v>
      </c>
      <c r="AT12" s="11">
        <v>0</v>
      </c>
      <c r="AU12" s="11">
        <v>3519</v>
      </c>
      <c r="AV12" s="11">
        <v>0</v>
      </c>
      <c r="AW12" s="11">
        <v>0</v>
      </c>
      <c r="AX12" s="11">
        <v>3519</v>
      </c>
      <c r="AY12" s="11">
        <v>117</v>
      </c>
      <c r="AZ12" s="210">
        <v>0.60062601437514496</v>
      </c>
      <c r="BA12" s="210">
        <v>0</v>
      </c>
      <c r="BB12" s="210">
        <v>1</v>
      </c>
      <c r="BC12" s="210">
        <v>0.73780463038180344</v>
      </c>
      <c r="BD12" s="210">
        <v>1</v>
      </c>
      <c r="BE12" s="6">
        <v>2953</v>
      </c>
      <c r="BF12" s="6">
        <v>4105</v>
      </c>
      <c r="BG12" s="211">
        <v>23.17</v>
      </c>
      <c r="BH12" s="6">
        <v>-1747</v>
      </c>
      <c r="BI12" s="6">
        <v>-595</v>
      </c>
      <c r="BJ12" s="6">
        <v>-595</v>
      </c>
      <c r="BK12" s="205" t="s">
        <v>2</v>
      </c>
      <c r="BL12" s="206" t="s">
        <v>100</v>
      </c>
      <c r="BN12" s="212"/>
    </row>
    <row r="13" spans="1:66" s="122" customFormat="1" ht="16.5" customHeight="1" x14ac:dyDescent="0.25">
      <c r="A13" s="205" t="s">
        <v>3</v>
      </c>
      <c r="B13" s="206" t="s">
        <v>101</v>
      </c>
      <c r="C13" s="5">
        <v>7861</v>
      </c>
      <c r="D13" s="5"/>
      <c r="E13" s="6">
        <v>6592</v>
      </c>
      <c r="F13" s="6"/>
      <c r="G13" s="207">
        <v>9888</v>
      </c>
      <c r="H13" s="207"/>
      <c r="I13" s="7">
        <v>0</v>
      </c>
      <c r="J13" s="8"/>
      <c r="K13" s="8"/>
      <c r="L13" s="8"/>
      <c r="M13" s="8"/>
      <c r="N13" s="8">
        <v>0</v>
      </c>
      <c r="O13" s="7"/>
      <c r="P13" s="9">
        <v>0</v>
      </c>
      <c r="Q13" s="7">
        <v>11605</v>
      </c>
      <c r="R13" s="7">
        <v>0</v>
      </c>
      <c r="S13" s="7"/>
      <c r="T13" s="7"/>
      <c r="U13" s="7">
        <v>0</v>
      </c>
      <c r="V13" s="7"/>
      <c r="W13" s="7"/>
      <c r="X13" s="7">
        <v>394</v>
      </c>
      <c r="Y13" s="208">
        <v>11999</v>
      </c>
      <c r="Z13" s="6">
        <v>4138</v>
      </c>
      <c r="AA13" s="6">
        <v>2111</v>
      </c>
      <c r="AB13" s="10">
        <v>0</v>
      </c>
      <c r="AC13" s="10"/>
      <c r="AD13" s="10"/>
      <c r="AE13" s="10"/>
      <c r="AF13" s="10">
        <v>0</v>
      </c>
      <c r="AG13" s="11">
        <v>11999</v>
      </c>
      <c r="AH13" s="11"/>
      <c r="AI13" s="11">
        <v>0</v>
      </c>
      <c r="AJ13" s="11">
        <v>0</v>
      </c>
      <c r="AK13" s="11">
        <v>11999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11605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394</v>
      </c>
      <c r="AZ13" s="210">
        <v>0</v>
      </c>
      <c r="BA13" s="210">
        <v>0</v>
      </c>
      <c r="BB13" s="210">
        <v>1</v>
      </c>
      <c r="BC13" s="210">
        <v>0</v>
      </c>
      <c r="BD13" s="210">
        <v>1</v>
      </c>
      <c r="BE13" s="6">
        <v>4138</v>
      </c>
      <c r="BF13" s="6">
        <v>2111</v>
      </c>
      <c r="BG13" s="211">
        <v>21.35</v>
      </c>
      <c r="BH13" s="6">
        <v>4138</v>
      </c>
      <c r="BI13" s="6">
        <v>2111</v>
      </c>
      <c r="BJ13" s="6">
        <v>2111</v>
      </c>
      <c r="BK13" s="205" t="s">
        <v>3</v>
      </c>
      <c r="BL13" s="206" t="s">
        <v>101</v>
      </c>
      <c r="BN13" s="212"/>
    </row>
    <row r="14" spans="1:66" s="122" customFormat="1" ht="16.5" customHeight="1" x14ac:dyDescent="0.25">
      <c r="A14" s="205" t="s">
        <v>102</v>
      </c>
      <c r="B14" s="206" t="s">
        <v>103</v>
      </c>
      <c r="C14" s="5">
        <v>4089</v>
      </c>
      <c r="D14" s="5"/>
      <c r="E14" s="6">
        <v>2726</v>
      </c>
      <c r="F14" s="6"/>
      <c r="G14" s="207">
        <v>4089</v>
      </c>
      <c r="H14" s="207"/>
      <c r="I14" s="12">
        <v>0</v>
      </c>
      <c r="J14" s="13"/>
      <c r="K14" s="13"/>
      <c r="L14" s="13"/>
      <c r="M14" s="13"/>
      <c r="N14" s="13">
        <v>0</v>
      </c>
      <c r="O14" s="12"/>
      <c r="P14" s="14">
        <v>0</v>
      </c>
      <c r="Q14" s="12">
        <v>4089</v>
      </c>
      <c r="R14" s="12"/>
      <c r="S14" s="12"/>
      <c r="T14" s="12"/>
      <c r="U14" s="12">
        <v>0</v>
      </c>
      <c r="V14" s="12"/>
      <c r="W14" s="12"/>
      <c r="X14" s="12">
        <v>0</v>
      </c>
      <c r="Y14" s="208">
        <v>4089</v>
      </c>
      <c r="Z14" s="6">
        <v>0</v>
      </c>
      <c r="AA14" s="209">
        <v>0</v>
      </c>
      <c r="AB14" s="10">
        <v>0</v>
      </c>
      <c r="AC14" s="10"/>
      <c r="AD14" s="10"/>
      <c r="AE14" s="10"/>
      <c r="AF14" s="10">
        <v>0</v>
      </c>
      <c r="AG14" s="14">
        <v>4089</v>
      </c>
      <c r="AH14" s="14" t="s">
        <v>104</v>
      </c>
      <c r="AI14" s="14">
        <v>0</v>
      </c>
      <c r="AJ14" s="14">
        <v>0</v>
      </c>
      <c r="AK14" s="14">
        <v>4089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4089</v>
      </c>
      <c r="AS14" s="14">
        <v>0</v>
      </c>
      <c r="AT14" s="11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213">
        <v>0</v>
      </c>
      <c r="BA14" s="213">
        <v>0</v>
      </c>
      <c r="BB14" s="213">
        <v>1</v>
      </c>
      <c r="BC14" s="210">
        <v>0</v>
      </c>
      <c r="BD14" s="213">
        <v>0</v>
      </c>
      <c r="BE14" s="6">
        <v>0</v>
      </c>
      <c r="BF14" s="6">
        <v>0</v>
      </c>
      <c r="BG14" s="211">
        <v>0</v>
      </c>
      <c r="BH14" s="6">
        <v>0</v>
      </c>
      <c r="BI14" s="6">
        <v>0</v>
      </c>
      <c r="BJ14" s="6">
        <v>0</v>
      </c>
      <c r="BK14" s="205" t="s">
        <v>102</v>
      </c>
      <c r="BL14" s="206" t="s">
        <v>103</v>
      </c>
      <c r="BN14" s="212"/>
    </row>
    <row r="15" spans="1:66" s="122" customFormat="1" ht="16.5" customHeight="1" x14ac:dyDescent="0.25">
      <c r="A15" s="205" t="s">
        <v>14</v>
      </c>
      <c r="B15" s="206" t="s">
        <v>105</v>
      </c>
      <c r="C15" s="5">
        <v>34793</v>
      </c>
      <c r="D15" s="5"/>
      <c r="E15" s="6">
        <v>21913</v>
      </c>
      <c r="F15" s="6"/>
      <c r="G15" s="207">
        <v>32870</v>
      </c>
      <c r="H15" s="207"/>
      <c r="I15" s="7">
        <v>0</v>
      </c>
      <c r="J15" s="8"/>
      <c r="K15" s="8"/>
      <c r="L15" s="8"/>
      <c r="M15" s="8"/>
      <c r="N15" s="8">
        <v>0</v>
      </c>
      <c r="O15" s="7"/>
      <c r="P15" s="9">
        <v>0</v>
      </c>
      <c r="Q15" s="7">
        <v>33396</v>
      </c>
      <c r="R15" s="7">
        <v>0</v>
      </c>
      <c r="S15" s="7"/>
      <c r="T15" s="7"/>
      <c r="U15" s="7">
        <v>0</v>
      </c>
      <c r="V15" s="7"/>
      <c r="W15" s="7"/>
      <c r="X15" s="7">
        <v>1</v>
      </c>
      <c r="Y15" s="208">
        <v>33397</v>
      </c>
      <c r="Z15" s="6">
        <v>-1396</v>
      </c>
      <c r="AA15" s="6">
        <v>527</v>
      </c>
      <c r="AB15" s="10">
        <v>0</v>
      </c>
      <c r="AC15" s="10"/>
      <c r="AD15" s="10"/>
      <c r="AE15" s="10"/>
      <c r="AF15" s="10">
        <v>0</v>
      </c>
      <c r="AG15" s="11">
        <v>33397</v>
      </c>
      <c r="AH15" s="11"/>
      <c r="AI15" s="11">
        <v>0</v>
      </c>
      <c r="AJ15" s="11">
        <v>0</v>
      </c>
      <c r="AK15" s="11">
        <v>33397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33396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1</v>
      </c>
      <c r="AZ15" s="210">
        <v>0</v>
      </c>
      <c r="BA15" s="210">
        <v>0</v>
      </c>
      <c r="BB15" s="210">
        <v>1</v>
      </c>
      <c r="BC15" s="210">
        <v>0</v>
      </c>
      <c r="BD15" s="210">
        <v>1</v>
      </c>
      <c r="BE15" s="6">
        <v>-1396</v>
      </c>
      <c r="BF15" s="6">
        <v>527</v>
      </c>
      <c r="BG15" s="211">
        <v>1.6</v>
      </c>
      <c r="BH15" s="6">
        <v>-1396</v>
      </c>
      <c r="BI15" s="6">
        <v>527</v>
      </c>
      <c r="BJ15" s="6">
        <v>527</v>
      </c>
      <c r="BK15" s="205" t="s">
        <v>14</v>
      </c>
      <c r="BL15" s="206" t="s">
        <v>105</v>
      </c>
      <c r="BN15" s="212"/>
    </row>
    <row r="16" spans="1:66" s="122" customFormat="1" ht="16.5" customHeight="1" x14ac:dyDescent="0.25">
      <c r="A16" s="205" t="s">
        <v>106</v>
      </c>
      <c r="B16" s="206" t="s">
        <v>107</v>
      </c>
      <c r="C16" s="5">
        <v>50395</v>
      </c>
      <c r="D16" s="5"/>
      <c r="E16" s="6">
        <v>31531</v>
      </c>
      <c r="F16" s="6"/>
      <c r="G16" s="207">
        <v>47297</v>
      </c>
      <c r="H16" s="207"/>
      <c r="I16" s="7">
        <v>44809</v>
      </c>
      <c r="J16" s="8"/>
      <c r="K16" s="8">
        <v>1394</v>
      </c>
      <c r="L16" s="8"/>
      <c r="M16" s="8"/>
      <c r="N16" s="8">
        <v>43415</v>
      </c>
      <c r="O16" s="7"/>
      <c r="P16" s="9">
        <v>43415</v>
      </c>
      <c r="Q16" s="7">
        <v>12926</v>
      </c>
      <c r="R16" s="7">
        <v>5650</v>
      </c>
      <c r="S16" s="7"/>
      <c r="T16" s="7"/>
      <c r="U16" s="7">
        <v>5650</v>
      </c>
      <c r="V16" s="7"/>
      <c r="W16" s="7"/>
      <c r="X16" s="7">
        <v>503</v>
      </c>
      <c r="Y16" s="208">
        <v>63888</v>
      </c>
      <c r="Z16" s="6">
        <v>13493</v>
      </c>
      <c r="AA16" s="6">
        <v>16591</v>
      </c>
      <c r="AB16" s="10">
        <v>-1481</v>
      </c>
      <c r="AC16" s="10"/>
      <c r="AD16" s="10"/>
      <c r="AE16" s="10"/>
      <c r="AF16" s="10">
        <v>-1481</v>
      </c>
      <c r="AG16" s="11">
        <v>62407</v>
      </c>
      <c r="AH16" s="11"/>
      <c r="AI16" s="11">
        <v>0</v>
      </c>
      <c r="AJ16" s="11">
        <v>0</v>
      </c>
      <c r="AK16" s="11">
        <v>62407</v>
      </c>
      <c r="AL16" s="11">
        <v>43415</v>
      </c>
      <c r="AM16" s="11">
        <v>0</v>
      </c>
      <c r="AN16" s="11">
        <v>1394</v>
      </c>
      <c r="AO16" s="11">
        <v>0</v>
      </c>
      <c r="AP16" s="11">
        <v>0</v>
      </c>
      <c r="AQ16" s="11">
        <v>44809</v>
      </c>
      <c r="AR16" s="11">
        <v>12926</v>
      </c>
      <c r="AS16" s="11">
        <v>0</v>
      </c>
      <c r="AT16" s="11">
        <v>0</v>
      </c>
      <c r="AU16" s="11">
        <v>4169</v>
      </c>
      <c r="AV16" s="11">
        <v>0</v>
      </c>
      <c r="AW16" s="11">
        <v>0</v>
      </c>
      <c r="AX16" s="11">
        <v>4169</v>
      </c>
      <c r="AY16" s="11">
        <v>503</v>
      </c>
      <c r="AZ16" s="210">
        <v>1</v>
      </c>
      <c r="BA16" s="210">
        <v>0</v>
      </c>
      <c r="BB16" s="210">
        <v>1</v>
      </c>
      <c r="BC16" s="210">
        <v>0.73780463038180344</v>
      </c>
      <c r="BD16" s="210">
        <v>1</v>
      </c>
      <c r="BE16" s="6">
        <v>13493</v>
      </c>
      <c r="BF16" s="6">
        <v>16591</v>
      </c>
      <c r="BG16" s="211">
        <v>35.08</v>
      </c>
      <c r="BH16" s="6">
        <v>12012</v>
      </c>
      <c r="BI16" s="6">
        <v>15110</v>
      </c>
      <c r="BJ16" s="12">
        <v>15110</v>
      </c>
      <c r="BK16" s="205" t="s">
        <v>106</v>
      </c>
      <c r="BL16" s="206" t="s">
        <v>107</v>
      </c>
      <c r="BN16" s="212"/>
    </row>
    <row r="17" spans="1:66" s="122" customFormat="1" ht="16.5" customHeight="1" x14ac:dyDescent="0.25">
      <c r="A17" s="205" t="s">
        <v>4</v>
      </c>
      <c r="B17" s="206" t="s">
        <v>108</v>
      </c>
      <c r="C17" s="5">
        <v>34466</v>
      </c>
      <c r="D17" s="5"/>
      <c r="E17" s="6">
        <v>30196</v>
      </c>
      <c r="F17" s="6"/>
      <c r="G17" s="207">
        <v>45294</v>
      </c>
      <c r="H17" s="207"/>
      <c r="I17" s="7">
        <v>25483</v>
      </c>
      <c r="J17" s="8"/>
      <c r="K17" s="8"/>
      <c r="L17" s="8"/>
      <c r="M17" s="8"/>
      <c r="N17" s="8">
        <v>25483</v>
      </c>
      <c r="O17" s="7"/>
      <c r="P17" s="9">
        <v>25483</v>
      </c>
      <c r="Q17" s="7">
        <v>0</v>
      </c>
      <c r="R17" s="7">
        <v>2566</v>
      </c>
      <c r="S17" s="7"/>
      <c r="T17" s="7"/>
      <c r="U17" s="7">
        <v>2566</v>
      </c>
      <c r="V17" s="7"/>
      <c r="W17" s="7"/>
      <c r="X17" s="7">
        <v>124</v>
      </c>
      <c r="Y17" s="208">
        <v>28173</v>
      </c>
      <c r="Z17" s="6">
        <v>-6293</v>
      </c>
      <c r="AA17" s="209">
        <v>-17121</v>
      </c>
      <c r="AB17" s="10">
        <v>-672</v>
      </c>
      <c r="AC17" s="10"/>
      <c r="AD17" s="10"/>
      <c r="AE17" s="10"/>
      <c r="AF17" s="10">
        <v>-672</v>
      </c>
      <c r="AG17" s="11">
        <v>27501</v>
      </c>
      <c r="AH17" s="11"/>
      <c r="AI17" s="11">
        <v>0</v>
      </c>
      <c r="AJ17" s="11">
        <v>0</v>
      </c>
      <c r="AK17" s="11">
        <v>27501</v>
      </c>
      <c r="AL17" s="11">
        <v>25483</v>
      </c>
      <c r="AM17" s="11">
        <v>0</v>
      </c>
      <c r="AN17" s="11">
        <v>0</v>
      </c>
      <c r="AO17" s="11">
        <v>0</v>
      </c>
      <c r="AP17" s="11">
        <v>0</v>
      </c>
      <c r="AQ17" s="11">
        <v>25483</v>
      </c>
      <c r="AR17" s="11">
        <v>0</v>
      </c>
      <c r="AS17" s="11">
        <v>0</v>
      </c>
      <c r="AT17" s="11">
        <v>0</v>
      </c>
      <c r="AU17" s="11">
        <v>1894</v>
      </c>
      <c r="AV17" s="11">
        <v>0</v>
      </c>
      <c r="AW17" s="11">
        <v>0</v>
      </c>
      <c r="AX17" s="11">
        <v>1894</v>
      </c>
      <c r="AY17" s="11">
        <v>124</v>
      </c>
      <c r="AZ17" s="210">
        <v>1</v>
      </c>
      <c r="BA17" s="210">
        <v>0</v>
      </c>
      <c r="BB17" s="210">
        <v>0</v>
      </c>
      <c r="BC17" s="210">
        <v>0.73780463038180344</v>
      </c>
      <c r="BD17" s="210">
        <v>1</v>
      </c>
      <c r="BE17" s="6">
        <v>-6293</v>
      </c>
      <c r="BF17" s="6">
        <v>-17121</v>
      </c>
      <c r="BG17" s="211">
        <v>-37.799999999999997</v>
      </c>
      <c r="BH17" s="6">
        <v>-6965</v>
      </c>
      <c r="BI17" s="6">
        <v>-17793</v>
      </c>
      <c r="BJ17" s="6">
        <v>-17793</v>
      </c>
      <c r="BK17" s="205" t="s">
        <v>4</v>
      </c>
      <c r="BL17" s="206" t="s">
        <v>108</v>
      </c>
      <c r="BN17" s="212"/>
    </row>
    <row r="18" spans="1:66" s="122" customFormat="1" ht="16.5" customHeight="1" x14ac:dyDescent="0.25">
      <c r="A18" s="205" t="s">
        <v>5</v>
      </c>
      <c r="B18" s="206" t="s">
        <v>109</v>
      </c>
      <c r="C18" s="5">
        <v>74676</v>
      </c>
      <c r="D18" s="5"/>
      <c r="E18" s="6">
        <v>46472</v>
      </c>
      <c r="F18" s="6"/>
      <c r="G18" s="207">
        <v>69708</v>
      </c>
      <c r="H18" s="207"/>
      <c r="I18" s="7">
        <v>32547</v>
      </c>
      <c r="J18" s="8"/>
      <c r="K18" s="8"/>
      <c r="L18" s="8"/>
      <c r="M18" s="8"/>
      <c r="N18" s="8">
        <v>32547</v>
      </c>
      <c r="O18" s="7"/>
      <c r="P18" s="9">
        <v>32547</v>
      </c>
      <c r="Q18" s="7">
        <v>22960</v>
      </c>
      <c r="R18" s="7">
        <v>454</v>
      </c>
      <c r="S18" s="7"/>
      <c r="T18" s="7"/>
      <c r="U18" s="7">
        <v>454</v>
      </c>
      <c r="V18" s="7"/>
      <c r="W18" s="7"/>
      <c r="X18" s="7">
        <v>588</v>
      </c>
      <c r="Y18" s="208">
        <v>56549</v>
      </c>
      <c r="Z18" s="6">
        <v>-18127</v>
      </c>
      <c r="AA18" s="209">
        <v>-13159</v>
      </c>
      <c r="AB18" s="10">
        <v>-119</v>
      </c>
      <c r="AC18" s="10"/>
      <c r="AD18" s="10"/>
      <c r="AE18" s="10"/>
      <c r="AF18" s="10">
        <v>-119</v>
      </c>
      <c r="AG18" s="11">
        <v>56430</v>
      </c>
      <c r="AH18" s="11"/>
      <c r="AI18" s="11">
        <v>0</v>
      </c>
      <c r="AJ18" s="11">
        <v>0</v>
      </c>
      <c r="AK18" s="11">
        <v>56430</v>
      </c>
      <c r="AL18" s="11">
        <v>32547</v>
      </c>
      <c r="AM18" s="11">
        <v>0</v>
      </c>
      <c r="AN18" s="11">
        <v>0</v>
      </c>
      <c r="AO18" s="11">
        <v>0</v>
      </c>
      <c r="AP18" s="11">
        <v>0</v>
      </c>
      <c r="AQ18" s="11">
        <v>32547</v>
      </c>
      <c r="AR18" s="11">
        <v>22960</v>
      </c>
      <c r="AS18" s="11">
        <v>0</v>
      </c>
      <c r="AT18" s="11">
        <v>0</v>
      </c>
      <c r="AU18" s="11">
        <v>335</v>
      </c>
      <c r="AV18" s="11">
        <v>0</v>
      </c>
      <c r="AW18" s="11">
        <v>0</v>
      </c>
      <c r="AX18" s="11">
        <v>335</v>
      </c>
      <c r="AY18" s="11">
        <v>588</v>
      </c>
      <c r="AZ18" s="210">
        <v>1</v>
      </c>
      <c r="BA18" s="210">
        <v>0</v>
      </c>
      <c r="BB18" s="210">
        <v>1</v>
      </c>
      <c r="BC18" s="210">
        <v>0.73780463038180344</v>
      </c>
      <c r="BD18" s="210">
        <v>1</v>
      </c>
      <c r="BE18" s="6">
        <v>-18127</v>
      </c>
      <c r="BF18" s="6">
        <v>-13159</v>
      </c>
      <c r="BG18" s="211">
        <v>-18.88</v>
      </c>
      <c r="BH18" s="6">
        <v>-18246</v>
      </c>
      <c r="BI18" s="6">
        <v>-13278</v>
      </c>
      <c r="BJ18" s="6">
        <v>-13278</v>
      </c>
      <c r="BK18" s="205" t="s">
        <v>5</v>
      </c>
      <c r="BL18" s="206" t="s">
        <v>109</v>
      </c>
      <c r="BN18" s="212"/>
    </row>
    <row r="19" spans="1:66" s="122" customFormat="1" ht="16.5" customHeight="1" x14ac:dyDescent="0.25">
      <c r="A19" s="205" t="s">
        <v>6</v>
      </c>
      <c r="B19" s="206" t="s">
        <v>110</v>
      </c>
      <c r="C19" s="5">
        <v>8475</v>
      </c>
      <c r="D19" s="5"/>
      <c r="E19" s="6">
        <v>5105</v>
      </c>
      <c r="F19" s="6"/>
      <c r="G19" s="207">
        <v>7658</v>
      </c>
      <c r="H19" s="207"/>
      <c r="I19" s="7">
        <v>1230</v>
      </c>
      <c r="J19" s="8"/>
      <c r="K19" s="8">
        <v>150</v>
      </c>
      <c r="L19" s="8"/>
      <c r="M19" s="8"/>
      <c r="N19" s="8">
        <v>1080</v>
      </c>
      <c r="O19" s="7"/>
      <c r="P19" s="9">
        <v>1080</v>
      </c>
      <c r="Q19" s="7">
        <v>3548</v>
      </c>
      <c r="R19" s="7">
        <v>0</v>
      </c>
      <c r="S19" s="7"/>
      <c r="T19" s="7"/>
      <c r="U19" s="7">
        <v>0</v>
      </c>
      <c r="V19" s="7"/>
      <c r="W19" s="7"/>
      <c r="X19" s="7">
        <v>27</v>
      </c>
      <c r="Y19" s="208">
        <v>4805</v>
      </c>
      <c r="Z19" s="6">
        <v>-3670</v>
      </c>
      <c r="AA19" s="6">
        <v>-2853</v>
      </c>
      <c r="AB19" s="10">
        <v>0</v>
      </c>
      <c r="AC19" s="10"/>
      <c r="AD19" s="10"/>
      <c r="AE19" s="10"/>
      <c r="AF19" s="10">
        <v>0</v>
      </c>
      <c r="AG19" s="11">
        <v>4805</v>
      </c>
      <c r="AH19" s="11"/>
      <c r="AI19" s="11">
        <v>0</v>
      </c>
      <c r="AJ19" s="11">
        <v>0</v>
      </c>
      <c r="AK19" s="11">
        <v>4805</v>
      </c>
      <c r="AL19" s="11">
        <v>1080</v>
      </c>
      <c r="AM19" s="11">
        <v>0</v>
      </c>
      <c r="AN19" s="11">
        <v>150</v>
      </c>
      <c r="AO19" s="11">
        <v>0</v>
      </c>
      <c r="AP19" s="11">
        <v>0</v>
      </c>
      <c r="AQ19" s="11">
        <v>1230</v>
      </c>
      <c r="AR19" s="11">
        <v>3548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27</v>
      </c>
      <c r="AZ19" s="210">
        <v>1</v>
      </c>
      <c r="BA19" s="210">
        <v>0</v>
      </c>
      <c r="BB19" s="210">
        <v>1</v>
      </c>
      <c r="BC19" s="210">
        <v>0</v>
      </c>
      <c r="BD19" s="210">
        <v>1</v>
      </c>
      <c r="BE19" s="6">
        <v>-3670</v>
      </c>
      <c r="BF19" s="6">
        <v>-2853</v>
      </c>
      <c r="BG19" s="211">
        <v>-37.26</v>
      </c>
      <c r="BH19" s="6">
        <v>-3670</v>
      </c>
      <c r="BI19" s="6">
        <v>-2853</v>
      </c>
      <c r="BJ19" s="6">
        <v>-2853</v>
      </c>
      <c r="BK19" s="205" t="s">
        <v>6</v>
      </c>
      <c r="BL19" s="206" t="s">
        <v>110</v>
      </c>
      <c r="BN19" s="212"/>
    </row>
    <row r="20" spans="1:66" s="122" customFormat="1" ht="16.5" customHeight="1" x14ac:dyDescent="0.25">
      <c r="A20" s="205" t="s">
        <v>111</v>
      </c>
      <c r="B20" s="206" t="s">
        <v>112</v>
      </c>
      <c r="C20" s="5">
        <v>0</v>
      </c>
      <c r="D20" s="5"/>
      <c r="E20" s="6">
        <v>0</v>
      </c>
      <c r="F20" s="6"/>
      <c r="G20" s="207">
        <v>0</v>
      </c>
      <c r="H20" s="207"/>
      <c r="I20" s="7">
        <v>0</v>
      </c>
      <c r="J20" s="8"/>
      <c r="K20" s="8"/>
      <c r="L20" s="8"/>
      <c r="M20" s="8"/>
      <c r="N20" s="8">
        <v>0</v>
      </c>
      <c r="O20" s="7"/>
      <c r="P20" s="9">
        <v>0</v>
      </c>
      <c r="Q20" s="7">
        <v>0</v>
      </c>
      <c r="R20" s="7">
        <v>0</v>
      </c>
      <c r="S20" s="7"/>
      <c r="T20" s="7"/>
      <c r="U20" s="7">
        <v>0</v>
      </c>
      <c r="V20" s="7"/>
      <c r="W20" s="7"/>
      <c r="X20" s="7">
        <v>0</v>
      </c>
      <c r="Y20" s="208">
        <v>0</v>
      </c>
      <c r="Z20" s="6">
        <v>0</v>
      </c>
      <c r="AA20" s="6">
        <v>0</v>
      </c>
      <c r="AB20" s="10">
        <v>0</v>
      </c>
      <c r="AC20" s="10"/>
      <c r="AD20" s="10"/>
      <c r="AE20" s="10"/>
      <c r="AF20" s="10">
        <v>0</v>
      </c>
      <c r="AG20" s="11">
        <v>0</v>
      </c>
      <c r="AH20" s="11"/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210">
        <v>0</v>
      </c>
      <c r="BA20" s="210">
        <v>0</v>
      </c>
      <c r="BB20" s="210">
        <v>0</v>
      </c>
      <c r="BC20" s="210">
        <v>0</v>
      </c>
      <c r="BD20" s="210">
        <v>0</v>
      </c>
      <c r="BE20" s="6">
        <v>0</v>
      </c>
      <c r="BF20" s="6">
        <v>0</v>
      </c>
      <c r="BG20" s="211">
        <v>0</v>
      </c>
      <c r="BH20" s="6">
        <v>0</v>
      </c>
      <c r="BI20" s="6">
        <v>0</v>
      </c>
      <c r="BJ20" s="6">
        <v>0</v>
      </c>
      <c r="BK20" s="205" t="s">
        <v>111</v>
      </c>
      <c r="BL20" s="206" t="s">
        <v>112</v>
      </c>
      <c r="BN20" s="212"/>
    </row>
    <row r="21" spans="1:66" s="122" customFormat="1" ht="16.5" customHeight="1" x14ac:dyDescent="0.25">
      <c r="A21" s="205" t="s">
        <v>7</v>
      </c>
      <c r="B21" s="206" t="s">
        <v>113</v>
      </c>
      <c r="C21" s="5">
        <v>152184</v>
      </c>
      <c r="D21" s="5"/>
      <c r="E21" s="6">
        <v>98947</v>
      </c>
      <c r="F21" s="6"/>
      <c r="G21" s="207">
        <v>148421</v>
      </c>
      <c r="H21" s="207"/>
      <c r="I21" s="7">
        <v>140556</v>
      </c>
      <c r="J21" s="8"/>
      <c r="K21" s="8">
        <v>2590</v>
      </c>
      <c r="L21" s="8"/>
      <c r="M21" s="8"/>
      <c r="N21" s="8">
        <v>137966</v>
      </c>
      <c r="O21" s="7"/>
      <c r="P21" s="9">
        <v>137966</v>
      </c>
      <c r="Q21" s="7">
        <v>32341</v>
      </c>
      <c r="R21" s="7">
        <v>10229</v>
      </c>
      <c r="S21" s="7"/>
      <c r="T21" s="7"/>
      <c r="U21" s="7">
        <v>10229</v>
      </c>
      <c r="V21" s="7">
        <v>1</v>
      </c>
      <c r="W21" s="7"/>
      <c r="X21" s="7">
        <v>754</v>
      </c>
      <c r="Y21" s="208">
        <v>183880</v>
      </c>
      <c r="Z21" s="6">
        <v>31696</v>
      </c>
      <c r="AA21" s="209">
        <v>35459</v>
      </c>
      <c r="AB21" s="10">
        <v>-32473</v>
      </c>
      <c r="AC21" s="10">
        <v>-29791</v>
      </c>
      <c r="AD21" s="10"/>
      <c r="AE21" s="10"/>
      <c r="AF21" s="10">
        <v>-2682</v>
      </c>
      <c r="AG21" s="11">
        <v>151407</v>
      </c>
      <c r="AH21" s="11"/>
      <c r="AI21" s="11">
        <v>0</v>
      </c>
      <c r="AJ21" s="11">
        <v>0</v>
      </c>
      <c r="AK21" s="11">
        <v>151407</v>
      </c>
      <c r="AL21" s="11">
        <v>108175</v>
      </c>
      <c r="AM21" s="11">
        <v>0</v>
      </c>
      <c r="AN21" s="11">
        <v>2590</v>
      </c>
      <c r="AO21" s="11">
        <v>0</v>
      </c>
      <c r="AP21" s="11">
        <v>0</v>
      </c>
      <c r="AQ21" s="11">
        <v>110765</v>
      </c>
      <c r="AR21" s="11">
        <v>32341</v>
      </c>
      <c r="AS21" s="11">
        <v>0</v>
      </c>
      <c r="AT21" s="11">
        <v>0</v>
      </c>
      <c r="AU21" s="11">
        <v>7547</v>
      </c>
      <c r="AV21" s="11">
        <v>1</v>
      </c>
      <c r="AW21" s="11">
        <v>0</v>
      </c>
      <c r="AX21" s="11">
        <v>7547</v>
      </c>
      <c r="AY21" s="11">
        <v>754</v>
      </c>
      <c r="AZ21" s="210">
        <v>0.78406998825797658</v>
      </c>
      <c r="BA21" s="210">
        <v>0</v>
      </c>
      <c r="BB21" s="210">
        <v>1</v>
      </c>
      <c r="BC21" s="210">
        <v>0.73780463038180344</v>
      </c>
      <c r="BD21" s="210">
        <v>1</v>
      </c>
      <c r="BE21" s="6">
        <v>31696</v>
      </c>
      <c r="BF21" s="6">
        <v>35459</v>
      </c>
      <c r="BG21" s="211">
        <v>23.89</v>
      </c>
      <c r="BH21" s="6">
        <v>-777</v>
      </c>
      <c r="BI21" s="6">
        <v>2986</v>
      </c>
      <c r="BJ21" s="12">
        <v>2986</v>
      </c>
      <c r="BK21" s="205" t="s">
        <v>7</v>
      </c>
      <c r="BL21" s="206" t="s">
        <v>113</v>
      </c>
      <c r="BN21" s="212"/>
    </row>
    <row r="22" spans="1:66" s="122" customFormat="1" ht="16.5" customHeight="1" x14ac:dyDescent="0.25">
      <c r="A22" s="205" t="s">
        <v>8</v>
      </c>
      <c r="B22" s="206" t="s">
        <v>114</v>
      </c>
      <c r="C22" s="5">
        <v>3044</v>
      </c>
      <c r="D22" s="5"/>
      <c r="E22" s="6">
        <v>2248</v>
      </c>
      <c r="F22" s="6"/>
      <c r="G22" s="207">
        <v>3372</v>
      </c>
      <c r="H22" s="207"/>
      <c r="I22" s="7">
        <v>1203</v>
      </c>
      <c r="J22" s="8"/>
      <c r="K22" s="8"/>
      <c r="L22" s="8"/>
      <c r="M22" s="8"/>
      <c r="N22" s="8">
        <v>1203</v>
      </c>
      <c r="O22" s="7"/>
      <c r="P22" s="9">
        <v>1203</v>
      </c>
      <c r="Q22" s="7">
        <v>2684</v>
      </c>
      <c r="R22" s="7">
        <v>0</v>
      </c>
      <c r="S22" s="7"/>
      <c r="T22" s="7"/>
      <c r="U22" s="7">
        <v>0</v>
      </c>
      <c r="V22" s="7"/>
      <c r="W22" s="7"/>
      <c r="X22" s="7">
        <v>312</v>
      </c>
      <c r="Y22" s="208">
        <v>4199</v>
      </c>
      <c r="Z22" s="6">
        <v>1155</v>
      </c>
      <c r="AA22" s="209">
        <v>827</v>
      </c>
      <c r="AB22" s="10">
        <v>0</v>
      </c>
      <c r="AC22" s="10"/>
      <c r="AD22" s="10"/>
      <c r="AE22" s="10"/>
      <c r="AF22" s="10">
        <v>0</v>
      </c>
      <c r="AG22" s="11">
        <v>4199</v>
      </c>
      <c r="AH22" s="11"/>
      <c r="AI22" s="11">
        <v>0</v>
      </c>
      <c r="AJ22" s="11">
        <v>0</v>
      </c>
      <c r="AK22" s="11">
        <v>4199</v>
      </c>
      <c r="AL22" s="11">
        <v>1203</v>
      </c>
      <c r="AM22" s="11">
        <v>0</v>
      </c>
      <c r="AN22" s="11">
        <v>0</v>
      </c>
      <c r="AO22" s="11">
        <v>0</v>
      </c>
      <c r="AP22" s="11">
        <v>0</v>
      </c>
      <c r="AQ22" s="11">
        <v>1203</v>
      </c>
      <c r="AR22" s="11">
        <v>2684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312</v>
      </c>
      <c r="AZ22" s="210">
        <v>1</v>
      </c>
      <c r="BA22" s="210">
        <v>0</v>
      </c>
      <c r="BB22" s="210">
        <v>1</v>
      </c>
      <c r="BC22" s="210">
        <v>0</v>
      </c>
      <c r="BD22" s="210">
        <v>1</v>
      </c>
      <c r="BE22" s="6">
        <v>1155</v>
      </c>
      <c r="BF22" s="6">
        <v>827</v>
      </c>
      <c r="BG22" s="211">
        <v>24.53</v>
      </c>
      <c r="BH22" s="6">
        <v>1155</v>
      </c>
      <c r="BI22" s="6">
        <v>827</v>
      </c>
      <c r="BJ22" s="12">
        <v>827</v>
      </c>
      <c r="BK22" s="205" t="s">
        <v>8</v>
      </c>
      <c r="BL22" s="206" t="s">
        <v>114</v>
      </c>
      <c r="BN22" s="212"/>
    </row>
    <row r="23" spans="1:66" s="122" customFormat="1" ht="16.5" customHeight="1" x14ac:dyDescent="0.25">
      <c r="A23" s="205" t="s">
        <v>115</v>
      </c>
      <c r="B23" s="206" t="s">
        <v>116</v>
      </c>
      <c r="C23" s="5">
        <v>0</v>
      </c>
      <c r="D23" s="5"/>
      <c r="E23" s="6">
        <v>0</v>
      </c>
      <c r="F23" s="6"/>
      <c r="G23" s="207">
        <v>0</v>
      </c>
      <c r="H23" s="207"/>
      <c r="I23" s="7">
        <v>0</v>
      </c>
      <c r="J23" s="8"/>
      <c r="K23" s="8"/>
      <c r="L23" s="8"/>
      <c r="M23" s="8"/>
      <c r="N23" s="8">
        <v>0</v>
      </c>
      <c r="O23" s="7"/>
      <c r="P23" s="9">
        <v>0</v>
      </c>
      <c r="Q23" s="7">
        <v>0</v>
      </c>
      <c r="R23" s="7">
        <v>0</v>
      </c>
      <c r="S23" s="7"/>
      <c r="T23" s="7"/>
      <c r="U23" s="7">
        <v>0</v>
      </c>
      <c r="V23" s="7"/>
      <c r="W23" s="7"/>
      <c r="X23" s="7">
        <v>0</v>
      </c>
      <c r="Y23" s="208">
        <v>0</v>
      </c>
      <c r="Z23" s="6">
        <v>0</v>
      </c>
      <c r="AA23" s="6">
        <v>0</v>
      </c>
      <c r="AB23" s="10">
        <v>0</v>
      </c>
      <c r="AC23" s="10"/>
      <c r="AD23" s="10"/>
      <c r="AE23" s="10"/>
      <c r="AF23" s="10">
        <v>0</v>
      </c>
      <c r="AG23" s="11">
        <v>0</v>
      </c>
      <c r="AH23" s="11"/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210">
        <v>0</v>
      </c>
      <c r="BA23" s="210">
        <v>0</v>
      </c>
      <c r="BB23" s="210">
        <v>0</v>
      </c>
      <c r="BC23" s="210">
        <v>0</v>
      </c>
      <c r="BD23" s="210">
        <v>0</v>
      </c>
      <c r="BE23" s="6">
        <v>0</v>
      </c>
      <c r="BF23" s="6">
        <v>0</v>
      </c>
      <c r="BG23" s="211">
        <v>0</v>
      </c>
      <c r="BH23" s="6">
        <v>0</v>
      </c>
      <c r="BI23" s="6">
        <v>0</v>
      </c>
      <c r="BJ23" s="6">
        <v>0</v>
      </c>
      <c r="BK23" s="205" t="s">
        <v>115</v>
      </c>
      <c r="BL23" s="206" t="s">
        <v>116</v>
      </c>
      <c r="BN23" s="212"/>
    </row>
    <row r="24" spans="1:66" s="122" customFormat="1" x14ac:dyDescent="0.25">
      <c r="A24" s="205" t="s">
        <v>9</v>
      </c>
      <c r="B24" s="206" t="s">
        <v>117</v>
      </c>
      <c r="C24" s="5">
        <v>6042</v>
      </c>
      <c r="D24" s="5"/>
      <c r="E24" s="6">
        <v>5252</v>
      </c>
      <c r="F24" s="6"/>
      <c r="G24" s="207">
        <v>7878</v>
      </c>
      <c r="H24" s="207"/>
      <c r="I24" s="7">
        <v>2888</v>
      </c>
      <c r="J24" s="8"/>
      <c r="K24" s="8"/>
      <c r="L24" s="8"/>
      <c r="M24" s="8"/>
      <c r="N24" s="8">
        <v>2888</v>
      </c>
      <c r="O24" s="7"/>
      <c r="P24" s="9">
        <v>2888</v>
      </c>
      <c r="Q24" s="7">
        <v>2215</v>
      </c>
      <c r="R24" s="7">
        <v>0</v>
      </c>
      <c r="S24" s="7"/>
      <c r="T24" s="7"/>
      <c r="U24" s="7">
        <v>0</v>
      </c>
      <c r="V24" s="7"/>
      <c r="W24" s="7"/>
      <c r="X24" s="7">
        <v>357</v>
      </c>
      <c r="Y24" s="208">
        <v>5460</v>
      </c>
      <c r="Z24" s="6">
        <v>-582</v>
      </c>
      <c r="AA24" s="209">
        <v>-2418</v>
      </c>
      <c r="AB24" s="10">
        <v>0</v>
      </c>
      <c r="AC24" s="10"/>
      <c r="AD24" s="10"/>
      <c r="AE24" s="10"/>
      <c r="AF24" s="10">
        <v>0</v>
      </c>
      <c r="AG24" s="11">
        <v>5460</v>
      </c>
      <c r="AH24" s="11"/>
      <c r="AI24" s="11">
        <v>0</v>
      </c>
      <c r="AJ24" s="11">
        <v>0</v>
      </c>
      <c r="AK24" s="11">
        <v>5460</v>
      </c>
      <c r="AL24" s="11">
        <v>2888</v>
      </c>
      <c r="AM24" s="11">
        <v>0</v>
      </c>
      <c r="AN24" s="11">
        <v>0</v>
      </c>
      <c r="AO24" s="11">
        <v>0</v>
      </c>
      <c r="AP24" s="11">
        <v>0</v>
      </c>
      <c r="AQ24" s="11">
        <v>2888</v>
      </c>
      <c r="AR24" s="11">
        <v>2215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357</v>
      </c>
      <c r="AZ24" s="210">
        <v>1</v>
      </c>
      <c r="BA24" s="210">
        <v>0</v>
      </c>
      <c r="BB24" s="210">
        <v>1</v>
      </c>
      <c r="BC24" s="210">
        <v>0</v>
      </c>
      <c r="BD24" s="210">
        <v>1</v>
      </c>
      <c r="BE24" s="6">
        <v>-582</v>
      </c>
      <c r="BF24" s="6">
        <v>-2418</v>
      </c>
      <c r="BG24" s="211">
        <v>-30.69</v>
      </c>
      <c r="BH24" s="6">
        <v>-582</v>
      </c>
      <c r="BI24" s="6">
        <v>-2418</v>
      </c>
      <c r="BJ24" s="6">
        <v>-2418</v>
      </c>
      <c r="BK24" s="205" t="s">
        <v>9</v>
      </c>
      <c r="BL24" s="206" t="s">
        <v>117</v>
      </c>
      <c r="BN24" s="212"/>
    </row>
    <row r="25" spans="1:66" s="122" customFormat="1" ht="27" customHeight="1" x14ac:dyDescent="0.25">
      <c r="A25" s="205" t="s">
        <v>13</v>
      </c>
      <c r="B25" s="206" t="s">
        <v>118</v>
      </c>
      <c r="C25" s="5">
        <v>52185</v>
      </c>
      <c r="D25" s="5"/>
      <c r="E25" s="6">
        <v>34787</v>
      </c>
      <c r="F25" s="6"/>
      <c r="G25" s="207">
        <v>52181</v>
      </c>
      <c r="H25" s="207"/>
      <c r="I25" s="7">
        <v>26380</v>
      </c>
      <c r="J25" s="8"/>
      <c r="K25" s="8"/>
      <c r="L25" s="8"/>
      <c r="M25" s="8"/>
      <c r="N25" s="8">
        <v>26380</v>
      </c>
      <c r="O25" s="7"/>
      <c r="P25" s="9">
        <v>26380</v>
      </c>
      <c r="Q25" s="7">
        <v>35131</v>
      </c>
      <c r="R25" s="7">
        <v>1148</v>
      </c>
      <c r="S25" s="7"/>
      <c r="T25" s="7"/>
      <c r="U25" s="7">
        <v>1148</v>
      </c>
      <c r="V25" s="7"/>
      <c r="W25" s="7"/>
      <c r="X25" s="7">
        <v>3762</v>
      </c>
      <c r="Y25" s="208">
        <v>66421</v>
      </c>
      <c r="Z25" s="6">
        <v>14236</v>
      </c>
      <c r="AA25" s="6">
        <v>14240</v>
      </c>
      <c r="AB25" s="10">
        <v>-301</v>
      </c>
      <c r="AC25" s="10"/>
      <c r="AD25" s="10"/>
      <c r="AE25" s="10"/>
      <c r="AF25" s="10">
        <v>-301</v>
      </c>
      <c r="AG25" s="11">
        <v>66120</v>
      </c>
      <c r="AH25" s="11"/>
      <c r="AI25" s="11">
        <v>0</v>
      </c>
      <c r="AJ25" s="11">
        <v>0</v>
      </c>
      <c r="AK25" s="11">
        <v>66120</v>
      </c>
      <c r="AL25" s="11">
        <v>26380</v>
      </c>
      <c r="AM25" s="11">
        <v>0</v>
      </c>
      <c r="AN25" s="11">
        <v>0</v>
      </c>
      <c r="AO25" s="11">
        <v>0</v>
      </c>
      <c r="AP25" s="11">
        <v>0</v>
      </c>
      <c r="AQ25" s="11">
        <v>26380</v>
      </c>
      <c r="AR25" s="11">
        <v>35131</v>
      </c>
      <c r="AS25" s="11">
        <v>0</v>
      </c>
      <c r="AT25" s="11">
        <v>0</v>
      </c>
      <c r="AU25" s="11">
        <v>847</v>
      </c>
      <c r="AV25" s="11">
        <v>0</v>
      </c>
      <c r="AW25" s="11">
        <v>0</v>
      </c>
      <c r="AX25" s="11">
        <v>847</v>
      </c>
      <c r="AY25" s="11">
        <v>3762</v>
      </c>
      <c r="AZ25" s="210">
        <v>1</v>
      </c>
      <c r="BA25" s="210">
        <v>0</v>
      </c>
      <c r="BB25" s="210">
        <v>1</v>
      </c>
      <c r="BC25" s="210">
        <v>0.73780463038180344</v>
      </c>
      <c r="BD25" s="210">
        <v>1</v>
      </c>
      <c r="BE25" s="6">
        <v>14236</v>
      </c>
      <c r="BF25" s="6">
        <v>14240</v>
      </c>
      <c r="BG25" s="211">
        <v>27.29</v>
      </c>
      <c r="BH25" s="6">
        <v>13935</v>
      </c>
      <c r="BI25" s="6">
        <v>13939</v>
      </c>
      <c r="BJ25" s="12">
        <v>13939</v>
      </c>
      <c r="BK25" s="205" t="s">
        <v>13</v>
      </c>
      <c r="BL25" s="206" t="s">
        <v>118</v>
      </c>
      <c r="BN25" s="212"/>
    </row>
    <row r="26" spans="1:66" s="122" customFormat="1" ht="16.5" customHeight="1" x14ac:dyDescent="0.25">
      <c r="A26" s="205" t="s">
        <v>119</v>
      </c>
      <c r="B26" s="206" t="s">
        <v>120</v>
      </c>
      <c r="C26" s="5">
        <v>0</v>
      </c>
      <c r="D26" s="5"/>
      <c r="E26" s="6">
        <v>0</v>
      </c>
      <c r="F26" s="6"/>
      <c r="G26" s="207">
        <v>0</v>
      </c>
      <c r="H26" s="207"/>
      <c r="I26" s="7">
        <v>0</v>
      </c>
      <c r="J26" s="8"/>
      <c r="K26" s="8"/>
      <c r="L26" s="8"/>
      <c r="M26" s="8"/>
      <c r="N26" s="8">
        <v>0</v>
      </c>
      <c r="O26" s="7"/>
      <c r="P26" s="9">
        <v>0</v>
      </c>
      <c r="Q26" s="7">
        <v>0</v>
      </c>
      <c r="R26" s="7">
        <v>0</v>
      </c>
      <c r="S26" s="7"/>
      <c r="T26" s="7"/>
      <c r="U26" s="7">
        <v>0</v>
      </c>
      <c r="V26" s="7"/>
      <c r="W26" s="7"/>
      <c r="X26" s="7">
        <v>0</v>
      </c>
      <c r="Y26" s="208">
        <v>0</v>
      </c>
      <c r="Z26" s="6">
        <v>0</v>
      </c>
      <c r="AA26" s="6">
        <v>0</v>
      </c>
      <c r="AB26" s="10">
        <v>0</v>
      </c>
      <c r="AC26" s="10"/>
      <c r="AD26" s="10"/>
      <c r="AE26" s="10"/>
      <c r="AF26" s="10">
        <v>0</v>
      </c>
      <c r="AG26" s="11">
        <v>0</v>
      </c>
      <c r="AH26" s="11"/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210">
        <v>0</v>
      </c>
      <c r="BA26" s="210">
        <v>0</v>
      </c>
      <c r="BB26" s="210">
        <v>0</v>
      </c>
      <c r="BC26" s="210">
        <v>0</v>
      </c>
      <c r="BD26" s="210">
        <v>0</v>
      </c>
      <c r="BE26" s="6">
        <v>0</v>
      </c>
      <c r="BF26" s="6">
        <v>0</v>
      </c>
      <c r="BG26" s="211">
        <v>0</v>
      </c>
      <c r="BH26" s="6">
        <v>0</v>
      </c>
      <c r="BI26" s="6">
        <v>0</v>
      </c>
      <c r="BJ26" s="6">
        <v>0</v>
      </c>
      <c r="BK26" s="205" t="s">
        <v>119</v>
      </c>
      <c r="BL26" s="206" t="s">
        <v>120</v>
      </c>
      <c r="BN26" s="212"/>
    </row>
    <row r="27" spans="1:66" s="122" customFormat="1" ht="16.5" customHeight="1" x14ac:dyDescent="0.25">
      <c r="A27" s="205" t="s">
        <v>121</v>
      </c>
      <c r="B27" s="206" t="s">
        <v>122</v>
      </c>
      <c r="C27" s="5">
        <v>109902</v>
      </c>
      <c r="D27" s="5"/>
      <c r="E27" s="6">
        <v>75623</v>
      </c>
      <c r="F27" s="6"/>
      <c r="G27" s="207">
        <v>113435</v>
      </c>
      <c r="H27" s="207"/>
      <c r="I27" s="7">
        <v>96770</v>
      </c>
      <c r="J27" s="8"/>
      <c r="K27" s="8">
        <v>1447</v>
      </c>
      <c r="L27" s="8"/>
      <c r="M27" s="8"/>
      <c r="N27" s="8">
        <v>95323</v>
      </c>
      <c r="O27" s="7"/>
      <c r="P27" s="9">
        <v>95323</v>
      </c>
      <c r="Q27" s="7">
        <v>11569</v>
      </c>
      <c r="R27" s="7">
        <v>9633</v>
      </c>
      <c r="S27" s="7"/>
      <c r="T27" s="7"/>
      <c r="U27" s="7">
        <v>9633</v>
      </c>
      <c r="V27" s="7">
        <v>4</v>
      </c>
      <c r="W27" s="7"/>
      <c r="X27" s="7">
        <v>875</v>
      </c>
      <c r="Y27" s="208">
        <v>118847</v>
      </c>
      <c r="Z27" s="6">
        <v>8945</v>
      </c>
      <c r="AA27" s="6">
        <v>5412</v>
      </c>
      <c r="AB27" s="10">
        <v>-2524</v>
      </c>
      <c r="AC27" s="10"/>
      <c r="AD27" s="10"/>
      <c r="AE27" s="10"/>
      <c r="AF27" s="10">
        <v>-2524</v>
      </c>
      <c r="AG27" s="11">
        <v>116323</v>
      </c>
      <c r="AH27" s="11"/>
      <c r="AI27" s="11">
        <v>0</v>
      </c>
      <c r="AJ27" s="11">
        <v>0</v>
      </c>
      <c r="AK27" s="11">
        <v>116323</v>
      </c>
      <c r="AL27" s="11">
        <v>95323</v>
      </c>
      <c r="AM27" s="11">
        <v>0</v>
      </c>
      <c r="AN27" s="11">
        <v>1447</v>
      </c>
      <c r="AO27" s="11">
        <v>0</v>
      </c>
      <c r="AP27" s="11">
        <v>0</v>
      </c>
      <c r="AQ27" s="11">
        <v>96770</v>
      </c>
      <c r="AR27" s="11">
        <v>11569</v>
      </c>
      <c r="AS27" s="11">
        <v>0</v>
      </c>
      <c r="AT27" s="11">
        <v>0</v>
      </c>
      <c r="AU27" s="11">
        <v>7109</v>
      </c>
      <c r="AV27" s="11">
        <v>4</v>
      </c>
      <c r="AW27" s="11">
        <v>0</v>
      </c>
      <c r="AX27" s="11">
        <v>7109</v>
      </c>
      <c r="AY27" s="11">
        <v>875</v>
      </c>
      <c r="AZ27" s="210">
        <v>1</v>
      </c>
      <c r="BA27" s="210">
        <v>0</v>
      </c>
      <c r="BB27" s="210">
        <v>1</v>
      </c>
      <c r="BC27" s="210">
        <v>0.73780463038180344</v>
      </c>
      <c r="BD27" s="210">
        <v>1</v>
      </c>
      <c r="BE27" s="6">
        <v>8945</v>
      </c>
      <c r="BF27" s="6">
        <v>5412</v>
      </c>
      <c r="BG27" s="211">
        <v>4.7699999999999996</v>
      </c>
      <c r="BH27" s="6">
        <v>6421</v>
      </c>
      <c r="BI27" s="6">
        <v>2888</v>
      </c>
      <c r="BJ27" s="12">
        <v>2888</v>
      </c>
      <c r="BK27" s="205" t="s">
        <v>121</v>
      </c>
      <c r="BL27" s="206" t="s">
        <v>122</v>
      </c>
      <c r="BN27" s="212"/>
    </row>
    <row r="28" spans="1:66" s="122" customFormat="1" ht="16.5" customHeight="1" x14ac:dyDescent="0.25">
      <c r="A28" s="205" t="s">
        <v>10</v>
      </c>
      <c r="B28" s="206" t="s">
        <v>123</v>
      </c>
      <c r="C28" s="5">
        <v>133773</v>
      </c>
      <c r="D28" s="5"/>
      <c r="E28" s="6">
        <v>112169</v>
      </c>
      <c r="F28" s="6"/>
      <c r="G28" s="207">
        <v>168254</v>
      </c>
      <c r="H28" s="207"/>
      <c r="I28" s="7">
        <v>123026</v>
      </c>
      <c r="J28" s="8"/>
      <c r="K28" s="8">
        <v>3121</v>
      </c>
      <c r="L28" s="8"/>
      <c r="M28" s="8"/>
      <c r="N28" s="8">
        <v>119905</v>
      </c>
      <c r="O28" s="7"/>
      <c r="P28" s="9">
        <v>119905</v>
      </c>
      <c r="Q28" s="7">
        <v>25330</v>
      </c>
      <c r="R28" s="7">
        <v>6863</v>
      </c>
      <c r="S28" s="7"/>
      <c r="T28" s="7"/>
      <c r="U28" s="7">
        <v>6863</v>
      </c>
      <c r="V28" s="7">
        <v>84</v>
      </c>
      <c r="W28" s="7"/>
      <c r="X28" s="7">
        <v>842</v>
      </c>
      <c r="Y28" s="208">
        <v>156061</v>
      </c>
      <c r="Z28" s="6">
        <v>22288</v>
      </c>
      <c r="AA28" s="209">
        <v>-12193</v>
      </c>
      <c r="AB28" s="10">
        <v>-1798</v>
      </c>
      <c r="AC28" s="10"/>
      <c r="AD28" s="10"/>
      <c r="AE28" s="10"/>
      <c r="AF28" s="10">
        <v>-1798</v>
      </c>
      <c r="AG28" s="11">
        <v>154263</v>
      </c>
      <c r="AH28" s="11"/>
      <c r="AI28" s="11">
        <v>0</v>
      </c>
      <c r="AJ28" s="11">
        <v>0</v>
      </c>
      <c r="AK28" s="11">
        <v>154263</v>
      </c>
      <c r="AL28" s="11">
        <v>119905</v>
      </c>
      <c r="AM28" s="11">
        <v>0</v>
      </c>
      <c r="AN28" s="11">
        <v>3121</v>
      </c>
      <c r="AO28" s="11">
        <v>0</v>
      </c>
      <c r="AP28" s="11">
        <v>0</v>
      </c>
      <c r="AQ28" s="11">
        <v>123026</v>
      </c>
      <c r="AR28" s="11">
        <v>25330</v>
      </c>
      <c r="AS28" s="11">
        <v>0</v>
      </c>
      <c r="AT28" s="11">
        <v>0</v>
      </c>
      <c r="AU28" s="11">
        <v>5065</v>
      </c>
      <c r="AV28" s="11">
        <v>84</v>
      </c>
      <c r="AW28" s="11">
        <v>0</v>
      </c>
      <c r="AX28" s="11">
        <v>5065</v>
      </c>
      <c r="AY28" s="11">
        <v>842</v>
      </c>
      <c r="AZ28" s="210">
        <v>1</v>
      </c>
      <c r="BA28" s="210">
        <v>0</v>
      </c>
      <c r="BB28" s="210">
        <v>1</v>
      </c>
      <c r="BC28" s="210">
        <v>0.73780463038180344</v>
      </c>
      <c r="BD28" s="210">
        <v>1</v>
      </c>
      <c r="BE28" s="6">
        <v>22288</v>
      </c>
      <c r="BF28" s="6">
        <v>-12193</v>
      </c>
      <c r="BG28" s="211">
        <v>-7.25</v>
      </c>
      <c r="BH28" s="6">
        <v>20490</v>
      </c>
      <c r="BI28" s="6">
        <v>-13991</v>
      </c>
      <c r="BJ28" s="6">
        <v>-13991</v>
      </c>
      <c r="BK28" s="205" t="s">
        <v>10</v>
      </c>
      <c r="BL28" s="206" t="s">
        <v>123</v>
      </c>
      <c r="BN28" s="212"/>
    </row>
    <row r="29" spans="1:66" s="122" customFormat="1" ht="16.5" customHeight="1" x14ac:dyDescent="0.25">
      <c r="A29" s="205" t="s">
        <v>124</v>
      </c>
      <c r="B29" s="206" t="s">
        <v>125</v>
      </c>
      <c r="C29" s="5">
        <v>0</v>
      </c>
      <c r="D29" s="5"/>
      <c r="E29" s="6">
        <v>0</v>
      </c>
      <c r="F29" s="6"/>
      <c r="G29" s="207">
        <v>0</v>
      </c>
      <c r="H29" s="207"/>
      <c r="I29" s="7">
        <v>0</v>
      </c>
      <c r="J29" s="8"/>
      <c r="K29" s="8"/>
      <c r="L29" s="8"/>
      <c r="M29" s="8"/>
      <c r="N29" s="8">
        <v>0</v>
      </c>
      <c r="O29" s="7"/>
      <c r="P29" s="9">
        <v>0</v>
      </c>
      <c r="Q29" s="7">
        <v>0</v>
      </c>
      <c r="R29" s="7">
        <v>0</v>
      </c>
      <c r="S29" s="7"/>
      <c r="T29" s="7"/>
      <c r="U29" s="7">
        <v>0</v>
      </c>
      <c r="V29" s="7"/>
      <c r="W29" s="7"/>
      <c r="X29" s="7">
        <v>0</v>
      </c>
      <c r="Y29" s="208">
        <v>0</v>
      </c>
      <c r="Z29" s="6">
        <v>0</v>
      </c>
      <c r="AA29" s="6">
        <v>0</v>
      </c>
      <c r="AB29" s="10">
        <v>0</v>
      </c>
      <c r="AC29" s="10"/>
      <c r="AD29" s="10"/>
      <c r="AE29" s="10"/>
      <c r="AF29" s="10">
        <v>0</v>
      </c>
      <c r="AG29" s="11">
        <v>0</v>
      </c>
      <c r="AH29" s="11"/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210">
        <v>0</v>
      </c>
      <c r="BA29" s="210">
        <v>0</v>
      </c>
      <c r="BB29" s="210">
        <v>0</v>
      </c>
      <c r="BC29" s="210">
        <v>0</v>
      </c>
      <c r="BD29" s="210">
        <v>0</v>
      </c>
      <c r="BE29" s="6">
        <v>0</v>
      </c>
      <c r="BF29" s="6">
        <v>0</v>
      </c>
      <c r="BG29" s="211">
        <v>0</v>
      </c>
      <c r="BH29" s="6">
        <v>0</v>
      </c>
      <c r="BI29" s="6">
        <v>0</v>
      </c>
      <c r="BJ29" s="6">
        <v>0</v>
      </c>
      <c r="BK29" s="205" t="s">
        <v>124</v>
      </c>
      <c r="BL29" s="206" t="s">
        <v>125</v>
      </c>
      <c r="BN29" s="212"/>
    </row>
    <row r="30" spans="1:66" s="122" customFormat="1" ht="16.5" customHeight="1" x14ac:dyDescent="0.25">
      <c r="A30" s="214" t="s">
        <v>126</v>
      </c>
      <c r="B30" s="206" t="s">
        <v>127</v>
      </c>
      <c r="C30" s="5">
        <v>904245</v>
      </c>
      <c r="D30" s="5">
        <v>214476</v>
      </c>
      <c r="E30" s="6">
        <v>594620</v>
      </c>
      <c r="F30" s="6">
        <v>160201</v>
      </c>
      <c r="G30" s="207">
        <v>891930</v>
      </c>
      <c r="H30" s="207">
        <v>240302</v>
      </c>
      <c r="I30" s="9">
        <v>1265973</v>
      </c>
      <c r="J30" s="15">
        <v>201878</v>
      </c>
      <c r="K30" s="15"/>
      <c r="L30" s="15"/>
      <c r="M30" s="15"/>
      <c r="N30" s="15">
        <v>1064095</v>
      </c>
      <c r="O30" s="9"/>
      <c r="P30" s="9">
        <v>1064095</v>
      </c>
      <c r="Q30" s="9">
        <v>16940</v>
      </c>
      <c r="R30" s="9">
        <v>65437</v>
      </c>
      <c r="S30" s="9">
        <v>8896</v>
      </c>
      <c r="T30" s="9"/>
      <c r="U30" s="9">
        <v>56541</v>
      </c>
      <c r="V30" s="9"/>
      <c r="W30" s="9"/>
      <c r="X30" s="9">
        <v>2153</v>
      </c>
      <c r="Y30" s="208">
        <v>1350503</v>
      </c>
      <c r="Z30" s="6">
        <v>446258</v>
      </c>
      <c r="AA30" s="209">
        <v>458573</v>
      </c>
      <c r="AB30" s="10">
        <v>-400102</v>
      </c>
      <c r="AC30" s="10">
        <v>-385277</v>
      </c>
      <c r="AD30" s="10"/>
      <c r="AE30" s="10"/>
      <c r="AF30" s="10">
        <v>-14825</v>
      </c>
      <c r="AG30" s="11">
        <v>950401</v>
      </c>
      <c r="AH30" s="11"/>
      <c r="AI30" s="11">
        <v>210774</v>
      </c>
      <c r="AJ30" s="11">
        <v>0</v>
      </c>
      <c r="AK30" s="11">
        <v>739627</v>
      </c>
      <c r="AL30" s="11">
        <v>678818</v>
      </c>
      <c r="AM30" s="11">
        <v>201878</v>
      </c>
      <c r="AN30" s="11">
        <v>0</v>
      </c>
      <c r="AO30" s="11">
        <v>0</v>
      </c>
      <c r="AP30" s="11">
        <v>0</v>
      </c>
      <c r="AQ30" s="11">
        <v>880696</v>
      </c>
      <c r="AR30" s="11">
        <v>16940</v>
      </c>
      <c r="AS30" s="11">
        <v>8896</v>
      </c>
      <c r="AT30" s="11">
        <v>0</v>
      </c>
      <c r="AU30" s="11">
        <v>41716</v>
      </c>
      <c r="AV30" s="11">
        <v>0</v>
      </c>
      <c r="AW30" s="11">
        <v>0</v>
      </c>
      <c r="AX30" s="11">
        <v>50612</v>
      </c>
      <c r="AY30" s="11">
        <v>2153</v>
      </c>
      <c r="AZ30" s="210">
        <v>0.63792988407989892</v>
      </c>
      <c r="BA30" s="210">
        <v>1</v>
      </c>
      <c r="BB30" s="210">
        <v>1</v>
      </c>
      <c r="BC30" s="210">
        <v>0.73780463038180344</v>
      </c>
      <c r="BD30" s="210">
        <v>1</v>
      </c>
      <c r="BE30" s="6">
        <v>446258</v>
      </c>
      <c r="BF30" s="6">
        <v>458573</v>
      </c>
      <c r="BG30" s="211">
        <v>51.41</v>
      </c>
      <c r="BH30" s="6">
        <v>46156</v>
      </c>
      <c r="BI30" s="6">
        <v>58471</v>
      </c>
      <c r="BJ30" s="12">
        <v>58471</v>
      </c>
      <c r="BK30" s="214" t="s">
        <v>126</v>
      </c>
      <c r="BL30" s="206" t="s">
        <v>127</v>
      </c>
      <c r="BN30" s="212"/>
    </row>
    <row r="31" spans="1:66" s="122" customFormat="1" ht="16.5" customHeight="1" x14ac:dyDescent="0.25">
      <c r="A31" s="205" t="s">
        <v>128</v>
      </c>
      <c r="B31" s="206" t="s">
        <v>129</v>
      </c>
      <c r="C31" s="5">
        <v>0</v>
      </c>
      <c r="D31" s="5"/>
      <c r="E31" s="6">
        <v>0</v>
      </c>
      <c r="F31" s="6"/>
      <c r="G31" s="207">
        <v>0</v>
      </c>
      <c r="H31" s="207"/>
      <c r="I31" s="7">
        <v>0</v>
      </c>
      <c r="J31" s="8"/>
      <c r="K31" s="8"/>
      <c r="L31" s="8"/>
      <c r="M31" s="8"/>
      <c r="N31" s="8">
        <v>0</v>
      </c>
      <c r="O31" s="7"/>
      <c r="P31" s="9">
        <v>0</v>
      </c>
      <c r="Q31" s="7">
        <v>0</v>
      </c>
      <c r="R31" s="7">
        <v>0</v>
      </c>
      <c r="S31" s="7"/>
      <c r="T31" s="7"/>
      <c r="U31" s="7">
        <v>0</v>
      </c>
      <c r="V31" s="7"/>
      <c r="W31" s="7"/>
      <c r="X31" s="7">
        <v>0</v>
      </c>
      <c r="Y31" s="208">
        <v>0</v>
      </c>
      <c r="Z31" s="6">
        <v>0</v>
      </c>
      <c r="AA31" s="6">
        <v>0</v>
      </c>
      <c r="AB31" s="10">
        <v>0</v>
      </c>
      <c r="AC31" s="10">
        <v>0</v>
      </c>
      <c r="AD31" s="10"/>
      <c r="AE31" s="10"/>
      <c r="AF31" s="10">
        <v>0</v>
      </c>
      <c r="AG31" s="11">
        <v>0</v>
      </c>
      <c r="AH31" s="11"/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210">
        <v>0</v>
      </c>
      <c r="BA31" s="210">
        <v>0</v>
      </c>
      <c r="BB31" s="210">
        <v>0</v>
      </c>
      <c r="BC31" s="210">
        <v>0</v>
      </c>
      <c r="BD31" s="210">
        <v>0</v>
      </c>
      <c r="BE31" s="6">
        <v>0</v>
      </c>
      <c r="BF31" s="6">
        <v>0</v>
      </c>
      <c r="BG31" s="211">
        <v>0</v>
      </c>
      <c r="BH31" s="6">
        <v>0</v>
      </c>
      <c r="BI31" s="6">
        <v>0</v>
      </c>
      <c r="BJ31" s="6">
        <v>0</v>
      </c>
      <c r="BK31" s="205" t="s">
        <v>128</v>
      </c>
      <c r="BL31" s="206" t="s">
        <v>129</v>
      </c>
      <c r="BN31" s="212"/>
    </row>
    <row r="32" spans="1:66" s="122" customFormat="1" ht="16.5" customHeight="1" x14ac:dyDescent="0.25">
      <c r="A32" s="205" t="s">
        <v>130</v>
      </c>
      <c r="B32" s="206" t="s">
        <v>131</v>
      </c>
      <c r="C32" s="5">
        <v>0</v>
      </c>
      <c r="D32" s="5"/>
      <c r="E32" s="6">
        <v>0</v>
      </c>
      <c r="F32" s="6"/>
      <c r="G32" s="207">
        <v>0</v>
      </c>
      <c r="H32" s="207"/>
      <c r="I32" s="7">
        <v>0</v>
      </c>
      <c r="J32" s="8"/>
      <c r="K32" s="8"/>
      <c r="L32" s="8"/>
      <c r="M32" s="8"/>
      <c r="N32" s="8">
        <v>0</v>
      </c>
      <c r="O32" s="7"/>
      <c r="P32" s="9">
        <v>0</v>
      </c>
      <c r="Q32" s="7">
        <v>0</v>
      </c>
      <c r="R32" s="7">
        <v>0</v>
      </c>
      <c r="S32" s="7"/>
      <c r="T32" s="7"/>
      <c r="U32" s="7">
        <v>0</v>
      </c>
      <c r="V32" s="7"/>
      <c r="W32" s="7"/>
      <c r="X32" s="7">
        <v>0</v>
      </c>
      <c r="Y32" s="208">
        <v>0</v>
      </c>
      <c r="Z32" s="6">
        <v>0</v>
      </c>
      <c r="AA32" s="6">
        <v>0</v>
      </c>
      <c r="AB32" s="10">
        <v>0</v>
      </c>
      <c r="AC32" s="10">
        <v>0</v>
      </c>
      <c r="AD32" s="10"/>
      <c r="AE32" s="10"/>
      <c r="AF32" s="10">
        <v>0</v>
      </c>
      <c r="AG32" s="11">
        <v>0</v>
      </c>
      <c r="AH32" s="11"/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210">
        <v>0</v>
      </c>
      <c r="BA32" s="210">
        <v>0</v>
      </c>
      <c r="BB32" s="210">
        <v>0</v>
      </c>
      <c r="BC32" s="210">
        <v>0</v>
      </c>
      <c r="BD32" s="210">
        <v>0</v>
      </c>
      <c r="BE32" s="6">
        <v>0</v>
      </c>
      <c r="BF32" s="6">
        <v>0</v>
      </c>
      <c r="BG32" s="211">
        <v>0</v>
      </c>
      <c r="BH32" s="6">
        <v>0</v>
      </c>
      <c r="BI32" s="6">
        <v>0</v>
      </c>
      <c r="BJ32" s="6">
        <v>0</v>
      </c>
      <c r="BK32" s="205" t="s">
        <v>130</v>
      </c>
      <c r="BL32" s="206" t="s">
        <v>131</v>
      </c>
      <c r="BN32" s="212"/>
    </row>
    <row r="33" spans="1:66" s="122" customFormat="1" ht="16.5" customHeight="1" x14ac:dyDescent="0.25">
      <c r="A33" s="205" t="s">
        <v>132</v>
      </c>
      <c r="B33" s="206" t="s">
        <v>133</v>
      </c>
      <c r="C33" s="5">
        <v>0</v>
      </c>
      <c r="D33" s="5"/>
      <c r="E33" s="6">
        <v>0</v>
      </c>
      <c r="F33" s="6"/>
      <c r="G33" s="207">
        <v>0</v>
      </c>
      <c r="H33" s="207"/>
      <c r="I33" s="7">
        <v>0</v>
      </c>
      <c r="J33" s="8"/>
      <c r="K33" s="8"/>
      <c r="L33" s="8"/>
      <c r="M33" s="8"/>
      <c r="N33" s="8">
        <v>0</v>
      </c>
      <c r="O33" s="7"/>
      <c r="P33" s="9">
        <v>0</v>
      </c>
      <c r="Q33" s="7">
        <v>0</v>
      </c>
      <c r="R33" s="7">
        <v>0</v>
      </c>
      <c r="S33" s="7"/>
      <c r="T33" s="7"/>
      <c r="U33" s="7">
        <v>0</v>
      </c>
      <c r="V33" s="7"/>
      <c r="W33" s="7"/>
      <c r="X33" s="7">
        <v>0</v>
      </c>
      <c r="Y33" s="208">
        <v>0</v>
      </c>
      <c r="Z33" s="6">
        <v>0</v>
      </c>
      <c r="AA33" s="6">
        <v>0</v>
      </c>
      <c r="AB33" s="10">
        <v>0</v>
      </c>
      <c r="AC33" s="10">
        <v>0</v>
      </c>
      <c r="AD33" s="10"/>
      <c r="AE33" s="10"/>
      <c r="AF33" s="10">
        <v>0</v>
      </c>
      <c r="AG33" s="11">
        <v>0</v>
      </c>
      <c r="AH33" s="11"/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210">
        <v>0</v>
      </c>
      <c r="BA33" s="210">
        <v>0</v>
      </c>
      <c r="BB33" s="210">
        <v>0</v>
      </c>
      <c r="BC33" s="210">
        <v>0</v>
      </c>
      <c r="BD33" s="210">
        <v>0</v>
      </c>
      <c r="BE33" s="6">
        <v>0</v>
      </c>
      <c r="BF33" s="6">
        <v>0</v>
      </c>
      <c r="BG33" s="211">
        <v>0</v>
      </c>
      <c r="BH33" s="6">
        <v>0</v>
      </c>
      <c r="BI33" s="6">
        <v>0</v>
      </c>
      <c r="BJ33" s="6">
        <v>0</v>
      </c>
      <c r="BK33" s="205" t="s">
        <v>132</v>
      </c>
      <c r="BL33" s="206" t="s">
        <v>133</v>
      </c>
      <c r="BN33" s="212"/>
    </row>
    <row r="34" spans="1:66" s="122" customFormat="1" ht="16.5" customHeight="1" x14ac:dyDescent="0.25">
      <c r="A34" s="205" t="s">
        <v>11</v>
      </c>
      <c r="B34" s="206" t="s">
        <v>134</v>
      </c>
      <c r="C34" s="5">
        <v>5929</v>
      </c>
      <c r="D34" s="5"/>
      <c r="E34" s="6">
        <v>4228</v>
      </c>
      <c r="F34" s="6"/>
      <c r="G34" s="207">
        <v>6342</v>
      </c>
      <c r="H34" s="207"/>
      <c r="I34" s="7">
        <v>2665</v>
      </c>
      <c r="J34" s="8"/>
      <c r="K34" s="8"/>
      <c r="L34" s="8"/>
      <c r="M34" s="8"/>
      <c r="N34" s="8">
        <v>2665</v>
      </c>
      <c r="O34" s="7"/>
      <c r="P34" s="9">
        <v>2665</v>
      </c>
      <c r="Q34" s="7">
        <v>2871</v>
      </c>
      <c r="R34" s="7">
        <v>0</v>
      </c>
      <c r="S34" s="7"/>
      <c r="T34" s="7"/>
      <c r="U34" s="7">
        <v>0</v>
      </c>
      <c r="V34" s="7"/>
      <c r="W34" s="7"/>
      <c r="X34" s="7">
        <v>35</v>
      </c>
      <c r="Y34" s="208">
        <v>5571</v>
      </c>
      <c r="Z34" s="6">
        <v>-358</v>
      </c>
      <c r="AA34" s="6">
        <v>-771</v>
      </c>
      <c r="AB34" s="10">
        <v>0</v>
      </c>
      <c r="AC34" s="10"/>
      <c r="AD34" s="10"/>
      <c r="AE34" s="10"/>
      <c r="AF34" s="10">
        <v>0</v>
      </c>
      <c r="AG34" s="11">
        <v>5571</v>
      </c>
      <c r="AH34" s="11"/>
      <c r="AI34" s="11">
        <v>0</v>
      </c>
      <c r="AJ34" s="11">
        <v>0</v>
      </c>
      <c r="AK34" s="11">
        <v>5571</v>
      </c>
      <c r="AL34" s="11">
        <v>2665</v>
      </c>
      <c r="AM34" s="11">
        <v>0</v>
      </c>
      <c r="AN34" s="11">
        <v>0</v>
      </c>
      <c r="AO34" s="11">
        <v>0</v>
      </c>
      <c r="AP34" s="11">
        <v>0</v>
      </c>
      <c r="AQ34" s="11">
        <v>2665</v>
      </c>
      <c r="AR34" s="11">
        <v>2871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35</v>
      </c>
      <c r="AZ34" s="210">
        <v>1</v>
      </c>
      <c r="BA34" s="210">
        <v>0</v>
      </c>
      <c r="BB34" s="210">
        <v>1</v>
      </c>
      <c r="BC34" s="210">
        <v>0</v>
      </c>
      <c r="BD34" s="210">
        <v>1</v>
      </c>
      <c r="BE34" s="6">
        <v>-358</v>
      </c>
      <c r="BF34" s="6">
        <v>-771</v>
      </c>
      <c r="BG34" s="211">
        <v>-12.16</v>
      </c>
      <c r="BH34" s="6">
        <v>-358</v>
      </c>
      <c r="BI34" s="6">
        <v>-771</v>
      </c>
      <c r="BJ34" s="6">
        <v>-771</v>
      </c>
      <c r="BK34" s="205" t="s">
        <v>11</v>
      </c>
      <c r="BL34" s="206" t="s">
        <v>134</v>
      </c>
      <c r="BN34" s="212"/>
    </row>
    <row r="35" spans="1:66" s="122" customFormat="1" ht="16.5" customHeight="1" x14ac:dyDescent="0.25">
      <c r="A35" s="205" t="s">
        <v>12</v>
      </c>
      <c r="B35" s="206" t="s">
        <v>135</v>
      </c>
      <c r="C35" s="5">
        <v>16614</v>
      </c>
      <c r="D35" s="5"/>
      <c r="E35" s="6">
        <v>13663</v>
      </c>
      <c r="F35" s="6"/>
      <c r="G35" s="207">
        <v>20495</v>
      </c>
      <c r="H35" s="207"/>
      <c r="I35" s="7">
        <v>8041</v>
      </c>
      <c r="J35" s="8"/>
      <c r="K35" s="8"/>
      <c r="L35" s="8"/>
      <c r="M35" s="8"/>
      <c r="N35" s="8">
        <v>8041</v>
      </c>
      <c r="O35" s="7"/>
      <c r="P35" s="9">
        <v>8041</v>
      </c>
      <c r="Q35" s="7">
        <v>9817</v>
      </c>
      <c r="R35" s="7">
        <v>664</v>
      </c>
      <c r="S35" s="7"/>
      <c r="T35" s="7"/>
      <c r="U35" s="7">
        <v>664</v>
      </c>
      <c r="V35" s="7"/>
      <c r="W35" s="7"/>
      <c r="X35" s="7">
        <v>294</v>
      </c>
      <c r="Y35" s="208">
        <v>18816</v>
      </c>
      <c r="Z35" s="6">
        <v>2202</v>
      </c>
      <c r="AA35" s="209">
        <v>-1679</v>
      </c>
      <c r="AB35" s="10">
        <v>-174</v>
      </c>
      <c r="AC35" s="10"/>
      <c r="AD35" s="10"/>
      <c r="AE35" s="10"/>
      <c r="AF35" s="10">
        <v>-174</v>
      </c>
      <c r="AG35" s="11">
        <v>18642</v>
      </c>
      <c r="AH35" s="11"/>
      <c r="AI35" s="11">
        <v>0</v>
      </c>
      <c r="AJ35" s="11">
        <v>0</v>
      </c>
      <c r="AK35" s="11">
        <v>18642</v>
      </c>
      <c r="AL35" s="11">
        <v>8041</v>
      </c>
      <c r="AM35" s="11">
        <v>0</v>
      </c>
      <c r="AN35" s="11">
        <v>0</v>
      </c>
      <c r="AO35" s="11">
        <v>0</v>
      </c>
      <c r="AP35" s="11">
        <v>0</v>
      </c>
      <c r="AQ35" s="11">
        <v>8041</v>
      </c>
      <c r="AR35" s="11">
        <v>9817</v>
      </c>
      <c r="AS35" s="11">
        <v>0</v>
      </c>
      <c r="AT35" s="11">
        <v>0</v>
      </c>
      <c r="AU35" s="11">
        <v>490</v>
      </c>
      <c r="AV35" s="11">
        <v>0</v>
      </c>
      <c r="AW35" s="11">
        <v>0</v>
      </c>
      <c r="AX35" s="11">
        <v>490</v>
      </c>
      <c r="AY35" s="11">
        <v>294</v>
      </c>
      <c r="AZ35" s="210">
        <v>1</v>
      </c>
      <c r="BA35" s="210">
        <v>0</v>
      </c>
      <c r="BB35" s="210">
        <v>1</v>
      </c>
      <c r="BC35" s="210">
        <v>0.73780463038180344</v>
      </c>
      <c r="BD35" s="210">
        <v>1</v>
      </c>
      <c r="BE35" s="6">
        <v>2202</v>
      </c>
      <c r="BF35" s="6">
        <v>-1679</v>
      </c>
      <c r="BG35" s="211">
        <v>-8.19</v>
      </c>
      <c r="BH35" s="6">
        <v>2028</v>
      </c>
      <c r="BI35" s="6">
        <v>-1853</v>
      </c>
      <c r="BJ35" s="6">
        <v>-1853</v>
      </c>
      <c r="BK35" s="205" t="s">
        <v>12</v>
      </c>
      <c r="BL35" s="206" t="s">
        <v>135</v>
      </c>
      <c r="BN35" s="212"/>
    </row>
    <row r="36" spans="1:66" s="122" customFormat="1" ht="16.5" customHeight="1" x14ac:dyDescent="0.25">
      <c r="A36" s="205" t="s">
        <v>136</v>
      </c>
      <c r="B36" s="206" t="s">
        <v>137</v>
      </c>
      <c r="C36" s="5">
        <v>4124</v>
      </c>
      <c r="D36" s="5"/>
      <c r="E36" s="6">
        <v>2763</v>
      </c>
      <c r="F36" s="6"/>
      <c r="G36" s="207">
        <v>4145</v>
      </c>
      <c r="H36" s="207"/>
      <c r="I36" s="7">
        <v>610</v>
      </c>
      <c r="J36" s="8"/>
      <c r="K36" s="8"/>
      <c r="L36" s="8"/>
      <c r="M36" s="8"/>
      <c r="N36" s="8">
        <v>610</v>
      </c>
      <c r="O36" s="7"/>
      <c r="P36" s="9">
        <v>610</v>
      </c>
      <c r="Q36" s="7">
        <v>3425</v>
      </c>
      <c r="R36" s="7">
        <v>0</v>
      </c>
      <c r="S36" s="7"/>
      <c r="T36" s="7"/>
      <c r="U36" s="7">
        <v>0</v>
      </c>
      <c r="V36" s="7"/>
      <c r="W36" s="7"/>
      <c r="X36" s="7">
        <v>81</v>
      </c>
      <c r="Y36" s="208">
        <v>4116</v>
      </c>
      <c r="Z36" s="6">
        <v>-8</v>
      </c>
      <c r="AA36" s="6">
        <v>-29</v>
      </c>
      <c r="AB36" s="10">
        <v>0</v>
      </c>
      <c r="AC36" s="10"/>
      <c r="AD36" s="10"/>
      <c r="AE36" s="10"/>
      <c r="AF36" s="10">
        <v>0</v>
      </c>
      <c r="AG36" s="11">
        <v>4116</v>
      </c>
      <c r="AH36" s="11"/>
      <c r="AI36" s="11">
        <v>0</v>
      </c>
      <c r="AJ36" s="11">
        <v>0</v>
      </c>
      <c r="AK36" s="11">
        <v>4116</v>
      </c>
      <c r="AL36" s="11">
        <v>610</v>
      </c>
      <c r="AM36" s="11">
        <v>0</v>
      </c>
      <c r="AN36" s="11">
        <v>0</v>
      </c>
      <c r="AO36" s="11">
        <v>0</v>
      </c>
      <c r="AP36" s="11">
        <v>0</v>
      </c>
      <c r="AQ36" s="11">
        <v>610</v>
      </c>
      <c r="AR36" s="11">
        <v>3425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81</v>
      </c>
      <c r="AZ36" s="210">
        <v>1</v>
      </c>
      <c r="BA36" s="210">
        <v>0</v>
      </c>
      <c r="BB36" s="210">
        <v>1</v>
      </c>
      <c r="BC36" s="210">
        <v>0</v>
      </c>
      <c r="BD36" s="210">
        <v>1</v>
      </c>
      <c r="BE36" s="6">
        <v>-8</v>
      </c>
      <c r="BF36" s="6">
        <v>-29</v>
      </c>
      <c r="BG36" s="211">
        <v>-0.7</v>
      </c>
      <c r="BH36" s="6">
        <v>-8</v>
      </c>
      <c r="BI36" s="6">
        <v>-29</v>
      </c>
      <c r="BJ36" s="6">
        <v>-29</v>
      </c>
      <c r="BK36" s="205" t="s">
        <v>136</v>
      </c>
      <c r="BL36" s="206" t="s">
        <v>137</v>
      </c>
      <c r="BN36" s="212"/>
    </row>
    <row r="37" spans="1:66" s="122" customFormat="1" ht="16.5" customHeight="1" x14ac:dyDescent="0.25">
      <c r="A37" s="214" t="s">
        <v>138</v>
      </c>
      <c r="B37" s="206" t="s">
        <v>139</v>
      </c>
      <c r="C37" s="5">
        <v>1145451</v>
      </c>
      <c r="D37" s="5">
        <v>637952</v>
      </c>
      <c r="E37" s="6">
        <v>761499</v>
      </c>
      <c r="F37" s="6">
        <v>411879</v>
      </c>
      <c r="G37" s="207">
        <v>1142248</v>
      </c>
      <c r="H37" s="207">
        <v>617819</v>
      </c>
      <c r="I37" s="9">
        <v>1384626</v>
      </c>
      <c r="J37" s="15">
        <v>605502</v>
      </c>
      <c r="K37" s="15">
        <v>88212</v>
      </c>
      <c r="L37" s="15"/>
      <c r="M37" s="8">
        <v>24987</v>
      </c>
      <c r="N37" s="15">
        <v>665925</v>
      </c>
      <c r="O37" s="9"/>
      <c r="P37" s="9">
        <v>665925</v>
      </c>
      <c r="Q37" s="9">
        <v>53880</v>
      </c>
      <c r="R37" s="9">
        <v>95785</v>
      </c>
      <c r="S37" s="9">
        <v>29669</v>
      </c>
      <c r="T37" s="9">
        <v>1192</v>
      </c>
      <c r="U37" s="9">
        <v>64924</v>
      </c>
      <c r="V37" s="9">
        <v>573</v>
      </c>
      <c r="W37" s="9"/>
      <c r="X37" s="9">
        <v>4150</v>
      </c>
      <c r="Y37" s="208">
        <v>1538441</v>
      </c>
      <c r="Z37" s="6">
        <v>392990</v>
      </c>
      <c r="AA37" s="209">
        <v>396193</v>
      </c>
      <c r="AB37" s="10">
        <v>-349890</v>
      </c>
      <c r="AC37" s="10">
        <v>-332864</v>
      </c>
      <c r="AD37" s="10"/>
      <c r="AE37" s="10"/>
      <c r="AF37" s="10">
        <v>-17026</v>
      </c>
      <c r="AG37" s="11">
        <v>1188551</v>
      </c>
      <c r="AH37" s="11"/>
      <c r="AI37" s="11">
        <v>635171</v>
      </c>
      <c r="AJ37" s="11">
        <v>26179</v>
      </c>
      <c r="AK37" s="11">
        <v>527201</v>
      </c>
      <c r="AL37" s="11">
        <v>333061</v>
      </c>
      <c r="AM37" s="11">
        <v>605502</v>
      </c>
      <c r="AN37" s="11">
        <v>88212</v>
      </c>
      <c r="AO37" s="11">
        <v>0</v>
      </c>
      <c r="AP37" s="11">
        <v>24987</v>
      </c>
      <c r="AQ37" s="11">
        <v>1051762</v>
      </c>
      <c r="AR37" s="11">
        <v>53880</v>
      </c>
      <c r="AS37" s="11">
        <v>29669</v>
      </c>
      <c r="AT37" s="11">
        <v>1192</v>
      </c>
      <c r="AU37" s="11">
        <v>47898</v>
      </c>
      <c r="AV37" s="11">
        <v>573</v>
      </c>
      <c r="AW37" s="11">
        <v>0</v>
      </c>
      <c r="AX37" s="11">
        <v>78759</v>
      </c>
      <c r="AY37" s="11">
        <v>4150</v>
      </c>
      <c r="AZ37" s="210">
        <v>0.50014791455494234</v>
      </c>
      <c r="BA37" s="210">
        <v>1</v>
      </c>
      <c r="BB37" s="210">
        <v>1</v>
      </c>
      <c r="BC37" s="210">
        <v>0.73780463038180344</v>
      </c>
      <c r="BD37" s="210">
        <v>1</v>
      </c>
      <c r="BE37" s="6">
        <v>392990</v>
      </c>
      <c r="BF37" s="6">
        <v>396193</v>
      </c>
      <c r="BG37" s="211">
        <v>34.69</v>
      </c>
      <c r="BH37" s="6">
        <v>43100</v>
      </c>
      <c r="BI37" s="6">
        <v>46303</v>
      </c>
      <c r="BJ37" s="12">
        <v>46303</v>
      </c>
      <c r="BK37" s="214" t="s">
        <v>138</v>
      </c>
      <c r="BL37" s="206" t="s">
        <v>139</v>
      </c>
      <c r="BN37" s="212"/>
    </row>
    <row r="38" spans="1:66" s="122" customFormat="1" ht="16.5" customHeight="1" x14ac:dyDescent="0.25">
      <c r="A38" s="205" t="s">
        <v>140</v>
      </c>
      <c r="B38" s="206" t="s">
        <v>141</v>
      </c>
      <c r="C38" s="5">
        <v>0</v>
      </c>
      <c r="D38" s="5"/>
      <c r="E38" s="6">
        <v>0</v>
      </c>
      <c r="F38" s="6"/>
      <c r="G38" s="207">
        <v>0</v>
      </c>
      <c r="H38" s="207"/>
      <c r="I38" s="7">
        <v>0</v>
      </c>
      <c r="J38" s="8"/>
      <c r="K38" s="8"/>
      <c r="L38" s="8"/>
      <c r="M38" s="8"/>
      <c r="N38" s="8">
        <v>0</v>
      </c>
      <c r="O38" s="7"/>
      <c r="P38" s="9">
        <v>0</v>
      </c>
      <c r="Q38" s="7">
        <v>0</v>
      </c>
      <c r="R38" s="7">
        <v>0</v>
      </c>
      <c r="S38" s="7"/>
      <c r="T38" s="7"/>
      <c r="U38" s="7">
        <v>0</v>
      </c>
      <c r="V38" s="7"/>
      <c r="W38" s="7"/>
      <c r="X38" s="7">
        <v>0</v>
      </c>
      <c r="Y38" s="208">
        <v>0</v>
      </c>
      <c r="Z38" s="6">
        <v>0</v>
      </c>
      <c r="AA38" s="6">
        <v>0</v>
      </c>
      <c r="AB38" s="10">
        <v>0</v>
      </c>
      <c r="AC38" s="10"/>
      <c r="AD38" s="10"/>
      <c r="AE38" s="10"/>
      <c r="AF38" s="10">
        <v>0</v>
      </c>
      <c r="AG38" s="11">
        <v>0</v>
      </c>
      <c r="AH38" s="11"/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210">
        <v>0</v>
      </c>
      <c r="BA38" s="210">
        <v>0</v>
      </c>
      <c r="BB38" s="210">
        <v>0</v>
      </c>
      <c r="BC38" s="210">
        <v>0</v>
      </c>
      <c r="BD38" s="210">
        <v>0</v>
      </c>
      <c r="BE38" s="6">
        <v>0</v>
      </c>
      <c r="BF38" s="6">
        <v>0</v>
      </c>
      <c r="BG38" s="211">
        <v>0</v>
      </c>
      <c r="BH38" s="6">
        <v>0</v>
      </c>
      <c r="BI38" s="6">
        <v>0</v>
      </c>
      <c r="BJ38" s="6">
        <v>0</v>
      </c>
      <c r="BK38" s="205" t="s">
        <v>140</v>
      </c>
      <c r="BL38" s="206" t="s">
        <v>141</v>
      </c>
      <c r="BN38" s="212"/>
    </row>
    <row r="39" spans="1:66" s="122" customFormat="1" ht="16.5" customHeight="1" x14ac:dyDescent="0.25">
      <c r="A39" s="205" t="s">
        <v>142</v>
      </c>
      <c r="B39" s="206" t="s">
        <v>84</v>
      </c>
      <c r="C39" s="5">
        <v>0</v>
      </c>
      <c r="D39" s="5"/>
      <c r="E39" s="6">
        <v>0</v>
      </c>
      <c r="F39" s="6"/>
      <c r="G39" s="207">
        <v>0</v>
      </c>
      <c r="H39" s="207"/>
      <c r="I39" s="7">
        <v>0</v>
      </c>
      <c r="J39" s="8"/>
      <c r="K39" s="8"/>
      <c r="L39" s="8"/>
      <c r="M39" s="8"/>
      <c r="N39" s="8">
        <v>0</v>
      </c>
      <c r="O39" s="7"/>
      <c r="P39" s="9">
        <v>0</v>
      </c>
      <c r="Q39" s="7">
        <v>0</v>
      </c>
      <c r="R39" s="7">
        <v>0</v>
      </c>
      <c r="S39" s="7"/>
      <c r="T39" s="7"/>
      <c r="U39" s="7">
        <v>0</v>
      </c>
      <c r="V39" s="7"/>
      <c r="W39" s="7"/>
      <c r="X39" s="7">
        <v>0</v>
      </c>
      <c r="Y39" s="208">
        <v>0</v>
      </c>
      <c r="Z39" s="6">
        <v>0</v>
      </c>
      <c r="AA39" s="6">
        <v>0</v>
      </c>
      <c r="AB39" s="10">
        <v>0</v>
      </c>
      <c r="AC39" s="10"/>
      <c r="AD39" s="10"/>
      <c r="AE39" s="10"/>
      <c r="AF39" s="10">
        <v>0</v>
      </c>
      <c r="AG39" s="11">
        <v>0</v>
      </c>
      <c r="AH39" s="11"/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210">
        <v>0</v>
      </c>
      <c r="BA39" s="210">
        <v>0</v>
      </c>
      <c r="BB39" s="210">
        <v>0</v>
      </c>
      <c r="BC39" s="210">
        <v>0</v>
      </c>
      <c r="BD39" s="210">
        <v>0</v>
      </c>
      <c r="BE39" s="6">
        <v>0</v>
      </c>
      <c r="BF39" s="6">
        <v>0</v>
      </c>
      <c r="BG39" s="211">
        <v>0</v>
      </c>
      <c r="BH39" s="6">
        <v>0</v>
      </c>
      <c r="BI39" s="6">
        <v>0</v>
      </c>
      <c r="BJ39" s="6">
        <v>0</v>
      </c>
      <c r="BK39" s="205" t="s">
        <v>142</v>
      </c>
      <c r="BL39" s="206" t="s">
        <v>84</v>
      </c>
      <c r="BN39" s="212"/>
    </row>
    <row r="40" spans="1:66" s="122" customFormat="1" ht="16.5" customHeight="1" x14ac:dyDescent="0.25">
      <c r="A40" s="205" t="s">
        <v>143</v>
      </c>
      <c r="B40" s="206" t="s">
        <v>85</v>
      </c>
      <c r="C40" s="5">
        <v>47258</v>
      </c>
      <c r="D40" s="5"/>
      <c r="E40" s="6">
        <v>30820</v>
      </c>
      <c r="F40" s="6"/>
      <c r="G40" s="207">
        <v>46230</v>
      </c>
      <c r="H40" s="207"/>
      <c r="I40" s="7">
        <v>73719</v>
      </c>
      <c r="J40" s="8"/>
      <c r="K40" s="8"/>
      <c r="L40" s="8"/>
      <c r="M40" s="8"/>
      <c r="N40" s="8">
        <v>73719</v>
      </c>
      <c r="O40" s="7"/>
      <c r="P40" s="9">
        <v>73719</v>
      </c>
      <c r="Q40" s="7">
        <v>8477</v>
      </c>
      <c r="R40" s="7">
        <v>1643</v>
      </c>
      <c r="S40" s="7"/>
      <c r="T40" s="7"/>
      <c r="U40" s="7">
        <v>1643</v>
      </c>
      <c r="V40" s="7"/>
      <c r="W40" s="7"/>
      <c r="X40" s="7">
        <v>994</v>
      </c>
      <c r="Y40" s="208">
        <v>84833</v>
      </c>
      <c r="Z40" s="6">
        <v>37575</v>
      </c>
      <c r="AA40" s="209">
        <v>38603</v>
      </c>
      <c r="AB40" s="10">
        <v>-32865</v>
      </c>
      <c r="AC40" s="10">
        <v>-32433</v>
      </c>
      <c r="AD40" s="10"/>
      <c r="AE40" s="10"/>
      <c r="AF40" s="10">
        <v>-432</v>
      </c>
      <c r="AG40" s="11">
        <v>51968</v>
      </c>
      <c r="AH40" s="11"/>
      <c r="AI40" s="11">
        <v>0</v>
      </c>
      <c r="AJ40" s="11">
        <v>0</v>
      </c>
      <c r="AK40" s="11">
        <v>51968</v>
      </c>
      <c r="AL40" s="11">
        <v>41286</v>
      </c>
      <c r="AM40" s="11">
        <v>0</v>
      </c>
      <c r="AN40" s="11">
        <v>0</v>
      </c>
      <c r="AO40" s="11">
        <v>0</v>
      </c>
      <c r="AP40" s="11">
        <v>0</v>
      </c>
      <c r="AQ40" s="11">
        <v>41286</v>
      </c>
      <c r="AR40" s="11">
        <v>8477</v>
      </c>
      <c r="AS40" s="11">
        <v>0</v>
      </c>
      <c r="AT40" s="11">
        <v>0</v>
      </c>
      <c r="AU40" s="11">
        <v>1211</v>
      </c>
      <c r="AV40" s="11">
        <v>0</v>
      </c>
      <c r="AW40" s="11">
        <v>0</v>
      </c>
      <c r="AX40" s="11">
        <v>1211</v>
      </c>
      <c r="AY40" s="11">
        <v>994</v>
      </c>
      <c r="AZ40" s="210">
        <v>0.560045578480446</v>
      </c>
      <c r="BA40" s="210">
        <v>0</v>
      </c>
      <c r="BB40" s="210">
        <v>1</v>
      </c>
      <c r="BC40" s="210">
        <v>0.73780463038180344</v>
      </c>
      <c r="BD40" s="210">
        <v>1</v>
      </c>
      <c r="BE40" s="6">
        <v>37575</v>
      </c>
      <c r="BF40" s="6">
        <v>38603</v>
      </c>
      <c r="BG40" s="211">
        <v>83.5</v>
      </c>
      <c r="BH40" s="6">
        <v>4710</v>
      </c>
      <c r="BI40" s="6">
        <v>5738</v>
      </c>
      <c r="BJ40" s="12">
        <v>5738</v>
      </c>
      <c r="BK40" s="205" t="s">
        <v>143</v>
      </c>
      <c r="BL40" s="206" t="s">
        <v>85</v>
      </c>
      <c r="BN40" s="212"/>
    </row>
    <row r="41" spans="1:66" s="122" customFormat="1" ht="16.5" customHeight="1" x14ac:dyDescent="0.25">
      <c r="A41" s="205" t="s">
        <v>144</v>
      </c>
      <c r="B41" s="206" t="s">
        <v>86</v>
      </c>
      <c r="C41" s="5">
        <v>22284</v>
      </c>
      <c r="D41" s="5"/>
      <c r="E41" s="6">
        <v>18029</v>
      </c>
      <c r="F41" s="6"/>
      <c r="G41" s="207">
        <v>27044</v>
      </c>
      <c r="H41" s="207"/>
      <c r="I41" s="7">
        <v>37895</v>
      </c>
      <c r="J41" s="8">
        <v>14157</v>
      </c>
      <c r="K41" s="8">
        <v>102</v>
      </c>
      <c r="L41" s="8"/>
      <c r="M41" s="8"/>
      <c r="N41" s="8">
        <v>23636</v>
      </c>
      <c r="O41" s="7">
        <v>8590</v>
      </c>
      <c r="P41" s="9">
        <v>32226</v>
      </c>
      <c r="Q41" s="7">
        <v>7438</v>
      </c>
      <c r="R41" s="7">
        <v>1871</v>
      </c>
      <c r="S41" s="7">
        <v>302</v>
      </c>
      <c r="T41" s="7"/>
      <c r="U41" s="7">
        <v>1569</v>
      </c>
      <c r="V41" s="7">
        <v>13</v>
      </c>
      <c r="W41" s="7"/>
      <c r="X41" s="7">
        <v>360</v>
      </c>
      <c r="Y41" s="208">
        <v>56154</v>
      </c>
      <c r="Z41" s="6">
        <v>33870</v>
      </c>
      <c r="AA41" s="209">
        <v>29110</v>
      </c>
      <c r="AB41" s="10">
        <v>-411</v>
      </c>
      <c r="AC41" s="10"/>
      <c r="AD41" s="10"/>
      <c r="AE41" s="10"/>
      <c r="AF41" s="10">
        <v>-411</v>
      </c>
      <c r="AG41" s="11">
        <v>55743</v>
      </c>
      <c r="AH41" s="11"/>
      <c r="AI41" s="11">
        <v>14459</v>
      </c>
      <c r="AJ41" s="11">
        <v>0</v>
      </c>
      <c r="AK41" s="11">
        <v>41284</v>
      </c>
      <c r="AL41" s="11">
        <v>32226</v>
      </c>
      <c r="AM41" s="11">
        <v>14157</v>
      </c>
      <c r="AN41" s="11">
        <v>102</v>
      </c>
      <c r="AO41" s="11">
        <v>0</v>
      </c>
      <c r="AP41" s="11">
        <v>0</v>
      </c>
      <c r="AQ41" s="11">
        <v>46485</v>
      </c>
      <c r="AR41" s="11">
        <v>7438</v>
      </c>
      <c r="AS41" s="11">
        <v>302</v>
      </c>
      <c r="AT41" s="11">
        <v>0</v>
      </c>
      <c r="AU41" s="11">
        <v>1158</v>
      </c>
      <c r="AV41" s="11">
        <v>13</v>
      </c>
      <c r="AW41" s="11">
        <v>0</v>
      </c>
      <c r="AX41" s="11">
        <v>1460</v>
      </c>
      <c r="AY41" s="11">
        <v>360</v>
      </c>
      <c r="AZ41" s="210">
        <v>1</v>
      </c>
      <c r="BA41" s="210">
        <v>1</v>
      </c>
      <c r="BB41" s="210">
        <v>1</v>
      </c>
      <c r="BC41" s="210">
        <v>0.73780463038180344</v>
      </c>
      <c r="BD41" s="210">
        <v>1</v>
      </c>
      <c r="BE41" s="6">
        <v>33870</v>
      </c>
      <c r="BF41" s="6">
        <v>29110</v>
      </c>
      <c r="BG41" s="211">
        <v>107.64</v>
      </c>
      <c r="BH41" s="6">
        <v>33459</v>
      </c>
      <c r="BI41" s="6">
        <v>28699</v>
      </c>
      <c r="BJ41" s="12">
        <v>28699</v>
      </c>
      <c r="BK41" s="205" t="s">
        <v>145</v>
      </c>
      <c r="BL41" s="206" t="s">
        <v>86</v>
      </c>
      <c r="BN41" s="212"/>
    </row>
    <row r="42" spans="1:66" s="122" customFormat="1" ht="16.5" customHeight="1" x14ac:dyDescent="0.25">
      <c r="A42" s="205" t="s">
        <v>146</v>
      </c>
      <c r="B42" s="206" t="s">
        <v>87</v>
      </c>
      <c r="C42" s="5">
        <v>0</v>
      </c>
      <c r="D42" s="5"/>
      <c r="E42" s="6">
        <v>0</v>
      </c>
      <c r="F42" s="6"/>
      <c r="G42" s="207">
        <v>0</v>
      </c>
      <c r="H42" s="207"/>
      <c r="I42" s="7">
        <v>0</v>
      </c>
      <c r="J42" s="8"/>
      <c r="K42" s="8"/>
      <c r="L42" s="8"/>
      <c r="M42" s="8"/>
      <c r="N42" s="8">
        <v>0</v>
      </c>
      <c r="O42" s="7"/>
      <c r="P42" s="9">
        <v>0</v>
      </c>
      <c r="Q42" s="7">
        <v>0</v>
      </c>
      <c r="R42" s="7">
        <v>0</v>
      </c>
      <c r="S42" s="7"/>
      <c r="T42" s="7"/>
      <c r="U42" s="7">
        <v>0</v>
      </c>
      <c r="V42" s="7"/>
      <c r="W42" s="7"/>
      <c r="X42" s="7">
        <v>0</v>
      </c>
      <c r="Y42" s="208">
        <v>0</v>
      </c>
      <c r="Z42" s="6">
        <v>0</v>
      </c>
      <c r="AA42" s="6">
        <v>0</v>
      </c>
      <c r="AB42" s="10">
        <v>0</v>
      </c>
      <c r="AC42" s="10">
        <v>0</v>
      </c>
      <c r="AD42" s="10"/>
      <c r="AE42" s="10"/>
      <c r="AF42" s="10">
        <v>0</v>
      </c>
      <c r="AG42" s="11">
        <v>0</v>
      </c>
      <c r="AH42" s="11"/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210">
        <v>0</v>
      </c>
      <c r="BA42" s="210">
        <v>0</v>
      </c>
      <c r="BB42" s="210">
        <v>0</v>
      </c>
      <c r="BC42" s="210">
        <v>0</v>
      </c>
      <c r="BD42" s="210">
        <v>0</v>
      </c>
      <c r="BE42" s="6">
        <v>0</v>
      </c>
      <c r="BF42" s="6">
        <v>0</v>
      </c>
      <c r="BG42" s="211">
        <v>0</v>
      </c>
      <c r="BH42" s="6">
        <v>0</v>
      </c>
      <c r="BI42" s="6">
        <v>0</v>
      </c>
      <c r="BJ42" s="6">
        <v>0</v>
      </c>
      <c r="BK42" s="205" t="s">
        <v>146</v>
      </c>
      <c r="BL42" s="206" t="s">
        <v>87</v>
      </c>
      <c r="BN42" s="212"/>
    </row>
    <row r="43" spans="1:66" s="122" customFormat="1" ht="16.5" customHeight="1" x14ac:dyDescent="0.25">
      <c r="A43" s="205" t="s">
        <v>147</v>
      </c>
      <c r="B43" s="206" t="s">
        <v>148</v>
      </c>
      <c r="C43" s="5">
        <v>148306</v>
      </c>
      <c r="D43" s="5">
        <v>80084</v>
      </c>
      <c r="E43" s="6">
        <v>100583</v>
      </c>
      <c r="F43" s="6">
        <v>42851</v>
      </c>
      <c r="G43" s="207">
        <v>150875</v>
      </c>
      <c r="H43" s="207"/>
      <c r="I43" s="7">
        <v>185583</v>
      </c>
      <c r="J43" s="8">
        <v>67945</v>
      </c>
      <c r="K43" s="8">
        <v>2286</v>
      </c>
      <c r="L43" s="8">
        <v>9032</v>
      </c>
      <c r="M43" s="8"/>
      <c r="N43" s="8">
        <v>106320</v>
      </c>
      <c r="O43" s="7">
        <v>8086</v>
      </c>
      <c r="P43" s="9">
        <v>114406</v>
      </c>
      <c r="Q43" s="7">
        <v>9991</v>
      </c>
      <c r="R43" s="7">
        <v>5200</v>
      </c>
      <c r="S43" s="7">
        <v>3532</v>
      </c>
      <c r="T43" s="7"/>
      <c r="U43" s="7">
        <v>1668</v>
      </c>
      <c r="V43" s="7">
        <v>46</v>
      </c>
      <c r="W43" s="7">
        <v>422</v>
      </c>
      <c r="X43" s="7">
        <v>791</v>
      </c>
      <c r="Y43" s="208">
        <v>209651</v>
      </c>
      <c r="Z43" s="6">
        <v>61345</v>
      </c>
      <c r="AA43" s="209">
        <v>58776</v>
      </c>
      <c r="AB43" s="10">
        <v>-437</v>
      </c>
      <c r="AC43" s="10"/>
      <c r="AD43" s="10"/>
      <c r="AE43" s="10"/>
      <c r="AF43" s="10">
        <v>-437</v>
      </c>
      <c r="AG43" s="11">
        <v>209214</v>
      </c>
      <c r="AH43" s="11"/>
      <c r="AI43" s="11">
        <v>71477</v>
      </c>
      <c r="AJ43" s="11">
        <v>0</v>
      </c>
      <c r="AK43" s="11">
        <v>137737</v>
      </c>
      <c r="AL43" s="11">
        <v>114406</v>
      </c>
      <c r="AM43" s="11">
        <v>67945</v>
      </c>
      <c r="AN43" s="11">
        <v>2286</v>
      </c>
      <c r="AO43" s="11">
        <v>9032</v>
      </c>
      <c r="AP43" s="11">
        <v>0</v>
      </c>
      <c r="AQ43" s="11">
        <v>193669</v>
      </c>
      <c r="AR43" s="11">
        <v>9991</v>
      </c>
      <c r="AS43" s="11">
        <v>3532</v>
      </c>
      <c r="AT43" s="11">
        <v>0</v>
      </c>
      <c r="AU43" s="11">
        <v>1231</v>
      </c>
      <c r="AV43" s="11">
        <v>46</v>
      </c>
      <c r="AW43" s="11">
        <v>422</v>
      </c>
      <c r="AX43" s="11">
        <v>4763</v>
      </c>
      <c r="AY43" s="11">
        <v>791</v>
      </c>
      <c r="AZ43" s="210">
        <v>1</v>
      </c>
      <c r="BA43" s="210">
        <v>1</v>
      </c>
      <c r="BB43" s="210">
        <v>1</v>
      </c>
      <c r="BC43" s="210">
        <v>0.73780463038180344</v>
      </c>
      <c r="BD43" s="210">
        <v>1</v>
      </c>
      <c r="BE43" s="6">
        <v>61345</v>
      </c>
      <c r="BF43" s="6">
        <v>58776</v>
      </c>
      <c r="BG43" s="211">
        <v>38.96</v>
      </c>
      <c r="BH43" s="6">
        <v>60908</v>
      </c>
      <c r="BI43" s="6">
        <v>58339</v>
      </c>
      <c r="BJ43" s="6">
        <v>58339</v>
      </c>
      <c r="BK43" s="205" t="s">
        <v>147</v>
      </c>
      <c r="BL43" s="206" t="s">
        <v>148</v>
      </c>
      <c r="BN43" s="212"/>
    </row>
    <row r="44" spans="1:66" s="122" customFormat="1" ht="16.5" customHeight="1" x14ac:dyDescent="0.25">
      <c r="A44" s="205" t="s">
        <v>149</v>
      </c>
      <c r="B44" s="206" t="s">
        <v>150</v>
      </c>
      <c r="C44" s="5">
        <v>0</v>
      </c>
      <c r="D44" s="5"/>
      <c r="E44" s="6">
        <v>0</v>
      </c>
      <c r="F44" s="6"/>
      <c r="G44" s="207">
        <v>0</v>
      </c>
      <c r="H44" s="207"/>
      <c r="I44" s="7">
        <v>0</v>
      </c>
      <c r="J44" s="8"/>
      <c r="K44" s="8"/>
      <c r="L44" s="8"/>
      <c r="M44" s="8"/>
      <c r="N44" s="8">
        <v>0</v>
      </c>
      <c r="O44" s="7"/>
      <c r="P44" s="9">
        <v>0</v>
      </c>
      <c r="Q44" s="7">
        <v>0</v>
      </c>
      <c r="R44" s="7">
        <v>0</v>
      </c>
      <c r="S44" s="7"/>
      <c r="T44" s="7"/>
      <c r="U44" s="7">
        <v>0</v>
      </c>
      <c r="V44" s="7"/>
      <c r="W44" s="7"/>
      <c r="X44" s="7">
        <v>0</v>
      </c>
      <c r="Y44" s="208">
        <v>0</v>
      </c>
      <c r="Z44" s="6">
        <v>0</v>
      </c>
      <c r="AA44" s="6">
        <v>0</v>
      </c>
      <c r="AB44" s="10">
        <v>0</v>
      </c>
      <c r="AC44" s="10">
        <v>0</v>
      </c>
      <c r="AD44" s="10"/>
      <c r="AE44" s="10"/>
      <c r="AF44" s="10">
        <v>0</v>
      </c>
      <c r="AG44" s="11">
        <v>0</v>
      </c>
      <c r="AH44" s="11"/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210">
        <v>0</v>
      </c>
      <c r="BA44" s="210">
        <v>0</v>
      </c>
      <c r="BB44" s="210">
        <v>0</v>
      </c>
      <c r="BC44" s="210"/>
      <c r="BD44" s="210">
        <v>0</v>
      </c>
      <c r="BE44" s="6">
        <v>0</v>
      </c>
      <c r="BF44" s="6">
        <v>0</v>
      </c>
      <c r="BG44" s="211">
        <v>0</v>
      </c>
      <c r="BH44" s="6">
        <v>0</v>
      </c>
      <c r="BI44" s="6">
        <v>0</v>
      </c>
      <c r="BJ44" s="6">
        <v>0</v>
      </c>
      <c r="BK44" s="205" t="s">
        <v>149</v>
      </c>
      <c r="BL44" s="206" t="s">
        <v>150</v>
      </c>
      <c r="BN44" s="212"/>
    </row>
    <row r="45" spans="1:66" s="122" customFormat="1" ht="30" customHeight="1" x14ac:dyDescent="0.25">
      <c r="A45" s="205" t="s">
        <v>151</v>
      </c>
      <c r="B45" s="206" t="s">
        <v>152</v>
      </c>
      <c r="C45" s="5">
        <v>117916</v>
      </c>
      <c r="D45" s="5"/>
      <c r="E45" s="6">
        <v>76025</v>
      </c>
      <c r="F45" s="6"/>
      <c r="G45" s="207">
        <v>114038</v>
      </c>
      <c r="H45" s="207"/>
      <c r="I45" s="7">
        <v>0</v>
      </c>
      <c r="J45" s="8"/>
      <c r="K45" s="8"/>
      <c r="L45" s="8"/>
      <c r="M45" s="8"/>
      <c r="N45" s="8">
        <v>0</v>
      </c>
      <c r="O45" s="7"/>
      <c r="P45" s="9">
        <v>0</v>
      </c>
      <c r="Q45" s="7">
        <v>147987</v>
      </c>
      <c r="R45" s="7">
        <v>6980</v>
      </c>
      <c r="S45" s="7"/>
      <c r="T45" s="7"/>
      <c r="U45" s="7">
        <v>6980</v>
      </c>
      <c r="V45" s="7"/>
      <c r="W45" s="7"/>
      <c r="X45" s="7">
        <v>11101</v>
      </c>
      <c r="Y45" s="208">
        <v>166068</v>
      </c>
      <c r="Z45" s="6">
        <v>48152</v>
      </c>
      <c r="AA45" s="209">
        <v>52030</v>
      </c>
      <c r="AB45" s="10">
        <v>-43634</v>
      </c>
      <c r="AC45" s="10">
        <v>0</v>
      </c>
      <c r="AD45" s="10"/>
      <c r="AE45" s="10">
        <v>-41804</v>
      </c>
      <c r="AF45" s="10">
        <v>-1830</v>
      </c>
      <c r="AG45" s="11">
        <v>122434</v>
      </c>
      <c r="AH45" s="11"/>
      <c r="AI45" s="11">
        <v>0</v>
      </c>
      <c r="AJ45" s="11">
        <v>0</v>
      </c>
      <c r="AK45" s="11">
        <v>122434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106183</v>
      </c>
      <c r="AS45" s="11">
        <v>0</v>
      </c>
      <c r="AT45" s="11">
        <v>0</v>
      </c>
      <c r="AU45" s="11">
        <v>5150</v>
      </c>
      <c r="AV45" s="11">
        <v>0</v>
      </c>
      <c r="AW45" s="11">
        <v>0</v>
      </c>
      <c r="AX45" s="11">
        <v>5150</v>
      </c>
      <c r="AY45" s="11">
        <v>11101</v>
      </c>
      <c r="AZ45" s="210">
        <v>0</v>
      </c>
      <c r="BA45" s="210">
        <v>0</v>
      </c>
      <c r="BB45" s="210">
        <v>0.71751572773284145</v>
      </c>
      <c r="BC45" s="210">
        <v>0.73780463038180344</v>
      </c>
      <c r="BD45" s="210">
        <v>1</v>
      </c>
      <c r="BE45" s="6">
        <v>48152</v>
      </c>
      <c r="BF45" s="6">
        <v>52030</v>
      </c>
      <c r="BG45" s="211">
        <v>45.63</v>
      </c>
      <c r="BH45" s="6">
        <v>4518</v>
      </c>
      <c r="BI45" s="6">
        <v>8396</v>
      </c>
      <c r="BJ45" s="12">
        <v>8396</v>
      </c>
      <c r="BK45" s="205" t="s">
        <v>151</v>
      </c>
      <c r="BL45" s="206" t="s">
        <v>152</v>
      </c>
      <c r="BN45" s="212"/>
    </row>
    <row r="46" spans="1:66" s="122" customFormat="1" ht="23.25" customHeight="1" x14ac:dyDescent="0.25">
      <c r="A46" s="215" t="s">
        <v>153</v>
      </c>
      <c r="B46" s="206" t="s">
        <v>154</v>
      </c>
      <c r="C46" s="5">
        <v>2213</v>
      </c>
      <c r="D46" s="5"/>
      <c r="E46" s="6">
        <v>1479</v>
      </c>
      <c r="F46" s="6"/>
      <c r="G46" s="207">
        <v>2219</v>
      </c>
      <c r="H46" s="207"/>
      <c r="I46" s="7">
        <v>0</v>
      </c>
      <c r="J46" s="8"/>
      <c r="K46" s="8"/>
      <c r="L46" s="8"/>
      <c r="M46" s="8"/>
      <c r="N46" s="8">
        <v>0</v>
      </c>
      <c r="O46" s="7"/>
      <c r="P46" s="9">
        <v>0</v>
      </c>
      <c r="Q46" s="7">
        <v>2055</v>
      </c>
      <c r="R46" s="7"/>
      <c r="S46" s="7"/>
      <c r="T46" s="7"/>
      <c r="U46" s="7">
        <v>0</v>
      </c>
      <c r="V46" s="7"/>
      <c r="W46" s="7"/>
      <c r="X46" s="7">
        <v>14</v>
      </c>
      <c r="Y46" s="208">
        <v>2069</v>
      </c>
      <c r="Z46" s="6">
        <v>-144</v>
      </c>
      <c r="AA46" s="209">
        <v>-150</v>
      </c>
      <c r="AB46" s="10">
        <v>0</v>
      </c>
      <c r="AC46" s="10"/>
      <c r="AD46" s="10"/>
      <c r="AE46" s="10"/>
      <c r="AF46" s="10">
        <v>0</v>
      </c>
      <c r="AG46" s="11">
        <v>2069</v>
      </c>
      <c r="AH46" s="11"/>
      <c r="AI46" s="11">
        <v>0</v>
      </c>
      <c r="AJ46" s="11">
        <v>0</v>
      </c>
      <c r="AK46" s="11">
        <v>2069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2055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14</v>
      </c>
      <c r="AZ46" s="210">
        <v>0</v>
      </c>
      <c r="BA46" s="210">
        <v>0</v>
      </c>
      <c r="BB46" s="210">
        <v>1</v>
      </c>
      <c r="BC46" s="210">
        <v>0</v>
      </c>
      <c r="BD46" s="210">
        <v>1</v>
      </c>
      <c r="BE46" s="6">
        <v>-144</v>
      </c>
      <c r="BF46" s="6">
        <v>-150</v>
      </c>
      <c r="BG46" s="211">
        <v>-6.76</v>
      </c>
      <c r="BH46" s="6">
        <v>-144</v>
      </c>
      <c r="BI46" s="6">
        <v>-150</v>
      </c>
      <c r="BJ46" s="6">
        <v>-150</v>
      </c>
      <c r="BK46" s="215" t="s">
        <v>153</v>
      </c>
      <c r="BL46" s="206" t="s">
        <v>154</v>
      </c>
      <c r="BN46" s="212"/>
    </row>
    <row r="47" spans="1:66" s="122" customFormat="1" ht="26.25" customHeight="1" x14ac:dyDescent="0.25">
      <c r="A47" s="215" t="s">
        <v>155</v>
      </c>
      <c r="B47" s="206" t="s">
        <v>156</v>
      </c>
      <c r="C47" s="5">
        <v>115703</v>
      </c>
      <c r="D47" s="5"/>
      <c r="E47" s="6">
        <v>74546</v>
      </c>
      <c r="F47" s="6"/>
      <c r="G47" s="207">
        <v>111819</v>
      </c>
      <c r="H47" s="207"/>
      <c r="I47" s="7">
        <v>0</v>
      </c>
      <c r="J47" s="8"/>
      <c r="K47" s="8"/>
      <c r="L47" s="8"/>
      <c r="M47" s="8"/>
      <c r="N47" s="8">
        <v>0</v>
      </c>
      <c r="O47" s="7"/>
      <c r="P47" s="9">
        <v>0</v>
      </c>
      <c r="Q47" s="7">
        <v>145932</v>
      </c>
      <c r="R47" s="7">
        <v>6980</v>
      </c>
      <c r="S47" s="7"/>
      <c r="T47" s="7"/>
      <c r="U47" s="7">
        <v>6980</v>
      </c>
      <c r="V47" s="7"/>
      <c r="W47" s="7"/>
      <c r="X47" s="7">
        <v>11087</v>
      </c>
      <c r="Y47" s="208">
        <v>163999</v>
      </c>
      <c r="Z47" s="6">
        <v>48296</v>
      </c>
      <c r="AA47" s="209">
        <v>52180</v>
      </c>
      <c r="AB47" s="10">
        <v>-43634</v>
      </c>
      <c r="AC47" s="10"/>
      <c r="AD47" s="10"/>
      <c r="AE47" s="10">
        <v>-41804</v>
      </c>
      <c r="AF47" s="10">
        <v>-1830</v>
      </c>
      <c r="AG47" s="11">
        <v>120365</v>
      </c>
      <c r="AH47" s="11" t="s">
        <v>157</v>
      </c>
      <c r="AI47" s="11">
        <v>0</v>
      </c>
      <c r="AJ47" s="11">
        <v>0</v>
      </c>
      <c r="AK47" s="11">
        <v>120365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104128</v>
      </c>
      <c r="AS47" s="11">
        <v>0</v>
      </c>
      <c r="AT47" s="11">
        <v>0</v>
      </c>
      <c r="AU47" s="11">
        <v>5150</v>
      </c>
      <c r="AV47" s="11">
        <v>0</v>
      </c>
      <c r="AW47" s="11">
        <v>0</v>
      </c>
      <c r="AX47" s="11">
        <v>5150</v>
      </c>
      <c r="AY47" s="11">
        <v>11087</v>
      </c>
      <c r="AZ47" s="210">
        <v>0</v>
      </c>
      <c r="BA47" s="210">
        <v>0</v>
      </c>
      <c r="BB47" s="210">
        <v>0.71353781213167777</v>
      </c>
      <c r="BC47" s="210">
        <v>0.73780463038180344</v>
      </c>
      <c r="BD47" s="210">
        <v>1</v>
      </c>
      <c r="BE47" s="6">
        <v>48296</v>
      </c>
      <c r="BF47" s="6">
        <v>52180</v>
      </c>
      <c r="BG47" s="211">
        <v>46.66</v>
      </c>
      <c r="BH47" s="6">
        <v>4662</v>
      </c>
      <c r="BI47" s="6">
        <v>8546</v>
      </c>
      <c r="BJ47" s="12">
        <v>8546</v>
      </c>
      <c r="BK47" s="215" t="s">
        <v>155</v>
      </c>
      <c r="BL47" s="206" t="s">
        <v>156</v>
      </c>
      <c r="BN47" s="212"/>
    </row>
    <row r="48" spans="1:66" s="122" customFormat="1" ht="16.5" customHeight="1" x14ac:dyDescent="0.25">
      <c r="A48" s="205" t="s">
        <v>158</v>
      </c>
      <c r="B48" s="206" t="s">
        <v>159</v>
      </c>
      <c r="C48" s="5">
        <v>71602</v>
      </c>
      <c r="D48" s="5"/>
      <c r="E48" s="6">
        <v>43727</v>
      </c>
      <c r="F48" s="6"/>
      <c r="G48" s="207">
        <v>65591</v>
      </c>
      <c r="H48" s="207"/>
      <c r="I48" s="7">
        <v>67345</v>
      </c>
      <c r="J48" s="8"/>
      <c r="K48" s="8"/>
      <c r="L48" s="8"/>
      <c r="M48" s="8"/>
      <c r="N48" s="8">
        <v>67345</v>
      </c>
      <c r="O48" s="7"/>
      <c r="P48" s="9">
        <v>67345</v>
      </c>
      <c r="Q48" s="7">
        <v>23834</v>
      </c>
      <c r="R48" s="7">
        <v>4584</v>
      </c>
      <c r="S48" s="7"/>
      <c r="T48" s="7"/>
      <c r="U48" s="7">
        <v>4584</v>
      </c>
      <c r="V48" s="7"/>
      <c r="W48" s="7"/>
      <c r="X48" s="7">
        <v>338</v>
      </c>
      <c r="Y48" s="208">
        <v>96101</v>
      </c>
      <c r="Z48" s="6">
        <v>24499</v>
      </c>
      <c r="AA48" s="209">
        <v>30510</v>
      </c>
      <c r="AB48" s="10">
        <v>-26836</v>
      </c>
      <c r="AC48" s="10">
        <v>-25634</v>
      </c>
      <c r="AD48" s="10"/>
      <c r="AE48" s="10"/>
      <c r="AF48" s="10">
        <v>-1202</v>
      </c>
      <c r="AG48" s="11">
        <v>69265</v>
      </c>
      <c r="AH48" s="11"/>
      <c r="AI48" s="11">
        <v>0</v>
      </c>
      <c r="AJ48" s="11">
        <v>0</v>
      </c>
      <c r="AK48" s="11">
        <v>69265</v>
      </c>
      <c r="AL48" s="11">
        <v>41711</v>
      </c>
      <c r="AM48" s="11">
        <v>0</v>
      </c>
      <c r="AN48" s="11">
        <v>0</v>
      </c>
      <c r="AO48" s="11">
        <v>0</v>
      </c>
      <c r="AP48" s="11">
        <v>0</v>
      </c>
      <c r="AQ48" s="11">
        <v>41711</v>
      </c>
      <c r="AR48" s="11">
        <v>23834</v>
      </c>
      <c r="AS48" s="11">
        <v>0</v>
      </c>
      <c r="AT48" s="11">
        <v>0</v>
      </c>
      <c r="AU48" s="11">
        <v>3382</v>
      </c>
      <c r="AV48" s="11">
        <v>0</v>
      </c>
      <c r="AW48" s="11">
        <v>0</v>
      </c>
      <c r="AX48" s="11">
        <v>3382</v>
      </c>
      <c r="AY48" s="11">
        <v>338</v>
      </c>
      <c r="AZ48" s="210">
        <v>0.61936298166159331</v>
      </c>
      <c r="BA48" s="210">
        <v>0</v>
      </c>
      <c r="BB48" s="210">
        <v>1</v>
      </c>
      <c r="BC48" s="210">
        <v>0.73780463038180344</v>
      </c>
      <c r="BD48" s="210">
        <v>1</v>
      </c>
      <c r="BE48" s="6">
        <v>24499</v>
      </c>
      <c r="BF48" s="6">
        <v>30510</v>
      </c>
      <c r="BG48" s="211">
        <v>46.52</v>
      </c>
      <c r="BH48" s="6">
        <v>-2337</v>
      </c>
      <c r="BI48" s="6">
        <v>3674</v>
      </c>
      <c r="BJ48" s="12">
        <v>3674</v>
      </c>
      <c r="BK48" s="205" t="s">
        <v>160</v>
      </c>
      <c r="BL48" s="206" t="s">
        <v>159</v>
      </c>
      <c r="BN48" s="212"/>
    </row>
    <row r="49" spans="1:66" s="122" customFormat="1" ht="16.5" hidden="1" customHeight="1" x14ac:dyDescent="0.25">
      <c r="A49" s="215" t="s">
        <v>161</v>
      </c>
      <c r="B49" s="206" t="s">
        <v>162</v>
      </c>
      <c r="C49" s="5">
        <v>5392</v>
      </c>
      <c r="D49" s="5"/>
      <c r="E49" s="6">
        <v>2245</v>
      </c>
      <c r="F49" s="6"/>
      <c r="G49" s="207">
        <v>3368</v>
      </c>
      <c r="H49" s="207"/>
      <c r="I49" s="7"/>
      <c r="J49" s="8"/>
      <c r="K49" s="8"/>
      <c r="L49" s="8"/>
      <c r="M49" s="8"/>
      <c r="N49" s="8">
        <v>0</v>
      </c>
      <c r="O49" s="7"/>
      <c r="P49" s="9">
        <v>0</v>
      </c>
      <c r="Q49" s="7"/>
      <c r="R49" s="7">
        <v>0</v>
      </c>
      <c r="S49" s="7"/>
      <c r="T49" s="7"/>
      <c r="U49" s="7">
        <v>0</v>
      </c>
      <c r="V49" s="7"/>
      <c r="W49" s="7"/>
      <c r="X49" s="7"/>
      <c r="Y49" s="208">
        <v>0</v>
      </c>
      <c r="Z49" s="6">
        <v>-5392</v>
      </c>
      <c r="AA49" s="6">
        <v>-3368</v>
      </c>
      <c r="AB49" s="10">
        <v>1</v>
      </c>
      <c r="AC49" s="10"/>
      <c r="AD49" s="10"/>
      <c r="AE49" s="10"/>
      <c r="AF49" s="10">
        <v>1</v>
      </c>
      <c r="AG49" s="11">
        <v>0</v>
      </c>
      <c r="AH49" s="11"/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210">
        <v>0</v>
      </c>
      <c r="BA49" s="210">
        <v>0</v>
      </c>
      <c r="BB49" s="210">
        <v>0</v>
      </c>
      <c r="BC49" s="210">
        <v>0</v>
      </c>
      <c r="BD49" s="210">
        <v>0</v>
      </c>
      <c r="BE49" s="6">
        <v>-5392</v>
      </c>
      <c r="BF49" s="6">
        <v>-3368</v>
      </c>
      <c r="BG49" s="211">
        <v>-100</v>
      </c>
      <c r="BH49" s="6">
        <v>-5392</v>
      </c>
      <c r="BI49" s="6">
        <v>-3368</v>
      </c>
      <c r="BJ49" s="6">
        <v>-3368</v>
      </c>
      <c r="BK49" s="215" t="s">
        <v>161</v>
      </c>
      <c r="BL49" s="206" t="s">
        <v>162</v>
      </c>
      <c r="BN49" s="212"/>
    </row>
    <row r="50" spans="1:66" s="122" customFormat="1" ht="16.5" customHeight="1" x14ac:dyDescent="0.25">
      <c r="A50" s="16" t="s">
        <v>163</v>
      </c>
      <c r="B50" s="206"/>
      <c r="C50" s="5">
        <v>24711</v>
      </c>
      <c r="D50" s="5"/>
      <c r="E50" s="6">
        <v>5848</v>
      </c>
      <c r="F50" s="6"/>
      <c r="G50" s="207">
        <v>8772</v>
      </c>
      <c r="H50" s="207"/>
      <c r="I50" s="7">
        <v>13588</v>
      </c>
      <c r="J50" s="8"/>
      <c r="K50" s="8"/>
      <c r="L50" s="8"/>
      <c r="M50" s="8"/>
      <c r="N50" s="8">
        <v>13588</v>
      </c>
      <c r="O50" s="7"/>
      <c r="P50" s="9">
        <v>13588</v>
      </c>
      <c r="Q50" s="7">
        <v>8988</v>
      </c>
      <c r="R50" s="7">
        <v>861</v>
      </c>
      <c r="S50" s="7"/>
      <c r="T50" s="7"/>
      <c r="U50" s="7"/>
      <c r="V50" s="7"/>
      <c r="W50" s="7"/>
      <c r="X50" s="7"/>
      <c r="Y50" s="208">
        <v>23437</v>
      </c>
      <c r="Z50" s="6">
        <v>-1274</v>
      </c>
      <c r="AA50" s="6">
        <v>14665</v>
      </c>
      <c r="AB50" s="10">
        <v>-8988</v>
      </c>
      <c r="AC50" s="12">
        <v>-5211</v>
      </c>
      <c r="AD50" s="10"/>
      <c r="AE50" s="12">
        <v>-3447</v>
      </c>
      <c r="AF50" s="10">
        <v>-330</v>
      </c>
      <c r="AG50" s="11">
        <v>14449</v>
      </c>
      <c r="AH50" s="11"/>
      <c r="AI50" s="11">
        <v>0</v>
      </c>
      <c r="AJ50" s="11">
        <v>0</v>
      </c>
      <c r="AK50" s="11">
        <v>14449</v>
      </c>
      <c r="AL50" s="11">
        <v>8377</v>
      </c>
      <c r="AM50" s="11">
        <v>0</v>
      </c>
      <c r="AN50" s="11">
        <v>0</v>
      </c>
      <c r="AO50" s="11">
        <v>0</v>
      </c>
      <c r="AP50" s="11">
        <v>0</v>
      </c>
      <c r="AQ50" s="11">
        <v>8377</v>
      </c>
      <c r="AR50" s="11">
        <v>5541</v>
      </c>
      <c r="AS50" s="11">
        <v>0</v>
      </c>
      <c r="AT50" s="11">
        <v>0</v>
      </c>
      <c r="AU50" s="11">
        <v>531</v>
      </c>
      <c r="AV50" s="11">
        <v>0</v>
      </c>
      <c r="AW50" s="11">
        <v>0</v>
      </c>
      <c r="AX50" s="11">
        <v>531</v>
      </c>
      <c r="AY50" s="11">
        <v>0</v>
      </c>
      <c r="AZ50" s="210" t="s">
        <v>16</v>
      </c>
      <c r="BA50" s="210">
        <v>0</v>
      </c>
      <c r="BB50" s="210" t="s">
        <v>16</v>
      </c>
      <c r="BC50" s="210" t="s">
        <v>16</v>
      </c>
      <c r="BD50" s="210">
        <v>0</v>
      </c>
      <c r="BE50" s="6">
        <v>-1274</v>
      </c>
      <c r="BF50" s="6">
        <v>14665</v>
      </c>
      <c r="BG50" s="211">
        <v>167.18</v>
      </c>
      <c r="BH50" s="6">
        <v>-10262</v>
      </c>
      <c r="BI50" s="6">
        <v>5677</v>
      </c>
      <c r="BJ50" s="6">
        <v>5677</v>
      </c>
      <c r="BK50" s="16" t="s">
        <v>164</v>
      </c>
      <c r="BL50" s="206"/>
      <c r="BN50" s="212"/>
    </row>
    <row r="51" spans="1:66" s="122" customFormat="1" ht="21.75" customHeight="1" x14ac:dyDescent="0.25">
      <c r="A51" s="205" t="s">
        <v>165</v>
      </c>
      <c r="B51" s="206" t="s">
        <v>166</v>
      </c>
      <c r="C51" s="5">
        <v>40611</v>
      </c>
      <c r="D51" s="5"/>
      <c r="E51" s="6">
        <v>14898</v>
      </c>
      <c r="F51" s="6"/>
      <c r="G51" s="207">
        <v>22347</v>
      </c>
      <c r="H51" s="207"/>
      <c r="I51" s="7">
        <v>26120</v>
      </c>
      <c r="J51" s="8"/>
      <c r="K51" s="8"/>
      <c r="L51" s="8"/>
      <c r="M51" s="8"/>
      <c r="N51" s="8">
        <v>26120</v>
      </c>
      <c r="O51" s="7"/>
      <c r="P51" s="9">
        <v>26120</v>
      </c>
      <c r="Q51" s="7">
        <v>10448</v>
      </c>
      <c r="R51" s="7">
        <v>0</v>
      </c>
      <c r="S51" s="7"/>
      <c r="T51" s="7"/>
      <c r="U51" s="7">
        <v>0</v>
      </c>
      <c r="V51" s="7"/>
      <c r="W51" s="7"/>
      <c r="X51" s="7">
        <v>0</v>
      </c>
      <c r="Y51" s="208">
        <v>36568</v>
      </c>
      <c r="Z51" s="6">
        <v>-4043</v>
      </c>
      <c r="AA51" s="6">
        <v>14221</v>
      </c>
      <c r="AB51" s="10">
        <v>3101</v>
      </c>
      <c r="AC51" s="12">
        <v>2215</v>
      </c>
      <c r="AD51" s="10"/>
      <c r="AE51" s="10">
        <v>886</v>
      </c>
      <c r="AF51" s="10">
        <v>0</v>
      </c>
      <c r="AG51" s="11">
        <v>39669</v>
      </c>
      <c r="AH51" s="11"/>
      <c r="AI51" s="11">
        <v>0</v>
      </c>
      <c r="AJ51" s="11">
        <v>0</v>
      </c>
      <c r="AK51" s="11">
        <v>39669</v>
      </c>
      <c r="AL51" s="11">
        <v>28335</v>
      </c>
      <c r="AM51" s="11">
        <v>0</v>
      </c>
      <c r="AN51" s="11">
        <v>0</v>
      </c>
      <c r="AO51" s="11">
        <v>0</v>
      </c>
      <c r="AP51" s="11">
        <v>0</v>
      </c>
      <c r="AQ51" s="11">
        <v>28335</v>
      </c>
      <c r="AR51" s="11">
        <v>11334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210" t="s">
        <v>167</v>
      </c>
      <c r="BA51" s="210" t="s">
        <v>167</v>
      </c>
      <c r="BB51" s="210" t="s">
        <v>167</v>
      </c>
      <c r="BC51" s="210">
        <v>0</v>
      </c>
      <c r="BD51" s="210">
        <v>0</v>
      </c>
      <c r="BE51" s="6">
        <v>-4043</v>
      </c>
      <c r="BF51" s="6">
        <v>14221</v>
      </c>
      <c r="BG51" s="211">
        <v>63.64</v>
      </c>
      <c r="BH51" s="6">
        <v>-942</v>
      </c>
      <c r="BI51" s="6">
        <v>17322</v>
      </c>
      <c r="BJ51" s="6">
        <v>17322</v>
      </c>
      <c r="BK51" s="205" t="s">
        <v>168</v>
      </c>
      <c r="BL51" s="206" t="s">
        <v>166</v>
      </c>
      <c r="BN51" s="212"/>
    </row>
    <row r="52" spans="1:66" s="122" customFormat="1" ht="27" customHeight="1" x14ac:dyDescent="0.25">
      <c r="A52" s="205" t="s">
        <v>169</v>
      </c>
      <c r="B52" s="206" t="s">
        <v>170</v>
      </c>
      <c r="C52" s="5">
        <v>317808</v>
      </c>
      <c r="D52" s="5"/>
      <c r="E52" s="6">
        <v>310338</v>
      </c>
      <c r="F52" s="6"/>
      <c r="G52" s="207">
        <v>465507</v>
      </c>
      <c r="H52" s="207"/>
      <c r="I52" s="7">
        <v>337980</v>
      </c>
      <c r="J52" s="8"/>
      <c r="K52" s="8"/>
      <c r="L52" s="8"/>
      <c r="M52" s="8"/>
      <c r="N52" s="8">
        <v>337980</v>
      </c>
      <c r="O52" s="7"/>
      <c r="P52" s="9">
        <v>337980</v>
      </c>
      <c r="Q52" s="7">
        <v>0</v>
      </c>
      <c r="R52" s="7">
        <v>0</v>
      </c>
      <c r="S52" s="7"/>
      <c r="T52" s="7"/>
      <c r="U52" s="7">
        <v>0</v>
      </c>
      <c r="V52" s="7"/>
      <c r="W52" s="7"/>
      <c r="X52" s="7">
        <v>0</v>
      </c>
      <c r="Y52" s="208">
        <v>337980</v>
      </c>
      <c r="Z52" s="6">
        <v>20172</v>
      </c>
      <c r="AA52" s="18">
        <v>-127527</v>
      </c>
      <c r="AB52" s="10">
        <v>144145</v>
      </c>
      <c r="AC52" s="10">
        <v>144145</v>
      </c>
      <c r="AD52" s="10"/>
      <c r="AE52" s="10"/>
      <c r="AF52" s="10">
        <v>0</v>
      </c>
      <c r="AG52" s="11">
        <v>482125</v>
      </c>
      <c r="AH52" s="11"/>
      <c r="AI52" s="11">
        <v>0</v>
      </c>
      <c r="AJ52" s="11">
        <v>0</v>
      </c>
      <c r="AK52" s="11">
        <v>482125</v>
      </c>
      <c r="AL52" s="11">
        <v>482125</v>
      </c>
      <c r="AM52" s="11">
        <v>0</v>
      </c>
      <c r="AN52" s="11">
        <v>0</v>
      </c>
      <c r="AO52" s="11">
        <v>0</v>
      </c>
      <c r="AP52" s="11">
        <v>0</v>
      </c>
      <c r="AQ52" s="11">
        <v>482125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210" t="s">
        <v>171</v>
      </c>
      <c r="BA52" s="210">
        <v>0</v>
      </c>
      <c r="BB52" s="210">
        <v>0</v>
      </c>
      <c r="BC52" s="216" t="s">
        <v>172</v>
      </c>
      <c r="BD52" s="210">
        <v>0</v>
      </c>
      <c r="BE52" s="6">
        <v>20172</v>
      </c>
      <c r="BF52" s="6">
        <v>-127527</v>
      </c>
      <c r="BG52" s="211">
        <v>-27.4</v>
      </c>
      <c r="BH52" s="6">
        <v>164317</v>
      </c>
      <c r="BI52" s="6">
        <v>16618</v>
      </c>
      <c r="BJ52" s="6">
        <v>16618</v>
      </c>
      <c r="BK52" s="205" t="s">
        <v>169</v>
      </c>
      <c r="BL52" s="206" t="s">
        <v>170</v>
      </c>
      <c r="BN52" s="212"/>
    </row>
    <row r="53" spans="1:66" s="122" customFormat="1" ht="39" hidden="1" customHeight="1" x14ac:dyDescent="0.25">
      <c r="A53" s="214" t="s">
        <v>19</v>
      </c>
      <c r="B53" s="206">
        <v>39</v>
      </c>
      <c r="C53" s="5"/>
      <c r="D53" s="5"/>
      <c r="E53" s="6"/>
      <c r="F53" s="6"/>
      <c r="G53" s="207">
        <v>0</v>
      </c>
      <c r="H53" s="207"/>
      <c r="I53" s="9"/>
      <c r="J53" s="15"/>
      <c r="K53" s="15"/>
      <c r="L53" s="15"/>
      <c r="M53" s="15"/>
      <c r="N53" s="15">
        <v>0</v>
      </c>
      <c r="O53" s="9"/>
      <c r="P53" s="9">
        <v>0</v>
      </c>
      <c r="Q53" s="9"/>
      <c r="R53" s="9"/>
      <c r="S53" s="9"/>
      <c r="T53" s="9"/>
      <c r="U53" s="9">
        <v>0</v>
      </c>
      <c r="V53" s="9"/>
      <c r="W53" s="9"/>
      <c r="X53" s="9"/>
      <c r="Y53" s="208">
        <v>0</v>
      </c>
      <c r="Z53" s="6">
        <v>0</v>
      </c>
      <c r="AA53" s="217">
        <v>0</v>
      </c>
      <c r="AB53" s="10">
        <v>0</v>
      </c>
      <c r="AC53" s="218"/>
      <c r="AD53" s="218"/>
      <c r="AE53" s="218"/>
      <c r="AF53" s="218">
        <v>0</v>
      </c>
      <c r="AG53" s="11">
        <v>0</v>
      </c>
      <c r="AH53" s="11"/>
      <c r="AI53" s="11">
        <v>0</v>
      </c>
      <c r="AJ53" s="11">
        <v>0</v>
      </c>
      <c r="AK53" s="11">
        <v>0</v>
      </c>
      <c r="AL53" s="11"/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/>
      <c r="AZ53" s="210">
        <v>0</v>
      </c>
      <c r="BA53" s="210">
        <v>0</v>
      </c>
      <c r="BB53" s="210">
        <v>0</v>
      </c>
      <c r="BC53" s="216" t="s">
        <v>172</v>
      </c>
      <c r="BD53" s="210">
        <v>0</v>
      </c>
      <c r="BE53" s="6">
        <v>0</v>
      </c>
      <c r="BF53" s="6">
        <v>0</v>
      </c>
      <c r="BG53" s="211">
        <v>0</v>
      </c>
      <c r="BH53" s="6">
        <v>0</v>
      </c>
      <c r="BI53" s="6">
        <v>0</v>
      </c>
      <c r="BJ53" s="6">
        <v>0</v>
      </c>
      <c r="BK53" s="214" t="s">
        <v>173</v>
      </c>
      <c r="BL53" s="206">
        <v>39</v>
      </c>
      <c r="BM53" s="219"/>
      <c r="BN53" s="212"/>
    </row>
    <row r="54" spans="1:66" s="122" customFormat="1" ht="41.25" customHeight="1" thickBot="1" x14ac:dyDescent="0.3">
      <c r="A54" s="205" t="s">
        <v>174</v>
      </c>
      <c r="B54" s="206" t="s">
        <v>175</v>
      </c>
      <c r="C54" s="17" t="s">
        <v>172</v>
      </c>
      <c r="D54" s="17"/>
      <c r="E54" s="18" t="s">
        <v>172</v>
      </c>
      <c r="F54" s="18"/>
      <c r="G54" s="220" t="s">
        <v>172</v>
      </c>
      <c r="H54" s="220"/>
      <c r="I54" s="221" t="s">
        <v>172</v>
      </c>
      <c r="J54" s="221" t="s">
        <v>172</v>
      </c>
      <c r="K54" s="221"/>
      <c r="L54" s="221"/>
      <c r="M54" s="221" t="s">
        <v>172</v>
      </c>
      <c r="N54" s="221" t="s">
        <v>172</v>
      </c>
      <c r="O54" s="221" t="s">
        <v>172</v>
      </c>
      <c r="P54" s="222" t="s">
        <v>172</v>
      </c>
      <c r="Q54" s="221" t="s">
        <v>172</v>
      </c>
      <c r="R54" s="221" t="s">
        <v>172</v>
      </c>
      <c r="S54" s="221"/>
      <c r="T54" s="221"/>
      <c r="U54" s="223"/>
      <c r="V54" s="221"/>
      <c r="W54" s="221"/>
      <c r="X54" s="221" t="s">
        <v>172</v>
      </c>
      <c r="Y54" s="224" t="s">
        <v>172</v>
      </c>
      <c r="Z54" s="224" t="s">
        <v>172</v>
      </c>
      <c r="AA54" s="224" t="s">
        <v>172</v>
      </c>
      <c r="AB54" s="221" t="s">
        <v>172</v>
      </c>
      <c r="AC54" s="221"/>
      <c r="AD54" s="221"/>
      <c r="AE54" s="221" t="s">
        <v>172</v>
      </c>
      <c r="AF54" s="221" t="s">
        <v>172</v>
      </c>
      <c r="AG54" s="195" t="s">
        <v>172</v>
      </c>
      <c r="AH54" s="195"/>
      <c r="AI54" s="195" t="s">
        <v>172</v>
      </c>
      <c r="AJ54" s="195" t="s">
        <v>172</v>
      </c>
      <c r="AK54" s="195">
        <v>0</v>
      </c>
      <c r="AL54" s="195">
        <v>0</v>
      </c>
      <c r="AM54" s="195" t="s">
        <v>172</v>
      </c>
      <c r="AN54" s="195" t="s">
        <v>172</v>
      </c>
      <c r="AO54" s="195">
        <v>0</v>
      </c>
      <c r="AP54" s="195">
        <v>0</v>
      </c>
      <c r="AQ54" s="195"/>
      <c r="AR54" s="195" t="s">
        <v>172</v>
      </c>
      <c r="AS54" s="195" t="s">
        <v>172</v>
      </c>
      <c r="AT54" s="195" t="s">
        <v>172</v>
      </c>
      <c r="AU54" s="225" t="s">
        <v>172</v>
      </c>
      <c r="AV54" s="195" t="s">
        <v>172</v>
      </c>
      <c r="AW54" s="195" t="s">
        <v>172</v>
      </c>
      <c r="AX54" s="195"/>
      <c r="AY54" s="195" t="s">
        <v>172</v>
      </c>
      <c r="AZ54" s="216" t="s">
        <v>172</v>
      </c>
      <c r="BA54" s="216" t="s">
        <v>172</v>
      </c>
      <c r="BB54" s="216" t="s">
        <v>172</v>
      </c>
      <c r="BC54" s="216" t="s">
        <v>172</v>
      </c>
      <c r="BD54" s="216" t="s">
        <v>172</v>
      </c>
      <c r="BE54" s="18" t="s">
        <v>172</v>
      </c>
      <c r="BF54" s="18" t="s">
        <v>172</v>
      </c>
      <c r="BG54" s="18" t="s">
        <v>172</v>
      </c>
      <c r="BH54" s="18" t="s">
        <v>172</v>
      </c>
      <c r="BI54" s="18" t="s">
        <v>172</v>
      </c>
      <c r="BJ54" s="18" t="s">
        <v>172</v>
      </c>
      <c r="BK54" s="205" t="s">
        <v>174</v>
      </c>
      <c r="BL54" s="206" t="s">
        <v>175</v>
      </c>
      <c r="BN54" s="212"/>
    </row>
    <row r="55" spans="1:66" s="122" customFormat="1" ht="30.75" customHeight="1" thickBot="1" x14ac:dyDescent="0.3">
      <c r="A55" s="214" t="s">
        <v>176</v>
      </c>
      <c r="B55" s="226" t="s">
        <v>90</v>
      </c>
      <c r="C55" s="19">
        <v>3832972</v>
      </c>
      <c r="D55" s="19">
        <v>1016628</v>
      </c>
      <c r="E55" s="19">
        <v>2637217</v>
      </c>
      <c r="F55" s="19">
        <v>659940</v>
      </c>
      <c r="G55" s="19">
        <v>3955833</v>
      </c>
      <c r="H55" s="19">
        <v>925635</v>
      </c>
      <c r="I55" s="19">
        <v>4062687</v>
      </c>
      <c r="J55" s="19">
        <v>975528</v>
      </c>
      <c r="K55" s="19">
        <v>101707</v>
      </c>
      <c r="L55" s="19">
        <v>12833</v>
      </c>
      <c r="M55" s="19">
        <v>24987</v>
      </c>
      <c r="N55" s="19">
        <v>2947632</v>
      </c>
      <c r="O55" s="19">
        <v>69713</v>
      </c>
      <c r="P55" s="19">
        <v>3017345</v>
      </c>
      <c r="Q55" s="19">
        <v>607911</v>
      </c>
      <c r="R55" s="19">
        <v>245489</v>
      </c>
      <c r="S55" s="227">
        <v>46476</v>
      </c>
      <c r="T55" s="228">
        <v>1192</v>
      </c>
      <c r="U55" s="229">
        <v>196960</v>
      </c>
      <c r="V55" s="230">
        <v>785</v>
      </c>
      <c r="W55" s="19">
        <v>1670</v>
      </c>
      <c r="X55" s="19">
        <v>30283</v>
      </c>
      <c r="Y55" s="19">
        <v>5016083</v>
      </c>
      <c r="Z55" s="19">
        <v>1183111</v>
      </c>
      <c r="AA55" s="19">
        <v>1060250</v>
      </c>
      <c r="AB55" s="19">
        <v>-764632</v>
      </c>
      <c r="AC55" s="19">
        <v>-668295</v>
      </c>
      <c r="AD55" s="19">
        <v>0</v>
      </c>
      <c r="AE55" s="19">
        <v>-44365</v>
      </c>
      <c r="AF55" s="19">
        <v>-51972</v>
      </c>
      <c r="AG55" s="19">
        <v>4251451</v>
      </c>
      <c r="AH55" s="19"/>
      <c r="AI55" s="19">
        <v>1022004</v>
      </c>
      <c r="AJ55" s="19">
        <v>26179</v>
      </c>
      <c r="AK55" s="19">
        <v>3203268</v>
      </c>
      <c r="AL55" s="19">
        <v>2349050</v>
      </c>
      <c r="AM55" s="19">
        <v>975528</v>
      </c>
      <c r="AN55" s="19">
        <v>101707</v>
      </c>
      <c r="AO55" s="19">
        <v>12833</v>
      </c>
      <c r="AP55" s="19">
        <v>24987</v>
      </c>
      <c r="AQ55" s="19">
        <v>3464105</v>
      </c>
      <c r="AR55" s="19">
        <v>563546</v>
      </c>
      <c r="AS55" s="19">
        <v>46476</v>
      </c>
      <c r="AT55" s="231">
        <v>1192</v>
      </c>
      <c r="AU55" s="232">
        <v>145849</v>
      </c>
      <c r="AV55" s="233">
        <v>785</v>
      </c>
      <c r="AW55" s="227">
        <v>1670</v>
      </c>
      <c r="AX55" s="227">
        <v>193517</v>
      </c>
      <c r="AY55" s="19">
        <v>30283</v>
      </c>
      <c r="AZ55" s="216" t="s">
        <v>172</v>
      </c>
      <c r="BA55" s="216" t="s">
        <v>172</v>
      </c>
      <c r="BB55" s="216" t="s">
        <v>172</v>
      </c>
      <c r="BC55" s="216" t="s">
        <v>172</v>
      </c>
      <c r="BD55" s="216" t="s">
        <v>172</v>
      </c>
      <c r="BE55" s="217">
        <v>1183111</v>
      </c>
      <c r="BF55" s="217">
        <v>1060250</v>
      </c>
      <c r="BG55" s="234">
        <v>26.8</v>
      </c>
      <c r="BH55" s="217">
        <v>418479</v>
      </c>
      <c r="BI55" s="217">
        <v>295618</v>
      </c>
      <c r="BJ55" s="217">
        <v>295618</v>
      </c>
      <c r="BK55" s="214" t="s">
        <v>176</v>
      </c>
      <c r="BL55" s="226" t="s">
        <v>90</v>
      </c>
      <c r="BN55" s="212"/>
    </row>
    <row r="56" spans="1:66" s="122" customFormat="1" ht="15.75" customHeight="1" x14ac:dyDescent="0.25">
      <c r="A56" s="235"/>
      <c r="B56" s="235"/>
      <c r="C56" s="97">
        <v>3832972</v>
      </c>
      <c r="D56" s="97"/>
      <c r="E56" s="97">
        <v>2637217</v>
      </c>
      <c r="F56" s="97"/>
      <c r="G56" s="97">
        <v>3955833</v>
      </c>
      <c r="H56" s="97">
        <v>989911</v>
      </c>
      <c r="I56" s="97">
        <v>0</v>
      </c>
      <c r="J56" s="97">
        <v>1077235</v>
      </c>
      <c r="K56" s="97">
        <v>0</v>
      </c>
      <c r="L56" s="97">
        <v>0</v>
      </c>
      <c r="M56" s="97"/>
      <c r="N56" s="97"/>
      <c r="O56" s="97"/>
      <c r="P56" s="97"/>
      <c r="Q56" s="97">
        <v>0</v>
      </c>
      <c r="R56" s="108">
        <v>245489</v>
      </c>
      <c r="S56" s="108"/>
      <c r="T56" s="108"/>
      <c r="U56" s="97"/>
      <c r="V56" s="97"/>
      <c r="W56" s="97"/>
      <c r="X56" s="97">
        <v>0</v>
      </c>
      <c r="Y56" s="236">
        <v>69713</v>
      </c>
      <c r="AA56" s="237"/>
      <c r="AB56" s="235"/>
      <c r="AC56" s="238"/>
      <c r="AD56" s="238"/>
      <c r="AE56" s="239" t="s">
        <v>177</v>
      </c>
      <c r="AF56" s="20">
        <v>51642</v>
      </c>
      <c r="AG56" s="240"/>
      <c r="AH56" s="240"/>
      <c r="AI56" s="240"/>
      <c r="AJ56" s="240"/>
      <c r="AK56" s="240"/>
      <c r="AL56" s="240"/>
      <c r="AM56" s="235"/>
      <c r="AN56" s="235"/>
      <c r="AO56" s="235"/>
      <c r="AP56" s="235"/>
      <c r="AQ56" s="235"/>
      <c r="AR56" s="241"/>
      <c r="AS56" s="241"/>
      <c r="AT56" s="242" t="s">
        <v>177</v>
      </c>
      <c r="AU56" s="243">
        <v>145318</v>
      </c>
      <c r="AV56" s="241"/>
      <c r="AW56" s="241"/>
      <c r="AX56" s="241"/>
      <c r="AY56" s="244"/>
      <c r="AZ56" s="244"/>
      <c r="BA56" s="244"/>
      <c r="BB56" s="244"/>
      <c r="BC56" s="244"/>
      <c r="BD56" s="244"/>
      <c r="BK56" s="235"/>
      <c r="BL56" s="235"/>
    </row>
    <row r="57" spans="1:66" s="122" customFormat="1" ht="14.25" customHeight="1" x14ac:dyDescent="0.25">
      <c r="A57" s="245"/>
      <c r="B57" s="127"/>
      <c r="C57" s="246">
        <v>0</v>
      </c>
      <c r="D57" s="246"/>
      <c r="E57" s="247">
        <v>0</v>
      </c>
      <c r="F57" s="247"/>
      <c r="G57" s="247">
        <v>0</v>
      </c>
      <c r="H57" s="247"/>
      <c r="I57" s="246"/>
      <c r="J57" s="246"/>
      <c r="K57" s="246"/>
      <c r="L57" s="246"/>
      <c r="M57" s="246"/>
      <c r="N57" s="246"/>
      <c r="O57" s="246"/>
      <c r="P57" s="246"/>
      <c r="Q57" s="246"/>
      <c r="R57" s="236">
        <v>196960</v>
      </c>
      <c r="S57" s="236"/>
      <c r="T57" s="236"/>
      <c r="U57" s="236"/>
      <c r="V57" s="236"/>
      <c r="W57" s="236"/>
      <c r="X57" s="248" t="e">
        <v>#REF!</v>
      </c>
      <c r="Y57" s="20"/>
      <c r="AA57" s="237"/>
      <c r="AB57" s="20"/>
      <c r="AC57" s="20">
        <v>826652</v>
      </c>
      <c r="AD57" s="20"/>
      <c r="AE57" s="20"/>
      <c r="AF57" s="20"/>
      <c r="AG57" s="249">
        <v>0</v>
      </c>
      <c r="AH57" s="249"/>
      <c r="AI57" s="249"/>
      <c r="AJ57" s="249"/>
      <c r="AK57" s="249"/>
      <c r="AL57" s="240"/>
      <c r="AM57" s="20"/>
      <c r="AN57" s="20"/>
      <c r="AO57" s="20"/>
      <c r="AP57" s="20"/>
      <c r="AQ57" s="20"/>
      <c r="AU57" s="250"/>
      <c r="AV57" s="250"/>
      <c r="AW57" s="250"/>
      <c r="AX57" s="250"/>
      <c r="BJ57" s="20"/>
      <c r="BK57" s="245"/>
      <c r="BL57" s="127"/>
    </row>
    <row r="58" spans="1:66" s="122" customFormat="1" x14ac:dyDescent="0.25">
      <c r="A58" s="251" t="s">
        <v>17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2">
        <v>1208293</v>
      </c>
      <c r="AB58" s="253"/>
      <c r="AC58" s="253">
        <v>983928</v>
      </c>
      <c r="AD58" s="253"/>
      <c r="AE58" s="253"/>
      <c r="AF58" s="254"/>
      <c r="AG58" s="253"/>
      <c r="AH58" s="253"/>
      <c r="AI58" s="253"/>
      <c r="AJ58" s="253"/>
      <c r="AK58" s="253"/>
      <c r="AL58" s="253"/>
      <c r="AM58" s="253"/>
      <c r="AN58" s="253"/>
      <c r="AO58" s="253"/>
      <c r="AP58" s="253"/>
      <c r="AQ58" s="253"/>
      <c r="AU58" s="250"/>
      <c r="AV58" s="250"/>
      <c r="AW58" s="250"/>
      <c r="AX58" s="250"/>
    </row>
    <row r="59" spans="1:66" s="122" customFormat="1" x14ac:dyDescent="0.25">
      <c r="A59" s="255" t="s">
        <v>178</v>
      </c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6">
        <v>3.5185600000000004</v>
      </c>
      <c r="AB59" s="240"/>
      <c r="AC59" s="240">
        <v>-0.84015497068891221</v>
      </c>
      <c r="AD59" s="240"/>
      <c r="AE59" s="2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U59" s="257"/>
      <c r="AV59" s="257"/>
      <c r="AW59" s="257"/>
      <c r="AX59" s="257"/>
    </row>
    <row r="60" spans="1:66" s="122" customFormat="1" ht="32.25" customHeight="1" x14ac:dyDescent="0.25">
      <c r="A60" s="258" t="s">
        <v>179</v>
      </c>
      <c r="B60" s="258"/>
      <c r="C60" s="258"/>
      <c r="D60" s="258"/>
      <c r="E60" s="258"/>
      <c r="F60" s="258"/>
      <c r="G60" s="258"/>
      <c r="H60" s="258"/>
      <c r="I60" s="258"/>
      <c r="J60" s="258"/>
      <c r="K60" s="258"/>
      <c r="L60" s="258"/>
      <c r="M60" s="258"/>
      <c r="N60" s="258"/>
      <c r="O60" s="258"/>
      <c r="P60" s="258"/>
      <c r="Q60" s="258"/>
      <c r="R60" s="258"/>
      <c r="S60" s="258"/>
      <c r="T60" s="258"/>
      <c r="U60" s="258"/>
      <c r="V60" s="258"/>
      <c r="W60" s="258"/>
      <c r="X60" s="258"/>
      <c r="Y60" s="252">
        <v>4251451</v>
      </c>
      <c r="AB60" s="259" t="s">
        <v>180</v>
      </c>
      <c r="AC60" s="259"/>
      <c r="AD60" s="259"/>
      <c r="AE60" s="259"/>
      <c r="AF60" s="259"/>
      <c r="AG60" s="253"/>
      <c r="AH60" s="253"/>
      <c r="AI60" s="253"/>
      <c r="AJ60" s="253"/>
      <c r="AK60" s="253"/>
      <c r="AL60" s="253"/>
      <c r="AM60" s="253"/>
      <c r="AN60" s="253"/>
      <c r="AO60" s="253"/>
      <c r="AP60" s="253"/>
      <c r="AQ60" s="253"/>
      <c r="AR60" s="260"/>
      <c r="AS60" s="260"/>
      <c r="AT60" s="260"/>
      <c r="AU60" s="260"/>
      <c r="AV60" s="260"/>
      <c r="AW60" s="260"/>
      <c r="AX60" s="260"/>
      <c r="AY60" s="260"/>
      <c r="AZ60" s="260"/>
      <c r="BA60" s="260"/>
      <c r="BB60" s="260"/>
      <c r="BC60" s="260"/>
      <c r="BD60" s="260"/>
      <c r="BE60" s="261"/>
      <c r="BF60" s="262"/>
      <c r="BG60" s="262"/>
      <c r="BH60" s="20"/>
    </row>
    <row r="61" spans="1:66" s="122" customFormat="1" x14ac:dyDescent="0.25">
      <c r="A61" s="255" t="s">
        <v>181</v>
      </c>
      <c r="B61" s="255"/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55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2">
        <v>-764632</v>
      </c>
      <c r="AB61" s="253">
        <v>0</v>
      </c>
      <c r="AC61" s="253"/>
      <c r="AD61" s="253"/>
      <c r="AE61" s="253"/>
      <c r="AF61" s="253"/>
      <c r="AG61" s="253"/>
      <c r="AH61" s="253"/>
      <c r="AI61" s="253"/>
      <c r="AJ61" s="253"/>
      <c r="AK61" s="253"/>
      <c r="AL61" s="253"/>
      <c r="AM61" s="253"/>
      <c r="AN61" s="253"/>
      <c r="AO61" s="253"/>
      <c r="AP61" s="253"/>
      <c r="AQ61" s="253"/>
      <c r="AR61" s="260"/>
      <c r="AS61" s="260"/>
      <c r="AT61" s="260"/>
      <c r="AU61" s="260"/>
      <c r="AV61" s="260"/>
      <c r="AW61" s="260"/>
      <c r="AX61" s="260"/>
      <c r="AY61" s="260"/>
      <c r="AZ61" s="260"/>
      <c r="BA61" s="260"/>
      <c r="BB61" s="260"/>
      <c r="BC61" s="260"/>
      <c r="BD61" s="260"/>
    </row>
    <row r="62" spans="1:66" s="122" customFormat="1" x14ac:dyDescent="0.25">
      <c r="A62" s="263" t="s">
        <v>182</v>
      </c>
      <c r="B62" s="263"/>
      <c r="C62" s="263"/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  <c r="O62" s="263"/>
      <c r="P62" s="263"/>
      <c r="Q62" s="263"/>
      <c r="R62" s="263"/>
      <c r="S62" s="263"/>
      <c r="T62" s="263"/>
      <c r="U62" s="263"/>
      <c r="V62" s="263"/>
      <c r="W62" s="263"/>
      <c r="X62" s="263"/>
      <c r="Y62" s="263"/>
      <c r="Z62" s="263"/>
      <c r="AA62" s="263"/>
      <c r="AB62" s="263"/>
      <c r="AC62" s="263"/>
      <c r="AD62" s="263"/>
      <c r="AE62" s="263"/>
      <c r="AF62" s="263"/>
      <c r="AG62" s="263"/>
    </row>
    <row r="63" spans="1:66" s="122" customFormat="1" x14ac:dyDescent="0.25">
      <c r="A63" s="122" t="s">
        <v>183</v>
      </c>
    </row>
    <row r="64" spans="1:66" s="122" customFormat="1" x14ac:dyDescent="0.25">
      <c r="A64" s="122" t="s">
        <v>184</v>
      </c>
    </row>
    <row r="65" spans="1:1" s="122" customFormat="1" x14ac:dyDescent="0.25">
      <c r="A65" s="122" t="s">
        <v>185</v>
      </c>
    </row>
    <row r="66" spans="1:1" s="122" customFormat="1" x14ac:dyDescent="0.25">
      <c r="A66" s="122" t="s">
        <v>186</v>
      </c>
    </row>
  </sheetData>
  <mergeCells count="62">
    <mergeCell ref="A62:AG62"/>
    <mergeCell ref="O2:S2"/>
    <mergeCell ref="R56:T56"/>
    <mergeCell ref="A58:X58"/>
    <mergeCell ref="A59:X59"/>
    <mergeCell ref="A60:X60"/>
    <mergeCell ref="AB60:AF60"/>
    <mergeCell ref="A61:X61"/>
    <mergeCell ref="V6:W6"/>
    <mergeCell ref="AC6:AC7"/>
    <mergeCell ref="AE6:AE7"/>
    <mergeCell ref="AF6:AF7"/>
    <mergeCell ref="Z5:Z7"/>
    <mergeCell ref="AA5:AA7"/>
    <mergeCell ref="AB5:AB7"/>
    <mergeCell ref="AC5:AF5"/>
    <mergeCell ref="AH6:AH7"/>
    <mergeCell ref="AI6:AI7"/>
    <mergeCell ref="BI5:BI7"/>
    <mergeCell ref="BJ5:BJ7"/>
    <mergeCell ref="I6:I7"/>
    <mergeCell ref="J6:J7"/>
    <mergeCell ref="K6:K7"/>
    <mergeCell ref="L6:L7"/>
    <mergeCell ref="M6:M7"/>
    <mergeCell ref="N6:N7"/>
    <mergeCell ref="O6:O7"/>
    <mergeCell ref="P6:P7"/>
    <mergeCell ref="AL5:AY5"/>
    <mergeCell ref="AZ5:BD6"/>
    <mergeCell ref="BE5:BE7"/>
    <mergeCell ref="BF5:BF7"/>
    <mergeCell ref="BG5:BG7"/>
    <mergeCell ref="BH5:BH7"/>
    <mergeCell ref="AL6:AP6"/>
    <mergeCell ref="AR6:AR7"/>
    <mergeCell ref="AS6:AW6"/>
    <mergeCell ref="AY6:AY7"/>
    <mergeCell ref="Q5:Q7"/>
    <mergeCell ref="R5:W5"/>
    <mergeCell ref="X5:X7"/>
    <mergeCell ref="Y5:Y7"/>
    <mergeCell ref="R6:R7"/>
    <mergeCell ref="S6:S7"/>
    <mergeCell ref="T6:T7"/>
    <mergeCell ref="U6:U7"/>
    <mergeCell ref="A4:A7"/>
    <mergeCell ref="B4:B7"/>
    <mergeCell ref="C4:Y4"/>
    <mergeCell ref="BK4:BK7"/>
    <mergeCell ref="BL4:BL7"/>
    <mergeCell ref="C5:C7"/>
    <mergeCell ref="D5:D6"/>
    <mergeCell ref="E5:E7"/>
    <mergeCell ref="F5:F6"/>
    <mergeCell ref="G5:G7"/>
    <mergeCell ref="AG5:AG7"/>
    <mergeCell ref="AH5:AK5"/>
    <mergeCell ref="AJ6:AJ7"/>
    <mergeCell ref="AK6:AK7"/>
    <mergeCell ref="H5:H6"/>
    <mergeCell ref="I5:P5"/>
  </mergeCells>
  <conditionalFormatting sqref="BE9:BE53 BF9:BI54">
    <cfRule type="cellIs" dxfId="4" priority="5" operator="lessThan">
      <formula>0</formula>
    </cfRule>
  </conditionalFormatting>
  <conditionalFormatting sqref="BJ54">
    <cfRule type="cellIs" dxfId="3" priority="4" operator="lessThan">
      <formula>0</formula>
    </cfRule>
  </conditionalFormatting>
  <conditionalFormatting sqref="BJ9:BJ53">
    <cfRule type="cellIs" dxfId="2" priority="3" operator="lessThan">
      <formula>0</formula>
    </cfRule>
  </conditionalFormatting>
  <conditionalFormatting sqref="AA9:AA52">
    <cfRule type="cellIs" dxfId="1" priority="2" operator="lessThan">
      <formula>0</formula>
    </cfRule>
  </conditionalFormatting>
  <conditionalFormatting sqref="Z9:Z53">
    <cfRule type="cellIs" dxfId="0" priority="1" operator="lessThan">
      <formula>0</formula>
    </cfRule>
  </conditionalFormatting>
  <pageMargins left="0.51181102362204722" right="0" top="0" bottom="0" header="0" footer="0"/>
  <pageSetup paperSize="8" scale="65" fitToWidth="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1"/>
  <sheetViews>
    <sheetView tabSelected="1" view="pageBreakPreview" zoomScale="60" zoomScaleNormal="100" workbookViewId="0">
      <selection activeCell="A2" sqref="A2:K2"/>
    </sheetView>
  </sheetViews>
  <sheetFormatPr defaultRowHeight="18.75" x14ac:dyDescent="0.3"/>
  <cols>
    <col min="1" max="1" width="5.42578125" style="22" customWidth="1"/>
    <col min="2" max="2" width="59.42578125" style="22" customWidth="1"/>
    <col min="3" max="3" width="22.28515625" style="21" customWidth="1"/>
    <col min="4" max="4" width="29.5703125" style="21" customWidth="1"/>
    <col min="5" max="5" width="21.5703125" style="21" hidden="1" customWidth="1"/>
    <col min="6" max="6" width="41.85546875" style="22" customWidth="1"/>
    <col min="7" max="7" width="6.28515625" style="22" customWidth="1"/>
    <col min="8" max="8" width="22.28515625" style="22" customWidth="1"/>
    <col min="9" max="9" width="22.28515625" style="22" hidden="1" customWidth="1"/>
    <col min="10" max="11" width="19" style="22" customWidth="1"/>
    <col min="12" max="16384" width="9.140625" style="22"/>
  </cols>
  <sheetData>
    <row r="1" spans="1:11" x14ac:dyDescent="0.3">
      <c r="H1" s="113" t="s">
        <v>227</v>
      </c>
      <c r="I1" s="113"/>
      <c r="J1" s="113"/>
      <c r="K1" s="113"/>
    </row>
    <row r="2" spans="1:11" ht="36" customHeight="1" x14ac:dyDescent="0.3">
      <c r="A2" s="114" t="s">
        <v>187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150.75" customHeight="1" x14ac:dyDescent="0.3">
      <c r="A3" s="23"/>
      <c r="B3" s="24" t="s">
        <v>188</v>
      </c>
      <c r="C3" s="25" t="s">
        <v>189</v>
      </c>
      <c r="D3" s="25" t="s">
        <v>190</v>
      </c>
      <c r="E3" s="25" t="s">
        <v>191</v>
      </c>
      <c r="F3" s="25" t="s">
        <v>192</v>
      </c>
      <c r="G3" s="25"/>
      <c r="H3" s="25" t="s">
        <v>193</v>
      </c>
      <c r="I3" s="25" t="s">
        <v>194</v>
      </c>
      <c r="J3" s="25" t="s">
        <v>195</v>
      </c>
      <c r="K3" s="26"/>
    </row>
    <row r="4" spans="1:11" ht="30" hidden="1" customHeight="1" x14ac:dyDescent="0.3">
      <c r="A4" s="24">
        <v>1</v>
      </c>
      <c r="B4" s="27" t="s">
        <v>196</v>
      </c>
      <c r="C4" s="24" t="s">
        <v>197</v>
      </c>
      <c r="D4" s="24"/>
      <c r="E4" s="24"/>
      <c r="F4" s="25"/>
      <c r="G4" s="25"/>
      <c r="H4" s="23"/>
      <c r="I4" s="23"/>
      <c r="J4" s="23"/>
      <c r="K4" s="28"/>
    </row>
    <row r="5" spans="1:11" ht="46.5" hidden="1" customHeight="1" x14ac:dyDescent="0.3">
      <c r="A5" s="24">
        <v>2</v>
      </c>
      <c r="B5" s="27" t="s">
        <v>198</v>
      </c>
      <c r="C5" s="25" t="s">
        <v>199</v>
      </c>
      <c r="D5" s="25"/>
      <c r="E5" s="25"/>
      <c r="F5" s="29">
        <v>145301</v>
      </c>
      <c r="G5" s="29"/>
      <c r="H5" s="27" t="s">
        <v>200</v>
      </c>
      <c r="I5" s="27"/>
      <c r="J5" s="27"/>
      <c r="K5" s="30"/>
    </row>
    <row r="6" spans="1:11" ht="78.75" hidden="1" customHeight="1" x14ac:dyDescent="0.3">
      <c r="A6" s="24">
        <v>3</v>
      </c>
      <c r="B6" s="27" t="s">
        <v>201</v>
      </c>
      <c r="C6" s="25" t="s">
        <v>199</v>
      </c>
      <c r="D6" s="25"/>
      <c r="E6" s="25"/>
      <c r="F6" s="24" t="e">
        <v>#DIV/0!</v>
      </c>
      <c r="G6" s="24"/>
      <c r="H6" s="31"/>
      <c r="I6" s="31"/>
      <c r="J6" s="31"/>
      <c r="K6" s="32"/>
    </row>
    <row r="7" spans="1:11" ht="18.75" customHeight="1" x14ac:dyDescent="0.3">
      <c r="A7" s="115" t="s">
        <v>202</v>
      </c>
      <c r="B7" s="116"/>
      <c r="C7" s="116"/>
      <c r="D7" s="116"/>
      <c r="E7" s="116"/>
      <c r="F7" s="116"/>
      <c r="G7" s="116"/>
      <c r="H7" s="116"/>
      <c r="I7" s="116"/>
      <c r="J7" s="117"/>
      <c r="K7" s="33"/>
    </row>
    <row r="8" spans="1:11" ht="63.75" customHeight="1" x14ac:dyDescent="0.3">
      <c r="A8" s="24">
        <v>1</v>
      </c>
      <c r="B8" s="34" t="s">
        <v>203</v>
      </c>
      <c r="C8" s="24" t="s">
        <v>197</v>
      </c>
      <c r="D8" s="24"/>
      <c r="E8" s="24"/>
      <c r="F8" s="35">
        <v>54999</v>
      </c>
      <c r="G8" s="35"/>
      <c r="H8" s="23"/>
      <c r="I8" s="23"/>
      <c r="J8" s="23"/>
      <c r="K8" s="28"/>
    </row>
    <row r="9" spans="1:11" ht="62.25" customHeight="1" x14ac:dyDescent="0.3">
      <c r="A9" s="24">
        <v>2</v>
      </c>
      <c r="B9" s="34" t="s">
        <v>204</v>
      </c>
      <c r="C9" s="24" t="s">
        <v>205</v>
      </c>
      <c r="D9" s="24"/>
      <c r="E9" s="24"/>
      <c r="F9" s="36">
        <v>2.6182379999999998</v>
      </c>
      <c r="G9" s="36"/>
      <c r="H9" s="23"/>
      <c r="I9" s="23"/>
      <c r="J9" s="23"/>
      <c r="K9" s="28"/>
    </row>
    <row r="10" spans="1:11" ht="95.25" customHeight="1" x14ac:dyDescent="0.3">
      <c r="A10" s="38">
        <v>3</v>
      </c>
      <c r="B10" s="39" t="s">
        <v>206</v>
      </c>
      <c r="C10" s="40" t="s">
        <v>205</v>
      </c>
      <c r="D10" s="41">
        <v>197821</v>
      </c>
      <c r="E10" s="41"/>
      <c r="F10" s="42">
        <v>145849</v>
      </c>
      <c r="G10" s="42"/>
      <c r="H10" s="43"/>
      <c r="I10" s="43"/>
      <c r="J10" s="41">
        <v>145849</v>
      </c>
      <c r="K10" s="44">
        <v>-51972</v>
      </c>
    </row>
    <row r="11" spans="1:11" ht="56.25" customHeight="1" x14ac:dyDescent="0.3">
      <c r="A11" s="45"/>
      <c r="B11" s="46" t="s">
        <v>207</v>
      </c>
      <c r="C11" s="47"/>
      <c r="D11" s="48">
        <v>861</v>
      </c>
      <c r="E11" s="48"/>
      <c r="F11" s="49">
        <v>531</v>
      </c>
      <c r="G11" s="49" t="s">
        <v>16</v>
      </c>
      <c r="H11" s="50"/>
      <c r="I11" s="50"/>
      <c r="J11" s="48">
        <v>531</v>
      </c>
      <c r="K11" s="44"/>
    </row>
    <row r="12" spans="1:11" ht="97.5" customHeight="1" x14ac:dyDescent="0.3">
      <c r="A12" s="38"/>
      <c r="B12" s="39" t="s">
        <v>208</v>
      </c>
      <c r="C12" s="40"/>
      <c r="D12" s="41">
        <v>196960</v>
      </c>
      <c r="E12" s="41"/>
      <c r="F12" s="42">
        <v>145318</v>
      </c>
      <c r="G12" s="42"/>
      <c r="H12" s="51">
        <v>0.73780463038180344</v>
      </c>
      <c r="I12" s="43"/>
      <c r="J12" s="41">
        <v>145318</v>
      </c>
      <c r="K12" s="44">
        <v>-51642</v>
      </c>
    </row>
    <row r="13" spans="1:11" ht="34.5" customHeight="1" x14ac:dyDescent="0.3">
      <c r="A13" s="24" t="s">
        <v>209</v>
      </c>
      <c r="B13" s="52" t="s">
        <v>210</v>
      </c>
      <c r="C13" s="25" t="s">
        <v>205</v>
      </c>
      <c r="D13" s="53">
        <v>177049</v>
      </c>
      <c r="E13" s="54"/>
      <c r="F13" s="35">
        <v>130628</v>
      </c>
      <c r="G13" s="35"/>
      <c r="H13" s="55"/>
      <c r="I13" s="23"/>
      <c r="J13" s="54">
        <v>130628</v>
      </c>
      <c r="K13" s="56">
        <v>0</v>
      </c>
    </row>
    <row r="14" spans="1:11" ht="33" customHeight="1" x14ac:dyDescent="0.3">
      <c r="A14" s="24" t="s">
        <v>211</v>
      </c>
      <c r="B14" s="52" t="s">
        <v>212</v>
      </c>
      <c r="C14" s="25" t="s">
        <v>205</v>
      </c>
      <c r="D14" s="54">
        <v>18809</v>
      </c>
      <c r="E14" s="54"/>
      <c r="F14" s="35">
        <v>13877</v>
      </c>
      <c r="G14" s="35"/>
      <c r="H14" s="23"/>
      <c r="I14" s="23"/>
      <c r="J14" s="54">
        <v>13877</v>
      </c>
      <c r="K14" s="56">
        <v>0</v>
      </c>
    </row>
    <row r="15" spans="1:11" ht="33" customHeight="1" x14ac:dyDescent="0.3">
      <c r="A15" s="24" t="s">
        <v>213</v>
      </c>
      <c r="B15" s="57" t="s">
        <v>15</v>
      </c>
      <c r="C15" s="25"/>
      <c r="D15" s="54">
        <v>1102</v>
      </c>
      <c r="E15" s="54"/>
      <c r="F15" s="35">
        <v>813</v>
      </c>
      <c r="G15" s="35"/>
      <c r="H15" s="23"/>
      <c r="I15" s="23"/>
      <c r="J15" s="54">
        <v>813</v>
      </c>
      <c r="K15" s="56">
        <v>0</v>
      </c>
    </row>
    <row r="16" spans="1:11" ht="44.25" customHeight="1" x14ac:dyDescent="0.3">
      <c r="A16" s="38"/>
      <c r="B16" s="58" t="s">
        <v>181</v>
      </c>
      <c r="C16" s="40"/>
      <c r="D16" s="41"/>
      <c r="E16" s="41"/>
      <c r="F16" s="42">
        <v>-51972</v>
      </c>
      <c r="G16" s="42"/>
      <c r="H16" s="23"/>
      <c r="I16" s="23"/>
      <c r="J16" s="23"/>
      <c r="K16" s="28"/>
    </row>
    <row r="17" spans="1:11" ht="34.5" hidden="1" customHeight="1" x14ac:dyDescent="0.3">
      <c r="A17" s="24">
        <v>4</v>
      </c>
      <c r="B17" s="34" t="s">
        <v>214</v>
      </c>
      <c r="C17" s="59"/>
      <c r="D17" s="60"/>
      <c r="E17" s="60"/>
      <c r="F17" s="61">
        <v>0.73727763988656414</v>
      </c>
      <c r="G17" s="61"/>
      <c r="H17" s="23"/>
      <c r="I17" s="23"/>
      <c r="J17" s="23"/>
      <c r="K17" s="28"/>
    </row>
    <row r="18" spans="1:11" ht="24.75" customHeight="1" x14ac:dyDescent="0.3">
      <c r="A18" s="118" t="s">
        <v>215</v>
      </c>
      <c r="B18" s="119"/>
      <c r="C18" s="119"/>
      <c r="D18" s="119"/>
      <c r="E18" s="119"/>
      <c r="F18" s="119"/>
      <c r="G18" s="119"/>
      <c r="H18" s="119"/>
      <c r="I18" s="119"/>
      <c r="J18" s="120"/>
      <c r="K18" s="62"/>
    </row>
    <row r="19" spans="1:11" ht="61.5" customHeight="1" x14ac:dyDescent="0.3">
      <c r="A19" s="24">
        <v>1</v>
      </c>
      <c r="B19" s="34" t="s">
        <v>203</v>
      </c>
      <c r="C19" s="24" t="s">
        <v>197</v>
      </c>
      <c r="D19" s="24"/>
      <c r="E19" s="35"/>
      <c r="F19" s="35">
        <v>54999</v>
      </c>
      <c r="G19" s="35"/>
      <c r="H19" s="23"/>
      <c r="I19" s="23"/>
      <c r="J19" s="23"/>
      <c r="K19" s="28"/>
    </row>
    <row r="20" spans="1:11" ht="51" customHeight="1" x14ac:dyDescent="0.3">
      <c r="A20" s="24">
        <v>2</v>
      </c>
      <c r="B20" s="34" t="s">
        <v>204</v>
      </c>
      <c r="C20" s="24" t="s">
        <v>205</v>
      </c>
      <c r="D20" s="24"/>
      <c r="E20" s="35"/>
      <c r="F20" s="36">
        <v>0.26016800000000001</v>
      </c>
      <c r="G20" s="36"/>
      <c r="H20" s="23"/>
      <c r="I20" s="23"/>
      <c r="J20" s="23"/>
      <c r="K20" s="28"/>
    </row>
    <row r="21" spans="1:11" ht="24.75" customHeight="1" x14ac:dyDescent="0.3">
      <c r="A21" s="24"/>
      <c r="B21" s="52" t="s">
        <v>210</v>
      </c>
      <c r="C21" s="24"/>
      <c r="D21" s="63">
        <v>13416</v>
      </c>
      <c r="E21" s="35">
        <v>13974</v>
      </c>
      <c r="F21" s="36"/>
      <c r="G21" s="36"/>
      <c r="H21" s="23"/>
      <c r="I21" s="23"/>
      <c r="J21" s="64">
        <v>13416</v>
      </c>
      <c r="K21" s="65"/>
    </row>
    <row r="22" spans="1:11" ht="75" x14ac:dyDescent="0.3">
      <c r="A22" s="38">
        <v>3</v>
      </c>
      <c r="B22" s="39" t="s">
        <v>216</v>
      </c>
      <c r="C22" s="40" t="s">
        <v>205</v>
      </c>
      <c r="D22" s="41"/>
      <c r="E22" s="41"/>
      <c r="F22" s="42">
        <v>14309</v>
      </c>
      <c r="G22" s="42"/>
      <c r="H22" s="23"/>
      <c r="I22" s="23"/>
      <c r="J22" s="23"/>
      <c r="K22" s="28"/>
    </row>
    <row r="23" spans="1:11" x14ac:dyDescent="0.3">
      <c r="A23" s="66"/>
      <c r="B23" s="58" t="s">
        <v>181</v>
      </c>
      <c r="C23" s="67"/>
      <c r="D23" s="68"/>
      <c r="E23" s="68"/>
      <c r="F23" s="42">
        <v>893</v>
      </c>
      <c r="G23" s="42"/>
      <c r="H23" s="23"/>
      <c r="I23" s="23"/>
      <c r="J23" s="23"/>
      <c r="K23" s="28"/>
    </row>
    <row r="24" spans="1:11" ht="24.75" customHeight="1" x14ac:dyDescent="0.3">
      <c r="A24" s="121" t="s">
        <v>217</v>
      </c>
      <c r="B24" s="121"/>
      <c r="C24" s="121"/>
      <c r="D24" s="121"/>
      <c r="E24" s="121"/>
      <c r="F24" s="121"/>
      <c r="G24" s="69"/>
      <c r="H24" s="23"/>
      <c r="I24" s="23"/>
      <c r="J24" s="23"/>
      <c r="K24" s="28"/>
    </row>
    <row r="25" spans="1:11" ht="60" customHeight="1" x14ac:dyDescent="0.3">
      <c r="A25" s="24">
        <v>1</v>
      </c>
      <c r="B25" s="34" t="s">
        <v>203</v>
      </c>
      <c r="C25" s="24" t="s">
        <v>197</v>
      </c>
      <c r="D25" s="24"/>
      <c r="E25" s="24"/>
      <c r="F25" s="35">
        <v>54999</v>
      </c>
      <c r="G25" s="35"/>
      <c r="H25" s="23"/>
      <c r="I25" s="23"/>
      <c r="J25" s="23"/>
      <c r="K25" s="28"/>
    </row>
    <row r="26" spans="1:11" ht="62.25" customHeight="1" x14ac:dyDescent="0.3">
      <c r="A26" s="24">
        <v>2</v>
      </c>
      <c r="B26" s="34" t="s">
        <v>204</v>
      </c>
      <c r="C26" s="24" t="s">
        <v>205</v>
      </c>
      <c r="D26" s="24"/>
      <c r="E26" s="24"/>
      <c r="F26" s="36">
        <v>0.43994800000000001</v>
      </c>
      <c r="G26" s="36"/>
      <c r="H26" s="23"/>
      <c r="I26" s="23"/>
      <c r="J26" s="23"/>
      <c r="K26" s="28"/>
    </row>
    <row r="27" spans="1:11" ht="24.75" customHeight="1" x14ac:dyDescent="0.3">
      <c r="A27" s="24"/>
      <c r="B27" s="52" t="s">
        <v>210</v>
      </c>
      <c r="C27" s="24"/>
      <c r="D27" s="64">
        <v>25149</v>
      </c>
      <c r="E27" s="35">
        <v>24880</v>
      </c>
      <c r="F27" s="36"/>
      <c r="G27" s="36"/>
      <c r="H27" s="23"/>
      <c r="I27" s="23"/>
      <c r="J27" s="64">
        <v>25149</v>
      </c>
      <c r="K27" s="65"/>
    </row>
    <row r="28" spans="1:11" ht="75" x14ac:dyDescent="0.3">
      <c r="A28" s="38">
        <v>3</v>
      </c>
      <c r="B28" s="39" t="s">
        <v>218</v>
      </c>
      <c r="C28" s="40" t="s">
        <v>205</v>
      </c>
      <c r="D28" s="41"/>
      <c r="E28" s="41"/>
      <c r="F28" s="42">
        <v>24197</v>
      </c>
      <c r="G28" s="42"/>
      <c r="H28" s="23"/>
      <c r="I28" s="23"/>
      <c r="J28" s="23"/>
      <c r="K28" s="28"/>
    </row>
    <row r="29" spans="1:11" x14ac:dyDescent="0.3">
      <c r="A29" s="66"/>
      <c r="B29" s="58" t="s">
        <v>181</v>
      </c>
      <c r="C29" s="67"/>
      <c r="D29" s="68"/>
      <c r="E29" s="68"/>
      <c r="F29" s="42">
        <v>-952</v>
      </c>
      <c r="G29" s="42"/>
      <c r="H29" s="23"/>
      <c r="I29" s="23"/>
      <c r="J29" s="23"/>
      <c r="K29" s="28"/>
    </row>
    <row r="30" spans="1:11" ht="27.75" customHeight="1" x14ac:dyDescent="0.3">
      <c r="A30" s="109" t="s">
        <v>19</v>
      </c>
      <c r="B30" s="110"/>
      <c r="C30" s="110"/>
      <c r="D30" s="110"/>
      <c r="E30" s="110"/>
      <c r="F30" s="110"/>
      <c r="G30" s="110"/>
      <c r="H30" s="110"/>
      <c r="I30" s="110"/>
      <c r="J30" s="111"/>
      <c r="K30" s="70"/>
    </row>
    <row r="31" spans="1:11" ht="56.25" x14ac:dyDescent="0.3">
      <c r="A31" s="24">
        <v>1</v>
      </c>
      <c r="B31" s="34" t="s">
        <v>203</v>
      </c>
      <c r="C31" s="24" t="s">
        <v>197</v>
      </c>
      <c r="D31" s="24"/>
      <c r="E31" s="24"/>
      <c r="F31" s="35">
        <v>54999</v>
      </c>
      <c r="G31" s="35"/>
      <c r="H31" s="23"/>
      <c r="I31" s="23"/>
      <c r="J31" s="23"/>
      <c r="K31" s="28"/>
    </row>
    <row r="32" spans="1:11" ht="37.5" x14ac:dyDescent="0.3">
      <c r="A32" s="24">
        <v>2</v>
      </c>
      <c r="B32" s="34" t="s">
        <v>204</v>
      </c>
      <c r="C32" s="24" t="s">
        <v>205</v>
      </c>
      <c r="D32" s="24"/>
      <c r="E32" s="24"/>
      <c r="F32" s="36">
        <v>0.14570900000000001</v>
      </c>
      <c r="G32" s="36"/>
      <c r="H32" s="23"/>
      <c r="I32" s="23"/>
      <c r="J32" s="23"/>
      <c r="K32" s="28"/>
    </row>
    <row r="33" spans="1:11" ht="25.5" customHeight="1" x14ac:dyDescent="0.3">
      <c r="A33" s="24"/>
      <c r="B33" s="52" t="s">
        <v>210</v>
      </c>
      <c r="C33" s="24"/>
      <c r="D33" s="64">
        <v>7911</v>
      </c>
      <c r="E33" s="64"/>
      <c r="F33" s="36"/>
      <c r="G33" s="36"/>
      <c r="H33" s="23"/>
      <c r="I33" s="23"/>
      <c r="J33" s="64">
        <v>7911</v>
      </c>
      <c r="K33" s="65"/>
    </row>
    <row r="34" spans="1:11" ht="93.75" x14ac:dyDescent="0.3">
      <c r="A34" s="38">
        <v>3</v>
      </c>
      <c r="B34" s="39" t="s">
        <v>219</v>
      </c>
      <c r="C34" s="40" t="s">
        <v>205</v>
      </c>
      <c r="D34" s="41"/>
      <c r="E34" s="41"/>
      <c r="F34" s="42">
        <v>8014</v>
      </c>
      <c r="G34" s="42"/>
      <c r="H34" s="23"/>
      <c r="I34" s="23"/>
      <c r="J34" s="23"/>
      <c r="K34" s="28"/>
    </row>
    <row r="35" spans="1:11" ht="27.75" customHeight="1" x14ac:dyDescent="0.3">
      <c r="A35" s="66"/>
      <c r="B35" s="58" t="s">
        <v>181</v>
      </c>
      <c r="C35" s="67"/>
      <c r="D35" s="68"/>
      <c r="E35" s="68"/>
      <c r="F35" s="42">
        <v>103</v>
      </c>
      <c r="G35" s="42"/>
      <c r="H35" s="23"/>
      <c r="I35" s="23"/>
      <c r="J35" s="23"/>
      <c r="K35" s="28"/>
    </row>
    <row r="36" spans="1:11" s="74" customFormat="1" ht="27.75" customHeight="1" x14ac:dyDescent="0.3">
      <c r="A36" s="109" t="s">
        <v>18</v>
      </c>
      <c r="B36" s="110"/>
      <c r="C36" s="110"/>
      <c r="D36" s="110"/>
      <c r="E36" s="110"/>
      <c r="F36" s="111"/>
      <c r="G36" s="71"/>
      <c r="H36" s="72"/>
      <c r="I36" s="72"/>
      <c r="J36" s="72"/>
      <c r="K36" s="73"/>
    </row>
    <row r="37" spans="1:11" s="74" customFormat="1" ht="61.5" customHeight="1" x14ac:dyDescent="0.3">
      <c r="A37" s="24">
        <v>1</v>
      </c>
      <c r="B37" s="34" t="s">
        <v>203</v>
      </c>
      <c r="C37" s="24" t="s">
        <v>197</v>
      </c>
      <c r="D37" s="24"/>
      <c r="E37" s="24"/>
      <c r="F37" s="35">
        <v>54999</v>
      </c>
      <c r="G37" s="35"/>
      <c r="H37" s="72"/>
      <c r="I37" s="72"/>
      <c r="J37" s="72"/>
      <c r="K37" s="73"/>
    </row>
    <row r="38" spans="1:11" s="74" customFormat="1" ht="46.5" customHeight="1" x14ac:dyDescent="0.3">
      <c r="A38" s="24">
        <v>2</v>
      </c>
      <c r="B38" s="34" t="s">
        <v>204</v>
      </c>
      <c r="C38" s="24" t="s">
        <v>205</v>
      </c>
      <c r="D38" s="24"/>
      <c r="E38" s="24"/>
      <c r="F38" s="36">
        <v>3.2830999999999999E-2</v>
      </c>
      <c r="G38" s="36"/>
      <c r="H38" s="72"/>
      <c r="I38" s="72"/>
      <c r="J38" s="72"/>
      <c r="K38" s="73"/>
    </row>
    <row r="39" spans="1:11" s="74" customFormat="1" ht="27.75" customHeight="1" x14ac:dyDescent="0.3">
      <c r="A39" s="24"/>
      <c r="B39" s="52" t="s">
        <v>210</v>
      </c>
      <c r="C39" s="24"/>
      <c r="D39" s="64">
        <v>0</v>
      </c>
      <c r="E39" s="64"/>
      <c r="F39" s="35">
        <v>1806</v>
      </c>
      <c r="G39" s="35"/>
      <c r="H39" s="72"/>
      <c r="I39" s="72"/>
      <c r="J39" s="64">
        <v>0</v>
      </c>
      <c r="K39" s="65"/>
    </row>
    <row r="40" spans="1:11" s="74" customFormat="1" ht="101.25" customHeight="1" x14ac:dyDescent="0.3">
      <c r="A40" s="38">
        <v>3</v>
      </c>
      <c r="B40" s="39" t="s">
        <v>220</v>
      </c>
      <c r="C40" s="40" t="s">
        <v>205</v>
      </c>
      <c r="D40" s="41"/>
      <c r="E40" s="41"/>
      <c r="F40" s="42">
        <v>1806</v>
      </c>
      <c r="G40" s="42"/>
      <c r="H40" s="72"/>
      <c r="I40" s="72"/>
      <c r="J40" s="75"/>
      <c r="K40" s="76"/>
    </row>
    <row r="41" spans="1:11" s="74" customFormat="1" ht="56.25" customHeight="1" x14ac:dyDescent="0.3">
      <c r="A41" s="109" t="s">
        <v>221</v>
      </c>
      <c r="B41" s="110"/>
      <c r="C41" s="110"/>
      <c r="D41" s="110"/>
      <c r="E41" s="110"/>
      <c r="F41" s="111"/>
      <c r="G41" s="71"/>
      <c r="H41" s="72"/>
      <c r="I41" s="72"/>
      <c r="J41" s="72"/>
      <c r="K41" s="73"/>
    </row>
    <row r="42" spans="1:11" s="74" customFormat="1" ht="56.25" customHeight="1" x14ac:dyDescent="0.3">
      <c r="A42" s="24">
        <v>1</v>
      </c>
      <c r="B42" s="34" t="s">
        <v>203</v>
      </c>
      <c r="C42" s="24" t="s">
        <v>197</v>
      </c>
      <c r="D42" s="24"/>
      <c r="E42" s="24"/>
      <c r="F42" s="35">
        <v>54999</v>
      </c>
      <c r="G42" s="35"/>
      <c r="H42" s="72"/>
      <c r="I42" s="72"/>
      <c r="J42" s="72"/>
      <c r="K42" s="73"/>
    </row>
    <row r="43" spans="1:11" s="74" customFormat="1" ht="56.25" customHeight="1" x14ac:dyDescent="0.3">
      <c r="A43" s="24">
        <v>2</v>
      </c>
      <c r="B43" s="34" t="s">
        <v>204</v>
      </c>
      <c r="C43" s="24" t="s">
        <v>205</v>
      </c>
      <c r="D43" s="24"/>
      <c r="E43" s="24"/>
      <c r="F43" s="36">
        <v>2.1666000000000001E-2</v>
      </c>
      <c r="G43" s="36"/>
      <c r="H43" s="72"/>
      <c r="I43" s="72"/>
      <c r="J43" s="72"/>
      <c r="K43" s="73"/>
    </row>
    <row r="44" spans="1:11" s="74" customFormat="1" ht="56.25" customHeight="1" x14ac:dyDescent="0.3">
      <c r="A44" s="24"/>
      <c r="B44" s="52" t="s">
        <v>210</v>
      </c>
      <c r="C44" s="24"/>
      <c r="D44" s="64">
        <v>1192</v>
      </c>
      <c r="E44" s="64"/>
      <c r="F44" s="35">
        <v>1192</v>
      </c>
      <c r="G44" s="35"/>
      <c r="H44" s="72"/>
      <c r="I44" s="72"/>
      <c r="J44" s="64">
        <v>1192</v>
      </c>
      <c r="K44" s="65"/>
    </row>
    <row r="45" spans="1:11" s="74" customFormat="1" ht="56.25" customHeight="1" x14ac:dyDescent="0.3">
      <c r="A45" s="38">
        <v>3</v>
      </c>
      <c r="B45" s="39" t="s">
        <v>220</v>
      </c>
      <c r="C45" s="40" t="s">
        <v>205</v>
      </c>
      <c r="D45" s="41"/>
      <c r="E45" s="41"/>
      <c r="F45" s="42">
        <v>1192</v>
      </c>
      <c r="G45" s="42"/>
      <c r="H45" s="72"/>
      <c r="I45" s="72"/>
      <c r="J45" s="75"/>
      <c r="K45" s="76"/>
    </row>
    <row r="46" spans="1:11" s="82" customFormat="1" ht="56.25" customHeight="1" x14ac:dyDescent="0.3">
      <c r="A46" s="24">
        <v>4</v>
      </c>
      <c r="B46" s="77" t="s">
        <v>222</v>
      </c>
      <c r="C46" s="47"/>
      <c r="D46" s="48"/>
      <c r="E46" s="48"/>
      <c r="F46" s="78">
        <v>3.5185600000000004</v>
      </c>
      <c r="G46" s="78"/>
      <c r="H46" s="79"/>
      <c r="I46" s="79"/>
      <c r="J46" s="80"/>
      <c r="K46" s="81"/>
    </row>
    <row r="47" spans="1:11" ht="45.75" customHeight="1" x14ac:dyDescent="0.3">
      <c r="A47" s="83"/>
      <c r="B47" s="83" t="s">
        <v>223</v>
      </c>
      <c r="C47" s="84"/>
      <c r="D47" s="85">
        <v>245489</v>
      </c>
      <c r="E47" s="85">
        <v>38854</v>
      </c>
      <c r="F47" s="86">
        <v>193517</v>
      </c>
      <c r="G47" s="86"/>
      <c r="H47" s="87"/>
      <c r="I47" s="87"/>
      <c r="J47" s="86">
        <v>193517</v>
      </c>
      <c r="K47" s="88">
        <v>0</v>
      </c>
    </row>
    <row r="48" spans="1:11" ht="23.25" hidden="1" customHeight="1" x14ac:dyDescent="0.3">
      <c r="A48" s="83"/>
      <c r="B48" s="83" t="s">
        <v>181</v>
      </c>
      <c r="C48" s="84"/>
      <c r="D48" s="84"/>
      <c r="E48" s="84"/>
      <c r="F48" s="86"/>
      <c r="G48" s="86"/>
      <c r="H48" s="89"/>
      <c r="I48" s="90"/>
      <c r="J48" s="90"/>
      <c r="K48" s="90"/>
    </row>
    <row r="49" spans="1:11" ht="23.25" customHeight="1" x14ac:dyDescent="0.3">
      <c r="A49" s="91"/>
      <c r="B49" s="91"/>
      <c r="C49" s="92"/>
      <c r="D49" s="92"/>
      <c r="E49" s="92"/>
      <c r="F49" s="88"/>
      <c r="G49" s="88"/>
      <c r="H49" s="90"/>
      <c r="I49" s="90"/>
      <c r="J49" s="90"/>
      <c r="K49" s="90"/>
    </row>
    <row r="50" spans="1:11" x14ac:dyDescent="0.3">
      <c r="D50" s="93">
        <v>0</v>
      </c>
      <c r="J50" s="37"/>
      <c r="K50" s="37"/>
    </row>
    <row r="51" spans="1:11" ht="31.5" customHeight="1" x14ac:dyDescent="0.3">
      <c r="A51" s="94" t="s">
        <v>16</v>
      </c>
      <c r="B51" s="112" t="s">
        <v>224</v>
      </c>
      <c r="C51" s="112"/>
      <c r="D51" s="112"/>
      <c r="E51" s="112"/>
      <c r="F51" s="112"/>
      <c r="G51" s="112"/>
      <c r="H51" s="112"/>
      <c r="I51" s="95"/>
      <c r="J51" s="95" t="s">
        <v>225</v>
      </c>
      <c r="K51" s="96">
        <v>178827</v>
      </c>
    </row>
  </sheetData>
  <mergeCells count="9">
    <mergeCell ref="A36:F36"/>
    <mergeCell ref="A41:F41"/>
    <mergeCell ref="B51:H51"/>
    <mergeCell ref="H1:K1"/>
    <mergeCell ref="A2:K2"/>
    <mergeCell ref="A7:J7"/>
    <mergeCell ref="A18:J18"/>
    <mergeCell ref="A24:F24"/>
    <mergeCell ref="A30:J30"/>
  </mergeCells>
  <printOptions horizontalCentered="1" verticalCentered="1"/>
  <pageMargins left="0.31496062992125984" right="0" top="0.39370078740157483" bottom="0" header="0" footer="0"/>
  <pageSetup paperSize="9" scale="36" orientation="portrait" r:id="rId1"/>
  <headerFooter>
    <oddFooter>&amp;L&amp;9&amp;Z&amp;F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АПП_профил_анализ_СПЕЦ-ТИ_</vt:lpstr>
      <vt:lpstr>2026_Профил_ЗАТО_норматив</vt:lpstr>
      <vt:lpstr>'АПП_профил_анализ_СПЕЦ-ТИ_'!Заголовки_для_печати</vt:lpstr>
      <vt:lpstr>'2026_Профил_ЗАТО_норматив'!Область_печати</vt:lpstr>
      <vt:lpstr>'АПП_профил_анализ_СПЕЦ-ТИ_'!Область_печати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2025-12-30T10:22:31Z</cp:lastPrinted>
  <dcterms:created xsi:type="dcterms:W3CDTF">2025-12-30T07:32:33Z</dcterms:created>
  <dcterms:modified xsi:type="dcterms:W3CDTF">2025-12-30T10:23:23Z</dcterms:modified>
</cp:coreProperties>
</file>