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240" yWindow="330" windowWidth="28335" windowHeight="11955" tabRatio="879" firstSheet="3" activeTab="3"/>
  </bookViews>
  <sheets>
    <sheet name="ЗПТ_АПП_анализ янв-июль (2)" sheetId="42" state="hidden" r:id="rId1"/>
    <sheet name="АПП_расчет нов. плана_7мес" sheetId="35" state="hidden" r:id="rId2"/>
    <sheet name="РАСЧЕТ_АПП_7мес" sheetId="36" state="hidden" r:id="rId3"/>
    <sheet name="ДС" sheetId="91" r:id="rId4"/>
    <sheet name="АПП_расчет_нов.плана из10мес_2" sheetId="77" state="hidden" r:id="rId5"/>
    <sheet name="РАСЧЕТ_АПП__изм. в Пост.№594_2" sheetId="78" state="hidden" r:id="rId6"/>
    <sheet name="РАСЧЕТ_ДС_проверка" sheetId="51" state="hidden" r:id="rId7"/>
    <sheet name="ЗПТ_ДС_анализ_янв-июль (2)" sheetId="41" state="hidden" r:id="rId8"/>
    <sheet name="ДС_расчет нов. плана_7мес" sheetId="37" state="hidden" r:id="rId9"/>
    <sheet name="РАСЧЕТ_ДС_7мес" sheetId="38" state="hidden" r:id="rId10"/>
    <sheet name="АПП+ДС_расчет_нов.пл._из 9мес" sheetId="60" state="hidden" r:id="rId11"/>
    <sheet name="ДС_ФАКТ (2)" sheetId="44" state="hidden" r:id="rId12"/>
    <sheet name="АПП+ДС_анализ_янв-июль (2)" sheetId="43" state="hidden" r:id="rId13"/>
    <sheet name="ДС_расчет нов. плана (2)" sheetId="29" state="hidden" r:id="rId14"/>
  </sheets>
  <externalReferences>
    <externalReference r:id="rId15"/>
  </externalReferences>
  <definedNames>
    <definedName name="_xlnm.Print_Area" localSheetId="1">'АПП_расчет нов. плана_7мес'!$A$1:$AE$43</definedName>
    <definedName name="_xlnm.Print_Area" localSheetId="4">'АПП_расчет_нов.плана из10мес_2'!$A$1:$AM$40</definedName>
    <definedName name="_xlnm.Print_Area" localSheetId="10">'АПП+ДС_расчет_нов.пл._из 9мес'!$A$1:$S$39</definedName>
    <definedName name="_xlnm.Print_Area" localSheetId="3">ДС!$A$1:$I$47</definedName>
    <definedName name="_xlnm.Print_Area" localSheetId="11">'ДС_ФАКТ (2)'!$A$1:$AL$39</definedName>
    <definedName name="_xlnm.Print_Area" localSheetId="0">'ЗПТ_АПП_анализ янв-июль (2)'!$A$1:$S$38</definedName>
    <definedName name="_xlnm.Print_Area" localSheetId="5">'РАСЧЕТ_АПП__изм. в Пост.№594_2'!$A$1:$DN$18</definedName>
    <definedName name="_xlnm.Print_Area" localSheetId="2">РАСЧЕТ_АПП_7мес!$A$1:$BY$19</definedName>
    <definedName name="_xlnm.Print_Area" localSheetId="9">РАСЧЕТ_ДС_7мес!$A$1:$BY$19</definedName>
    <definedName name="_xlnm.Print_Area" localSheetId="6">РАСЧЕТ_ДС_проверка!$A$1:$BM$19</definedName>
  </definedNames>
  <calcPr calcId="152511"/>
</workbook>
</file>

<file path=xl/calcChain.xml><?xml version="1.0" encoding="utf-8"?>
<calcChain xmlns="http://schemas.openxmlformats.org/spreadsheetml/2006/main">
  <c r="I20" i="91" l="1"/>
  <c r="H24" i="91"/>
  <c r="I24" i="91" s="1"/>
  <c r="H23" i="91"/>
  <c r="I23" i="91" s="1"/>
  <c r="H22" i="91"/>
  <c r="I22" i="91" s="1"/>
  <c r="H21" i="91"/>
  <c r="I21" i="91" s="1"/>
  <c r="I25" i="91" s="1"/>
  <c r="H20" i="91"/>
  <c r="G22" i="91"/>
  <c r="H32" i="91"/>
  <c r="I32" i="91" s="1"/>
  <c r="H33" i="91"/>
  <c r="H34" i="91"/>
  <c r="I34" i="91" s="1"/>
  <c r="H35" i="91"/>
  <c r="I35" i="91" s="1"/>
  <c r="I31" i="91"/>
  <c r="H31" i="91"/>
  <c r="G46" i="91"/>
  <c r="G45" i="91"/>
  <c r="G44" i="91"/>
  <c r="H43" i="91"/>
  <c r="G43" i="91"/>
  <c r="G42" i="91"/>
  <c r="G36" i="91"/>
  <c r="G25" i="91"/>
  <c r="I14" i="91"/>
  <c r="H14" i="91"/>
  <c r="G14" i="91"/>
  <c r="I46" i="91" l="1"/>
  <c r="I43" i="91"/>
  <c r="H45" i="91"/>
  <c r="H44" i="91"/>
  <c r="H42" i="91"/>
  <c r="I45" i="91"/>
  <c r="H25" i="91"/>
  <c r="G47" i="91"/>
  <c r="H46" i="91"/>
  <c r="I33" i="91"/>
  <c r="I44" i="91" s="1"/>
  <c r="H36" i="91"/>
  <c r="I42" i="91"/>
  <c r="H47" i="91" l="1"/>
  <c r="I47" i="91"/>
  <c r="I36" i="91"/>
  <c r="K9" i="77"/>
  <c r="J9" i="77"/>
  <c r="CY10" i="78" l="1"/>
  <c r="CY6" i="78"/>
  <c r="CY9" i="78" s="1"/>
  <c r="M25" i="78"/>
  <c r="L25" i="78"/>
  <c r="K25" i="78"/>
  <c r="N21" i="78"/>
  <c r="DM17" i="78"/>
  <c r="DI17" i="78"/>
  <c r="DE17" i="78"/>
  <c r="DA17" i="78"/>
  <c r="CZ17" i="78"/>
  <c r="CY17" i="78"/>
  <c r="CV17" i="78"/>
  <c r="CR17" i="78"/>
  <c r="CN17" i="78"/>
  <c r="CJ17" i="78"/>
  <c r="CF17" i="78"/>
  <c r="CB17" i="78"/>
  <c r="BX17" i="78"/>
  <c r="BT17" i="78"/>
  <c r="BS17" i="78"/>
  <c r="BR17" i="78"/>
  <c r="BP17" i="78"/>
  <c r="BL17" i="78"/>
  <c r="BH17" i="78"/>
  <c r="BD17" i="78"/>
  <c r="AZ17" i="78"/>
  <c r="AV17" i="78"/>
  <c r="AR17" i="78"/>
  <c r="AQ17" i="78"/>
  <c r="AP17" i="78"/>
  <c r="AN17" i="78"/>
  <c r="AG17" i="78"/>
  <c r="AC17" i="78"/>
  <c r="AA17" i="78"/>
  <c r="W17" i="78"/>
  <c r="U17" i="78"/>
  <c r="O17" i="78"/>
  <c r="M17" i="78"/>
  <c r="I17" i="78"/>
  <c r="E17" i="78"/>
  <c r="DC16" i="78"/>
  <c r="DB15" i="78"/>
  <c r="CE15" i="78"/>
  <c r="CE17" i="78" s="1"/>
  <c r="CD15" i="78"/>
  <c r="CD17" i="78" s="1"/>
  <c r="BU15" i="78"/>
  <c r="AU15" i="78"/>
  <c r="AT15" i="78"/>
  <c r="BB15" i="78" s="1"/>
  <c r="AS15" i="78"/>
  <c r="AK15" i="78"/>
  <c r="AI15" i="78"/>
  <c r="Q15" i="78"/>
  <c r="Q17" i="78" s="1"/>
  <c r="DB14" i="78"/>
  <c r="CG14" i="78"/>
  <c r="BU14" i="78"/>
  <c r="BU17" i="78" s="1"/>
  <c r="AT14" i="78"/>
  <c r="AS14" i="78"/>
  <c r="AI14" i="78"/>
  <c r="AI17" i="78" s="1"/>
  <c r="R14" i="78"/>
  <c r="DM13" i="78"/>
  <c r="DI13" i="78"/>
  <c r="DE13" i="78"/>
  <c r="DA13" i="78"/>
  <c r="CZ13" i="78"/>
  <c r="CV13" i="78"/>
  <c r="CR13" i="78"/>
  <c r="CN13" i="78"/>
  <c r="CJ13" i="78"/>
  <c r="CF13" i="78"/>
  <c r="CE13" i="78"/>
  <c r="CD13" i="78"/>
  <c r="CB13" i="78"/>
  <c r="BX13" i="78"/>
  <c r="BT13" i="78"/>
  <c r="BP13" i="78"/>
  <c r="BL13" i="78"/>
  <c r="BH13" i="78"/>
  <c r="BD13" i="78"/>
  <c r="BC13" i="78"/>
  <c r="BB13" i="78"/>
  <c r="AZ13" i="78"/>
  <c r="AV13" i="78"/>
  <c r="AR13" i="78"/>
  <c r="AN13" i="78"/>
  <c r="AG13" i="78"/>
  <c r="AA13" i="78"/>
  <c r="U13" i="78"/>
  <c r="M13" i="78"/>
  <c r="M22" i="78" s="1"/>
  <c r="M27" i="78" s="1"/>
  <c r="I13" i="78"/>
  <c r="E13" i="78"/>
  <c r="DB11" i="78"/>
  <c r="CG11" i="78"/>
  <c r="BS11" i="78"/>
  <c r="BS13" i="78" s="1"/>
  <c r="BR11" i="78"/>
  <c r="BU11" i="78" s="1"/>
  <c r="BO11" i="78"/>
  <c r="BO13" i="78" s="1"/>
  <c r="BN11" i="78"/>
  <c r="BV11" i="78" s="1"/>
  <c r="BE11" i="78"/>
  <c r="AY11" i="78"/>
  <c r="AY13" i="78" s="1"/>
  <c r="AU11" i="78"/>
  <c r="AU13" i="78" s="1"/>
  <c r="AT11" i="78"/>
  <c r="BF11" i="78" s="1"/>
  <c r="AS11" i="78"/>
  <c r="T11" i="78"/>
  <c r="T15" i="78" s="1"/>
  <c r="S11" i="78"/>
  <c r="L11" i="78"/>
  <c r="L13" i="78" s="1"/>
  <c r="L22" i="78" s="1"/>
  <c r="L27" i="78" s="1"/>
  <c r="K11" i="78"/>
  <c r="D11" i="78"/>
  <c r="D13" i="78" s="1"/>
  <c r="C11" i="78"/>
  <c r="C15" i="78" s="1"/>
  <c r="CG10" i="78"/>
  <c r="BR10" i="78"/>
  <c r="BU10" i="78" s="1"/>
  <c r="BU13" i="78" s="1"/>
  <c r="BN10" i="78"/>
  <c r="CH10" i="78" s="1"/>
  <c r="BF10" i="78"/>
  <c r="BI10" i="78" s="1"/>
  <c r="BE10" i="78"/>
  <c r="BE13" i="78" s="1"/>
  <c r="AW10" i="78"/>
  <c r="AT10" i="78"/>
  <c r="AX10" i="78" s="1"/>
  <c r="AS10" i="78"/>
  <c r="AS13" i="78" s="1"/>
  <c r="S10" i="78"/>
  <c r="V10" i="78" s="1"/>
  <c r="K10" i="78"/>
  <c r="C10" i="78"/>
  <c r="C14" i="78" s="1"/>
  <c r="DM9" i="78"/>
  <c r="DI9" i="78"/>
  <c r="DE9" i="78"/>
  <c r="DA9" i="78"/>
  <c r="CZ9" i="78"/>
  <c r="CV9" i="78"/>
  <c r="CR9" i="78"/>
  <c r="CN9" i="78"/>
  <c r="CJ9" i="78"/>
  <c r="CF9" i="78"/>
  <c r="CE9" i="78"/>
  <c r="CD9" i="78"/>
  <c r="CB9" i="78"/>
  <c r="BX9" i="78"/>
  <c r="BT9" i="78"/>
  <c r="BP9" i="78"/>
  <c r="BL9" i="78"/>
  <c r="BH9" i="78"/>
  <c r="BG9" i="78"/>
  <c r="BF9" i="78"/>
  <c r="BD9" i="78"/>
  <c r="BC9" i="78"/>
  <c r="BB9" i="78"/>
  <c r="AZ9" i="78"/>
  <c r="AV9" i="78"/>
  <c r="AR9" i="78"/>
  <c r="AN9" i="78"/>
  <c r="M9" i="78"/>
  <c r="I9" i="78"/>
  <c r="E9" i="78"/>
  <c r="DN8" i="78"/>
  <c r="DJ8" i="78"/>
  <c r="DF8" i="78"/>
  <c r="DB8" i="78"/>
  <c r="CW8" i="78"/>
  <c r="CS8" i="78"/>
  <c r="CO8" i="78"/>
  <c r="CK8" i="78"/>
  <c r="CG8" i="78"/>
  <c r="CC8" i="78"/>
  <c r="BY8" i="78"/>
  <c r="BU8" i="78"/>
  <c r="BQ8" i="78"/>
  <c r="BM8" i="78"/>
  <c r="BI8" i="78"/>
  <c r="BE8" i="78"/>
  <c r="BA8" i="78"/>
  <c r="AW8" i="78"/>
  <c r="AS8" i="78"/>
  <c r="AO8" i="78"/>
  <c r="U8" i="78"/>
  <c r="AA8" i="78" s="1"/>
  <c r="AA9" i="78" s="1"/>
  <c r="T8" i="78"/>
  <c r="N8" i="78"/>
  <c r="J8" i="78"/>
  <c r="F8" i="78"/>
  <c r="DB7" i="78"/>
  <c r="CG7" i="78"/>
  <c r="BS7" i="78"/>
  <c r="BS9" i="78" s="1"/>
  <c r="BR7" i="78"/>
  <c r="BO7" i="78"/>
  <c r="BO9" i="78" s="1"/>
  <c r="BN7" i="78"/>
  <c r="BV7" i="78" s="1"/>
  <c r="BI7" i="78"/>
  <c r="BE7" i="78"/>
  <c r="AU7" i="78"/>
  <c r="AU9" i="78" s="1"/>
  <c r="AT7" i="78"/>
  <c r="AX7" i="78" s="1"/>
  <c r="AS7" i="78"/>
  <c r="T7" i="78"/>
  <c r="T9" i="78" s="1"/>
  <c r="S7" i="78"/>
  <c r="L7" i="78"/>
  <c r="K7" i="78"/>
  <c r="D7" i="78"/>
  <c r="D9" i="78" s="1"/>
  <c r="C7" i="78"/>
  <c r="DB6" i="78"/>
  <c r="DB9" i="78" s="1"/>
  <c r="CG6" i="78"/>
  <c r="CG9" i="78" s="1"/>
  <c r="BR6" i="78"/>
  <c r="BR9" i="78" s="1"/>
  <c r="BN6" i="78"/>
  <c r="BN9" i="78" s="1"/>
  <c r="BI6" i="78"/>
  <c r="BE6" i="78"/>
  <c r="BE9" i="78" s="1"/>
  <c r="AT6" i="78"/>
  <c r="AT9" i="78" s="1"/>
  <c r="AS6" i="78"/>
  <c r="S6" i="78"/>
  <c r="S9" i="78" s="1"/>
  <c r="K6" i="78"/>
  <c r="C6" i="78"/>
  <c r="C9" i="78" s="1"/>
  <c r="AG38" i="77"/>
  <c r="Z38" i="77"/>
  <c r="AC38" i="77" s="1"/>
  <c r="W38" i="77"/>
  <c r="V38" i="77"/>
  <c r="U38" i="77"/>
  <c r="L38" i="77"/>
  <c r="X38" i="77" s="1"/>
  <c r="K38" i="77"/>
  <c r="J38" i="77"/>
  <c r="I38" i="77"/>
  <c r="H38" i="77"/>
  <c r="G38" i="77"/>
  <c r="F38" i="77"/>
  <c r="E38" i="77"/>
  <c r="D38" i="77"/>
  <c r="Y38" i="77" s="1"/>
  <c r="C38" i="77"/>
  <c r="AG37" i="77"/>
  <c r="U37" i="77"/>
  <c r="AG36" i="77"/>
  <c r="AG39" i="77" s="1"/>
  <c r="U36" i="77"/>
  <c r="U39" i="77" s="1"/>
  <c r="AM30" i="77"/>
  <c r="AL30" i="77"/>
  <c r="AK30" i="77"/>
  <c r="AI30" i="77"/>
  <c r="AH30" i="77"/>
  <c r="AG30" i="77"/>
  <c r="AE30" i="77"/>
  <c r="AC30" i="77"/>
  <c r="AB30" i="77"/>
  <c r="AA30" i="77"/>
  <c r="Z30" i="77"/>
  <c r="Y30" i="77"/>
  <c r="X30" i="77"/>
  <c r="W30" i="77"/>
  <c r="V30" i="77"/>
  <c r="U30" i="77"/>
  <c r="S30" i="77"/>
  <c r="N30" i="77"/>
  <c r="L30" i="77"/>
  <c r="K30" i="77"/>
  <c r="J30" i="77"/>
  <c r="I30" i="77"/>
  <c r="H30" i="77"/>
  <c r="G30" i="77"/>
  <c r="F30" i="77"/>
  <c r="E30" i="77"/>
  <c r="D30" i="77"/>
  <c r="C30" i="77"/>
  <c r="AE29" i="77"/>
  <c r="Q29" i="77"/>
  <c r="Q30" i="77" s="1"/>
  <c r="O29" i="77"/>
  <c r="O30" i="77" s="1"/>
  <c r="N29" i="77"/>
  <c r="S29" i="77" s="1"/>
  <c r="M29" i="77"/>
  <c r="L29" i="77"/>
  <c r="AE28" i="77"/>
  <c r="S28" i="77"/>
  <c r="AE27" i="77"/>
  <c r="S27" i="77"/>
  <c r="AG21" i="77"/>
  <c r="U21" i="77"/>
  <c r="AI20" i="77"/>
  <c r="AH20" i="77"/>
  <c r="AH38" i="77" s="1"/>
  <c r="AC20" i="77"/>
  <c r="AE20" i="77" s="1"/>
  <c r="Z20" i="77"/>
  <c r="Y20" i="77"/>
  <c r="P20" i="77"/>
  <c r="N20" i="77"/>
  <c r="Q20" i="77" s="1"/>
  <c r="S20" i="77" s="1"/>
  <c r="M20" i="77"/>
  <c r="M38" i="77" s="1"/>
  <c r="L20" i="77"/>
  <c r="E19" i="77"/>
  <c r="E21" i="77" s="1"/>
  <c r="D19" i="77"/>
  <c r="C19" i="77"/>
  <c r="C21" i="77" s="1"/>
  <c r="Z18" i="77"/>
  <c r="AC18" i="77" s="1"/>
  <c r="Y18" i="77"/>
  <c r="P18" i="77"/>
  <c r="N18" i="77"/>
  <c r="M18" i="77"/>
  <c r="L18" i="77"/>
  <c r="X18" i="77" s="1"/>
  <c r="AG12" i="77"/>
  <c r="U12" i="77"/>
  <c r="AL11" i="77"/>
  <c r="AI11" i="77"/>
  <c r="AI38" i="77" s="1"/>
  <c r="AH11" i="77"/>
  <c r="Z11" i="77"/>
  <c r="Y11" i="77"/>
  <c r="AB11" i="77" s="1"/>
  <c r="X11" i="77"/>
  <c r="S11" i="77"/>
  <c r="E10" i="77"/>
  <c r="D10" i="77"/>
  <c r="C10" i="77"/>
  <c r="G36" i="77"/>
  <c r="E9" i="77"/>
  <c r="E36" i="77" s="1"/>
  <c r="D9" i="77"/>
  <c r="C9" i="77"/>
  <c r="C36" i="77" s="1"/>
  <c r="D37" i="77" l="1"/>
  <c r="E12" i="77"/>
  <c r="G7" i="78"/>
  <c r="C37" i="77"/>
  <c r="C39" i="77" s="1"/>
  <c r="E37" i="77"/>
  <c r="C12" i="77"/>
  <c r="CL10" i="78"/>
  <c r="BF15" i="78"/>
  <c r="K9" i="78"/>
  <c r="AS9" i="78"/>
  <c r="AW6" i="78"/>
  <c r="BI9" i="78"/>
  <c r="BQ6" i="78"/>
  <c r="BU6" i="78"/>
  <c r="CH6" i="78"/>
  <c r="CL6" i="78" s="1"/>
  <c r="F7" i="78"/>
  <c r="BU7" i="78"/>
  <c r="CG13" i="78"/>
  <c r="DB17" i="78"/>
  <c r="G6" i="78"/>
  <c r="Y6" i="78"/>
  <c r="AE6" i="78" s="1"/>
  <c r="AL6" i="78"/>
  <c r="L9" i="78"/>
  <c r="CA7" i="78"/>
  <c r="CA9" i="78" s="1"/>
  <c r="AM7" i="78"/>
  <c r="AM9" i="78" s="1"/>
  <c r="V7" i="78"/>
  <c r="F14" i="78"/>
  <c r="C17" i="78"/>
  <c r="BA10" i="78"/>
  <c r="CK10" i="78"/>
  <c r="F6" i="78"/>
  <c r="F9" i="78" s="1"/>
  <c r="N6" i="78"/>
  <c r="V6" i="78"/>
  <c r="AX6" i="78"/>
  <c r="BJ6" i="78"/>
  <c r="BV6" i="78"/>
  <c r="BZ6" i="78"/>
  <c r="H7" i="78"/>
  <c r="H9" i="78" s="1"/>
  <c r="BZ7" i="78"/>
  <c r="CC7" i="78" s="1"/>
  <c r="AL7" i="78"/>
  <c r="AO7" i="78" s="1"/>
  <c r="Y7" i="78"/>
  <c r="AE7" i="78" s="1"/>
  <c r="N7" i="78"/>
  <c r="Z7" i="78"/>
  <c r="CO10" i="78"/>
  <c r="BJ11" i="78"/>
  <c r="BV15" i="78"/>
  <c r="AF7" i="78"/>
  <c r="AW7" i="78"/>
  <c r="AW9" i="78" s="1"/>
  <c r="AY7" i="78"/>
  <c r="AY9" i="78" s="1"/>
  <c r="BJ7" i="78"/>
  <c r="BW7" i="78"/>
  <c r="BW9" i="78" s="1"/>
  <c r="CH7" i="78"/>
  <c r="Z8" i="78"/>
  <c r="AB8" i="78" s="1"/>
  <c r="AG8" i="78"/>
  <c r="AG9" i="78" s="1"/>
  <c r="U9" i="78"/>
  <c r="G10" i="78"/>
  <c r="Y10" i="78"/>
  <c r="AE10" i="78" s="1"/>
  <c r="AL10" i="78"/>
  <c r="BJ10" i="78"/>
  <c r="BV10" i="78"/>
  <c r="BZ10" i="78"/>
  <c r="F11" i="78"/>
  <c r="H11" i="78"/>
  <c r="N11" i="78"/>
  <c r="Y11" i="78"/>
  <c r="AL11" i="78"/>
  <c r="AW11" i="78"/>
  <c r="AW13" i="78" s="1"/>
  <c r="BG11" i="78"/>
  <c r="BW11" i="78"/>
  <c r="BY11" i="78" s="1"/>
  <c r="BZ11" i="78"/>
  <c r="CH11" i="78"/>
  <c r="CH13" i="78" s="1"/>
  <c r="C13" i="78"/>
  <c r="K13" i="78"/>
  <c r="K22" i="78" s="1"/>
  <c r="S13" i="78"/>
  <c r="AT13" i="78"/>
  <c r="BF13" i="78"/>
  <c r="BN13" i="78"/>
  <c r="BR13" i="78"/>
  <c r="CY13" i="78"/>
  <c r="S14" i="78"/>
  <c r="AT17" i="78"/>
  <c r="AW14" i="78"/>
  <c r="BB14" i="78"/>
  <c r="D15" i="78"/>
  <c r="S15" i="78"/>
  <c r="AU17" i="78"/>
  <c r="BG15" i="78"/>
  <c r="BI15" i="78" s="1"/>
  <c r="BC15" i="78"/>
  <c r="BJ15" i="78"/>
  <c r="L28" i="78"/>
  <c r="L30" i="78" s="1"/>
  <c r="BK7" i="78"/>
  <c r="BK9" i="78" s="1"/>
  <c r="BQ7" i="78"/>
  <c r="CI7" i="78"/>
  <c r="CI9" i="78" s="1"/>
  <c r="V8" i="78"/>
  <c r="F10" i="78"/>
  <c r="F13" i="78" s="1"/>
  <c r="N10" i="78"/>
  <c r="N13" i="78" s="1"/>
  <c r="BQ10" i="78"/>
  <c r="DB10" i="78"/>
  <c r="DB13" i="78" s="1"/>
  <c r="G11" i="78"/>
  <c r="V11" i="78"/>
  <c r="V13" i="78" s="1"/>
  <c r="Z11" i="78"/>
  <c r="AM11" i="78"/>
  <c r="AM13" i="78" s="1"/>
  <c r="AX11" i="78"/>
  <c r="BA11" i="78" s="1"/>
  <c r="BQ11" i="78"/>
  <c r="CA11" i="78"/>
  <c r="CA13" i="78" s="1"/>
  <c r="CI11" i="78"/>
  <c r="CI13" i="78" s="1"/>
  <c r="T13" i="78"/>
  <c r="AK14" i="78"/>
  <c r="AK17" i="78" s="1"/>
  <c r="BF14" i="78"/>
  <c r="T17" i="78"/>
  <c r="AS17" i="78"/>
  <c r="BE15" i="78"/>
  <c r="AX15" i="78"/>
  <c r="CG15" i="78"/>
  <c r="CG17" i="78" s="1"/>
  <c r="M28" i="78"/>
  <c r="M30" i="78" s="1"/>
  <c r="AW15" i="78"/>
  <c r="N25" i="78"/>
  <c r="D36" i="77"/>
  <c r="D12" i="77"/>
  <c r="I9" i="77"/>
  <c r="F36" i="77"/>
  <c r="H36" i="77"/>
  <c r="AK11" i="77"/>
  <c r="AA11" i="77"/>
  <c r="AM11" i="77"/>
  <c r="AC11" i="77"/>
  <c r="AE11" i="77" s="1"/>
  <c r="AE38" i="77" s="1"/>
  <c r="AA38" i="77"/>
  <c r="AK38" i="77"/>
  <c r="S38" i="77"/>
  <c r="AK18" i="77"/>
  <c r="AA18" i="77"/>
  <c r="AH18" i="77"/>
  <c r="AM18" i="77"/>
  <c r="AL20" i="77"/>
  <c r="AB20" i="77"/>
  <c r="D21" i="77"/>
  <c r="AL38" i="77"/>
  <c r="P38" i="77"/>
  <c r="E39" i="77"/>
  <c r="O18" i="77"/>
  <c r="Q18" i="77"/>
  <c r="AB18" i="77"/>
  <c r="AE18" i="77"/>
  <c r="AI18" i="77"/>
  <c r="AL18" i="77"/>
  <c r="X20" i="77"/>
  <c r="O20" i="77"/>
  <c r="AM20" i="77"/>
  <c r="M30" i="77"/>
  <c r="P29" i="77"/>
  <c r="P30" i="77" s="1"/>
  <c r="O38" i="77"/>
  <c r="N38" i="77"/>
  <c r="Q38" i="77" s="1"/>
  <c r="AB38" i="77"/>
  <c r="BQ9" i="78" l="1"/>
  <c r="CK6" i="78"/>
  <c r="AH7" i="78"/>
  <c r="BU9" i="78"/>
  <c r="M31" i="78"/>
  <c r="Z15" i="78"/>
  <c r="Z13" i="78"/>
  <c r="G15" i="78"/>
  <c r="J11" i="78"/>
  <c r="BQ13" i="78"/>
  <c r="BG17" i="78"/>
  <c r="BK15" i="78"/>
  <c r="BK17" i="78" s="1"/>
  <c r="V15" i="78"/>
  <c r="X15" i="78" s="1"/>
  <c r="BB17" i="78"/>
  <c r="BE14" i="78"/>
  <c r="BE17" i="78" s="1"/>
  <c r="AX14" i="78"/>
  <c r="CM11" i="78"/>
  <c r="CM13" i="78" s="1"/>
  <c r="CC11" i="78"/>
  <c r="BG13" i="78"/>
  <c r="BK11" i="78"/>
  <c r="BK13" i="78" s="1"/>
  <c r="AO11" i="78"/>
  <c r="Y15" i="78"/>
  <c r="AB15" i="78" s="1"/>
  <c r="AD15" i="78" s="1"/>
  <c r="AB11" i="78"/>
  <c r="BV14" i="78"/>
  <c r="BY10" i="78"/>
  <c r="BY13" i="78" s="1"/>
  <c r="BV13" i="78"/>
  <c r="AO10" i="78"/>
  <c r="AL13" i="78"/>
  <c r="Y14" i="78"/>
  <c r="AE14" i="78" s="1"/>
  <c r="AB10" i="78"/>
  <c r="AB13" i="78" s="1"/>
  <c r="Y13" i="78"/>
  <c r="CK7" i="78"/>
  <c r="CK9" i="78" s="1"/>
  <c r="BM7" i="78"/>
  <c r="BI11" i="78"/>
  <c r="BI13" i="78" s="1"/>
  <c r="CL7" i="78"/>
  <c r="BV9" i="78"/>
  <c r="BY6" i="78"/>
  <c r="AX9" i="78"/>
  <c r="BA6" i="78"/>
  <c r="N9" i="78"/>
  <c r="AE11" i="78"/>
  <c r="AX13" i="78"/>
  <c r="F18" i="78"/>
  <c r="BY7" i="78"/>
  <c r="CL9" i="78"/>
  <c r="CO6" i="78"/>
  <c r="AL9" i="78"/>
  <c r="AO6" i="78"/>
  <c r="AO9" i="78" s="1"/>
  <c r="Y9" i="78"/>
  <c r="AB6" i="78"/>
  <c r="BF17" i="78"/>
  <c r="BI14" i="78"/>
  <c r="BI17" i="78" s="1"/>
  <c r="BJ14" i="78"/>
  <c r="BC17" i="78"/>
  <c r="AY15" i="78"/>
  <c r="AY17" i="78" s="1"/>
  <c r="D17" i="78"/>
  <c r="AW17" i="78"/>
  <c r="S17" i="78"/>
  <c r="V14" i="78"/>
  <c r="N22" i="78"/>
  <c r="K27" i="78"/>
  <c r="CK11" i="78"/>
  <c r="BW15" i="78"/>
  <c r="BW13" i="78"/>
  <c r="AF11" i="78"/>
  <c r="AF13" i="78" s="1"/>
  <c r="H15" i="78"/>
  <c r="H17" i="78" s="1"/>
  <c r="H13" i="78"/>
  <c r="F15" i="78"/>
  <c r="F19" i="78" s="1"/>
  <c r="CC10" i="78"/>
  <c r="CC13" i="78" s="1"/>
  <c r="BZ13" i="78"/>
  <c r="BM10" i="78"/>
  <c r="BJ13" i="78"/>
  <c r="AH10" i="78"/>
  <c r="AE13" i="78"/>
  <c r="J10" i="78"/>
  <c r="G14" i="78"/>
  <c r="G13" i="78"/>
  <c r="BY15" i="78"/>
  <c r="BN15" i="78"/>
  <c r="BM11" i="78"/>
  <c r="Z9" i="78"/>
  <c r="AB7" i="78"/>
  <c r="BZ9" i="78"/>
  <c r="CC6" i="78"/>
  <c r="CC9" i="78" s="1"/>
  <c r="BJ9" i="78"/>
  <c r="BM6" i="78"/>
  <c r="BM9" i="78" s="1"/>
  <c r="V9" i="78"/>
  <c r="CL11" i="78"/>
  <c r="CK13" i="78"/>
  <c r="BA13" i="78"/>
  <c r="AF8" i="78"/>
  <c r="AH8" i="78" s="1"/>
  <c r="BA7" i="78"/>
  <c r="CM7" i="78"/>
  <c r="CM9" i="78" s="1"/>
  <c r="CH9" i="78"/>
  <c r="AE9" i="78"/>
  <c r="AH6" i="78"/>
  <c r="AH9" i="78" s="1"/>
  <c r="G9" i="78"/>
  <c r="J6" i="78"/>
  <c r="J7" i="78"/>
  <c r="AM38" i="77"/>
  <c r="I36" i="77"/>
  <c r="L9" i="77"/>
  <c r="AK20" i="77"/>
  <c r="AA20" i="77"/>
  <c r="S18" i="77"/>
  <c r="D39" i="77"/>
  <c r="J9" i="78" l="1"/>
  <c r="J13" i="78"/>
  <c r="AO13" i="78"/>
  <c r="BM13" i="78"/>
  <c r="N27" i="78"/>
  <c r="K28" i="78"/>
  <c r="AH14" i="78"/>
  <c r="L15" i="78"/>
  <c r="F17" i="78"/>
  <c r="CO7" i="78"/>
  <c r="Y17" i="78"/>
  <c r="AB14" i="78"/>
  <c r="AX17" i="78"/>
  <c r="BA14" i="78"/>
  <c r="J15" i="78"/>
  <c r="K15" i="78"/>
  <c r="Z17" i="78"/>
  <c r="AF15" i="78"/>
  <c r="AF17" i="78" s="1"/>
  <c r="CO11" i="78"/>
  <c r="CO13" i="78" s="1"/>
  <c r="CL13" i="78"/>
  <c r="CH15" i="78"/>
  <c r="AF9" i="78"/>
  <c r="J14" i="78"/>
  <c r="J17" i="78" s="1"/>
  <c r="G17" i="78"/>
  <c r="K14" i="78"/>
  <c r="BW17" i="78"/>
  <c r="BO15" i="78"/>
  <c r="V17" i="78"/>
  <c r="X14" i="78"/>
  <c r="X17" i="78" s="1"/>
  <c r="BJ17" i="78"/>
  <c r="BM14" i="78"/>
  <c r="AB9" i="78"/>
  <c r="CO9" i="78"/>
  <c r="AH11" i="78"/>
  <c r="AH13" i="78" s="1"/>
  <c r="BA9" i="78"/>
  <c r="BY9" i="78"/>
  <c r="BV17" i="78"/>
  <c r="BY14" i="78"/>
  <c r="BY17" i="78" s="1"/>
  <c r="BN14" i="78"/>
  <c r="AE15" i="78"/>
  <c r="BM15" i="78"/>
  <c r="BA15" i="78"/>
  <c r="L36" i="77"/>
  <c r="X9" i="77"/>
  <c r="O9" i="77"/>
  <c r="O12" i="77" s="1"/>
  <c r="J36" i="77"/>
  <c r="M9" i="77"/>
  <c r="AH15" i="78" l="1"/>
  <c r="AJ15" i="78" s="1"/>
  <c r="BZ15" i="78"/>
  <c r="AL15" i="78"/>
  <c r="CL15" i="78"/>
  <c r="N15" i="78"/>
  <c r="P15" i="78" s="1"/>
  <c r="BA17" i="78"/>
  <c r="L17" i="78"/>
  <c r="L31" i="78" s="1"/>
  <c r="AM15" i="78"/>
  <c r="AM17" i="78" s="1"/>
  <c r="CA15" i="78"/>
  <c r="CA17" i="78" s="1"/>
  <c r="AE17" i="78"/>
  <c r="BN17" i="78"/>
  <c r="BQ14" i="78"/>
  <c r="CH14" i="78"/>
  <c r="CL14" i="78" s="1"/>
  <c r="BM17" i="78"/>
  <c r="BO17" i="78"/>
  <c r="CI15" i="78"/>
  <c r="CI17" i="78" s="1"/>
  <c r="BZ14" i="78"/>
  <c r="AL14" i="78"/>
  <c r="N14" i="78"/>
  <c r="K17" i="78"/>
  <c r="K31" i="78" s="1"/>
  <c r="BQ15" i="78"/>
  <c r="AB17" i="78"/>
  <c r="AD14" i="78"/>
  <c r="AD17" i="78" s="1"/>
  <c r="AJ14" i="78"/>
  <c r="AH17" i="78"/>
  <c r="N28" i="78"/>
  <c r="N30" i="78" s="1"/>
  <c r="K30" i="78"/>
  <c r="M36" i="77"/>
  <c r="P9" i="77"/>
  <c r="K36" i="77"/>
  <c r="N9" i="77"/>
  <c r="AK9" i="77"/>
  <c r="AA9" i="77"/>
  <c r="X36" i="77"/>
  <c r="O36" i="77"/>
  <c r="AJ18" i="78" l="1"/>
  <c r="AJ17" i="78"/>
  <c r="CL17" i="78"/>
  <c r="CO14" i="78"/>
  <c r="AL17" i="78"/>
  <c r="AO14" i="78"/>
  <c r="AO17" i="78" s="1"/>
  <c r="CH17" i="78"/>
  <c r="CK14" i="78"/>
  <c r="AO15" i="78"/>
  <c r="N17" i="78"/>
  <c r="N31" i="78" s="1"/>
  <c r="P14" i="78"/>
  <c r="P17" i="78" s="1"/>
  <c r="BZ17" i="78"/>
  <c r="CC14" i="78"/>
  <c r="BQ17" i="78"/>
  <c r="CM15" i="78"/>
  <c r="CM17" i="78" s="1"/>
  <c r="CC15" i="78"/>
  <c r="CK15" i="78"/>
  <c r="N36" i="77"/>
  <c r="Q9" i="77"/>
  <c r="AA36" i="77"/>
  <c r="AK36" i="77"/>
  <c r="AA12" i="77"/>
  <c r="V9" i="77"/>
  <c r="CP6" i="78" s="1"/>
  <c r="P36" i="77"/>
  <c r="CT6" i="78" l="1"/>
  <c r="CS6" i="78"/>
  <c r="AH18" i="78"/>
  <c r="CK17" i="78"/>
  <c r="CK18" i="78" s="1"/>
  <c r="CO15" i="78"/>
  <c r="CO17" i="78" s="1"/>
  <c r="CC17" i="78"/>
  <c r="V36" i="77"/>
  <c r="Y9" i="77"/>
  <c r="Q36" i="77"/>
  <c r="S9" i="77"/>
  <c r="W9" i="77"/>
  <c r="CP10" i="78" s="1"/>
  <c r="CP14" i="78" l="1"/>
  <c r="CS10" i="78"/>
  <c r="CT10" i="78"/>
  <c r="DC6" i="78"/>
  <c r="CW6" i="78"/>
  <c r="W36" i="77"/>
  <c r="Z9" i="77"/>
  <c r="Y36" i="77"/>
  <c r="S36" i="77"/>
  <c r="AL9" i="77"/>
  <c r="AB9" i="77"/>
  <c r="AH9" i="77"/>
  <c r="DG6" i="78" l="1"/>
  <c r="DF6" i="78"/>
  <c r="CW10" i="78"/>
  <c r="DC10" i="78"/>
  <c r="CS14" i="78"/>
  <c r="CT14" i="78"/>
  <c r="AL36" i="77"/>
  <c r="AB36" i="77"/>
  <c r="AH36" i="77"/>
  <c r="AI9" i="77"/>
  <c r="AC9" i="77"/>
  <c r="AM9" i="77"/>
  <c r="Z36" i="77"/>
  <c r="DF10" i="78" l="1"/>
  <c r="DC14" i="78"/>
  <c r="DG14" i="78" s="1"/>
  <c r="DG10" i="78"/>
  <c r="CW14" i="78"/>
  <c r="DK6" i="78"/>
  <c r="DJ6" i="78"/>
  <c r="AC36" i="77"/>
  <c r="AM36" i="77"/>
  <c r="AI36" i="77"/>
  <c r="AE9" i="77"/>
  <c r="DF14" i="78" l="1"/>
  <c r="DK14" i="78"/>
  <c r="DN6" i="78"/>
  <c r="DJ10" i="78"/>
  <c r="DK10" i="78"/>
  <c r="AE36" i="77"/>
  <c r="DN10" i="78" l="1"/>
  <c r="DJ14" i="78"/>
  <c r="DN14" i="78" l="1"/>
  <c r="F19" i="77" l="1"/>
  <c r="F10" i="77" l="1"/>
  <c r="F21" i="77"/>
  <c r="L19" i="77"/>
  <c r="I19" i="77"/>
  <c r="J19" i="77" l="1"/>
  <c r="I21" i="77"/>
  <c r="F37" i="77"/>
  <c r="F39" i="77" s="1"/>
  <c r="F12" i="77"/>
  <c r="I10" i="77"/>
  <c r="X19" i="77"/>
  <c r="O19" i="77"/>
  <c r="O21" i="77" s="1"/>
  <c r="L21" i="77"/>
  <c r="AK19" i="77" l="1"/>
  <c r="AK21" i="77" s="1"/>
  <c r="X21" i="77"/>
  <c r="AA19" i="77"/>
  <c r="AA21" i="77" s="1"/>
  <c r="I12" i="77"/>
  <c r="J10" i="77"/>
  <c r="I37" i="77"/>
  <c r="I39" i="77" s="1"/>
  <c r="L10" i="77"/>
  <c r="K19" i="77"/>
  <c r="K21" i="77" s="1"/>
  <c r="J21" i="77"/>
  <c r="L37" i="77" l="1"/>
  <c r="O10" i="77"/>
  <c r="L12" i="77"/>
  <c r="X10" i="77"/>
  <c r="J37" i="77"/>
  <c r="J39" i="77" s="1"/>
  <c r="K10" i="77"/>
  <c r="J12" i="77"/>
  <c r="K12" i="77" l="1"/>
  <c r="K37" i="77"/>
  <c r="K39" i="77" s="1"/>
  <c r="AA10" i="77"/>
  <c r="X12" i="77"/>
  <c r="AK10" i="77"/>
  <c r="AK12" i="77" s="1"/>
  <c r="L39" i="77"/>
  <c r="O37" i="77"/>
  <c r="O39" i="77" s="1"/>
  <c r="X37" i="77"/>
  <c r="AK37" i="77" l="1"/>
  <c r="AK39" i="77" s="1"/>
  <c r="X39" i="77"/>
  <c r="X40" i="77" s="1"/>
  <c r="AA37" i="77"/>
  <c r="AA39" i="77" s="1"/>
  <c r="G19" i="77" l="1"/>
  <c r="H19" i="77" l="1"/>
  <c r="G21" i="77"/>
  <c r="M19" i="77"/>
  <c r="K28" i="60"/>
  <c r="J28" i="60"/>
  <c r="I28" i="60"/>
  <c r="H28" i="60"/>
  <c r="G28" i="60"/>
  <c r="F28" i="60"/>
  <c r="E28" i="60"/>
  <c r="AI28" i="60" s="1"/>
  <c r="AK28" i="60" s="1"/>
  <c r="D28" i="60"/>
  <c r="K27" i="60"/>
  <c r="J27" i="60"/>
  <c r="I27" i="60"/>
  <c r="H27" i="60"/>
  <c r="G27" i="60"/>
  <c r="F27" i="60"/>
  <c r="E27" i="60"/>
  <c r="D27" i="60"/>
  <c r="C28" i="60"/>
  <c r="AG28" i="60" s="1"/>
  <c r="C27" i="60"/>
  <c r="K18" i="60"/>
  <c r="J18" i="60"/>
  <c r="I18" i="60"/>
  <c r="L18" i="60" s="1"/>
  <c r="D18" i="60"/>
  <c r="E18" i="60"/>
  <c r="C18" i="60"/>
  <c r="K11" i="60"/>
  <c r="J11" i="60"/>
  <c r="I11" i="60"/>
  <c r="H11" i="60"/>
  <c r="G11" i="60"/>
  <c r="F11" i="60"/>
  <c r="E11" i="60"/>
  <c r="D11" i="60"/>
  <c r="C11" i="60"/>
  <c r="AB39" i="60"/>
  <c r="X39" i="60"/>
  <c r="AC38" i="60"/>
  <c r="AB38" i="60"/>
  <c r="AA38" i="60"/>
  <c r="AC37" i="60"/>
  <c r="AB37" i="60"/>
  <c r="AA37" i="60"/>
  <c r="AC36" i="60"/>
  <c r="AC39" i="60" s="1"/>
  <c r="AB36" i="60"/>
  <c r="AA36" i="60"/>
  <c r="AA39" i="60" s="1"/>
  <c r="AC30" i="60"/>
  <c r="AB30" i="60"/>
  <c r="AA30" i="60"/>
  <c r="Y30" i="60"/>
  <c r="X30" i="60"/>
  <c r="AO28" i="60"/>
  <c r="AN28" i="60"/>
  <c r="AM28" i="60"/>
  <c r="AF28" i="60"/>
  <c r="AE28" i="60"/>
  <c r="AH28" i="60" s="1"/>
  <c r="AD28" i="60"/>
  <c r="S28" i="60"/>
  <c r="AO27" i="60"/>
  <c r="AN27" i="60"/>
  <c r="AM27" i="60"/>
  <c r="AH27" i="60"/>
  <c r="AF27" i="60"/>
  <c r="AE27" i="60"/>
  <c r="AD27" i="60"/>
  <c r="S27" i="60"/>
  <c r="AC21" i="60"/>
  <c r="AB21" i="60"/>
  <c r="AA21" i="60"/>
  <c r="Y21" i="60"/>
  <c r="X21" i="60"/>
  <c r="AC12" i="60"/>
  <c r="AB12" i="60"/>
  <c r="AA12" i="60"/>
  <c r="Y12" i="60"/>
  <c r="X12" i="60"/>
  <c r="AO11" i="60"/>
  <c r="AN11" i="60"/>
  <c r="AM11" i="60"/>
  <c r="AK11" i="60"/>
  <c r="W11" i="60"/>
  <c r="S11" i="60"/>
  <c r="AG27" i="60" l="1"/>
  <c r="H21" i="77"/>
  <c r="N19" i="77"/>
  <c r="M21" i="77"/>
  <c r="P19" i="77"/>
  <c r="AM18" i="60"/>
  <c r="O18" i="60"/>
  <c r="AD18" i="60"/>
  <c r="AI27" i="60"/>
  <c r="P21" i="77" l="1"/>
  <c r="V19" i="77"/>
  <c r="Q19" i="77"/>
  <c r="N21" i="77"/>
  <c r="AK27" i="60"/>
  <c r="AG18" i="60"/>
  <c r="CQ7" i="78" l="1"/>
  <c r="V21" i="77"/>
  <c r="Y19" i="77"/>
  <c r="G10" i="77"/>
  <c r="W19" i="77"/>
  <c r="Q21" i="77"/>
  <c r="S19" i="77"/>
  <c r="S21" i="77" s="1"/>
  <c r="G29" i="60"/>
  <c r="G30" i="60" s="1"/>
  <c r="H29" i="60"/>
  <c r="H30" i="60" s="1"/>
  <c r="F29" i="60"/>
  <c r="F30" i="60" s="1"/>
  <c r="CQ11" i="78" l="1"/>
  <c r="W21" i="77"/>
  <c r="Z19" i="77"/>
  <c r="G37" i="77"/>
  <c r="G39" i="77" s="1"/>
  <c r="G12" i="77"/>
  <c r="M10" i="77"/>
  <c r="H10" i="77"/>
  <c r="AH19" i="77"/>
  <c r="AH21" i="77" s="1"/>
  <c r="AL19" i="77"/>
  <c r="AL21" i="77" s="1"/>
  <c r="AB19" i="77"/>
  <c r="AB21" i="77" s="1"/>
  <c r="Y21" i="77"/>
  <c r="CQ9" i="78"/>
  <c r="CU7" i="78"/>
  <c r="H20" i="60"/>
  <c r="H38" i="60" s="1"/>
  <c r="F20" i="60"/>
  <c r="F38" i="60" s="1"/>
  <c r="G20" i="60"/>
  <c r="G38" i="60" s="1"/>
  <c r="H37" i="77" l="1"/>
  <c r="H39" i="77" s="1"/>
  <c r="H12" i="77"/>
  <c r="N10" i="77"/>
  <c r="CU9" i="78"/>
  <c r="DD7" i="78"/>
  <c r="P10" i="77"/>
  <c r="M12" i="77"/>
  <c r="M37" i="77"/>
  <c r="AC19" i="77"/>
  <c r="Z21" i="77"/>
  <c r="AM19" i="77"/>
  <c r="AM21" i="77" s="1"/>
  <c r="AI19" i="77"/>
  <c r="AI21" i="77" s="1"/>
  <c r="CQ15" i="78"/>
  <c r="CQ13" i="78"/>
  <c r="CU11" i="78"/>
  <c r="CU13" i="78" l="1"/>
  <c r="DD11" i="78"/>
  <c r="CQ17" i="78"/>
  <c r="CU15" i="78"/>
  <c r="CU17" i="78" s="1"/>
  <c r="AC21" i="77"/>
  <c r="AE19" i="77"/>
  <c r="AE21" i="77" s="1"/>
  <c r="DD9" i="78"/>
  <c r="DH7" i="78"/>
  <c r="Q10" i="77"/>
  <c r="N12" i="77"/>
  <c r="N37" i="77"/>
  <c r="P37" i="77"/>
  <c r="P39" i="77" s="1"/>
  <c r="M39" i="77"/>
  <c r="V10" i="77"/>
  <c r="P12" i="77"/>
  <c r="CP7" i="78" l="1"/>
  <c r="Y10" i="77"/>
  <c r="V37" i="77"/>
  <c r="V12" i="77"/>
  <c r="DL7" i="78"/>
  <c r="DL9" i="78" s="1"/>
  <c r="DH9" i="78"/>
  <c r="DD13" i="78"/>
  <c r="DD15" i="78"/>
  <c r="DH11" i="78"/>
  <c r="Q37" i="77"/>
  <c r="Q39" i="77" s="1"/>
  <c r="N39" i="77"/>
  <c r="S10" i="77"/>
  <c r="W10" i="77"/>
  <c r="Q12" i="77"/>
  <c r="D29" i="60"/>
  <c r="E20" i="60"/>
  <c r="C19" i="60"/>
  <c r="C10" i="60"/>
  <c r="C9" i="60"/>
  <c r="I20" i="60"/>
  <c r="F19" i="60"/>
  <c r="F10" i="60"/>
  <c r="F9" i="60"/>
  <c r="S12" i="77" l="1"/>
  <c r="S37" i="77"/>
  <c r="S39" i="77" s="1"/>
  <c r="DH13" i="78"/>
  <c r="DL11" i="78"/>
  <c r="DL13" i="78" s="1"/>
  <c r="AB10" i="77"/>
  <c r="AB12" i="77" s="1"/>
  <c r="AL10" i="77"/>
  <c r="AL12" i="77" s="1"/>
  <c r="AH10" i="77"/>
  <c r="Y12" i="77"/>
  <c r="CP11" i="78"/>
  <c r="Z10" i="77"/>
  <c r="W12" i="77"/>
  <c r="W37" i="77"/>
  <c r="DD17" i="78"/>
  <c r="DH15" i="78"/>
  <c r="Y37" i="77"/>
  <c r="V39" i="77"/>
  <c r="CS7" i="78"/>
  <c r="CS9" i="78" s="1"/>
  <c r="CT7" i="78"/>
  <c r="CP9" i="78"/>
  <c r="F12" i="60"/>
  <c r="L10" i="60"/>
  <c r="F37" i="60"/>
  <c r="O10" i="60"/>
  <c r="C20" i="60"/>
  <c r="C21" i="60" s="1"/>
  <c r="D30" i="60"/>
  <c r="F18" i="60"/>
  <c r="L20" i="60"/>
  <c r="C36" i="60"/>
  <c r="C12" i="60"/>
  <c r="C37" i="60"/>
  <c r="D20" i="60"/>
  <c r="C29" i="60"/>
  <c r="E29" i="60"/>
  <c r="J20" i="60"/>
  <c r="D10" i="60"/>
  <c r="AB37" i="77" l="1"/>
  <c r="AB39" i="77" s="1"/>
  <c r="AL37" i="77"/>
  <c r="AL39" i="77" s="1"/>
  <c r="Y39" i="77"/>
  <c r="Y40" i="77" s="1"/>
  <c r="DL15" i="78"/>
  <c r="DL17" i="78" s="1"/>
  <c r="DH17" i="78"/>
  <c r="CP15" i="78"/>
  <c r="CT11" i="78"/>
  <c r="CS11" i="78"/>
  <c r="CS13" i="78" s="1"/>
  <c r="CP13" i="78"/>
  <c r="AH37" i="77"/>
  <c r="AH39" i="77" s="1"/>
  <c r="AH12" i="77"/>
  <c r="DC7" i="78"/>
  <c r="CW7" i="78"/>
  <c r="CW9" i="78" s="1"/>
  <c r="CT9" i="78"/>
  <c r="Z37" i="77"/>
  <c r="W39" i="77"/>
  <c r="AI10" i="77"/>
  <c r="AM10" i="77"/>
  <c r="AM12" i="77" s="1"/>
  <c r="AC10" i="77"/>
  <c r="Z12" i="77"/>
  <c r="K19" i="60"/>
  <c r="E19" i="60"/>
  <c r="E21" i="60" s="1"/>
  <c r="J19" i="60"/>
  <c r="J21" i="60" s="1"/>
  <c r="E10" i="60"/>
  <c r="E37" i="60" s="1"/>
  <c r="I10" i="60"/>
  <c r="J10" i="60"/>
  <c r="I19" i="60"/>
  <c r="D19" i="60"/>
  <c r="D37" i="60" s="1"/>
  <c r="D9" i="60"/>
  <c r="E9" i="60"/>
  <c r="AM10" i="60"/>
  <c r="AD10" i="60"/>
  <c r="AG10" i="60" s="1"/>
  <c r="E30" i="60"/>
  <c r="C38" i="60"/>
  <c r="C39" i="60" s="1"/>
  <c r="C30" i="60"/>
  <c r="D38" i="60"/>
  <c r="E38" i="60"/>
  <c r="L19" i="60"/>
  <c r="I21" i="60"/>
  <c r="J29" i="60"/>
  <c r="J38" i="60" s="1"/>
  <c r="I29" i="60"/>
  <c r="J9" i="60"/>
  <c r="I9" i="60"/>
  <c r="M20" i="60"/>
  <c r="AD20" i="60"/>
  <c r="AM20" i="60"/>
  <c r="F21" i="60"/>
  <c r="F36" i="60"/>
  <c r="F39" i="60" s="1"/>
  <c r="O20" i="60"/>
  <c r="K20" i="60"/>
  <c r="I37" i="60" l="1"/>
  <c r="AE10" i="77"/>
  <c r="AC12" i="77"/>
  <c r="AI37" i="77"/>
  <c r="AI39" i="77" s="1"/>
  <c r="AI12" i="77"/>
  <c r="AC37" i="77"/>
  <c r="AC39" i="77" s="1"/>
  <c r="AM37" i="77"/>
  <c r="AM39" i="77" s="1"/>
  <c r="Z39" i="77"/>
  <c r="Z40" i="77" s="1"/>
  <c r="CS15" i="78"/>
  <c r="CS17" i="78" s="1"/>
  <c r="CT15" i="78"/>
  <c r="CP17" i="78"/>
  <c r="DG7" i="78"/>
  <c r="DF7" i="78"/>
  <c r="DF9" i="78" s="1"/>
  <c r="DC9" i="78"/>
  <c r="DC11" i="78"/>
  <c r="CW11" i="78"/>
  <c r="CW13" i="78" s="1"/>
  <c r="CT13" i="78"/>
  <c r="J37" i="60"/>
  <c r="E36" i="60"/>
  <c r="E39" i="60" s="1"/>
  <c r="E12" i="60"/>
  <c r="D12" i="60"/>
  <c r="D36" i="60"/>
  <c r="D39" i="60" s="1"/>
  <c r="D21" i="60"/>
  <c r="N20" i="60"/>
  <c r="K21" i="60"/>
  <c r="I36" i="60"/>
  <c r="I12" i="60"/>
  <c r="L9" i="60"/>
  <c r="J30" i="60"/>
  <c r="M29" i="60"/>
  <c r="O19" i="60"/>
  <c r="O21" i="60" s="1"/>
  <c r="AD19" i="60"/>
  <c r="AM19" i="60"/>
  <c r="AM21" i="60" s="1"/>
  <c r="L21" i="60"/>
  <c r="L37" i="60"/>
  <c r="O37" i="60" s="1"/>
  <c r="AG20" i="60"/>
  <c r="AE20" i="60"/>
  <c r="AN20" i="60"/>
  <c r="J36" i="60"/>
  <c r="J39" i="60" s="1"/>
  <c r="J12" i="60"/>
  <c r="L29" i="60"/>
  <c r="I30" i="60"/>
  <c r="I38" i="60"/>
  <c r="P20" i="60"/>
  <c r="K29" i="60"/>
  <c r="K10" i="60"/>
  <c r="DC15" i="78" l="1"/>
  <c r="DG11" i="78"/>
  <c r="DC13" i="78"/>
  <c r="DF11" i="78"/>
  <c r="DF13" i="78" s="1"/>
  <c r="CW15" i="78"/>
  <c r="CW17" i="78" s="1"/>
  <c r="CT17" i="78"/>
  <c r="AE37" i="77"/>
  <c r="AE39" i="77" s="1"/>
  <c r="AE12" i="77"/>
  <c r="DK7" i="78"/>
  <c r="DJ7" i="78"/>
  <c r="DJ9" i="78" s="1"/>
  <c r="DG9" i="78"/>
  <c r="K37" i="60"/>
  <c r="K9" i="60"/>
  <c r="K12" i="60" s="1"/>
  <c r="I39" i="60"/>
  <c r="AG19" i="60"/>
  <c r="AG21" i="60" s="1"/>
  <c r="AD21" i="60"/>
  <c r="AD37" i="60"/>
  <c r="AG37" i="60" s="1"/>
  <c r="M30" i="60"/>
  <c r="AE29" i="60"/>
  <c r="AE38" i="60" s="1"/>
  <c r="AH38" i="60" s="1"/>
  <c r="AN29" i="60"/>
  <c r="AN30" i="60" s="1"/>
  <c r="P29" i="60"/>
  <c r="P30" i="60" s="1"/>
  <c r="AM9" i="60"/>
  <c r="AM12" i="60" s="1"/>
  <c r="L12" i="60"/>
  <c r="L36" i="60"/>
  <c r="AD9" i="60"/>
  <c r="O9" i="60"/>
  <c r="O12" i="60" s="1"/>
  <c r="AO20" i="60"/>
  <c r="AF20" i="60"/>
  <c r="Q20" i="60"/>
  <c r="N29" i="60"/>
  <c r="K30" i="60"/>
  <c r="L30" i="60"/>
  <c r="AD29" i="60"/>
  <c r="AM29" i="60"/>
  <c r="AM30" i="60" s="1"/>
  <c r="L38" i="60"/>
  <c r="O38" i="60" s="1"/>
  <c r="O29" i="60"/>
  <c r="O30" i="60" s="1"/>
  <c r="M38" i="60"/>
  <c r="P38" i="60" s="1"/>
  <c r="AH20" i="60"/>
  <c r="K38" i="60"/>
  <c r="K36" i="60" l="1"/>
  <c r="DN7" i="78"/>
  <c r="DN9" i="78" s="1"/>
  <c r="DK9" i="78"/>
  <c r="DG15" i="78"/>
  <c r="DC17" i="78"/>
  <c r="DF15" i="78"/>
  <c r="DF17" i="78" s="1"/>
  <c r="DK11" i="78"/>
  <c r="DG13" i="78"/>
  <c r="DJ11" i="78"/>
  <c r="DJ13" i="78" s="1"/>
  <c r="K39" i="60"/>
  <c r="N30" i="60"/>
  <c r="AO29" i="60"/>
  <c r="AO30" i="60" s="1"/>
  <c r="AF29" i="60"/>
  <c r="Q29" i="60"/>
  <c r="S20" i="60"/>
  <c r="L39" i="60"/>
  <c r="O36" i="60"/>
  <c r="O39" i="60" s="1"/>
  <c r="AD30" i="60"/>
  <c r="AG29" i="60"/>
  <c r="AG30" i="60" s="1"/>
  <c r="AD38" i="60"/>
  <c r="AG38" i="60" s="1"/>
  <c r="AF38" i="60"/>
  <c r="AI38" i="60" s="1"/>
  <c r="AI20" i="60"/>
  <c r="N38" i="60"/>
  <c r="Q38" i="60" s="1"/>
  <c r="AD12" i="60"/>
  <c r="AD36" i="60"/>
  <c r="AG9" i="60"/>
  <c r="AG12" i="60" s="1"/>
  <c r="AE30" i="60"/>
  <c r="AH29" i="60"/>
  <c r="AH30" i="60" s="1"/>
  <c r="DN11" i="78" l="1"/>
  <c r="DN13" i="78" s="1"/>
  <c r="DK13" i="78"/>
  <c r="DK15" i="78"/>
  <c r="DJ15" i="78"/>
  <c r="DJ17" i="78" s="1"/>
  <c r="DG17" i="78"/>
  <c r="AF30" i="60"/>
  <c r="AI29" i="60"/>
  <c r="AD39" i="60"/>
  <c r="AG36" i="60"/>
  <c r="AG39" i="60" s="1"/>
  <c r="AK20" i="60"/>
  <c r="Q30" i="60"/>
  <c r="S29" i="60"/>
  <c r="S30" i="60" s="1"/>
  <c r="DN15" i="78" l="1"/>
  <c r="DN17" i="78" s="1"/>
  <c r="DK17" i="78"/>
  <c r="AI30" i="60"/>
  <c r="AK29" i="60"/>
  <c r="AK30" i="60" s="1"/>
  <c r="S38" i="60"/>
  <c r="AK38" i="60" l="1"/>
  <c r="BB11" i="51" l="1"/>
  <c r="BE16" i="51"/>
  <c r="BB15" i="51"/>
  <c r="AN12" i="51"/>
  <c r="AN13" i="51" s="1"/>
  <c r="AM12" i="51"/>
  <c r="BG12" i="51" s="1"/>
  <c r="BK12" i="51" s="1"/>
  <c r="AM11" i="51"/>
  <c r="AM13" i="51" s="1"/>
  <c r="AL11" i="51"/>
  <c r="AL10" i="51"/>
  <c r="AO10" i="51" s="1"/>
  <c r="AN8" i="51"/>
  <c r="AN9" i="51" s="1"/>
  <c r="AM8" i="51"/>
  <c r="BG8" i="51" s="1"/>
  <c r="BK8" i="51" s="1"/>
  <c r="AM7" i="51"/>
  <c r="AM9" i="51" s="1"/>
  <c r="AL7" i="51"/>
  <c r="AL6" i="51"/>
  <c r="AX6" i="51" s="1"/>
  <c r="M25" i="51"/>
  <c r="L25" i="51"/>
  <c r="L28" i="51" s="1"/>
  <c r="L30" i="51" s="1"/>
  <c r="K25" i="51"/>
  <c r="N25" i="51" s="1"/>
  <c r="N21" i="51"/>
  <c r="BD17" i="51"/>
  <c r="AR17" i="51"/>
  <c r="AQ17" i="51"/>
  <c r="AP17" i="51"/>
  <c r="AC17" i="51"/>
  <c r="W17" i="51"/>
  <c r="O17" i="51"/>
  <c r="AS16" i="51"/>
  <c r="AI16" i="51"/>
  <c r="AK16" i="51" s="1"/>
  <c r="S16" i="51"/>
  <c r="R16" i="51"/>
  <c r="BC15" i="51"/>
  <c r="BC17" i="51" s="1"/>
  <c r="AS15" i="51"/>
  <c r="AI15" i="51"/>
  <c r="AK15" i="51" s="1"/>
  <c r="Q15" i="51"/>
  <c r="Q17" i="51" s="1"/>
  <c r="BE14" i="51"/>
  <c r="AS14" i="51"/>
  <c r="AS17" i="51" s="1"/>
  <c r="AI14" i="51"/>
  <c r="R14" i="51"/>
  <c r="BD13" i="51"/>
  <c r="BC13" i="51"/>
  <c r="BB13" i="51"/>
  <c r="M13" i="51"/>
  <c r="M22" i="51" s="1"/>
  <c r="M27" i="51" s="1"/>
  <c r="L13" i="51"/>
  <c r="L22" i="51" s="1"/>
  <c r="L27" i="51" s="1"/>
  <c r="K13" i="51"/>
  <c r="K22" i="51" s="1"/>
  <c r="BE12" i="51"/>
  <c r="U12" i="51"/>
  <c r="U16" i="51" s="1"/>
  <c r="T12" i="51"/>
  <c r="N12" i="51"/>
  <c r="E12" i="51"/>
  <c r="E13" i="51" s="1"/>
  <c r="D12" i="51"/>
  <c r="F12" i="51" s="1"/>
  <c r="BE11" i="51"/>
  <c r="T11" i="51"/>
  <c r="S11" i="51"/>
  <c r="S15" i="51" s="1"/>
  <c r="N11" i="51"/>
  <c r="D11" i="51"/>
  <c r="D15" i="51" s="1"/>
  <c r="C11" i="51"/>
  <c r="F11" i="51" s="1"/>
  <c r="BE10" i="51"/>
  <c r="S10" i="51"/>
  <c r="S13" i="51" s="1"/>
  <c r="N10" i="51"/>
  <c r="N13" i="51" s="1"/>
  <c r="C10" i="51"/>
  <c r="F10" i="51" s="1"/>
  <c r="BD9" i="51"/>
  <c r="BC9" i="51"/>
  <c r="BB9" i="51"/>
  <c r="M9" i="51"/>
  <c r="L9" i="51"/>
  <c r="K9" i="51"/>
  <c r="BE8" i="51"/>
  <c r="U8" i="51"/>
  <c r="T8" i="51"/>
  <c r="Z8" i="51" s="1"/>
  <c r="AB8" i="51" s="1"/>
  <c r="N8" i="51"/>
  <c r="E8" i="51"/>
  <c r="I8" i="51" s="1"/>
  <c r="D8" i="51"/>
  <c r="H8" i="51" s="1"/>
  <c r="BG7" i="51"/>
  <c r="BE7" i="51"/>
  <c r="AY7" i="51"/>
  <c r="AY9" i="51" s="1"/>
  <c r="T7" i="51"/>
  <c r="S7" i="51"/>
  <c r="N7" i="51"/>
  <c r="D7" i="51"/>
  <c r="D9" i="51" s="1"/>
  <c r="C7" i="51"/>
  <c r="G7" i="51" s="1"/>
  <c r="BE6" i="51"/>
  <c r="BE9" i="51" s="1"/>
  <c r="S6" i="51"/>
  <c r="V6" i="51" s="1"/>
  <c r="N6" i="51"/>
  <c r="N9" i="51" s="1"/>
  <c r="C6" i="51"/>
  <c r="F6" i="51" s="1"/>
  <c r="AX10" i="51" l="1"/>
  <c r="BA10" i="51" s="1"/>
  <c r="BF10" i="51"/>
  <c r="BI10" i="51" s="1"/>
  <c r="S9" i="51"/>
  <c r="S14" i="51"/>
  <c r="V14" i="51" s="1"/>
  <c r="H7" i="51"/>
  <c r="H9" i="51" s="1"/>
  <c r="AY8" i="51"/>
  <c r="V10" i="51"/>
  <c r="H11" i="51"/>
  <c r="H13" i="51" s="1"/>
  <c r="AY11" i="51"/>
  <c r="AY13" i="51" s="1"/>
  <c r="BG11" i="51"/>
  <c r="BK11" i="51" s="1"/>
  <c r="BK13" i="51" s="1"/>
  <c r="AA12" i="51"/>
  <c r="AA16" i="51" s="1"/>
  <c r="AA17" i="51" s="1"/>
  <c r="Y7" i="51"/>
  <c r="AE7" i="51" s="1"/>
  <c r="J8" i="51"/>
  <c r="C9" i="51"/>
  <c r="Y11" i="51"/>
  <c r="Y15" i="51" s="1"/>
  <c r="AE15" i="51" s="1"/>
  <c r="H12" i="51"/>
  <c r="H16" i="51" s="1"/>
  <c r="D16" i="51"/>
  <c r="BF6" i="51"/>
  <c r="BI6" i="51" s="1"/>
  <c r="G6" i="51"/>
  <c r="J6" i="51" s="1"/>
  <c r="AO6" i="51"/>
  <c r="AA8" i="51"/>
  <c r="AA9" i="51" s="1"/>
  <c r="U9" i="51"/>
  <c r="AY12" i="51"/>
  <c r="U13" i="51"/>
  <c r="BB17" i="51"/>
  <c r="AF8" i="51"/>
  <c r="AH8" i="51" s="1"/>
  <c r="BA6" i="51"/>
  <c r="J7" i="51"/>
  <c r="F7" i="51"/>
  <c r="F9" i="51" s="1"/>
  <c r="T9" i="51"/>
  <c r="Z7" i="51"/>
  <c r="BF7" i="51"/>
  <c r="AX7" i="51"/>
  <c r="BA7" i="51" s="1"/>
  <c r="AO7" i="51"/>
  <c r="F8" i="51"/>
  <c r="BH8" i="51"/>
  <c r="AZ8" i="51"/>
  <c r="AZ9" i="51" s="1"/>
  <c r="E9" i="51"/>
  <c r="I9" i="51"/>
  <c r="AL9" i="51"/>
  <c r="G10" i="51"/>
  <c r="BE13" i="51"/>
  <c r="H15" i="51"/>
  <c r="H17" i="51" s="1"/>
  <c r="E16" i="51"/>
  <c r="I12" i="51"/>
  <c r="T16" i="51"/>
  <c r="Z12" i="51"/>
  <c r="V12" i="51"/>
  <c r="AF12" i="51"/>
  <c r="C13" i="51"/>
  <c r="N22" i="51"/>
  <c r="K27" i="51"/>
  <c r="N27" i="51" s="1"/>
  <c r="AA13" i="51"/>
  <c r="C14" i="51"/>
  <c r="J9" i="51"/>
  <c r="BG9" i="51"/>
  <c r="BK7" i="51"/>
  <c r="BK9" i="51" s="1"/>
  <c r="V8" i="51"/>
  <c r="G9" i="51"/>
  <c r="F13" i="51"/>
  <c r="C15" i="51"/>
  <c r="G11" i="51"/>
  <c r="T15" i="51"/>
  <c r="T13" i="51"/>
  <c r="Z11" i="51"/>
  <c r="BF11" i="51"/>
  <c r="AX11" i="51"/>
  <c r="AO11" i="51"/>
  <c r="BH12" i="51"/>
  <c r="AZ12" i="51"/>
  <c r="AL13" i="51"/>
  <c r="AK14" i="51"/>
  <c r="AK17" i="51" s="1"/>
  <c r="AI17" i="51"/>
  <c r="Y6" i="51"/>
  <c r="V7" i="51"/>
  <c r="V9" i="51" s="1"/>
  <c r="AO8" i="51"/>
  <c r="Y10" i="51"/>
  <c r="V15" i="51"/>
  <c r="X15" i="51" s="1"/>
  <c r="V11" i="51"/>
  <c r="V13" i="51" s="1"/>
  <c r="AE11" i="51"/>
  <c r="AG16" i="51"/>
  <c r="AG17" i="51" s="1"/>
  <c r="U17" i="51"/>
  <c r="AG12" i="51"/>
  <c r="AG13" i="51" s="1"/>
  <c r="AO12" i="51"/>
  <c r="D13" i="51"/>
  <c r="F16" i="51"/>
  <c r="D17" i="51"/>
  <c r="M28" i="51"/>
  <c r="M30" i="51" s="1"/>
  <c r="K28" i="51"/>
  <c r="BE15" i="51"/>
  <c r="BE17" i="51" s="1"/>
  <c r="S17" i="51" l="1"/>
  <c r="BF13" i="51"/>
  <c r="BJ10" i="51"/>
  <c r="L15" i="51"/>
  <c r="L17" i="51" s="1"/>
  <c r="L31" i="51" s="1"/>
  <c r="BG13" i="51"/>
  <c r="J12" i="51"/>
  <c r="BJ6" i="51"/>
  <c r="BM6" i="51" s="1"/>
  <c r="L16" i="51"/>
  <c r="AG8" i="51"/>
  <c r="AG9" i="51" s="1"/>
  <c r="AO13" i="51"/>
  <c r="AO9" i="51"/>
  <c r="AB6" i="51"/>
  <c r="Y9" i="51"/>
  <c r="BA12" i="51"/>
  <c r="AZ13" i="51"/>
  <c r="BA11" i="51"/>
  <c r="BA13" i="51" s="1"/>
  <c r="AX13" i="51"/>
  <c r="Z15" i="51"/>
  <c r="Z13" i="51"/>
  <c r="AB11" i="51"/>
  <c r="T17" i="51"/>
  <c r="AF15" i="51"/>
  <c r="F15" i="51"/>
  <c r="AH12" i="51"/>
  <c r="Z16" i="51"/>
  <c r="AB16" i="51" s="1"/>
  <c r="AD16" i="51" s="1"/>
  <c r="AB12" i="51"/>
  <c r="E17" i="51"/>
  <c r="J10" i="51"/>
  <c r="G14" i="51"/>
  <c r="G13" i="51"/>
  <c r="BI7" i="51"/>
  <c r="BJ7" i="51"/>
  <c r="BF9" i="51"/>
  <c r="AF11" i="51"/>
  <c r="AF13" i="51" s="1"/>
  <c r="AX9" i="51"/>
  <c r="BA8" i="51"/>
  <c r="BA9" i="51" s="1"/>
  <c r="N28" i="51"/>
  <c r="N30" i="51" s="1"/>
  <c r="K30" i="51"/>
  <c r="Y14" i="51"/>
  <c r="Y13" i="51"/>
  <c r="AB10" i="51"/>
  <c r="X14" i="51"/>
  <c r="X17" i="51" s="1"/>
  <c r="BH13" i="51"/>
  <c r="BL12" i="51"/>
  <c r="BI11" i="51"/>
  <c r="BJ11" i="51"/>
  <c r="BM11" i="51" s="1"/>
  <c r="G15" i="51"/>
  <c r="J15" i="51" s="1"/>
  <c r="J11" i="51"/>
  <c r="C17" i="51"/>
  <c r="F14" i="51"/>
  <c r="F17" i="51" s="1"/>
  <c r="K14" i="51"/>
  <c r="BI12" i="51"/>
  <c r="AF16" i="51"/>
  <c r="AH16" i="51" s="1"/>
  <c r="AJ16" i="51" s="1"/>
  <c r="V16" i="51"/>
  <c r="X16" i="51" s="1"/>
  <c r="I16" i="51"/>
  <c r="I13" i="51"/>
  <c r="BM10" i="51"/>
  <c r="AE10" i="51"/>
  <c r="BI8" i="51"/>
  <c r="BH9" i="51"/>
  <c r="BL8" i="51"/>
  <c r="Z9" i="51"/>
  <c r="AF7" i="51"/>
  <c r="AE6" i="51"/>
  <c r="AB7" i="51"/>
  <c r="AE9" i="51" l="1"/>
  <c r="AH6" i="51"/>
  <c r="AE13" i="51"/>
  <c r="AH10" i="51"/>
  <c r="I17" i="51"/>
  <c r="J16" i="51"/>
  <c r="AF9" i="51"/>
  <c r="AH7" i="51"/>
  <c r="BL9" i="51"/>
  <c r="BM8" i="51"/>
  <c r="BJ13" i="51"/>
  <c r="N14" i="51"/>
  <c r="BI13" i="51"/>
  <c r="V17" i="51"/>
  <c r="AB13" i="51"/>
  <c r="Y17" i="51"/>
  <c r="AB14" i="51"/>
  <c r="AE14" i="51"/>
  <c r="AH11" i="51"/>
  <c r="BI9" i="51"/>
  <c r="G17" i="51"/>
  <c r="J14" i="51"/>
  <c r="J17" i="51" s="1"/>
  <c r="M16" i="51"/>
  <c r="K15" i="51"/>
  <c r="BL13" i="51"/>
  <c r="BM12" i="51"/>
  <c r="BM13" i="51" s="1"/>
  <c r="BM7" i="51"/>
  <c r="BM9" i="51" s="1"/>
  <c r="BJ9" i="51"/>
  <c r="J13" i="51"/>
  <c r="AF17" i="51"/>
  <c r="Z17" i="51"/>
  <c r="AB15" i="51"/>
  <c r="AD15" i="51" s="1"/>
  <c r="AB9" i="51"/>
  <c r="AH15" i="51"/>
  <c r="AJ15" i="51" s="1"/>
  <c r="N15" i="51" l="1"/>
  <c r="P15" i="51" s="1"/>
  <c r="M17" i="51"/>
  <c r="M31" i="51" s="1"/>
  <c r="N16" i="51"/>
  <c r="P16" i="51" s="1"/>
  <c r="AB17" i="51"/>
  <c r="AD14" i="51"/>
  <c r="AD17" i="51" s="1"/>
  <c r="AE17" i="51"/>
  <c r="AH14" i="51"/>
  <c r="P14" i="51"/>
  <c r="P17" i="51" s="1"/>
  <c r="K17" i="51"/>
  <c r="K31" i="51" s="1"/>
  <c r="AH13" i="51"/>
  <c r="AH9" i="51"/>
  <c r="AH17" i="51" l="1"/>
  <c r="AJ14" i="51"/>
  <c r="N17" i="51"/>
  <c r="N31" i="51" s="1"/>
  <c r="AJ17" i="51" l="1"/>
  <c r="AJ18" i="51"/>
  <c r="AH18" i="51"/>
  <c r="AI39" i="44" l="1"/>
  <c r="W39" i="44"/>
  <c r="R39" i="44"/>
  <c r="AR38" i="44"/>
  <c r="AJ38" i="44"/>
  <c r="AI38" i="44"/>
  <c r="AH38" i="44"/>
  <c r="AG38" i="44"/>
  <c r="AC38" i="44"/>
  <c r="AB38" i="44"/>
  <c r="AA38" i="44"/>
  <c r="X38" i="44"/>
  <c r="W38" i="44"/>
  <c r="V38" i="44"/>
  <c r="U38" i="44"/>
  <c r="Q38" i="44"/>
  <c r="Q39" i="44" s="1"/>
  <c r="P38" i="44"/>
  <c r="O38" i="44"/>
  <c r="K38" i="44"/>
  <c r="J38" i="44"/>
  <c r="I38" i="44"/>
  <c r="I39" i="44" s="1"/>
  <c r="H38" i="44"/>
  <c r="G38" i="44"/>
  <c r="M38" i="44" s="1"/>
  <c r="S38" i="44" s="1"/>
  <c r="Y38" i="44" s="1"/>
  <c r="AE38" i="44" s="1"/>
  <c r="AK38" i="44" s="1"/>
  <c r="F38" i="44"/>
  <c r="E38" i="44"/>
  <c r="N38" i="44" s="1"/>
  <c r="T38" i="44" s="1"/>
  <c r="Z38" i="44" s="1"/>
  <c r="AF38" i="44" s="1"/>
  <c r="D38" i="44"/>
  <c r="C38" i="44"/>
  <c r="AR37" i="44"/>
  <c r="AJ37" i="44"/>
  <c r="AI37" i="44"/>
  <c r="AH37" i="44"/>
  <c r="AG37" i="44"/>
  <c r="AD37" i="44"/>
  <c r="AC37" i="44"/>
  <c r="AB37" i="44"/>
  <c r="AA37" i="44"/>
  <c r="X37" i="44"/>
  <c r="W37" i="44"/>
  <c r="V37" i="44"/>
  <c r="U37" i="44"/>
  <c r="T37" i="44"/>
  <c r="Z37" i="44" s="1"/>
  <c r="AF37" i="44" s="1"/>
  <c r="Q37" i="44"/>
  <c r="P37" i="44"/>
  <c r="O37" i="44"/>
  <c r="O39" i="44" s="1"/>
  <c r="M37" i="44"/>
  <c r="S37" i="44" s="1"/>
  <c r="Y37" i="44" s="1"/>
  <c r="AE37" i="44" s="1"/>
  <c r="AK37" i="44" s="1"/>
  <c r="K37" i="44"/>
  <c r="K39" i="44" s="1"/>
  <c r="J37" i="44"/>
  <c r="I37" i="44"/>
  <c r="H37" i="44"/>
  <c r="G37" i="44"/>
  <c r="G39" i="44" s="1"/>
  <c r="F37" i="44"/>
  <c r="E37" i="44"/>
  <c r="N37" i="44" s="1"/>
  <c r="D37" i="44"/>
  <c r="C37" i="44"/>
  <c r="C39" i="44" s="1"/>
  <c r="AR36" i="44"/>
  <c r="AR39" i="44" s="1"/>
  <c r="AI36" i="44"/>
  <c r="AH36" i="44"/>
  <c r="AH39" i="44" s="1"/>
  <c r="AG36" i="44"/>
  <c r="AJ36" i="44" s="1"/>
  <c r="AC36" i="44"/>
  <c r="AC39" i="44" s="1"/>
  <c r="AB36" i="44"/>
  <c r="AB39" i="44" s="1"/>
  <c r="AA36" i="44"/>
  <c r="AD36" i="44" s="1"/>
  <c r="W36" i="44"/>
  <c r="V36" i="44"/>
  <c r="V39" i="44" s="1"/>
  <c r="U36" i="44"/>
  <c r="X36" i="44" s="1"/>
  <c r="Q36" i="44"/>
  <c r="P36" i="44"/>
  <c r="P39" i="44" s="1"/>
  <c r="O36" i="44"/>
  <c r="N36" i="44"/>
  <c r="K36" i="44"/>
  <c r="J36" i="44"/>
  <c r="J39" i="44" s="1"/>
  <c r="I36" i="44"/>
  <c r="H36" i="44"/>
  <c r="H39" i="44" s="1"/>
  <c r="G36" i="44"/>
  <c r="F36" i="44"/>
  <c r="F39" i="44" s="1"/>
  <c r="E36" i="44"/>
  <c r="D36" i="44"/>
  <c r="C36" i="44"/>
  <c r="AR30" i="44"/>
  <c r="AI30" i="44"/>
  <c r="AH30" i="44"/>
  <c r="AG30" i="44"/>
  <c r="AD30" i="44"/>
  <c r="AC30" i="44"/>
  <c r="AB30" i="44"/>
  <c r="AA30" i="44"/>
  <c r="W30" i="44"/>
  <c r="V30" i="44"/>
  <c r="U30" i="44"/>
  <c r="Q30" i="44"/>
  <c r="P30" i="44"/>
  <c r="O30" i="44"/>
  <c r="N30" i="44"/>
  <c r="K30" i="44"/>
  <c r="J30" i="44"/>
  <c r="I30" i="44"/>
  <c r="H30" i="44"/>
  <c r="G30" i="44"/>
  <c r="F30" i="44"/>
  <c r="E30" i="44"/>
  <c r="D30" i="44"/>
  <c r="C30" i="44"/>
  <c r="AJ29" i="44"/>
  <c r="AD29" i="44"/>
  <c r="X29" i="44"/>
  <c r="T29" i="44"/>
  <c r="Z29" i="44" s="1"/>
  <c r="AF29" i="44" s="1"/>
  <c r="N29" i="44"/>
  <c r="AQ29" i="44" s="1"/>
  <c r="M29" i="44"/>
  <c r="S29" i="44" s="1"/>
  <c r="Y29" i="44" s="1"/>
  <c r="AE29" i="44" s="1"/>
  <c r="L29" i="44"/>
  <c r="AJ28" i="44"/>
  <c r="AD28" i="44"/>
  <c r="X28" i="44"/>
  <c r="S28" i="44"/>
  <c r="Y28" i="44" s="1"/>
  <c r="AE28" i="44" s="1"/>
  <c r="N28" i="44"/>
  <c r="M28" i="44"/>
  <c r="L28" i="44"/>
  <c r="AJ27" i="44"/>
  <c r="AJ30" i="44" s="1"/>
  <c r="AD27" i="44"/>
  <c r="X27" i="44"/>
  <c r="X30" i="44" s="1"/>
  <c r="S27" i="44"/>
  <c r="N27" i="44"/>
  <c r="M27" i="44"/>
  <c r="M30" i="44" s="1"/>
  <c r="L27" i="44"/>
  <c r="R27" i="44" s="1"/>
  <c r="AR21" i="44"/>
  <c r="AI21" i="44"/>
  <c r="AH21" i="44"/>
  <c r="AG21" i="44"/>
  <c r="AC21" i="44"/>
  <c r="AB21" i="44"/>
  <c r="AA21" i="44"/>
  <c r="W21" i="44"/>
  <c r="V21" i="44"/>
  <c r="U21" i="44"/>
  <c r="Q21" i="44"/>
  <c r="P21" i="44"/>
  <c r="O21" i="44"/>
  <c r="K21" i="44"/>
  <c r="J21" i="44"/>
  <c r="I21" i="44"/>
  <c r="H21" i="44"/>
  <c r="G21" i="44"/>
  <c r="F21" i="44"/>
  <c r="E21" i="44"/>
  <c r="D21" i="44"/>
  <c r="C21" i="44"/>
  <c r="AJ20" i="44"/>
  <c r="AD20" i="44"/>
  <c r="AD38" i="44" s="1"/>
  <c r="S20" i="44"/>
  <c r="Y20" i="44" s="1"/>
  <c r="AE20" i="44" s="1"/>
  <c r="N20" i="44"/>
  <c r="T20" i="44" s="1"/>
  <c r="Z20" i="44" s="1"/>
  <c r="AF20" i="44" s="1"/>
  <c r="M20" i="44"/>
  <c r="L20" i="44"/>
  <c r="R20" i="44" s="1"/>
  <c r="AJ19" i="44"/>
  <c r="AD19" i="44"/>
  <c r="X19" i="44"/>
  <c r="N19" i="44"/>
  <c r="AQ19" i="44" s="1"/>
  <c r="M19" i="44"/>
  <c r="S19" i="44" s="1"/>
  <c r="Y19" i="44" s="1"/>
  <c r="AE19" i="44" s="1"/>
  <c r="AJ18" i="44"/>
  <c r="AJ21" i="44" s="1"/>
  <c r="AD18" i="44"/>
  <c r="X18" i="44"/>
  <c r="X21" i="44" s="1"/>
  <c r="S18" i="44"/>
  <c r="S21" i="44" s="1"/>
  <c r="N18" i="44"/>
  <c r="AQ18" i="44" s="1"/>
  <c r="M18" i="44"/>
  <c r="M21" i="44" s="1"/>
  <c r="L18" i="44"/>
  <c r="R18" i="44" s="1"/>
  <c r="R21" i="44" s="1"/>
  <c r="AR12" i="44"/>
  <c r="AI12" i="44"/>
  <c r="AH12" i="44"/>
  <c r="AG12" i="44"/>
  <c r="AC12" i="44"/>
  <c r="AB12" i="44"/>
  <c r="AA12" i="44"/>
  <c r="W12" i="44"/>
  <c r="V12" i="44"/>
  <c r="U12" i="44"/>
  <c r="Q12" i="44"/>
  <c r="P12" i="44"/>
  <c r="O12" i="44"/>
  <c r="K12" i="44"/>
  <c r="J12" i="44"/>
  <c r="I12" i="44"/>
  <c r="H12" i="44"/>
  <c r="G12" i="44"/>
  <c r="F12" i="44"/>
  <c r="E12" i="44"/>
  <c r="D12" i="44"/>
  <c r="C12" i="44"/>
  <c r="AJ11" i="44"/>
  <c r="AD11" i="44"/>
  <c r="X11" i="44"/>
  <c r="S11" i="44"/>
  <c r="Y11" i="44" s="1"/>
  <c r="AE11" i="44" s="1"/>
  <c r="N11" i="44"/>
  <c r="M11" i="44"/>
  <c r="L11" i="44"/>
  <c r="AJ10" i="44"/>
  <c r="AD10" i="44"/>
  <c r="X10" i="44"/>
  <c r="N10" i="44"/>
  <c r="AQ10" i="44" s="1"/>
  <c r="M10" i="44"/>
  <c r="S10" i="44" s="1"/>
  <c r="Y10" i="44" s="1"/>
  <c r="AE10" i="44" s="1"/>
  <c r="AJ9" i="44"/>
  <c r="X9" i="44"/>
  <c r="N9" i="44"/>
  <c r="N12" i="44" s="1"/>
  <c r="M9" i="44"/>
  <c r="M12" i="44" s="1"/>
  <c r="L9" i="44"/>
  <c r="L36" i="44" s="1"/>
  <c r="H29" i="43"/>
  <c r="H30" i="43" s="1"/>
  <c r="G29" i="43"/>
  <c r="G30" i="43" s="1"/>
  <c r="F29" i="43"/>
  <c r="F30" i="43" s="1"/>
  <c r="E29" i="43"/>
  <c r="E30" i="43" s="1"/>
  <c r="D29" i="43"/>
  <c r="D30" i="43" s="1"/>
  <c r="C29" i="43"/>
  <c r="C30" i="43" s="1"/>
  <c r="S28" i="43"/>
  <c r="S27" i="43"/>
  <c r="H20" i="43"/>
  <c r="H38" i="43" s="1"/>
  <c r="G20" i="43"/>
  <c r="F20" i="43"/>
  <c r="F38" i="43" s="1"/>
  <c r="E20" i="43"/>
  <c r="E38" i="43" s="1"/>
  <c r="D20" i="43"/>
  <c r="D38" i="43" s="1"/>
  <c r="C20" i="43"/>
  <c r="H19" i="43"/>
  <c r="H21" i="43" s="1"/>
  <c r="G19" i="43"/>
  <c r="G21" i="43" s="1"/>
  <c r="F19" i="43"/>
  <c r="F21" i="43" s="1"/>
  <c r="E19" i="43"/>
  <c r="E21" i="43" s="1"/>
  <c r="D19" i="43"/>
  <c r="D21" i="43" s="1"/>
  <c r="C19" i="43"/>
  <c r="C21" i="43" s="1"/>
  <c r="S18" i="43"/>
  <c r="S11" i="43"/>
  <c r="H10" i="43"/>
  <c r="G10" i="43"/>
  <c r="G37" i="43" s="1"/>
  <c r="F10" i="43"/>
  <c r="E10" i="43"/>
  <c r="E37" i="43" s="1"/>
  <c r="D10" i="43"/>
  <c r="C10" i="43"/>
  <c r="C37" i="43" s="1"/>
  <c r="H9" i="43"/>
  <c r="H36" i="43" s="1"/>
  <c r="G9" i="43"/>
  <c r="G12" i="43" s="1"/>
  <c r="F9" i="43"/>
  <c r="F36" i="43" s="1"/>
  <c r="E9" i="43"/>
  <c r="E12" i="43" s="1"/>
  <c r="D9" i="43"/>
  <c r="D36" i="43" s="1"/>
  <c r="C9" i="43"/>
  <c r="C12" i="43" s="1"/>
  <c r="E37" i="42"/>
  <c r="C37" i="42"/>
  <c r="H36" i="42"/>
  <c r="G36" i="42"/>
  <c r="F36" i="42"/>
  <c r="E36" i="42"/>
  <c r="D36" i="42"/>
  <c r="C36" i="42"/>
  <c r="D35" i="42"/>
  <c r="F34" i="42"/>
  <c r="E34" i="42"/>
  <c r="D34" i="42"/>
  <c r="C34" i="42"/>
  <c r="E33" i="42"/>
  <c r="D33" i="42"/>
  <c r="C33" i="42"/>
  <c r="J27" i="42"/>
  <c r="D27" i="42"/>
  <c r="F26" i="42"/>
  <c r="E26" i="42"/>
  <c r="D26" i="42"/>
  <c r="C26" i="42"/>
  <c r="K25" i="42"/>
  <c r="J25" i="42"/>
  <c r="I25" i="42"/>
  <c r="K24" i="42"/>
  <c r="K27" i="42" s="1"/>
  <c r="J24" i="42"/>
  <c r="I24" i="42"/>
  <c r="I27" i="42" s="1"/>
  <c r="E24" i="42"/>
  <c r="D24" i="42"/>
  <c r="C24" i="42"/>
  <c r="I23" i="42"/>
  <c r="I26" i="42" s="1"/>
  <c r="O26" i="42" s="1"/>
  <c r="G23" i="42"/>
  <c r="F23" i="42"/>
  <c r="F24" i="42" s="1"/>
  <c r="L24" i="42" s="1"/>
  <c r="L27" i="42" s="1"/>
  <c r="S22" i="42"/>
  <c r="E15" i="42"/>
  <c r="D15" i="42"/>
  <c r="C15" i="42"/>
  <c r="G14" i="42"/>
  <c r="E14" i="42"/>
  <c r="D14" i="42"/>
  <c r="C14" i="42"/>
  <c r="K13" i="42"/>
  <c r="K36" i="42" s="1"/>
  <c r="J13" i="42"/>
  <c r="J36" i="42" s="1"/>
  <c r="I13" i="42"/>
  <c r="I36" i="42" s="1"/>
  <c r="H12" i="42"/>
  <c r="G12" i="42"/>
  <c r="I11" i="42"/>
  <c r="I34" i="42" s="1"/>
  <c r="O34" i="42" s="1"/>
  <c r="H11" i="42"/>
  <c r="G11" i="42"/>
  <c r="G34" i="42" s="1"/>
  <c r="F11" i="42"/>
  <c r="I10" i="42"/>
  <c r="I33" i="42" s="1"/>
  <c r="H10" i="42"/>
  <c r="G10" i="42"/>
  <c r="G33" i="42" s="1"/>
  <c r="F10" i="42"/>
  <c r="E38" i="41"/>
  <c r="D38" i="41"/>
  <c r="C38" i="41"/>
  <c r="E37" i="41"/>
  <c r="D37" i="41"/>
  <c r="C37" i="41"/>
  <c r="E36" i="41"/>
  <c r="D36" i="41"/>
  <c r="C36" i="41"/>
  <c r="C39" i="41" s="1"/>
  <c r="E30" i="41"/>
  <c r="D30" i="41"/>
  <c r="C30" i="41"/>
  <c r="K29" i="41"/>
  <c r="J29" i="41"/>
  <c r="I29" i="41"/>
  <c r="G29" i="41"/>
  <c r="F29" i="41"/>
  <c r="F30" i="41" s="1"/>
  <c r="S28" i="41"/>
  <c r="K28" i="41"/>
  <c r="J28" i="41"/>
  <c r="I28" i="41"/>
  <c r="S27" i="41"/>
  <c r="I27" i="41"/>
  <c r="F21" i="41"/>
  <c r="E21" i="41"/>
  <c r="D21" i="41"/>
  <c r="C21" i="41"/>
  <c r="K20" i="41"/>
  <c r="Q20" i="41" s="1"/>
  <c r="J20" i="41"/>
  <c r="I20" i="41"/>
  <c r="O20" i="41" s="1"/>
  <c r="H20" i="41"/>
  <c r="G20" i="41"/>
  <c r="F20" i="41"/>
  <c r="F38" i="41" s="1"/>
  <c r="K19" i="41"/>
  <c r="K21" i="41" s="1"/>
  <c r="J19" i="41"/>
  <c r="J21" i="41" s="1"/>
  <c r="I19" i="41"/>
  <c r="I21" i="41" s="1"/>
  <c r="G19" i="41"/>
  <c r="F19" i="41"/>
  <c r="L19" i="41" s="1"/>
  <c r="S18" i="41"/>
  <c r="G12" i="41"/>
  <c r="E12" i="41"/>
  <c r="D12" i="41"/>
  <c r="C12" i="41"/>
  <c r="S11" i="41"/>
  <c r="I10" i="41"/>
  <c r="H10" i="41"/>
  <c r="G10" i="41"/>
  <c r="F10" i="41"/>
  <c r="F37" i="41" s="1"/>
  <c r="I9" i="41"/>
  <c r="I12" i="41" s="1"/>
  <c r="G9" i="41"/>
  <c r="H9" i="41" s="1"/>
  <c r="F9" i="41"/>
  <c r="F36" i="41" s="1"/>
  <c r="F12" i="43" l="1"/>
  <c r="E39" i="41"/>
  <c r="D39" i="41"/>
  <c r="D37" i="43"/>
  <c r="D39" i="43" s="1"/>
  <c r="F37" i="43"/>
  <c r="H37" i="43"/>
  <c r="D12" i="43"/>
  <c r="H12" i="43"/>
  <c r="C38" i="43"/>
  <c r="G38" i="43"/>
  <c r="E36" i="43"/>
  <c r="E39" i="43" s="1"/>
  <c r="J38" i="41"/>
  <c r="N20" i="41"/>
  <c r="S20" i="41" s="1"/>
  <c r="I38" i="41"/>
  <c r="L38" i="41" s="1"/>
  <c r="K38" i="41"/>
  <c r="M20" i="41"/>
  <c r="L34" i="42"/>
  <c r="L11" i="42"/>
  <c r="AA39" i="44"/>
  <c r="AK10" i="44"/>
  <c r="AS10" i="44"/>
  <c r="AK11" i="44"/>
  <c r="AS11" i="44"/>
  <c r="X12" i="44"/>
  <c r="AD9" i="44"/>
  <c r="AD12" i="44" s="1"/>
  <c r="L38" i="44"/>
  <c r="R11" i="44"/>
  <c r="R12" i="44" s="1"/>
  <c r="AQ11" i="44"/>
  <c r="T11" i="44"/>
  <c r="Z11" i="44" s="1"/>
  <c r="AF11" i="44" s="1"/>
  <c r="AK19" i="44"/>
  <c r="AS19" i="44"/>
  <c r="AS20" i="44"/>
  <c r="AK20" i="44"/>
  <c r="AS29" i="44"/>
  <c r="AK29" i="44"/>
  <c r="AL29" i="44"/>
  <c r="AT29" i="44"/>
  <c r="AU29" i="44" s="1"/>
  <c r="AM37" i="44"/>
  <c r="AL37" i="44"/>
  <c r="AM38" i="44"/>
  <c r="AL38" i="44"/>
  <c r="S9" i="44"/>
  <c r="AJ12" i="44"/>
  <c r="AL20" i="44"/>
  <c r="AT20" i="44"/>
  <c r="AU20" i="44" s="1"/>
  <c r="AK28" i="44"/>
  <c r="AS28" i="44"/>
  <c r="AV29" i="44"/>
  <c r="AQ20" i="44"/>
  <c r="AV20" i="44" s="1"/>
  <c r="L21" i="44"/>
  <c r="N21" i="44"/>
  <c r="AD21" i="44"/>
  <c r="S30" i="44"/>
  <c r="Y27" i="44"/>
  <c r="N39" i="44"/>
  <c r="T36" i="44"/>
  <c r="E39" i="44"/>
  <c r="T9" i="44"/>
  <c r="AQ9" i="44"/>
  <c r="T10" i="44"/>
  <c r="Z10" i="44" s="1"/>
  <c r="AF10" i="44" s="1"/>
  <c r="L12" i="44"/>
  <c r="T18" i="44"/>
  <c r="Y18" i="44"/>
  <c r="T19" i="44"/>
  <c r="Z19" i="44" s="1"/>
  <c r="AF19" i="44" s="1"/>
  <c r="AQ27" i="44"/>
  <c r="T27" i="44"/>
  <c r="L37" i="44"/>
  <c r="L39" i="44" s="1"/>
  <c r="R28" i="44"/>
  <c r="R30" i="44" s="1"/>
  <c r="AQ28" i="44"/>
  <c r="T28" i="44"/>
  <c r="Z28" i="44" s="1"/>
  <c r="AF28" i="44" s="1"/>
  <c r="L30" i="44"/>
  <c r="D39" i="44"/>
  <c r="M36" i="44"/>
  <c r="X39" i="44"/>
  <c r="AD39" i="44"/>
  <c r="AJ39" i="44"/>
  <c r="U39" i="44"/>
  <c r="AG39" i="44"/>
  <c r="F39" i="43"/>
  <c r="H39" i="43"/>
  <c r="C36" i="43"/>
  <c r="C39" i="43" s="1"/>
  <c r="G36" i="43"/>
  <c r="F15" i="42"/>
  <c r="F14" i="42"/>
  <c r="H15" i="42"/>
  <c r="H14" i="42"/>
  <c r="L10" i="42"/>
  <c r="O23" i="42"/>
  <c r="C35" i="42"/>
  <c r="C38" i="42" s="1"/>
  <c r="C27" i="42"/>
  <c r="E35" i="42"/>
  <c r="E38" i="42" s="1"/>
  <c r="E27" i="42"/>
  <c r="O24" i="42"/>
  <c r="F27" i="42"/>
  <c r="O27" i="42" s="1"/>
  <c r="D38" i="42"/>
  <c r="D37" i="42"/>
  <c r="F33" i="42"/>
  <c r="F35" i="42"/>
  <c r="G37" i="42"/>
  <c r="O33" i="42"/>
  <c r="O10" i="42"/>
  <c r="I14" i="42"/>
  <c r="G15" i="42"/>
  <c r="G26" i="42"/>
  <c r="H23" i="42"/>
  <c r="G24" i="42"/>
  <c r="P24" i="42"/>
  <c r="H33" i="42"/>
  <c r="I37" i="42"/>
  <c r="O11" i="42"/>
  <c r="L23" i="42"/>
  <c r="L26" i="42" s="1"/>
  <c r="F39" i="41"/>
  <c r="O9" i="41"/>
  <c r="H37" i="41"/>
  <c r="L10" i="41"/>
  <c r="G21" i="41"/>
  <c r="P21" i="41" s="1"/>
  <c r="H19" i="41"/>
  <c r="P19" i="41"/>
  <c r="M19" i="41"/>
  <c r="H29" i="41"/>
  <c r="G38" i="41"/>
  <c r="P29" i="41"/>
  <c r="M29" i="41"/>
  <c r="M30" i="41" s="1"/>
  <c r="G30" i="41"/>
  <c r="I36" i="41"/>
  <c r="G37" i="41"/>
  <c r="H36" i="41"/>
  <c r="H12" i="41"/>
  <c r="O10" i="41"/>
  <c r="O21" i="41"/>
  <c r="O19" i="41"/>
  <c r="L20" i="41"/>
  <c r="L21" i="41" s="1"/>
  <c r="P20" i="41"/>
  <c r="O38" i="41"/>
  <c r="O29" i="41"/>
  <c r="I30" i="41"/>
  <c r="O30" i="41" s="1"/>
  <c r="G36" i="41"/>
  <c r="I37" i="41"/>
  <c r="O37" i="41" s="1"/>
  <c r="L9" i="41"/>
  <c r="F12" i="41"/>
  <c r="O12" i="41" s="1"/>
  <c r="L29" i="41"/>
  <c r="L30" i="41" s="1"/>
  <c r="M38" i="41" l="1"/>
  <c r="M21" i="41"/>
  <c r="P38" i="41"/>
  <c r="M39" i="44"/>
  <c r="S36" i="44"/>
  <c r="AQ30" i="44"/>
  <c r="Y21" i="44"/>
  <c r="AE18" i="44"/>
  <c r="AQ36" i="44"/>
  <c r="AQ12" i="44"/>
  <c r="AQ21" i="44"/>
  <c r="Y9" i="44"/>
  <c r="S12" i="44"/>
  <c r="AQ38" i="44"/>
  <c r="AS38" i="44"/>
  <c r="AS37" i="44"/>
  <c r="AT28" i="44"/>
  <c r="AU28" i="44" s="1"/>
  <c r="AV28" i="44" s="1"/>
  <c r="AL28" i="44"/>
  <c r="T30" i="44"/>
  <c r="Z27" i="44"/>
  <c r="AT19" i="44"/>
  <c r="AU19" i="44" s="1"/>
  <c r="AV19" i="44" s="1"/>
  <c r="AL19" i="44"/>
  <c r="T21" i="44"/>
  <c r="Z18" i="44"/>
  <c r="AT10" i="44"/>
  <c r="AL10" i="44"/>
  <c r="T12" i="44"/>
  <c r="Z9" i="44"/>
  <c r="T39" i="44"/>
  <c r="Z36" i="44"/>
  <c r="Y30" i="44"/>
  <c r="AE27" i="44"/>
  <c r="AT11" i="44"/>
  <c r="AL11" i="44"/>
  <c r="AQ37" i="44"/>
  <c r="G39" i="43"/>
  <c r="L14" i="42"/>
  <c r="G27" i="42"/>
  <c r="P27" i="42" s="1"/>
  <c r="M24" i="42"/>
  <c r="H24" i="42"/>
  <c r="H26" i="42"/>
  <c r="O14" i="42"/>
  <c r="G35" i="42"/>
  <c r="F38" i="42"/>
  <c r="F37" i="42"/>
  <c r="O37" i="42" s="1"/>
  <c r="L33" i="42"/>
  <c r="H34" i="42"/>
  <c r="H30" i="41"/>
  <c r="N29" i="41"/>
  <c r="Q29" i="41"/>
  <c r="L12" i="41"/>
  <c r="G39" i="41"/>
  <c r="H38" i="41"/>
  <c r="H39" i="41" s="1"/>
  <c r="I39" i="41"/>
  <c r="O39" i="41" s="1"/>
  <c r="O36" i="41"/>
  <c r="N19" i="41"/>
  <c r="H21" i="41"/>
  <c r="Q21" i="41" s="1"/>
  <c r="Q19" i="41"/>
  <c r="L37" i="41"/>
  <c r="L36" i="41"/>
  <c r="L39" i="41" l="1"/>
  <c r="AT38" i="44"/>
  <c r="AU11" i="44"/>
  <c r="AT37" i="44"/>
  <c r="AU10" i="44"/>
  <c r="AK9" i="44"/>
  <c r="AK12" i="44" s="1"/>
  <c r="Y12" i="44"/>
  <c r="AE9" i="44"/>
  <c r="AQ39" i="44"/>
  <c r="S39" i="44"/>
  <c r="Y36" i="44"/>
  <c r="AE30" i="44"/>
  <c r="AK27" i="44"/>
  <c r="AK30" i="44" s="1"/>
  <c r="AS27" i="44"/>
  <c r="AS30" i="44" s="1"/>
  <c r="Z39" i="44"/>
  <c r="AF36" i="44"/>
  <c r="Z12" i="44"/>
  <c r="AF9" i="44"/>
  <c r="AL9" i="44"/>
  <c r="AL12" i="44" s="1"/>
  <c r="AF18" i="44"/>
  <c r="Z21" i="44"/>
  <c r="AF27" i="44"/>
  <c r="Z30" i="44"/>
  <c r="AE21" i="44"/>
  <c r="AK18" i="44"/>
  <c r="AK21" i="44" s="1"/>
  <c r="AS18" i="44"/>
  <c r="AS21" i="44" s="1"/>
  <c r="G38" i="42"/>
  <c r="N24" i="42"/>
  <c r="N27" i="42" s="1"/>
  <c r="H27" i="42"/>
  <c r="Q27" i="42" s="1"/>
  <c r="H35" i="42"/>
  <c r="Q24" i="42"/>
  <c r="L37" i="42"/>
  <c r="M27" i="42"/>
  <c r="S24" i="42"/>
  <c r="S27" i="42" s="1"/>
  <c r="H37" i="42"/>
  <c r="S19" i="41"/>
  <c r="N21" i="41"/>
  <c r="N38" i="41"/>
  <c r="Q38" i="41"/>
  <c r="N30" i="41"/>
  <c r="S29" i="41"/>
  <c r="AT27" i="44" l="1"/>
  <c r="AF30" i="44"/>
  <c r="AL27" i="44"/>
  <c r="AL30" i="44" s="1"/>
  <c r="AT18" i="44"/>
  <c r="AF21" i="44"/>
  <c r="AL18" i="44"/>
  <c r="AL21" i="44" s="1"/>
  <c r="AF12" i="44"/>
  <c r="AT9" i="44"/>
  <c r="AF39" i="44"/>
  <c r="AL36" i="44"/>
  <c r="AL39" i="44" s="1"/>
  <c r="AM36" i="44"/>
  <c r="Y39" i="44"/>
  <c r="AE36" i="44"/>
  <c r="AE12" i="44"/>
  <c r="AS9" i="44"/>
  <c r="AU37" i="44"/>
  <c r="AV37" i="44" s="1"/>
  <c r="AV10" i="44"/>
  <c r="AU38" i="44"/>
  <c r="AV38" i="44" s="1"/>
  <c r="AV11" i="44"/>
  <c r="H38" i="42"/>
  <c r="S30" i="41"/>
  <c r="S38" i="41"/>
  <c r="S21" i="41"/>
  <c r="AT36" i="44" l="1"/>
  <c r="AT39" i="44" s="1"/>
  <c r="AT12" i="44"/>
  <c r="AU9" i="44"/>
  <c r="AT21" i="44"/>
  <c r="AU18" i="44"/>
  <c r="AS36" i="44"/>
  <c r="AS39" i="44" s="1"/>
  <c r="AS12" i="44"/>
  <c r="AE39" i="44"/>
  <c r="AK36" i="44"/>
  <c r="AK39" i="44" s="1"/>
  <c r="AT40" i="44"/>
  <c r="AM39" i="44"/>
  <c r="AT30" i="44"/>
  <c r="AU27" i="44"/>
  <c r="AU30" i="44" l="1"/>
  <c r="AV27" i="44"/>
  <c r="AV30" i="44" s="1"/>
  <c r="AU21" i="44"/>
  <c r="AV18" i="44"/>
  <c r="AV21" i="44" s="1"/>
  <c r="AU36" i="44"/>
  <c r="AU12" i="44"/>
  <c r="AV9" i="44"/>
  <c r="AV12" i="44" s="1"/>
  <c r="BG16" i="38"/>
  <c r="BG15" i="38"/>
  <c r="BF15" i="38"/>
  <c r="BF14" i="38"/>
  <c r="BC16" i="38"/>
  <c r="BC15" i="38"/>
  <c r="BB15" i="38"/>
  <c r="BB14" i="38"/>
  <c r="BC12" i="38"/>
  <c r="BC11" i="38"/>
  <c r="BB11" i="38"/>
  <c r="BB10" i="38"/>
  <c r="BC8" i="38"/>
  <c r="BC7" i="38"/>
  <c r="BB7" i="38"/>
  <c r="BB6" i="38"/>
  <c r="AT12" i="38"/>
  <c r="AT8" i="38"/>
  <c r="AN12" i="38"/>
  <c r="AV12" i="38" s="1"/>
  <c r="AV13" i="38" s="1"/>
  <c r="AM12" i="38"/>
  <c r="AM11" i="38"/>
  <c r="AL11" i="38"/>
  <c r="AT11" i="38" s="1"/>
  <c r="AL10" i="38"/>
  <c r="AT10" i="38" s="1"/>
  <c r="AW10" i="38" s="1"/>
  <c r="AN8" i="38"/>
  <c r="AV8" i="38" s="1"/>
  <c r="AV9" i="38" s="1"/>
  <c r="AM8" i="38"/>
  <c r="AU8" i="38" s="1"/>
  <c r="AM7" i="38"/>
  <c r="AU7" i="38" s="1"/>
  <c r="AL7" i="38"/>
  <c r="AO7" i="38" s="1"/>
  <c r="AL6" i="38"/>
  <c r="AO6" i="38" s="1"/>
  <c r="AR17" i="38"/>
  <c r="AR13" i="38"/>
  <c r="AQ13" i="38"/>
  <c r="AP13" i="38"/>
  <c r="AS12" i="38"/>
  <c r="AS11" i="38"/>
  <c r="AS10" i="38"/>
  <c r="AR9" i="38"/>
  <c r="AQ9" i="38"/>
  <c r="AP9" i="38"/>
  <c r="AS8" i="38"/>
  <c r="AS7" i="38"/>
  <c r="AS6" i="38"/>
  <c r="AN13" i="38"/>
  <c r="AO10" i="38"/>
  <c r="AN9" i="38"/>
  <c r="AL9" i="38"/>
  <c r="J20" i="37"/>
  <c r="J19" i="37"/>
  <c r="J10" i="37"/>
  <c r="J9" i="37"/>
  <c r="G29" i="37"/>
  <c r="H29" i="37"/>
  <c r="F29" i="37"/>
  <c r="F19" i="37"/>
  <c r="G19" i="37"/>
  <c r="H19" i="37"/>
  <c r="F20" i="37"/>
  <c r="G20" i="37"/>
  <c r="H20" i="37"/>
  <c r="F18" i="37"/>
  <c r="F10" i="37"/>
  <c r="F9" i="37"/>
  <c r="AU39" i="44" l="1"/>
  <c r="AV36" i="44"/>
  <c r="AT7" i="38"/>
  <c r="AW7" i="38" s="1"/>
  <c r="AO12" i="38"/>
  <c r="AS13" i="38"/>
  <c r="AU9" i="38"/>
  <c r="AT13" i="38"/>
  <c r="AM13" i="38"/>
  <c r="AT6" i="38"/>
  <c r="AW6" i="38" s="1"/>
  <c r="AU12" i="38"/>
  <c r="AO8" i="38"/>
  <c r="AM9" i="38"/>
  <c r="AL13" i="38"/>
  <c r="AO11" i="38"/>
  <c r="AO13" i="38" s="1"/>
  <c r="AU11" i="38"/>
  <c r="AW11" i="38" s="1"/>
  <c r="AW8" i="38"/>
  <c r="AS9" i="38"/>
  <c r="AS16" i="38"/>
  <c r="AQ17" i="38"/>
  <c r="AS15" i="38"/>
  <c r="AO9" i="38"/>
  <c r="D29" i="37"/>
  <c r="D30" i="37" s="1"/>
  <c r="E29" i="37"/>
  <c r="C29" i="37"/>
  <c r="C30" i="37" s="1"/>
  <c r="C20" i="37"/>
  <c r="D20" i="37"/>
  <c r="E20" i="37"/>
  <c r="D19" i="37"/>
  <c r="D21" i="37" s="1"/>
  <c r="E19" i="37"/>
  <c r="C19" i="37"/>
  <c r="C21" i="37" s="1"/>
  <c r="C10" i="37"/>
  <c r="D10" i="37"/>
  <c r="E10" i="37"/>
  <c r="D9" i="37"/>
  <c r="D12" i="37" s="1"/>
  <c r="E9" i="37"/>
  <c r="E36" i="37" s="1"/>
  <c r="C9" i="37"/>
  <c r="C36" i="37" s="1"/>
  <c r="M25" i="38"/>
  <c r="L25" i="38"/>
  <c r="K25" i="38"/>
  <c r="N21" i="38"/>
  <c r="BP17" i="38"/>
  <c r="AZ17" i="38"/>
  <c r="AY17" i="38"/>
  <c r="AX17" i="38"/>
  <c r="AC17" i="38"/>
  <c r="W17" i="38"/>
  <c r="O17" i="38"/>
  <c r="BQ16" i="38"/>
  <c r="BA16" i="38"/>
  <c r="AI16" i="38"/>
  <c r="AK16" i="38" s="1"/>
  <c r="S16" i="38"/>
  <c r="R16" i="38"/>
  <c r="BO15" i="38"/>
  <c r="BO17" i="38" s="1"/>
  <c r="BN15" i="38"/>
  <c r="BN17" i="38" s="1"/>
  <c r="BA15" i="38"/>
  <c r="AI15" i="38"/>
  <c r="AK15" i="38" s="1"/>
  <c r="Q15" i="38"/>
  <c r="Q17" i="38" s="1"/>
  <c r="BQ14" i="38"/>
  <c r="BA14" i="38"/>
  <c r="BA17" i="38" s="1"/>
  <c r="AI14" i="38"/>
  <c r="R14" i="38"/>
  <c r="BP13" i="38"/>
  <c r="BO13" i="38"/>
  <c r="BN13" i="38"/>
  <c r="M13" i="38"/>
  <c r="M22" i="38" s="1"/>
  <c r="M27" i="38" s="1"/>
  <c r="L13" i="38"/>
  <c r="L22" i="38" s="1"/>
  <c r="L27" i="38" s="1"/>
  <c r="K13" i="38"/>
  <c r="K22" i="38" s="1"/>
  <c r="BQ12" i="38"/>
  <c r="U12" i="38"/>
  <c r="U16" i="38" s="1"/>
  <c r="U17" i="38" s="1"/>
  <c r="T12" i="38"/>
  <c r="N12" i="38"/>
  <c r="E12" i="38"/>
  <c r="D12" i="38"/>
  <c r="BQ11" i="38"/>
  <c r="T11" i="38"/>
  <c r="S11" i="38"/>
  <c r="S15" i="38" s="1"/>
  <c r="N11" i="38"/>
  <c r="D11" i="38"/>
  <c r="D15" i="38" s="1"/>
  <c r="C11" i="38"/>
  <c r="BQ10" i="38"/>
  <c r="BQ13" i="38" s="1"/>
  <c r="S10" i="38"/>
  <c r="S14" i="38" s="1"/>
  <c r="N10" i="38"/>
  <c r="N13" i="38" s="1"/>
  <c r="C10" i="38"/>
  <c r="F10" i="38" s="1"/>
  <c r="BP9" i="38"/>
  <c r="BO9" i="38"/>
  <c r="BN9" i="38"/>
  <c r="M9" i="38"/>
  <c r="L9" i="38"/>
  <c r="K9" i="38"/>
  <c r="BQ8" i="38"/>
  <c r="U8" i="38"/>
  <c r="T8" i="38"/>
  <c r="Z8" i="38" s="1"/>
  <c r="N8" i="38"/>
  <c r="E8" i="38"/>
  <c r="I8" i="38" s="1"/>
  <c r="I9" i="38" s="1"/>
  <c r="D8" i="38"/>
  <c r="BQ7" i="38"/>
  <c r="T7" i="38"/>
  <c r="S7" i="38"/>
  <c r="N7" i="38"/>
  <c r="D7" i="38"/>
  <c r="C7" i="38"/>
  <c r="G7" i="38" s="1"/>
  <c r="BQ6" i="38"/>
  <c r="BQ9" i="38" s="1"/>
  <c r="S6" i="38"/>
  <c r="V6" i="38" s="1"/>
  <c r="N6" i="38"/>
  <c r="N9" i="38" s="1"/>
  <c r="C6" i="38"/>
  <c r="F6" i="38" s="1"/>
  <c r="AB39" i="37"/>
  <c r="X39" i="37"/>
  <c r="AC38" i="37"/>
  <c r="AB38" i="37"/>
  <c r="AA38" i="37"/>
  <c r="H38" i="37"/>
  <c r="G38" i="37"/>
  <c r="F38" i="37"/>
  <c r="C38" i="37"/>
  <c r="AC37" i="37"/>
  <c r="AB37" i="37"/>
  <c r="AA37" i="37"/>
  <c r="I37" i="37"/>
  <c r="F37" i="37"/>
  <c r="D37" i="37"/>
  <c r="AC36" i="37"/>
  <c r="AC39" i="37" s="1"/>
  <c r="AB36" i="37"/>
  <c r="AA36" i="37"/>
  <c r="AA39" i="37" s="1"/>
  <c r="I36" i="37"/>
  <c r="F36" i="37"/>
  <c r="F39" i="37" s="1"/>
  <c r="D36" i="37"/>
  <c r="AC30" i="37"/>
  <c r="AB30" i="37"/>
  <c r="AA30" i="37"/>
  <c r="Y30" i="37"/>
  <c r="X30" i="37"/>
  <c r="H30" i="37"/>
  <c r="G30" i="37"/>
  <c r="F30" i="37"/>
  <c r="AH28" i="37"/>
  <c r="AF28" i="37"/>
  <c r="AI28" i="37" s="1"/>
  <c r="AK28" i="37" s="1"/>
  <c r="AE28" i="37"/>
  <c r="AD28" i="37"/>
  <c r="AG28" i="37" s="1"/>
  <c r="S28" i="37"/>
  <c r="AI27" i="37"/>
  <c r="AG27" i="37"/>
  <c r="AF27" i="37"/>
  <c r="AE27" i="37"/>
  <c r="AH27" i="37" s="1"/>
  <c r="AD27" i="37"/>
  <c r="S27" i="37"/>
  <c r="AC21" i="37"/>
  <c r="AB21" i="37"/>
  <c r="AA21" i="37"/>
  <c r="Y21" i="37"/>
  <c r="X21" i="37"/>
  <c r="I21" i="37"/>
  <c r="F21" i="37"/>
  <c r="O20" i="37"/>
  <c r="M20" i="37"/>
  <c r="L20" i="37"/>
  <c r="K20" i="37"/>
  <c r="M19" i="37"/>
  <c r="L19" i="37"/>
  <c r="AD19" i="37" s="1"/>
  <c r="K19" i="37"/>
  <c r="N19" i="37" s="1"/>
  <c r="J21" i="37"/>
  <c r="O18" i="37"/>
  <c r="L18" i="37"/>
  <c r="L21" i="37" s="1"/>
  <c r="AB12" i="37"/>
  <c r="AA12" i="37"/>
  <c r="Y12" i="37"/>
  <c r="X12" i="37"/>
  <c r="I12" i="37"/>
  <c r="F12" i="37"/>
  <c r="E12" i="37"/>
  <c r="AK11" i="37"/>
  <c r="W11" i="37"/>
  <c r="S11" i="37"/>
  <c r="AC10" i="37"/>
  <c r="AC12" i="37" s="1"/>
  <c r="L10" i="37"/>
  <c r="L37" i="37" s="1"/>
  <c r="K10" i="37"/>
  <c r="J37" i="37"/>
  <c r="L9" i="37"/>
  <c r="L36" i="37" s="1"/>
  <c r="K9" i="37"/>
  <c r="J36" i="37"/>
  <c r="AY7" i="38"/>
  <c r="BG7" i="38" s="1"/>
  <c r="BK7" i="38" s="1"/>
  <c r="AY11" i="38"/>
  <c r="BG11" i="38" s="1"/>
  <c r="BK11" i="38" s="1"/>
  <c r="I29" i="37" l="1"/>
  <c r="I30" i="37" s="1"/>
  <c r="C12" i="37"/>
  <c r="P19" i="37"/>
  <c r="K20" i="43"/>
  <c r="AY12" i="38"/>
  <c r="BG12" i="38" s="1"/>
  <c r="BK12" i="38" s="1"/>
  <c r="I20" i="43"/>
  <c r="K29" i="43"/>
  <c r="AZ12" i="38"/>
  <c r="I29" i="43"/>
  <c r="J20" i="43"/>
  <c r="AY8" i="38"/>
  <c r="BG8" i="38" s="1"/>
  <c r="BK8" i="38" s="1"/>
  <c r="J29" i="43"/>
  <c r="AZ8" i="38"/>
  <c r="AX36" i="44"/>
  <c r="AV39" i="44"/>
  <c r="D9" i="38"/>
  <c r="AY13" i="38"/>
  <c r="F12" i="38"/>
  <c r="N25" i="38"/>
  <c r="AT9" i="38"/>
  <c r="AU13" i="38"/>
  <c r="AW12" i="38"/>
  <c r="AW13" i="38" s="1"/>
  <c r="AW9" i="38"/>
  <c r="AP17" i="38"/>
  <c r="AS14" i="38"/>
  <c r="AS17" i="38" s="1"/>
  <c r="U13" i="38"/>
  <c r="BA8" i="38"/>
  <c r="V10" i="38"/>
  <c r="H11" i="38"/>
  <c r="H15" i="38" s="1"/>
  <c r="H17" i="38" s="1"/>
  <c r="AA12" i="38"/>
  <c r="AA16" i="38" s="1"/>
  <c r="AA17" i="38" s="1"/>
  <c r="S9" i="38"/>
  <c r="Y11" i="38"/>
  <c r="Y15" i="38" s="1"/>
  <c r="AE15" i="38" s="1"/>
  <c r="H12" i="38"/>
  <c r="H16" i="38" s="1"/>
  <c r="D16" i="38"/>
  <c r="D17" i="38" s="1"/>
  <c r="H7" i="38"/>
  <c r="Y7" i="38"/>
  <c r="AE7" i="38" s="1"/>
  <c r="AY9" i="38"/>
  <c r="F8" i="38"/>
  <c r="H8" i="38"/>
  <c r="J8" i="38" s="1"/>
  <c r="AA8" i="38"/>
  <c r="AA9" i="38" s="1"/>
  <c r="U9" i="38"/>
  <c r="S13" i="38"/>
  <c r="L28" i="38"/>
  <c r="L30" i="38" s="1"/>
  <c r="AD10" i="37"/>
  <c r="AG10" i="37" s="1"/>
  <c r="L29" i="37"/>
  <c r="O29" i="37" s="1"/>
  <c r="O30" i="37" s="1"/>
  <c r="E38" i="37"/>
  <c r="D38" i="37"/>
  <c r="D39" i="37" s="1"/>
  <c r="O19" i="37"/>
  <c r="O21" i="37" s="1"/>
  <c r="AG19" i="37"/>
  <c r="C37" i="37"/>
  <c r="O10" i="37"/>
  <c r="C39" i="37"/>
  <c r="O9" i="37"/>
  <c r="O12" i="37" s="1"/>
  <c r="AF19" i="37"/>
  <c r="Q19" i="37"/>
  <c r="N20" i="37"/>
  <c r="P20" i="37"/>
  <c r="Q20" i="37"/>
  <c r="S20" i="37" s="1"/>
  <c r="E21" i="37"/>
  <c r="AK27" i="37"/>
  <c r="L30" i="37"/>
  <c r="K36" i="37"/>
  <c r="E37" i="37"/>
  <c r="K37" i="37"/>
  <c r="AD37" i="37"/>
  <c r="K12" i="37"/>
  <c r="AE19" i="37"/>
  <c r="AE20" i="37"/>
  <c r="K21" i="37"/>
  <c r="E30" i="37"/>
  <c r="O36" i="37"/>
  <c r="O37" i="37"/>
  <c r="C9" i="38"/>
  <c r="C13" i="38"/>
  <c r="N22" i="38"/>
  <c r="C14" i="38"/>
  <c r="K27" i="38"/>
  <c r="AD9" i="37"/>
  <c r="J12" i="37"/>
  <c r="L12" i="37"/>
  <c r="AD18" i="37"/>
  <c r="AD20" i="37"/>
  <c r="G6" i="38"/>
  <c r="J7" i="38"/>
  <c r="F7" i="38"/>
  <c r="T9" i="38"/>
  <c r="Z7" i="38"/>
  <c r="V8" i="38"/>
  <c r="AF8" i="38"/>
  <c r="E9" i="38"/>
  <c r="G10" i="38"/>
  <c r="C15" i="38"/>
  <c r="G11" i="38"/>
  <c r="F11" i="38"/>
  <c r="F13" i="38" s="1"/>
  <c r="T15" i="38"/>
  <c r="T13" i="38"/>
  <c r="Z11" i="38"/>
  <c r="E16" i="38"/>
  <c r="I12" i="38"/>
  <c r="T16" i="38"/>
  <c r="Z12" i="38"/>
  <c r="V12" i="38"/>
  <c r="AF12" i="38"/>
  <c r="E13" i="38"/>
  <c r="S17" i="38"/>
  <c r="V14" i="38"/>
  <c r="AK14" i="38"/>
  <c r="AK17" i="38" s="1"/>
  <c r="AI17" i="38"/>
  <c r="M28" i="38"/>
  <c r="M30" i="38" s="1"/>
  <c r="Y6" i="38"/>
  <c r="V7" i="38"/>
  <c r="V9" i="38" s="1"/>
  <c r="Y10" i="38"/>
  <c r="V11" i="38"/>
  <c r="AG16" i="38"/>
  <c r="AG17" i="38" s="1"/>
  <c r="D13" i="38"/>
  <c r="BQ15" i="38"/>
  <c r="BQ17" i="38" s="1"/>
  <c r="J29" i="37" l="1"/>
  <c r="BD8" i="38" s="1"/>
  <c r="L38" i="37"/>
  <c r="L39" i="37" s="1"/>
  <c r="J38" i="37"/>
  <c r="J39" i="37" s="1"/>
  <c r="I38" i="37"/>
  <c r="I39" i="37" s="1"/>
  <c r="K29" i="37"/>
  <c r="BD12" i="38" s="1"/>
  <c r="BD16" i="38" s="1"/>
  <c r="BH16" i="38" s="1"/>
  <c r="AG37" i="37"/>
  <c r="AD29" i="37"/>
  <c r="AG29" i="37" s="1"/>
  <c r="AG30" i="37" s="1"/>
  <c r="BA12" i="38"/>
  <c r="BH8" i="38"/>
  <c r="BL8" i="38" s="1"/>
  <c r="AZ9" i="38"/>
  <c r="J30" i="43"/>
  <c r="P30" i="43" s="1"/>
  <c r="M29" i="43"/>
  <c r="M30" i="43" s="1"/>
  <c r="P29" i="43"/>
  <c r="AZ13" i="38"/>
  <c r="K30" i="43"/>
  <c r="Q30" i="43" s="1"/>
  <c r="Q29" i="43"/>
  <c r="N29" i="43"/>
  <c r="O20" i="43"/>
  <c r="I38" i="43"/>
  <c r="L20" i="43"/>
  <c r="J38" i="43"/>
  <c r="M20" i="43"/>
  <c r="P20" i="43"/>
  <c r="O29" i="43"/>
  <c r="I30" i="43"/>
  <c r="O30" i="43" s="1"/>
  <c r="L29" i="43"/>
  <c r="L30" i="43" s="1"/>
  <c r="K38" i="43"/>
  <c r="Q20" i="43"/>
  <c r="N20" i="43"/>
  <c r="S20" i="43" s="1"/>
  <c r="AE11" i="38"/>
  <c r="V13" i="38"/>
  <c r="L16" i="38"/>
  <c r="AM16" i="38" s="1"/>
  <c r="AU16" i="38" s="1"/>
  <c r="AG12" i="38"/>
  <c r="AG13" i="38" s="1"/>
  <c r="AA13" i="38"/>
  <c r="H9" i="38"/>
  <c r="AG8" i="38"/>
  <c r="AG9" i="38" s="1"/>
  <c r="AB8" i="38"/>
  <c r="F9" i="38"/>
  <c r="H13" i="38"/>
  <c r="Y14" i="38"/>
  <c r="Y13" i="38"/>
  <c r="AB10" i="38"/>
  <c r="Y9" i="38"/>
  <c r="AB6" i="38"/>
  <c r="X14" i="38"/>
  <c r="V16" i="38"/>
  <c r="X16" i="38" s="1"/>
  <c r="I16" i="38"/>
  <c r="M16" i="38" s="1"/>
  <c r="AN16" i="38" s="1"/>
  <c r="I13" i="38"/>
  <c r="Z15" i="38"/>
  <c r="Z13" i="38"/>
  <c r="AF11" i="38"/>
  <c r="AF13" i="38" s="1"/>
  <c r="T17" i="38"/>
  <c r="AF15" i="38"/>
  <c r="G15" i="38"/>
  <c r="J15" i="38" s="1"/>
  <c r="J11" i="38"/>
  <c r="J10" i="38"/>
  <c r="G14" i="38"/>
  <c r="G13" i="38"/>
  <c r="Z9" i="38"/>
  <c r="AF7" i="38"/>
  <c r="J6" i="38"/>
  <c r="J9" i="38" s="1"/>
  <c r="G9" i="38"/>
  <c r="AG20" i="37"/>
  <c r="AD21" i="37"/>
  <c r="AG18" i="37"/>
  <c r="AG21" i="37" s="1"/>
  <c r="N27" i="38"/>
  <c r="K28" i="38"/>
  <c r="N29" i="37"/>
  <c r="E39" i="37"/>
  <c r="AF20" i="37"/>
  <c r="S19" i="37"/>
  <c r="BS11" i="38"/>
  <c r="BW11" i="38" s="1"/>
  <c r="V15" i="38"/>
  <c r="X15" i="38" s="1"/>
  <c r="L15" i="38"/>
  <c r="AM15" i="38" s="1"/>
  <c r="Z16" i="38"/>
  <c r="AB16" i="38" s="1"/>
  <c r="AD16" i="38" s="1"/>
  <c r="AB12" i="38"/>
  <c r="J12" i="38"/>
  <c r="E17" i="38"/>
  <c r="AB11" i="38"/>
  <c r="F15" i="38"/>
  <c r="AE10" i="38"/>
  <c r="AE6" i="38"/>
  <c r="AD36" i="37"/>
  <c r="AD12" i="37"/>
  <c r="AG9" i="37"/>
  <c r="AG12" i="37" s="1"/>
  <c r="F16" i="38"/>
  <c r="C17" i="38"/>
  <c r="F14" i="38"/>
  <c r="K14" i="38"/>
  <c r="AL14" i="38" s="1"/>
  <c r="O38" i="37"/>
  <c r="O39" i="37" s="1"/>
  <c r="AH20" i="37"/>
  <c r="AH19" i="37"/>
  <c r="AB7" i="38"/>
  <c r="AI19" i="37"/>
  <c r="AK19" i="37" s="1"/>
  <c r="J30" i="37" l="1"/>
  <c r="M29" i="37"/>
  <c r="K38" i="37"/>
  <c r="K39" i="37" s="1"/>
  <c r="AD30" i="37"/>
  <c r="K30" i="37"/>
  <c r="AD38" i="37"/>
  <c r="AG38" i="37" s="1"/>
  <c r="BH12" i="38"/>
  <c r="BL12" i="38" s="1"/>
  <c r="BW16" i="38"/>
  <c r="BK16" i="38"/>
  <c r="Q38" i="43"/>
  <c r="N38" i="43"/>
  <c r="M38" i="43"/>
  <c r="P38" i="43"/>
  <c r="O38" i="43"/>
  <c r="L38" i="43"/>
  <c r="S29" i="43"/>
  <c r="S30" i="43" s="1"/>
  <c r="N30" i="43"/>
  <c r="AH12" i="38"/>
  <c r="AV16" i="38"/>
  <c r="AN17" i="38"/>
  <c r="AO16" i="38"/>
  <c r="AT14" i="38"/>
  <c r="AO14" i="38"/>
  <c r="AW16" i="38"/>
  <c r="AU15" i="38"/>
  <c r="AM17" i="38"/>
  <c r="AH11" i="38"/>
  <c r="AB9" i="38"/>
  <c r="J13" i="38"/>
  <c r="F17" i="38"/>
  <c r="K15" i="38"/>
  <c r="AH8" i="38"/>
  <c r="BB9" i="38"/>
  <c r="BG9" i="38"/>
  <c r="BS7" i="38"/>
  <c r="BW7" i="38" s="1"/>
  <c r="N14" i="38"/>
  <c r="AG36" i="37"/>
  <c r="AG39" i="37" s="1"/>
  <c r="AE9" i="38"/>
  <c r="AH6" i="38"/>
  <c r="AI20" i="37"/>
  <c r="AK20" i="37" s="1"/>
  <c r="N30" i="37"/>
  <c r="AF29" i="37"/>
  <c r="Q29" i="37"/>
  <c r="N28" i="38"/>
  <c r="N30" i="38" s="1"/>
  <c r="K30" i="38"/>
  <c r="AF9" i="38"/>
  <c r="AH7" i="38"/>
  <c r="X17" i="38"/>
  <c r="AB13" i="38"/>
  <c r="AB14" i="38"/>
  <c r="Y17" i="38"/>
  <c r="AE14" i="38"/>
  <c r="BS8" i="38"/>
  <c r="BW8" i="38" s="1"/>
  <c r="BI8" i="38"/>
  <c r="AE13" i="38"/>
  <c r="AH10" i="38"/>
  <c r="AH13" i="38" s="1"/>
  <c r="M17" i="38"/>
  <c r="M31" i="38" s="1"/>
  <c r="L17" i="38"/>
  <c r="L31" i="38" s="1"/>
  <c r="BE6" i="38"/>
  <c r="N38" i="37"/>
  <c r="Q38" i="37" s="1"/>
  <c r="N16" i="38"/>
  <c r="P16" i="38" s="1"/>
  <c r="G17" i="38"/>
  <c r="J14" i="38"/>
  <c r="AF17" i="38"/>
  <c r="Z17" i="38"/>
  <c r="AB15" i="38"/>
  <c r="AD15" i="38" s="1"/>
  <c r="I17" i="38"/>
  <c r="J16" i="38"/>
  <c r="AF16" i="38"/>
  <c r="AH16" i="38" s="1"/>
  <c r="AJ16" i="38" s="1"/>
  <c r="V17" i="38"/>
  <c r="AH15" i="38"/>
  <c r="AJ15" i="38" s="1"/>
  <c r="P29" i="37" l="1"/>
  <c r="P30" i="37" s="1"/>
  <c r="AE29" i="37"/>
  <c r="M30" i="37"/>
  <c r="M38" i="37"/>
  <c r="P38" i="37" s="1"/>
  <c r="AD39" i="37"/>
  <c r="AU17" i="38"/>
  <c r="BK15" i="38"/>
  <c r="BW15" i="38"/>
  <c r="AV17" i="38"/>
  <c r="BL16" i="38"/>
  <c r="BJ14" i="38"/>
  <c r="BV14" i="38"/>
  <c r="S38" i="43"/>
  <c r="K17" i="38"/>
  <c r="K31" i="38" s="1"/>
  <c r="AL15" i="38"/>
  <c r="AW14" i="38"/>
  <c r="N15" i="38"/>
  <c r="P15" i="38" s="1"/>
  <c r="BE7" i="38"/>
  <c r="Q30" i="37"/>
  <c r="S29" i="37"/>
  <c r="AI29" i="37"/>
  <c r="AF30" i="37"/>
  <c r="AF38" i="37"/>
  <c r="AI38" i="37" s="1"/>
  <c r="N17" i="38"/>
  <c r="N31" i="38" s="1"/>
  <c r="P14" i="38"/>
  <c r="BS9" i="38"/>
  <c r="J17" i="38"/>
  <c r="BT8" i="38"/>
  <c r="BX8" i="38" s="1"/>
  <c r="BL9" i="38"/>
  <c r="BD9" i="38"/>
  <c r="BH9" i="38"/>
  <c r="AE17" i="38"/>
  <c r="AH14" i="38"/>
  <c r="AB17" i="38"/>
  <c r="AD14" i="38"/>
  <c r="AD17" i="38" s="1"/>
  <c r="BI12" i="38"/>
  <c r="BS12" i="38"/>
  <c r="BW12" i="38" s="1"/>
  <c r="BG13" i="38"/>
  <c r="AH9" i="38"/>
  <c r="BK9" i="38"/>
  <c r="BC9" i="38"/>
  <c r="AE38" i="37" l="1"/>
  <c r="AH38" i="37" s="1"/>
  <c r="AE30" i="37"/>
  <c r="AH29" i="37"/>
  <c r="AH30" i="37" s="1"/>
  <c r="AT15" i="38"/>
  <c r="AO15" i="38"/>
  <c r="AO17" i="38" s="1"/>
  <c r="AL17" i="38"/>
  <c r="BE8" i="38"/>
  <c r="BE9" i="38" s="1"/>
  <c r="P17" i="38"/>
  <c r="BK13" i="38"/>
  <c r="BT9" i="38"/>
  <c r="BX9" i="38"/>
  <c r="BW9" i="38"/>
  <c r="AK29" i="37"/>
  <c r="AI30" i="37"/>
  <c r="S30" i="37"/>
  <c r="S38" i="37"/>
  <c r="BE11" i="38"/>
  <c r="BS15" i="38"/>
  <c r="BS13" i="38"/>
  <c r="BC13" i="38"/>
  <c r="AH17" i="38"/>
  <c r="AH18" i="38" s="1"/>
  <c r="AJ14" i="38"/>
  <c r="BU8" i="38"/>
  <c r="BT12" i="38"/>
  <c r="BX12" i="38" s="1"/>
  <c r="BL13" i="38"/>
  <c r="BH13" i="38"/>
  <c r="BB13" i="38"/>
  <c r="BE10" i="38"/>
  <c r="BM8" i="38"/>
  <c r="BV15" i="38" l="1"/>
  <c r="BJ15" i="38"/>
  <c r="AW15" i="38"/>
  <c r="AW17" i="38" s="1"/>
  <c r="AT17" i="38"/>
  <c r="BD13" i="38"/>
  <c r="BT13" i="38"/>
  <c r="BX13" i="38"/>
  <c r="AJ17" i="38"/>
  <c r="AJ18" i="38"/>
  <c r="BE12" i="38"/>
  <c r="BE13" i="38" s="1"/>
  <c r="BU12" i="38"/>
  <c r="BE15" i="38"/>
  <c r="BB17" i="38"/>
  <c r="BE14" i="38"/>
  <c r="BE16" i="38"/>
  <c r="BC17" i="38"/>
  <c r="BW13" i="38"/>
  <c r="AK30" i="37"/>
  <c r="AK38" i="37"/>
  <c r="BY8" i="38"/>
  <c r="BM12" i="38"/>
  <c r="BY12" i="38" l="1"/>
  <c r="BE17" i="38"/>
  <c r="BD17" i="38"/>
  <c r="BS16" i="38"/>
  <c r="BI16" i="38"/>
  <c r="BG17" i="38"/>
  <c r="BF17" i="38"/>
  <c r="BI14" i="38"/>
  <c r="BR14" i="38"/>
  <c r="BI15" i="38"/>
  <c r="BR15" i="38"/>
  <c r="BM15" i="38"/>
  <c r="BR17" i="38" l="1"/>
  <c r="BU14" i="38"/>
  <c r="BK17" i="38"/>
  <c r="BS17" i="38"/>
  <c r="BU15" i="38"/>
  <c r="BY15" i="38"/>
  <c r="BJ17" i="38"/>
  <c r="BM14" i="38"/>
  <c r="BI17" i="38"/>
  <c r="BH17" i="38"/>
  <c r="BT16" i="38"/>
  <c r="BL17" i="38"/>
  <c r="BU16" i="38" l="1"/>
  <c r="BU17" i="38" s="1"/>
  <c r="BU18" i="38" s="1"/>
  <c r="BX16" i="38"/>
  <c r="BX17" i="38" s="1"/>
  <c r="BM16" i="38"/>
  <c r="BM17" i="38" s="1"/>
  <c r="BM19" i="38" s="1"/>
  <c r="BT17" i="38"/>
  <c r="BW17" i="38"/>
  <c r="BV17" i="38"/>
  <c r="BY14" i="38"/>
  <c r="BY16" i="38" l="1"/>
  <c r="BY17" i="38" s="1"/>
  <c r="BD15" i="36" l="1"/>
  <c r="BD17" i="36" s="1"/>
  <c r="AR17" i="36"/>
  <c r="AQ17" i="36"/>
  <c r="AS15" i="36"/>
  <c r="AR13" i="36"/>
  <c r="AQ13" i="36"/>
  <c r="AS11" i="36"/>
  <c r="AP13" i="36"/>
  <c r="AR9" i="36"/>
  <c r="AS8" i="36"/>
  <c r="AQ9" i="36"/>
  <c r="AS7" i="36"/>
  <c r="AS6" i="36"/>
  <c r="AP9" i="36"/>
  <c r="AV17" i="36"/>
  <c r="AV13" i="36"/>
  <c r="AV9" i="36"/>
  <c r="AW8" i="36"/>
  <c r="AN17" i="36"/>
  <c r="AN13" i="36"/>
  <c r="AN9" i="36"/>
  <c r="AO8" i="36"/>
  <c r="M25" i="36"/>
  <c r="L25" i="36"/>
  <c r="K25" i="36"/>
  <c r="N21" i="36"/>
  <c r="BX17" i="36"/>
  <c r="BT17" i="36"/>
  <c r="BP17" i="36"/>
  <c r="BL17" i="36"/>
  <c r="AZ17" i="36"/>
  <c r="AY17" i="36"/>
  <c r="AX17" i="36"/>
  <c r="BH17" i="36"/>
  <c r="AG17" i="36"/>
  <c r="AC17" i="36"/>
  <c r="AA17" i="36"/>
  <c r="W17" i="36"/>
  <c r="U17" i="36"/>
  <c r="O17" i="36"/>
  <c r="M17" i="36"/>
  <c r="I17" i="36"/>
  <c r="E17" i="36"/>
  <c r="BO15" i="36"/>
  <c r="BO17" i="36" s="1"/>
  <c r="BN15" i="36"/>
  <c r="BN17" i="36" s="1"/>
  <c r="BA15" i="36"/>
  <c r="AI15" i="36"/>
  <c r="AK15" i="36" s="1"/>
  <c r="Q15" i="36"/>
  <c r="Q17" i="36" s="1"/>
  <c r="BQ14" i="36"/>
  <c r="BA14" i="36"/>
  <c r="BA17" i="36" s="1"/>
  <c r="AI14" i="36"/>
  <c r="AI17" i="36" s="1"/>
  <c r="R14" i="36"/>
  <c r="BX13" i="36"/>
  <c r="BT13" i="36"/>
  <c r="BP13" i="36"/>
  <c r="BO13" i="36"/>
  <c r="BN13" i="36"/>
  <c r="BL13" i="36"/>
  <c r="BD13" i="36"/>
  <c r="AZ13" i="36"/>
  <c r="BH13" i="36"/>
  <c r="AG13" i="36"/>
  <c r="AA13" i="36"/>
  <c r="U13" i="36"/>
  <c r="M13" i="36"/>
  <c r="M22" i="36" s="1"/>
  <c r="M27" i="36" s="1"/>
  <c r="I13" i="36"/>
  <c r="E13" i="36"/>
  <c r="BQ11" i="36"/>
  <c r="T11" i="36"/>
  <c r="S11" i="36"/>
  <c r="S15" i="36" s="1"/>
  <c r="L11" i="36"/>
  <c r="L13" i="36" s="1"/>
  <c r="L22" i="36" s="1"/>
  <c r="L27" i="36" s="1"/>
  <c r="K11" i="36"/>
  <c r="Y11" i="36" s="1"/>
  <c r="Y15" i="36" s="1"/>
  <c r="D11" i="36"/>
  <c r="D15" i="36" s="1"/>
  <c r="C11" i="36"/>
  <c r="C15" i="36" s="1"/>
  <c r="BQ10" i="36"/>
  <c r="S10" i="36"/>
  <c r="V10" i="36" s="1"/>
  <c r="K10" i="36"/>
  <c r="N10" i="36" s="1"/>
  <c r="C10" i="36"/>
  <c r="F10" i="36" s="1"/>
  <c r="BX9" i="36"/>
  <c r="BT9" i="36"/>
  <c r="BP9" i="36"/>
  <c r="BO9" i="36"/>
  <c r="BN9" i="36"/>
  <c r="BL9" i="36"/>
  <c r="BD9" i="36"/>
  <c r="AZ9" i="36"/>
  <c r="BH9" i="36"/>
  <c r="M9" i="36"/>
  <c r="I9" i="36"/>
  <c r="E9" i="36"/>
  <c r="BY8" i="36"/>
  <c r="BU8" i="36"/>
  <c r="BQ8" i="36"/>
  <c r="BM8" i="36"/>
  <c r="BE8" i="36"/>
  <c r="BA8" i="36"/>
  <c r="BI8" i="36"/>
  <c r="U8" i="36"/>
  <c r="U9" i="36" s="1"/>
  <c r="T8" i="36"/>
  <c r="N8" i="36"/>
  <c r="J8" i="36"/>
  <c r="F8" i="36"/>
  <c r="BQ7" i="36"/>
  <c r="T7" i="36"/>
  <c r="S7" i="36"/>
  <c r="L7" i="36"/>
  <c r="K7" i="36"/>
  <c r="AL7" i="36" s="1"/>
  <c r="AT7" i="36" s="1"/>
  <c r="D7" i="36"/>
  <c r="D9" i="36" s="1"/>
  <c r="C7" i="36"/>
  <c r="BQ6" i="36"/>
  <c r="S6" i="36"/>
  <c r="S9" i="36" s="1"/>
  <c r="K6" i="36"/>
  <c r="AL6" i="36" s="1"/>
  <c r="C6" i="36"/>
  <c r="C9" i="36" s="1"/>
  <c r="D19" i="35"/>
  <c r="E19" i="35"/>
  <c r="C19" i="35"/>
  <c r="C10" i="35"/>
  <c r="E10" i="35"/>
  <c r="D10" i="35"/>
  <c r="E9" i="35"/>
  <c r="E36" i="35" s="1"/>
  <c r="D9" i="35"/>
  <c r="D36" i="35" s="1"/>
  <c r="C9" i="35"/>
  <c r="C12" i="35" s="1"/>
  <c r="W43" i="35"/>
  <c r="V43" i="35"/>
  <c r="X42" i="35"/>
  <c r="W42" i="35"/>
  <c r="X41" i="35"/>
  <c r="X43" i="35" s="1"/>
  <c r="W41" i="35"/>
  <c r="W38" i="35"/>
  <c r="V38" i="35"/>
  <c r="U38" i="35"/>
  <c r="L38" i="35"/>
  <c r="K38" i="35"/>
  <c r="J38" i="35"/>
  <c r="I38" i="35"/>
  <c r="H38" i="35"/>
  <c r="G38" i="35"/>
  <c r="F38" i="35"/>
  <c r="E38" i="35"/>
  <c r="D38" i="35"/>
  <c r="C38" i="35"/>
  <c r="V37" i="35"/>
  <c r="U37" i="35"/>
  <c r="C37" i="35"/>
  <c r="V36" i="35"/>
  <c r="V39" i="35" s="1"/>
  <c r="U36" i="35"/>
  <c r="U39" i="35" s="1"/>
  <c r="C36" i="35"/>
  <c r="AC30" i="35"/>
  <c r="AB30" i="35"/>
  <c r="AA30" i="35"/>
  <c r="Z30" i="35"/>
  <c r="Y30" i="35"/>
  <c r="X30" i="35"/>
  <c r="W30" i="35"/>
  <c r="V30" i="35"/>
  <c r="U30" i="35"/>
  <c r="S30" i="35"/>
  <c r="N30" i="35"/>
  <c r="L30" i="35"/>
  <c r="K30" i="35"/>
  <c r="J30" i="35"/>
  <c r="I30" i="35"/>
  <c r="H30" i="35"/>
  <c r="G30" i="35"/>
  <c r="F30" i="35"/>
  <c r="E30" i="35"/>
  <c r="D30" i="35"/>
  <c r="C30" i="35"/>
  <c r="AE29" i="35"/>
  <c r="Q29" i="35"/>
  <c r="Q30" i="35" s="1"/>
  <c r="O29" i="35"/>
  <c r="O30" i="35" s="1"/>
  <c r="N29" i="35"/>
  <c r="S29" i="35" s="1"/>
  <c r="M29" i="35"/>
  <c r="L29" i="35"/>
  <c r="AE28" i="35"/>
  <c r="S28" i="35"/>
  <c r="AE27" i="35"/>
  <c r="AE30" i="35" s="1"/>
  <c r="S27" i="35"/>
  <c r="V21" i="35"/>
  <c r="U21" i="35"/>
  <c r="C21" i="35"/>
  <c r="X20" i="35"/>
  <c r="AA20" i="35" s="1"/>
  <c r="O20" i="35"/>
  <c r="N20" i="35"/>
  <c r="N38" i="35" s="1"/>
  <c r="M20" i="35"/>
  <c r="L20" i="35"/>
  <c r="W19" i="35"/>
  <c r="W21" i="35" s="1"/>
  <c r="N18" i="35"/>
  <c r="M18" i="35"/>
  <c r="Y18" i="35" s="1"/>
  <c r="L18" i="35"/>
  <c r="V12" i="35"/>
  <c r="U12" i="35"/>
  <c r="E12" i="35"/>
  <c r="AC11" i="35"/>
  <c r="AA11" i="35"/>
  <c r="Z11" i="35"/>
  <c r="Y11" i="35"/>
  <c r="X11" i="35"/>
  <c r="S11" i="35"/>
  <c r="W10" i="35"/>
  <c r="W37" i="35" s="1"/>
  <c r="W9" i="35"/>
  <c r="W36" i="35" s="1"/>
  <c r="P18" i="35" l="1"/>
  <c r="D12" i="35"/>
  <c r="Q20" i="35"/>
  <c r="S20" i="35" s="1"/>
  <c r="S38" i="35" s="1"/>
  <c r="Z20" i="35"/>
  <c r="AC20" i="35" s="1"/>
  <c r="AE20" i="35" s="1"/>
  <c r="O38" i="35"/>
  <c r="Q38" i="35"/>
  <c r="BQ9" i="36"/>
  <c r="AT6" i="36"/>
  <c r="AT9" i="36" s="1"/>
  <c r="AO6" i="36"/>
  <c r="AL11" i="36"/>
  <c r="AT11" i="36" s="1"/>
  <c r="BQ13" i="36"/>
  <c r="AM7" i="36"/>
  <c r="AU7" i="36" s="1"/>
  <c r="AW7" i="36" s="1"/>
  <c r="AL9" i="36"/>
  <c r="AL10" i="36"/>
  <c r="AM11" i="36"/>
  <c r="AS9" i="36"/>
  <c r="AP17" i="36"/>
  <c r="AS14" i="36"/>
  <c r="AS17" i="36" s="1"/>
  <c r="AS10" i="36"/>
  <c r="AS13" i="36" s="1"/>
  <c r="K9" i="36"/>
  <c r="T9" i="36"/>
  <c r="F15" i="36"/>
  <c r="F7" i="36"/>
  <c r="G7" i="36"/>
  <c r="M28" i="36"/>
  <c r="M31" i="36" s="1"/>
  <c r="Z8" i="36"/>
  <c r="AF8" i="36" s="1"/>
  <c r="H11" i="36"/>
  <c r="H15" i="36" s="1"/>
  <c r="D13" i="36"/>
  <c r="G6" i="36"/>
  <c r="Y6" i="36"/>
  <c r="AE6" i="36" s="1"/>
  <c r="V7" i="36"/>
  <c r="Z7" i="36"/>
  <c r="L9" i="36"/>
  <c r="F6" i="36"/>
  <c r="N6" i="36"/>
  <c r="V6" i="36"/>
  <c r="H7" i="36"/>
  <c r="H9" i="36" s="1"/>
  <c r="N7" i="36"/>
  <c r="Y7" i="36"/>
  <c r="AE7" i="36" s="1"/>
  <c r="V8" i="36"/>
  <c r="AA8" i="36"/>
  <c r="AA9" i="36" s="1"/>
  <c r="F11" i="36"/>
  <c r="F13" i="36" s="1"/>
  <c r="G11" i="36"/>
  <c r="N11" i="36"/>
  <c r="N13" i="36" s="1"/>
  <c r="T15" i="36"/>
  <c r="V15" i="36" s="1"/>
  <c r="X15" i="36" s="1"/>
  <c r="T13" i="36"/>
  <c r="N25" i="36"/>
  <c r="C14" i="36"/>
  <c r="C13" i="36"/>
  <c r="G10" i="36"/>
  <c r="K13" i="36"/>
  <c r="K22" i="36" s="1"/>
  <c r="S14" i="36"/>
  <c r="S13" i="36"/>
  <c r="Y10" i="36"/>
  <c r="D17" i="36"/>
  <c r="AE15" i="36"/>
  <c r="V11" i="36"/>
  <c r="V13" i="36" s="1"/>
  <c r="Z11" i="36"/>
  <c r="AE11" i="36"/>
  <c r="BQ15" i="36"/>
  <c r="BQ17" i="36" s="1"/>
  <c r="L28" i="36"/>
  <c r="L30" i="36" s="1"/>
  <c r="AK14" i="36"/>
  <c r="AK17" i="36" s="1"/>
  <c r="C39" i="35"/>
  <c r="AC38" i="35"/>
  <c r="AE11" i="35"/>
  <c r="AE38" i="35" s="1"/>
  <c r="W12" i="35"/>
  <c r="X18" i="35"/>
  <c r="O18" i="35"/>
  <c r="Z18" i="35"/>
  <c r="Q18" i="35"/>
  <c r="E37" i="35"/>
  <c r="E21" i="35"/>
  <c r="M38" i="35"/>
  <c r="P38" i="35" s="1"/>
  <c r="Y20" i="35"/>
  <c r="AB20" i="35" s="1"/>
  <c r="P20" i="35"/>
  <c r="M30" i="35"/>
  <c r="P29" i="35"/>
  <c r="P30" i="35" s="1"/>
  <c r="D37" i="35"/>
  <c r="X38" i="35"/>
  <c r="W39" i="35"/>
  <c r="Y38" i="35"/>
  <c r="AB11" i="35"/>
  <c r="AA38" i="35"/>
  <c r="AB18" i="35"/>
  <c r="D21" i="35"/>
  <c r="Z38" i="35"/>
  <c r="H13" i="36" l="1"/>
  <c r="AW6" i="36"/>
  <c r="AU9" i="36"/>
  <c r="AW9" i="36"/>
  <c r="Z9" i="36"/>
  <c r="M30" i="36"/>
  <c r="AO7" i="36"/>
  <c r="AO9" i="36" s="1"/>
  <c r="AM9" i="36"/>
  <c r="AM13" i="36"/>
  <c r="AU11" i="36"/>
  <c r="AF7" i="36"/>
  <c r="AH7" i="36" s="1"/>
  <c r="F9" i="36"/>
  <c r="AO11" i="36"/>
  <c r="AO10" i="36"/>
  <c r="AT10" i="36"/>
  <c r="AL13" i="36"/>
  <c r="H17" i="36"/>
  <c r="L15" i="36"/>
  <c r="AM15" i="36" s="1"/>
  <c r="AU15" i="36" s="1"/>
  <c r="AU17" i="36" s="1"/>
  <c r="V9" i="36"/>
  <c r="L17" i="36"/>
  <c r="L31" i="36" s="1"/>
  <c r="Y13" i="36"/>
  <c r="Y14" i="36"/>
  <c r="AE14" i="36" s="1"/>
  <c r="AB10" i="36"/>
  <c r="S17" i="36"/>
  <c r="V14" i="36"/>
  <c r="G14" i="36"/>
  <c r="G13" i="36"/>
  <c r="J10" i="36"/>
  <c r="C17" i="36"/>
  <c r="F14" i="36"/>
  <c r="F17" i="36" s="1"/>
  <c r="AE9" i="36"/>
  <c r="AH6" i="36"/>
  <c r="G9" i="36"/>
  <c r="J6" i="36"/>
  <c r="AB8" i="36"/>
  <c r="Z15" i="36"/>
  <c r="Z13" i="36"/>
  <c r="AF11" i="36"/>
  <c r="AF13" i="36" s="1"/>
  <c r="AE10" i="36"/>
  <c r="N22" i="36"/>
  <c r="K27" i="36"/>
  <c r="AB11" i="36"/>
  <c r="T17" i="36"/>
  <c r="G15" i="36"/>
  <c r="J11" i="36"/>
  <c r="AB7" i="36"/>
  <c r="N9" i="36"/>
  <c r="AG8" i="36"/>
  <c r="Y9" i="36"/>
  <c r="AB6" i="36"/>
  <c r="J7" i="36"/>
  <c r="D39" i="35"/>
  <c r="AC18" i="35"/>
  <c r="AA18" i="35"/>
  <c r="AB38" i="35"/>
  <c r="E39" i="35"/>
  <c r="S18" i="35"/>
  <c r="AB9" i="36" l="1"/>
  <c r="AF9" i="36"/>
  <c r="AO13" i="36"/>
  <c r="AW10" i="36"/>
  <c r="AT13" i="36"/>
  <c r="AU13" i="36"/>
  <c r="AW11" i="36"/>
  <c r="AM17" i="36"/>
  <c r="N27" i="36"/>
  <c r="K28" i="36"/>
  <c r="AE13" i="36"/>
  <c r="AH10" i="36"/>
  <c r="Z17" i="36"/>
  <c r="AB15" i="36"/>
  <c r="AD15" i="36" s="1"/>
  <c r="J9" i="36"/>
  <c r="J13" i="36"/>
  <c r="J14" i="36"/>
  <c r="G17" i="36"/>
  <c r="AE17" i="36"/>
  <c r="AH14" i="36"/>
  <c r="AB13" i="36"/>
  <c r="AG9" i="36"/>
  <c r="AH8" i="36"/>
  <c r="AH9" i="36" s="1"/>
  <c r="J15" i="36"/>
  <c r="K15" i="36"/>
  <c r="AL15" i="36" s="1"/>
  <c r="AT15" i="36" s="1"/>
  <c r="AF15" i="36"/>
  <c r="K14" i="36"/>
  <c r="AL14" i="36" s="1"/>
  <c r="AT14" i="36" s="1"/>
  <c r="X14" i="36"/>
  <c r="X17" i="36" s="1"/>
  <c r="V17" i="36"/>
  <c r="Y17" i="36"/>
  <c r="AB14" i="36"/>
  <c r="AH11" i="36"/>
  <c r="AE18" i="35"/>
  <c r="AW13" i="36" l="1"/>
  <c r="AO15" i="36"/>
  <c r="AH13" i="36"/>
  <c r="N15" i="36"/>
  <c r="P15" i="36" s="1"/>
  <c r="AJ14" i="36"/>
  <c r="N28" i="36"/>
  <c r="N30" i="36" s="1"/>
  <c r="K30" i="36"/>
  <c r="AB17" i="36"/>
  <c r="AD14" i="36"/>
  <c r="K17" i="36"/>
  <c r="K31" i="36" s="1"/>
  <c r="N14" i="36"/>
  <c r="AF17" i="36"/>
  <c r="AH15" i="36"/>
  <c r="J17" i="36"/>
  <c r="AD17" i="36" l="1"/>
  <c r="AJ15" i="36"/>
  <c r="AJ17" i="36" s="1"/>
  <c r="AW15" i="36"/>
  <c r="N17" i="36"/>
  <c r="N31" i="36" s="1"/>
  <c r="P14" i="36"/>
  <c r="P17" i="36" s="1"/>
  <c r="AH17" i="36"/>
  <c r="AH18" i="36" s="1"/>
  <c r="AJ18" i="36"/>
  <c r="AL17" i="36" l="1"/>
  <c r="AO14" i="36"/>
  <c r="AO17" i="36" s="1"/>
  <c r="AT17" i="36" l="1"/>
  <c r="AW14" i="36"/>
  <c r="AW17" i="36" s="1"/>
  <c r="I10" i="43" l="1"/>
  <c r="F10" i="35"/>
  <c r="I9" i="43"/>
  <c r="F9" i="35"/>
  <c r="I19" i="43"/>
  <c r="F19" i="35"/>
  <c r="I19" i="35" l="1"/>
  <c r="F21" i="35"/>
  <c r="L19" i="35"/>
  <c r="O19" i="43"/>
  <c r="I21" i="43"/>
  <c r="O21" i="43" s="1"/>
  <c r="L19" i="43"/>
  <c r="L21" i="43" s="1"/>
  <c r="I10" i="35"/>
  <c r="F37" i="35"/>
  <c r="O10" i="43"/>
  <c r="I37" i="43"/>
  <c r="L10" i="43"/>
  <c r="F36" i="35"/>
  <c r="I9" i="35"/>
  <c r="F12" i="35"/>
  <c r="I12" i="43"/>
  <c r="O12" i="43" s="1"/>
  <c r="I36" i="43"/>
  <c r="O9" i="43"/>
  <c r="L9" i="43"/>
  <c r="L12" i="43" s="1"/>
  <c r="F39" i="35" l="1"/>
  <c r="I39" i="43"/>
  <c r="O39" i="43" s="1"/>
  <c r="L36" i="43"/>
  <c r="O36" i="43"/>
  <c r="J10" i="35"/>
  <c r="L10" i="35"/>
  <c r="I37" i="35"/>
  <c r="O19" i="35"/>
  <c r="O21" i="35" s="1"/>
  <c r="X19" i="35"/>
  <c r="L21" i="35"/>
  <c r="J19" i="35"/>
  <c r="I21" i="35"/>
  <c r="I36" i="35"/>
  <c r="I39" i="35" s="1"/>
  <c r="L9" i="35"/>
  <c r="J9" i="35"/>
  <c r="I12" i="35"/>
  <c r="O37" i="43"/>
  <c r="L37" i="43"/>
  <c r="K9" i="35" l="1"/>
  <c r="BB6" i="36"/>
  <c r="J36" i="35"/>
  <c r="J12" i="35"/>
  <c r="X10" i="35"/>
  <c r="L37" i="35"/>
  <c r="O37" i="35" s="1"/>
  <c r="O10" i="35"/>
  <c r="O9" i="35"/>
  <c r="X9" i="35"/>
  <c r="L12" i="35"/>
  <c r="L36" i="35"/>
  <c r="J21" i="35"/>
  <c r="BC7" i="36"/>
  <c r="BC9" i="36" s="1"/>
  <c r="K19" i="35"/>
  <c r="AA19" i="35"/>
  <c r="AA21" i="35" s="1"/>
  <c r="X21" i="35"/>
  <c r="BB7" i="36"/>
  <c r="J37" i="35"/>
  <c r="K10" i="35"/>
  <c r="L39" i="43"/>
  <c r="O12" i="35" l="1"/>
  <c r="BC11" i="36"/>
  <c r="K21" i="35"/>
  <c r="O36" i="35"/>
  <c r="O39" i="35" s="1"/>
  <c r="L39" i="35"/>
  <c r="X12" i="35"/>
  <c r="AA9" i="35"/>
  <c r="X36" i="35"/>
  <c r="J39" i="35"/>
  <c r="BB10" i="36"/>
  <c r="K12" i="35"/>
  <c r="K36" i="35"/>
  <c r="BB11" i="36"/>
  <c r="K37" i="35"/>
  <c r="BE7" i="36"/>
  <c r="AA10" i="35"/>
  <c r="AA37" i="35" s="1"/>
  <c r="X37" i="35"/>
  <c r="BB9" i="36"/>
  <c r="BE6" i="36"/>
  <c r="BE9" i="36" s="1"/>
  <c r="BB15" i="36" l="1"/>
  <c r="BE11" i="36"/>
  <c r="X39" i="35"/>
  <c r="K39" i="35"/>
  <c r="BB14" i="36"/>
  <c r="BE10" i="36"/>
  <c r="BE13" i="36" s="1"/>
  <c r="BB13" i="36"/>
  <c r="AA12" i="35"/>
  <c r="AA36" i="35"/>
  <c r="AA39" i="35" s="1"/>
  <c r="BC15" i="36"/>
  <c r="BC13" i="36"/>
  <c r="BG15" i="36" l="1"/>
  <c r="BC17" i="36"/>
  <c r="BF15" i="36"/>
  <c r="BE15" i="36"/>
  <c r="BF14" i="36"/>
  <c r="BB17" i="36"/>
  <c r="BE14" i="36"/>
  <c r="BE17" i="36" l="1"/>
  <c r="BJ14" i="36"/>
  <c r="BI14" i="36"/>
  <c r="BF17" i="36"/>
  <c r="BR14" i="36"/>
  <c r="BJ15" i="36"/>
  <c r="BI15" i="36"/>
  <c r="BR15" i="36"/>
  <c r="BK15" i="36"/>
  <c r="BK17" i="36" s="1"/>
  <c r="BG17" i="36"/>
  <c r="BS15" i="36"/>
  <c r="BM15" i="36" l="1"/>
  <c r="BV15" i="36"/>
  <c r="BU15" i="36"/>
  <c r="BM14" i="36"/>
  <c r="BJ17" i="36"/>
  <c r="BS17" i="36"/>
  <c r="BW15" i="36"/>
  <c r="BW17" i="36" s="1"/>
  <c r="BV14" i="36"/>
  <c r="BR17" i="36"/>
  <c r="BU14" i="36"/>
  <c r="BI17" i="36"/>
  <c r="BM17" i="36" l="1"/>
  <c r="BU17" i="36"/>
  <c r="BU18" i="36" s="1"/>
  <c r="BY15" i="36"/>
  <c r="BV17" i="36"/>
  <c r="BY14" i="36"/>
  <c r="BY17" i="36" s="1"/>
  <c r="AE10" i="29" l="1"/>
  <c r="X39" i="29"/>
  <c r="AC38" i="29"/>
  <c r="AB38" i="29"/>
  <c r="AA38" i="29"/>
  <c r="H38" i="29"/>
  <c r="G38" i="29"/>
  <c r="F38" i="29"/>
  <c r="C38" i="29"/>
  <c r="AB37" i="29"/>
  <c r="AA37" i="29"/>
  <c r="I37" i="29"/>
  <c r="H37" i="29"/>
  <c r="G37" i="29"/>
  <c r="F37" i="29"/>
  <c r="D37" i="29"/>
  <c r="C37" i="29"/>
  <c r="AC36" i="29"/>
  <c r="AB36" i="29"/>
  <c r="AA36" i="29"/>
  <c r="AA39" i="29" s="1"/>
  <c r="I36" i="29"/>
  <c r="H36" i="29"/>
  <c r="H39" i="29" s="1"/>
  <c r="G36" i="29"/>
  <c r="G39" i="29" s="1"/>
  <c r="F36" i="29"/>
  <c r="F39" i="29" s="1"/>
  <c r="D36" i="29"/>
  <c r="C36" i="29"/>
  <c r="C39" i="29" s="1"/>
  <c r="AC30" i="29"/>
  <c r="AB30" i="29"/>
  <c r="AA30" i="29"/>
  <c r="Y30" i="29"/>
  <c r="X30" i="29"/>
  <c r="H30" i="29"/>
  <c r="G30" i="29"/>
  <c r="F30" i="29"/>
  <c r="C30" i="29"/>
  <c r="I29" i="29"/>
  <c r="I30" i="29" s="1"/>
  <c r="D29" i="29"/>
  <c r="D38" i="29" s="1"/>
  <c r="AI28" i="29"/>
  <c r="AK28" i="29" s="1"/>
  <c r="AG28" i="29"/>
  <c r="AF28" i="29"/>
  <c r="AE28" i="29"/>
  <c r="AH28" i="29" s="1"/>
  <c r="AD28" i="29"/>
  <c r="S28" i="29"/>
  <c r="AH27" i="29"/>
  <c r="AF27" i="29"/>
  <c r="AE27" i="29"/>
  <c r="AD27" i="29"/>
  <c r="S27" i="29"/>
  <c r="AC21" i="29"/>
  <c r="AB21" i="29"/>
  <c r="AA21" i="29"/>
  <c r="Y21" i="29"/>
  <c r="X21" i="29"/>
  <c r="I21" i="29"/>
  <c r="H21" i="29"/>
  <c r="G21" i="29"/>
  <c r="F21" i="29"/>
  <c r="D21" i="29"/>
  <c r="C21" i="29"/>
  <c r="O20" i="29"/>
  <c r="L20" i="29"/>
  <c r="J20" i="29"/>
  <c r="M20" i="29" s="1"/>
  <c r="E20" i="29"/>
  <c r="O19" i="29"/>
  <c r="M19" i="29"/>
  <c r="P19" i="29" s="1"/>
  <c r="L19" i="29"/>
  <c r="AD19" i="29" s="1"/>
  <c r="AG19" i="29" s="1"/>
  <c r="K19" i="29"/>
  <c r="J19" i="29"/>
  <c r="J21" i="29" s="1"/>
  <c r="E19" i="29"/>
  <c r="E21" i="29" s="1"/>
  <c r="P18" i="29"/>
  <c r="N18" i="29"/>
  <c r="M18" i="29"/>
  <c r="L18" i="29"/>
  <c r="L21" i="29" s="1"/>
  <c r="AB12" i="29"/>
  <c r="AA12" i="29"/>
  <c r="Y12" i="29"/>
  <c r="X12" i="29"/>
  <c r="I12" i="29"/>
  <c r="H12" i="29"/>
  <c r="G12" i="29"/>
  <c r="F12" i="29"/>
  <c r="D12" i="29"/>
  <c r="C12" i="29"/>
  <c r="AK11" i="29"/>
  <c r="S11" i="29"/>
  <c r="AC10" i="29"/>
  <c r="AC37" i="29" s="1"/>
  <c r="L10" i="29"/>
  <c r="L37" i="29" s="1"/>
  <c r="J10" i="29"/>
  <c r="J37" i="29" s="1"/>
  <c r="E10" i="29"/>
  <c r="E37" i="29" s="1"/>
  <c r="L9" i="29"/>
  <c r="L36" i="29" s="1"/>
  <c r="J9" i="29"/>
  <c r="J36" i="29" s="1"/>
  <c r="E9" i="29"/>
  <c r="E36" i="29" s="1"/>
  <c r="AB39" i="29" l="1"/>
  <c r="P20" i="29"/>
  <c r="AE20" i="29"/>
  <c r="AD9" i="29"/>
  <c r="J12" i="29"/>
  <c r="L12" i="29"/>
  <c r="AC12" i="29"/>
  <c r="P21" i="29"/>
  <c r="AD18" i="29"/>
  <c r="AF18" i="29"/>
  <c r="K9" i="29"/>
  <c r="M9" i="29"/>
  <c r="O9" i="29"/>
  <c r="K10" i="29"/>
  <c r="M10" i="29"/>
  <c r="O10" i="29"/>
  <c r="AD10" i="29"/>
  <c r="W11" i="29"/>
  <c r="E12" i="29"/>
  <c r="M21" i="29"/>
  <c r="O18" i="29"/>
  <c r="O21" i="29" s="1"/>
  <c r="Q18" i="29"/>
  <c r="AE18" i="29"/>
  <c r="AE19" i="29"/>
  <c r="AH19" i="29" s="1"/>
  <c r="K20" i="29"/>
  <c r="D39" i="29"/>
  <c r="N19" i="29"/>
  <c r="AD20" i="29"/>
  <c r="AC39" i="29"/>
  <c r="AG27" i="29"/>
  <c r="AI27" i="29"/>
  <c r="E29" i="29"/>
  <c r="E38" i="29" s="1"/>
  <c r="J29" i="29"/>
  <c r="L29" i="29"/>
  <c r="D30" i="29"/>
  <c r="O36" i="29"/>
  <c r="O37" i="29"/>
  <c r="I38" i="29"/>
  <c r="I39" i="29" s="1"/>
  <c r="E39" i="29" l="1"/>
  <c r="O29" i="29"/>
  <c r="O30" i="29" s="1"/>
  <c r="L30" i="29"/>
  <c r="AD29" i="29"/>
  <c r="M29" i="29"/>
  <c r="K29" i="29"/>
  <c r="J30" i="29"/>
  <c r="AK27" i="29"/>
  <c r="AD38" i="29"/>
  <c r="AG38" i="29" s="1"/>
  <c r="AG20" i="29"/>
  <c r="J38" i="29"/>
  <c r="J39" i="29" s="1"/>
  <c r="K38" i="29"/>
  <c r="N20" i="29"/>
  <c r="N21" i="29" s="1"/>
  <c r="K21" i="29"/>
  <c r="S18" i="29"/>
  <c r="AD37" i="29"/>
  <c r="AG37" i="29" s="1"/>
  <c r="AG10" i="29"/>
  <c r="M37" i="29"/>
  <c r="P37" i="29" s="1"/>
  <c r="P10" i="29"/>
  <c r="M36" i="29"/>
  <c r="M12" i="29"/>
  <c r="AE9" i="29"/>
  <c r="P9" i="29"/>
  <c r="P12" i="29" s="1"/>
  <c r="AD21" i="29"/>
  <c r="AG18" i="29"/>
  <c r="AG21" i="29" s="1"/>
  <c r="AD36" i="29"/>
  <c r="AD12" i="29"/>
  <c r="AG9" i="29"/>
  <c r="AG12" i="29" s="1"/>
  <c r="E30" i="29"/>
  <c r="L38" i="29"/>
  <c r="AF19" i="29"/>
  <c r="AI19" i="29" s="1"/>
  <c r="AK19" i="29" s="1"/>
  <c r="Q19" i="29"/>
  <c r="S19" i="29" s="1"/>
  <c r="AE21" i="29"/>
  <c r="AH18" i="29"/>
  <c r="K37" i="29"/>
  <c r="N10" i="29"/>
  <c r="O12" i="29"/>
  <c r="K36" i="29"/>
  <c r="K39" i="29" s="1"/>
  <c r="K12" i="29"/>
  <c r="N9" i="29"/>
  <c r="AI18" i="29"/>
  <c r="AH20" i="29"/>
  <c r="AH21" i="29" l="1"/>
  <c r="L39" i="29"/>
  <c r="O38" i="29"/>
  <c r="O39" i="29" s="1"/>
  <c r="AD39" i="29"/>
  <c r="AG36" i="29"/>
  <c r="AG39" i="29" s="1"/>
  <c r="AE36" i="29"/>
  <c r="AE12" i="29"/>
  <c r="AH9" i="29"/>
  <c r="P36" i="29"/>
  <c r="AE37" i="29"/>
  <c r="AH37" i="29" s="1"/>
  <c r="AH10" i="29"/>
  <c r="M30" i="29"/>
  <c r="AE29" i="29"/>
  <c r="M38" i="29"/>
  <c r="P38" i="29" s="1"/>
  <c r="P29" i="29"/>
  <c r="P30" i="29" s="1"/>
  <c r="AG29" i="29"/>
  <c r="AG30" i="29" s="1"/>
  <c r="AD30" i="29"/>
  <c r="AK18" i="29"/>
  <c r="N36" i="29"/>
  <c r="N12" i="29"/>
  <c r="AF9" i="29"/>
  <c r="Q9" i="29"/>
  <c r="N37" i="29"/>
  <c r="Q37" i="29" s="1"/>
  <c r="AF10" i="29"/>
  <c r="Q10" i="29"/>
  <c r="S10" i="29" s="1"/>
  <c r="S37" i="29" s="1"/>
  <c r="AF20" i="29"/>
  <c r="Q20" i="29"/>
  <c r="S20" i="29" s="1"/>
  <c r="K30" i="29"/>
  <c r="N29" i="29"/>
  <c r="N38" i="29" s="1"/>
  <c r="Q38" i="29" s="1"/>
  <c r="AE30" i="29" l="1"/>
  <c r="AH29" i="29"/>
  <c r="AH30" i="29" s="1"/>
  <c r="AE38" i="29"/>
  <c r="AH38" i="29" s="1"/>
  <c r="S21" i="29"/>
  <c r="M39" i="29"/>
  <c r="N30" i="29"/>
  <c r="AF29" i="29"/>
  <c r="Q29" i="29"/>
  <c r="AF38" i="29"/>
  <c r="AI38" i="29" s="1"/>
  <c r="AI20" i="29"/>
  <c r="AF21" i="29"/>
  <c r="Q21" i="29"/>
  <c r="AF37" i="29"/>
  <c r="AI37" i="29" s="1"/>
  <c r="AI10" i="29"/>
  <c r="AK10" i="29" s="1"/>
  <c r="AK37" i="29" s="1"/>
  <c r="Q12" i="29"/>
  <c r="S9" i="29"/>
  <c r="AF36" i="29"/>
  <c r="AF12" i="29"/>
  <c r="AI9" i="29"/>
  <c r="N39" i="29"/>
  <c r="Q36" i="29"/>
  <c r="Q39" i="29" s="1"/>
  <c r="P39" i="29"/>
  <c r="AH12" i="29"/>
  <c r="AE39" i="29"/>
  <c r="AH36" i="29"/>
  <c r="AH39" i="29" s="1"/>
  <c r="S36" i="29" l="1"/>
  <c r="S12" i="29"/>
  <c r="AK20" i="29"/>
  <c r="AI21" i="29"/>
  <c r="AI12" i="29"/>
  <c r="AK9" i="29"/>
  <c r="AF39" i="29"/>
  <c r="AI36" i="29"/>
  <c r="AI39" i="29" s="1"/>
  <c r="Q30" i="29"/>
  <c r="S29" i="29"/>
  <c r="AF30" i="29"/>
  <c r="AI29" i="29"/>
  <c r="AK29" i="29" l="1"/>
  <c r="AK30" i="29" s="1"/>
  <c r="AI30" i="29"/>
  <c r="S30" i="29"/>
  <c r="S38" i="29"/>
  <c r="S39" i="29" s="1"/>
  <c r="S41" i="29" s="1"/>
  <c r="AK36" i="29"/>
  <c r="AK12" i="29"/>
  <c r="AK38" i="29"/>
  <c r="AK21" i="29"/>
  <c r="AK39" i="29" l="1"/>
  <c r="U19" i="60" l="1"/>
  <c r="U28" i="29"/>
  <c r="V19" i="29"/>
  <c r="U10" i="29"/>
  <c r="U29" i="29"/>
  <c r="W29" i="29"/>
  <c r="W30" i="29" s="1"/>
  <c r="V29" i="29"/>
  <c r="V30" i="29" s="1"/>
  <c r="U9" i="60" l="1"/>
  <c r="U20" i="60"/>
  <c r="W20" i="60"/>
  <c r="V20" i="60"/>
  <c r="U10" i="60"/>
  <c r="U18" i="60"/>
  <c r="U21" i="60" s="1"/>
  <c r="U27" i="60"/>
  <c r="U28" i="60"/>
  <c r="U29" i="60"/>
  <c r="V29" i="60"/>
  <c r="V30" i="60" s="1"/>
  <c r="W29" i="60"/>
  <c r="W30" i="60" s="1"/>
  <c r="AP6" i="51"/>
  <c r="U9" i="29"/>
  <c r="U9" i="37"/>
  <c r="K9" i="41"/>
  <c r="H9" i="37"/>
  <c r="U19" i="29"/>
  <c r="U19" i="37"/>
  <c r="V19" i="37"/>
  <c r="W19" i="37"/>
  <c r="U20" i="29"/>
  <c r="U20" i="37"/>
  <c r="V20" i="37"/>
  <c r="W20" i="37"/>
  <c r="U10" i="37"/>
  <c r="U18" i="29"/>
  <c r="U18" i="37"/>
  <c r="U21" i="37" s="1"/>
  <c r="U27" i="29"/>
  <c r="U30" i="29" s="1"/>
  <c r="U27" i="37"/>
  <c r="U28" i="37"/>
  <c r="U29" i="37"/>
  <c r="V29" i="37"/>
  <c r="V30" i="37" s="1"/>
  <c r="W29" i="37"/>
  <c r="W30" i="37" s="1"/>
  <c r="I12" i="42"/>
  <c r="K12" i="42"/>
  <c r="J12" i="42"/>
  <c r="W20" i="29"/>
  <c r="W38" i="29" s="1"/>
  <c r="Y38" i="29" s="1"/>
  <c r="V20" i="29"/>
  <c r="V21" i="29" s="1"/>
  <c r="V10" i="29"/>
  <c r="W10" i="29" s="1"/>
  <c r="V9" i="29"/>
  <c r="W9" i="29" s="1"/>
  <c r="W19" i="29"/>
  <c r="V36" i="29"/>
  <c r="U37" i="29"/>
  <c r="U12" i="29"/>
  <c r="U38" i="29"/>
  <c r="V38" i="29" l="1"/>
  <c r="U36" i="29"/>
  <c r="V37" i="29"/>
  <c r="U30" i="60"/>
  <c r="U37" i="60"/>
  <c r="V38" i="60"/>
  <c r="U38" i="60"/>
  <c r="U36" i="60"/>
  <c r="U39" i="60" s="1"/>
  <c r="U12" i="60"/>
  <c r="U21" i="29"/>
  <c r="W38" i="60"/>
  <c r="Y38" i="60" s="1"/>
  <c r="AS6" i="51"/>
  <c r="AT6" i="51"/>
  <c r="W21" i="29"/>
  <c r="G18" i="37"/>
  <c r="V12" i="29"/>
  <c r="U30" i="37"/>
  <c r="V38" i="37"/>
  <c r="V21" i="37"/>
  <c r="AX10" i="38"/>
  <c r="Q9" i="41"/>
  <c r="N9" i="41"/>
  <c r="U36" i="37"/>
  <c r="U12" i="37"/>
  <c r="K27" i="41"/>
  <c r="K30" i="41" s="1"/>
  <c r="Q30" i="41" s="1"/>
  <c r="J10" i="41"/>
  <c r="G10" i="37"/>
  <c r="U37" i="37"/>
  <c r="W38" i="37"/>
  <c r="Y38" i="37" s="1"/>
  <c r="U38" i="37"/>
  <c r="W21" i="37"/>
  <c r="N9" i="37"/>
  <c r="J9" i="41"/>
  <c r="G9" i="37"/>
  <c r="N12" i="42"/>
  <c r="K35" i="42"/>
  <c r="Q12" i="42"/>
  <c r="L12" i="42"/>
  <c r="L15" i="42" s="1"/>
  <c r="I35" i="42"/>
  <c r="O12" i="42"/>
  <c r="I15" i="42"/>
  <c r="O15" i="42" s="1"/>
  <c r="J35" i="42"/>
  <c r="P12" i="42"/>
  <c r="M12" i="42"/>
  <c r="W37" i="29"/>
  <c r="Y37" i="29" s="1"/>
  <c r="AR12" i="51"/>
  <c r="AQ8" i="51"/>
  <c r="AQ11" i="51"/>
  <c r="AP7" i="51"/>
  <c r="U39" i="29"/>
  <c r="V39" i="29"/>
  <c r="W12" i="29"/>
  <c r="W36" i="29"/>
  <c r="G18" i="60" l="1"/>
  <c r="M18" i="60" s="1"/>
  <c r="AT7" i="51"/>
  <c r="AT9" i="51"/>
  <c r="AW6" i="51"/>
  <c r="AP9" i="51"/>
  <c r="AP10" i="51"/>
  <c r="AU11" i="51"/>
  <c r="AU8" i="51"/>
  <c r="AR13" i="51"/>
  <c r="AV12" i="51"/>
  <c r="S12" i="42"/>
  <c r="G36" i="37"/>
  <c r="M9" i="37"/>
  <c r="G12" i="37"/>
  <c r="G37" i="37"/>
  <c r="M10" i="37"/>
  <c r="S9" i="41"/>
  <c r="BF10" i="38"/>
  <c r="BA10" i="38"/>
  <c r="H18" i="37"/>
  <c r="J27" i="41"/>
  <c r="J30" i="41" s="1"/>
  <c r="P30" i="41" s="1"/>
  <c r="AX6" i="38"/>
  <c r="P9" i="41"/>
  <c r="J12" i="41"/>
  <c r="P12" i="41" s="1"/>
  <c r="M9" i="41"/>
  <c r="Q9" i="37"/>
  <c r="AF9" i="37"/>
  <c r="V9" i="37"/>
  <c r="AX7" i="38"/>
  <c r="J37" i="41"/>
  <c r="P10" i="41"/>
  <c r="M10" i="41"/>
  <c r="U39" i="37"/>
  <c r="K36" i="41"/>
  <c r="G21" i="37"/>
  <c r="M18" i="37"/>
  <c r="M35" i="42"/>
  <c r="P35" i="42"/>
  <c r="N35" i="42"/>
  <c r="Q35" i="42"/>
  <c r="O35" i="42"/>
  <c r="I38" i="42"/>
  <c r="O38" i="42" s="1"/>
  <c r="L35" i="42"/>
  <c r="L38" i="42" s="1"/>
  <c r="AP11" i="51"/>
  <c r="AR8" i="51"/>
  <c r="AQ7" i="51"/>
  <c r="AQ12" i="51"/>
  <c r="W39" i="29"/>
  <c r="Y36" i="29"/>
  <c r="Y39" i="29" s="1"/>
  <c r="H18" i="60" l="1"/>
  <c r="N18" i="60" s="1"/>
  <c r="AE18" i="60"/>
  <c r="AH18" i="60" s="1"/>
  <c r="AN18" i="60"/>
  <c r="P18" i="60"/>
  <c r="J10" i="42"/>
  <c r="AS12" i="51"/>
  <c r="AU12" i="51"/>
  <c r="AQ9" i="51"/>
  <c r="AU7" i="51"/>
  <c r="AU9" i="51" s="1"/>
  <c r="AT11" i="51"/>
  <c r="AS11" i="51"/>
  <c r="AV16" i="51"/>
  <c r="AV13" i="51"/>
  <c r="AU15" i="51"/>
  <c r="AS10" i="51"/>
  <c r="AP13" i="51"/>
  <c r="AT10" i="51"/>
  <c r="AS7" i="51"/>
  <c r="AR9" i="51"/>
  <c r="AV8" i="51"/>
  <c r="AV9" i="51" s="1"/>
  <c r="J36" i="41"/>
  <c r="M36" i="41" s="1"/>
  <c r="AS8" i="51"/>
  <c r="AQ13" i="51"/>
  <c r="N36" i="41"/>
  <c r="Q36" i="41"/>
  <c r="M37" i="41"/>
  <c r="P37" i="41"/>
  <c r="BF7" i="38"/>
  <c r="BA7" i="38"/>
  <c r="M12" i="41"/>
  <c r="BA6" i="38"/>
  <c r="BA9" i="38" s="1"/>
  <c r="BF6" i="38"/>
  <c r="AX9" i="38"/>
  <c r="K10" i="41"/>
  <c r="H10" i="37"/>
  <c r="BJ10" i="38"/>
  <c r="BI10" i="38"/>
  <c r="BR10" i="38"/>
  <c r="P10" i="37"/>
  <c r="AE10" i="37"/>
  <c r="M37" i="37"/>
  <c r="P37" i="37" s="1"/>
  <c r="M12" i="37"/>
  <c r="P9" i="37"/>
  <c r="AE9" i="37"/>
  <c r="M36" i="37"/>
  <c r="P18" i="37"/>
  <c r="P21" i="37" s="1"/>
  <c r="M21" i="37"/>
  <c r="AE18" i="37"/>
  <c r="V36" i="37"/>
  <c r="W9" i="37"/>
  <c r="AI9" i="37"/>
  <c r="S9" i="37"/>
  <c r="J39" i="41"/>
  <c r="P39" i="41" s="1"/>
  <c r="H21" i="37"/>
  <c r="N18" i="37"/>
  <c r="H36" i="37"/>
  <c r="S36" i="41"/>
  <c r="G39" i="37"/>
  <c r="J23" i="42"/>
  <c r="K10" i="42"/>
  <c r="K23" i="42"/>
  <c r="S35" i="42"/>
  <c r="J11" i="42"/>
  <c r="K11" i="42"/>
  <c r="P36" i="41" l="1"/>
  <c r="M39" i="41"/>
  <c r="AS9" i="51"/>
  <c r="AW8" i="51"/>
  <c r="AS13" i="51"/>
  <c r="Q18" i="60"/>
  <c r="S18" i="60" s="1"/>
  <c r="AF18" i="60"/>
  <c r="AI18" i="60" s="1"/>
  <c r="AK18" i="60" s="1"/>
  <c r="AO18" i="60"/>
  <c r="J9" i="43"/>
  <c r="AX6" i="36"/>
  <c r="G9" i="35"/>
  <c r="H19" i="60"/>
  <c r="H9" i="60"/>
  <c r="M10" i="42"/>
  <c r="M15" i="42" s="1"/>
  <c r="P10" i="42"/>
  <c r="J33" i="42"/>
  <c r="J15" i="42"/>
  <c r="P15" i="42" s="1"/>
  <c r="H10" i="60"/>
  <c r="G10" i="60"/>
  <c r="G19" i="60"/>
  <c r="AM15" i="51"/>
  <c r="AN16" i="51"/>
  <c r="AV17" i="51"/>
  <c r="AU16" i="51"/>
  <c r="AW12" i="51"/>
  <c r="AW7" i="51"/>
  <c r="AW9" i="51" s="1"/>
  <c r="AT14" i="51"/>
  <c r="AW10" i="51"/>
  <c r="AT13" i="51"/>
  <c r="AU13" i="51"/>
  <c r="AT15" i="51"/>
  <c r="AW11" i="51"/>
  <c r="AK9" i="37"/>
  <c r="P36" i="37"/>
  <c r="P39" i="37" s="1"/>
  <c r="M39" i="37"/>
  <c r="P12" i="37"/>
  <c r="AE37" i="37"/>
  <c r="AH37" i="37" s="1"/>
  <c r="AH10" i="37"/>
  <c r="BV10" i="38"/>
  <c r="BU10" i="38"/>
  <c r="H37" i="37"/>
  <c r="H39" i="37" s="1"/>
  <c r="N10" i="37"/>
  <c r="H12" i="37"/>
  <c r="BI6" i="38"/>
  <c r="BR6" i="38"/>
  <c r="BF9" i="38"/>
  <c r="BJ6" i="38"/>
  <c r="BJ7" i="38"/>
  <c r="BM7" i="38" s="1"/>
  <c r="BI7" i="38"/>
  <c r="BR7" i="38"/>
  <c r="Q18" i="37"/>
  <c r="N21" i="37"/>
  <c r="AF18" i="37"/>
  <c r="N36" i="37"/>
  <c r="W36" i="37"/>
  <c r="AE21" i="37"/>
  <c r="AH18" i="37"/>
  <c r="AH21" i="37" s="1"/>
  <c r="AH9" i="37"/>
  <c r="AE36" i="37"/>
  <c r="AE12" i="37"/>
  <c r="BM10" i="38"/>
  <c r="AX11" i="38"/>
  <c r="K37" i="41"/>
  <c r="N10" i="41"/>
  <c r="Q10" i="41"/>
  <c r="K12" i="41"/>
  <c r="Q12" i="41" s="1"/>
  <c r="K34" i="42"/>
  <c r="N11" i="42"/>
  <c r="S11" i="42" s="1"/>
  <c r="Q11" i="42"/>
  <c r="J10" i="43"/>
  <c r="AX7" i="36"/>
  <c r="G10" i="35"/>
  <c r="K26" i="42"/>
  <c r="Q26" i="42" s="1"/>
  <c r="Q23" i="42"/>
  <c r="N23" i="42"/>
  <c r="K33" i="42"/>
  <c r="K14" i="42"/>
  <c r="Q14" i="42" s="1"/>
  <c r="Q10" i="42"/>
  <c r="N10" i="42"/>
  <c r="K15" i="42"/>
  <c r="Q15" i="42" s="1"/>
  <c r="J19" i="43"/>
  <c r="G19" i="35"/>
  <c r="AY7" i="36"/>
  <c r="K10" i="43"/>
  <c r="H10" i="35"/>
  <c r="AX11" i="36"/>
  <c r="P11" i="42"/>
  <c r="J34" i="42"/>
  <c r="M11" i="42"/>
  <c r="M14" i="42" s="1"/>
  <c r="J14" i="42"/>
  <c r="P14" i="42" s="1"/>
  <c r="K19" i="43"/>
  <c r="AY11" i="36"/>
  <c r="H19" i="35"/>
  <c r="K9" i="43"/>
  <c r="AX10" i="36"/>
  <c r="H9" i="35"/>
  <c r="J26" i="42"/>
  <c r="P26" i="42" s="1"/>
  <c r="P23" i="42"/>
  <c r="M23" i="42"/>
  <c r="M26" i="42" s="1"/>
  <c r="G21" i="60" l="1"/>
  <c r="M19" i="60"/>
  <c r="H37" i="60"/>
  <c r="N10" i="60"/>
  <c r="J38" i="42"/>
  <c r="P38" i="42" s="1"/>
  <c r="M33" i="42"/>
  <c r="M38" i="42" s="1"/>
  <c r="P33" i="42"/>
  <c r="H12" i="60"/>
  <c r="H36" i="60"/>
  <c r="N9" i="60"/>
  <c r="M9" i="43"/>
  <c r="J36" i="43"/>
  <c r="P9" i="43"/>
  <c r="G37" i="60"/>
  <c r="M10" i="60"/>
  <c r="H21" i="60"/>
  <c r="N19" i="60"/>
  <c r="M9" i="35"/>
  <c r="G36" i="35"/>
  <c r="BF6" i="36"/>
  <c r="BA6" i="36"/>
  <c r="AW14" i="51"/>
  <c r="AT17" i="51"/>
  <c r="AL14" i="51"/>
  <c r="BG15" i="51"/>
  <c r="AY15" i="51"/>
  <c r="AL15" i="51"/>
  <c r="AW15" i="51"/>
  <c r="AW13" i="51"/>
  <c r="AM16" i="51"/>
  <c r="AW16" i="51"/>
  <c r="AO16" i="51"/>
  <c r="BH16" i="51"/>
  <c r="AZ16" i="51"/>
  <c r="AZ17" i="51" s="1"/>
  <c r="AN17" i="51"/>
  <c r="AU17" i="51"/>
  <c r="N37" i="41"/>
  <c r="N39" i="41" s="1"/>
  <c r="Q37" i="41"/>
  <c r="K39" i="41"/>
  <c r="Q39" i="41" s="1"/>
  <c r="AE39" i="37"/>
  <c r="AH36" i="37"/>
  <c r="AH39" i="37" s="1"/>
  <c r="Q36" i="37"/>
  <c r="BV7" i="38"/>
  <c r="BY7" i="38" s="1"/>
  <c r="BU7" i="38"/>
  <c r="BI9" i="38"/>
  <c r="Q10" i="37"/>
  <c r="N37" i="37"/>
  <c r="Q37" i="37" s="1"/>
  <c r="AF10" i="37"/>
  <c r="V10" i="37"/>
  <c r="N12" i="37"/>
  <c r="BY10" i="38"/>
  <c r="AH12" i="37"/>
  <c r="S10" i="41"/>
  <c r="N12" i="41"/>
  <c r="BF11" i="38"/>
  <c r="BA11" i="38"/>
  <c r="BA13" i="38" s="1"/>
  <c r="AX13" i="38"/>
  <c r="Y36" i="37"/>
  <c r="AI18" i="37"/>
  <c r="AF21" i="37"/>
  <c r="AF36" i="37"/>
  <c r="S18" i="37"/>
  <c r="Q21" i="37"/>
  <c r="BJ9" i="38"/>
  <c r="BM6" i="38"/>
  <c r="BM9" i="38" s="1"/>
  <c r="BV6" i="38"/>
  <c r="BR9" i="38"/>
  <c r="BU6" i="38"/>
  <c r="BU9" i="38" s="1"/>
  <c r="H12" i="35"/>
  <c r="H36" i="35"/>
  <c r="N9" i="35"/>
  <c r="Q9" i="43"/>
  <c r="K36" i="43"/>
  <c r="K12" i="43"/>
  <c r="Q12" i="43" s="1"/>
  <c r="N9" i="43"/>
  <c r="H21" i="35"/>
  <c r="N19" i="35"/>
  <c r="P34" i="42"/>
  <c r="M34" i="42"/>
  <c r="M37" i="42" s="1"/>
  <c r="J37" i="42"/>
  <c r="P37" i="42" s="1"/>
  <c r="BF11" i="36"/>
  <c r="BA11" i="36"/>
  <c r="G21" i="35"/>
  <c r="M19" i="35"/>
  <c r="J21" i="43"/>
  <c r="P21" i="43" s="1"/>
  <c r="M19" i="43"/>
  <c r="M21" i="43" s="1"/>
  <c r="P19" i="43"/>
  <c r="K37" i="42"/>
  <c r="Q37" i="42" s="1"/>
  <c r="N33" i="42"/>
  <c r="K38" i="42"/>
  <c r="Q38" i="42" s="1"/>
  <c r="Q33" i="42"/>
  <c r="G37" i="35"/>
  <c r="M10" i="35"/>
  <c r="G12" i="35"/>
  <c r="Q34" i="42"/>
  <c r="N34" i="42"/>
  <c r="BF10" i="36"/>
  <c r="BA10" i="36"/>
  <c r="AX13" i="36"/>
  <c r="BG11" i="36"/>
  <c r="AY13" i="36"/>
  <c r="K21" i="43"/>
  <c r="Q21" i="43" s="1"/>
  <c r="Q19" i="43"/>
  <c r="N19" i="43"/>
  <c r="H37" i="35"/>
  <c r="N10" i="35"/>
  <c r="K37" i="43"/>
  <c r="Q10" i="43"/>
  <c r="N10" i="43"/>
  <c r="S10" i="43" s="1"/>
  <c r="BG7" i="36"/>
  <c r="AY9" i="36"/>
  <c r="N15" i="42"/>
  <c r="S10" i="42"/>
  <c r="N14" i="42"/>
  <c r="N26" i="42"/>
  <c r="S23" i="42"/>
  <c r="S26" i="42" s="1"/>
  <c r="BF7" i="36"/>
  <c r="BA7" i="36"/>
  <c r="AX9" i="36"/>
  <c r="J37" i="43"/>
  <c r="M10" i="43"/>
  <c r="M12" i="43" s="1"/>
  <c r="P10" i="43"/>
  <c r="J12" i="43"/>
  <c r="P12" i="43" s="1"/>
  <c r="BA9" i="36" l="1"/>
  <c r="G39" i="35"/>
  <c r="BR6" i="36"/>
  <c r="BI6" i="36"/>
  <c r="BJ6" i="36"/>
  <c r="BM6" i="36" s="1"/>
  <c r="M36" i="35"/>
  <c r="P36" i="35" s="1"/>
  <c r="P9" i="35"/>
  <c r="Y9" i="35"/>
  <c r="Q19" i="60"/>
  <c r="AO19" i="60"/>
  <c r="AO21" i="60" s="1"/>
  <c r="W19" i="60"/>
  <c r="W21" i="60" s="1"/>
  <c r="AF19" i="60"/>
  <c r="V19" i="60"/>
  <c r="V21" i="60" s="1"/>
  <c r="N21" i="60"/>
  <c r="P36" i="43"/>
  <c r="M36" i="43"/>
  <c r="AF9" i="60"/>
  <c r="N12" i="60"/>
  <c r="Q9" i="60"/>
  <c r="AO9" i="60"/>
  <c r="N36" i="60"/>
  <c r="V9" i="60"/>
  <c r="G9" i="60"/>
  <c r="BA13" i="36"/>
  <c r="AN10" i="60"/>
  <c r="P10" i="60"/>
  <c r="AE10" i="60"/>
  <c r="M37" i="60"/>
  <c r="P37" i="60" s="1"/>
  <c r="H39" i="60"/>
  <c r="V10" i="60"/>
  <c r="AF10" i="60"/>
  <c r="N37" i="60"/>
  <c r="Q37" i="60" s="1"/>
  <c r="Q10" i="60"/>
  <c r="S10" i="60" s="1"/>
  <c r="AO10" i="60"/>
  <c r="AE19" i="60"/>
  <c r="M21" i="60"/>
  <c r="AN19" i="60"/>
  <c r="AN21" i="60" s="1"/>
  <c r="P19" i="60"/>
  <c r="P21" i="60" s="1"/>
  <c r="AY16" i="51"/>
  <c r="BA16" i="51" s="1"/>
  <c r="BG16" i="51"/>
  <c r="AY17" i="51"/>
  <c r="BH17" i="51"/>
  <c r="BL16" i="51"/>
  <c r="BL17" i="51" s="1"/>
  <c r="BF15" i="51"/>
  <c r="AX15" i="51"/>
  <c r="BA15" i="51" s="1"/>
  <c r="AO15" i="51"/>
  <c r="AM17" i="51"/>
  <c r="BG17" i="51"/>
  <c r="BK15" i="51"/>
  <c r="BF14" i="51"/>
  <c r="AO14" i="51"/>
  <c r="AO17" i="51" s="1"/>
  <c r="AL17" i="51"/>
  <c r="AX14" i="51"/>
  <c r="AW17" i="51"/>
  <c r="S34" i="42"/>
  <c r="AI36" i="37"/>
  <c r="AK18" i="37"/>
  <c r="AI21" i="37"/>
  <c r="BJ11" i="38"/>
  <c r="BR11" i="38"/>
  <c r="BI11" i="38"/>
  <c r="BI13" i="38" s="1"/>
  <c r="BF13" i="38"/>
  <c r="S37" i="41"/>
  <c r="S39" i="41" s="1"/>
  <c r="S12" i="41"/>
  <c r="V37" i="37"/>
  <c r="V39" i="37" s="1"/>
  <c r="W10" i="37"/>
  <c r="V12" i="37"/>
  <c r="N39" i="37"/>
  <c r="BY6" i="38"/>
  <c r="BY9" i="38" s="1"/>
  <c r="BV9" i="38"/>
  <c r="S21" i="37"/>
  <c r="S36" i="37"/>
  <c r="AI10" i="37"/>
  <c r="AF37" i="37"/>
  <c r="AI37" i="37" s="1"/>
  <c r="AF12" i="37"/>
  <c r="S10" i="37"/>
  <c r="Q12" i="37"/>
  <c r="Q39" i="37"/>
  <c r="M37" i="43"/>
  <c r="P37" i="43"/>
  <c r="J39" i="43"/>
  <c r="P39" i="43" s="1"/>
  <c r="S14" i="42"/>
  <c r="S15" i="42"/>
  <c r="S33" i="42"/>
  <c r="S38" i="42" s="1"/>
  <c r="BG9" i="36"/>
  <c r="BK7" i="36"/>
  <c r="BK9" i="36" s="1"/>
  <c r="BS7" i="36"/>
  <c r="Z10" i="35"/>
  <c r="Q10" i="35"/>
  <c r="S10" i="35" s="1"/>
  <c r="N37" i="35"/>
  <c r="Q37" i="35" s="1"/>
  <c r="BJ10" i="36"/>
  <c r="BR10" i="36"/>
  <c r="BI10" i="36"/>
  <c r="BF13" i="36"/>
  <c r="N37" i="42"/>
  <c r="N38" i="42"/>
  <c r="BR11" i="36"/>
  <c r="BJ11" i="36"/>
  <c r="BI11" i="36"/>
  <c r="Z19" i="35"/>
  <c r="N21" i="35"/>
  <c r="Q19" i="35"/>
  <c r="N12" i="43"/>
  <c r="S9" i="43"/>
  <c r="K39" i="43"/>
  <c r="Q39" i="43" s="1"/>
  <c r="N36" i="43"/>
  <c r="Q36" i="43"/>
  <c r="Q9" i="35"/>
  <c r="N12" i="35"/>
  <c r="Z9" i="35"/>
  <c r="N36" i="35"/>
  <c r="BJ7" i="36"/>
  <c r="BR7" i="36"/>
  <c r="BI7" i="36"/>
  <c r="BI9" i="36" s="1"/>
  <c r="BF9" i="36"/>
  <c r="Q37" i="43"/>
  <c r="N37" i="43"/>
  <c r="N21" i="43"/>
  <c r="S19" i="43"/>
  <c r="S21" i="43" s="1"/>
  <c r="BK11" i="36"/>
  <c r="BK13" i="36" s="1"/>
  <c r="BG13" i="36"/>
  <c r="BS11" i="36"/>
  <c r="Y10" i="35"/>
  <c r="P10" i="35"/>
  <c r="M37" i="35"/>
  <c r="M12" i="35"/>
  <c r="Y19" i="35"/>
  <c r="M21" i="35"/>
  <c r="P19" i="35"/>
  <c r="P21" i="35" s="1"/>
  <c r="H39" i="35"/>
  <c r="P12" i="35" l="1"/>
  <c r="M39" i="43"/>
  <c r="AH19" i="60"/>
  <c r="AH21" i="60" s="1"/>
  <c r="AE21" i="60"/>
  <c r="V37" i="60"/>
  <c r="W10" i="60"/>
  <c r="W37" i="60" s="1"/>
  <c r="Y37" i="60" s="1"/>
  <c r="AH10" i="60"/>
  <c r="AE37" i="60"/>
  <c r="AH37" i="60" s="1"/>
  <c r="W9" i="60"/>
  <c r="V36" i="60"/>
  <c r="V39" i="60" s="1"/>
  <c r="V12" i="60"/>
  <c r="AO12" i="60"/>
  <c r="AI19" i="60"/>
  <c r="AF21" i="60"/>
  <c r="AB9" i="35"/>
  <c r="AB36" i="35" s="1"/>
  <c r="Y36" i="35"/>
  <c r="AF37" i="60"/>
  <c r="AI37" i="60" s="1"/>
  <c r="AI10" i="60"/>
  <c r="AK10" i="60" s="1"/>
  <c r="G12" i="60"/>
  <c r="G36" i="60"/>
  <c r="G39" i="60" s="1"/>
  <c r="M9" i="60"/>
  <c r="N39" i="60"/>
  <c r="Q36" i="60"/>
  <c r="Q39" i="60" s="1"/>
  <c r="S9" i="60"/>
  <c r="Q12" i="60"/>
  <c r="AF12" i="60"/>
  <c r="AI9" i="60"/>
  <c r="AF36" i="60"/>
  <c r="S19" i="60"/>
  <c r="S21" i="60" s="1"/>
  <c r="Q21" i="60"/>
  <c r="BU6" i="36"/>
  <c r="BV6" i="36"/>
  <c r="BY6" i="36" s="1"/>
  <c r="BI14" i="51"/>
  <c r="BF17" i="51"/>
  <c r="BJ14" i="51"/>
  <c r="BK16" i="51"/>
  <c r="BM16" i="51" s="1"/>
  <c r="BI16" i="51"/>
  <c r="AX17" i="51"/>
  <c r="BA14" i="51"/>
  <c r="BA17" i="51" s="1"/>
  <c r="BA19" i="51" s="1"/>
  <c r="BJ15" i="51"/>
  <c r="BM15" i="51" s="1"/>
  <c r="BI15" i="51"/>
  <c r="AI39" i="37"/>
  <c r="AK10" i="37"/>
  <c r="AI12" i="37"/>
  <c r="BV11" i="38"/>
  <c r="BU11" i="38"/>
  <c r="BU13" i="38" s="1"/>
  <c r="BR13" i="38"/>
  <c r="AK21" i="37"/>
  <c r="AK36" i="37"/>
  <c r="S37" i="37"/>
  <c r="S12" i="37"/>
  <c r="S39" i="37"/>
  <c r="W37" i="37"/>
  <c r="W12" i="37"/>
  <c r="BM11" i="38"/>
  <c r="BM13" i="38" s="1"/>
  <c r="BJ13" i="38"/>
  <c r="AF39" i="37"/>
  <c r="S37" i="43"/>
  <c r="BM7" i="36"/>
  <c r="BM9" i="36" s="1"/>
  <c r="BJ9" i="36"/>
  <c r="N39" i="35"/>
  <c r="Q36" i="35"/>
  <c r="Q39" i="35" s="1"/>
  <c r="BV11" i="36"/>
  <c r="BU11" i="36"/>
  <c r="BV10" i="36"/>
  <c r="BU10" i="36"/>
  <c r="BU13" i="36" s="1"/>
  <c r="BR13" i="36"/>
  <c r="AC10" i="35"/>
  <c r="Z37" i="35"/>
  <c r="S37" i="42"/>
  <c r="Y21" i="35"/>
  <c r="AB19" i="35"/>
  <c r="AB21" i="35" s="1"/>
  <c r="P37" i="35"/>
  <c r="P39" i="35" s="1"/>
  <c r="M39" i="35"/>
  <c r="Y37" i="35"/>
  <c r="AB10" i="35"/>
  <c r="Y12" i="35"/>
  <c r="BS13" i="36"/>
  <c r="BW11" i="36"/>
  <c r="BW13" i="36" s="1"/>
  <c r="BV7" i="36"/>
  <c r="BU7" i="36"/>
  <c r="BU9" i="36" s="1"/>
  <c r="BR9" i="36"/>
  <c r="AC9" i="35"/>
  <c r="Z12" i="35"/>
  <c r="Z36" i="35"/>
  <c r="Z39" i="35" s="1"/>
  <c r="Q12" i="35"/>
  <c r="S9" i="35"/>
  <c r="N39" i="43"/>
  <c r="S12" i="43"/>
  <c r="S36" i="43"/>
  <c r="S39" i="43" s="1"/>
  <c r="S19" i="35"/>
  <c r="S21" i="35" s="1"/>
  <c r="Q21" i="35"/>
  <c r="AC19" i="35"/>
  <c r="Z21" i="35"/>
  <c r="BM11" i="36"/>
  <c r="BI13" i="36"/>
  <c r="BM10" i="36"/>
  <c r="BM13" i="36" s="1"/>
  <c r="BJ13" i="36"/>
  <c r="S37" i="35"/>
  <c r="BS9" i="36"/>
  <c r="BW7" i="36"/>
  <c r="BW9" i="36" s="1"/>
  <c r="Y39" i="35" l="1"/>
  <c r="AF39" i="60"/>
  <c r="AI36" i="60"/>
  <c r="AI39" i="60" s="1"/>
  <c r="S36" i="60"/>
  <c r="S12" i="60"/>
  <c r="AK9" i="60"/>
  <c r="AI12" i="60"/>
  <c r="AN9" i="60"/>
  <c r="AN12" i="60" s="1"/>
  <c r="M36" i="60"/>
  <c r="AE9" i="60"/>
  <c r="M12" i="60"/>
  <c r="P9" i="60"/>
  <c r="P12" i="60" s="1"/>
  <c r="S37" i="60"/>
  <c r="AK19" i="60"/>
  <c r="AK21" i="60" s="1"/>
  <c r="AI21" i="60"/>
  <c r="W36" i="60"/>
  <c r="W12" i="60"/>
  <c r="BK17" i="51"/>
  <c r="BJ17" i="51"/>
  <c r="BM14" i="51"/>
  <c r="BM17" i="51" s="1"/>
  <c r="BI17" i="51"/>
  <c r="BI18" i="51" s="1"/>
  <c r="Y37" i="37"/>
  <c r="Y39" i="37" s="1"/>
  <c r="W39" i="37"/>
  <c r="BY11" i="38"/>
  <c r="BY13" i="38" s="1"/>
  <c r="BV13" i="38"/>
  <c r="AK37" i="37"/>
  <c r="AK39" i="37" s="1"/>
  <c r="AK12" i="37"/>
  <c r="AE19" i="35"/>
  <c r="AE21" i="35" s="1"/>
  <c r="AC21" i="35"/>
  <c r="S36" i="35"/>
  <c r="S39" i="35" s="1"/>
  <c r="S12" i="35"/>
  <c r="AC12" i="35"/>
  <c r="AC36" i="35"/>
  <c r="AE9" i="35"/>
  <c r="BY10" i="36"/>
  <c r="BV13" i="36"/>
  <c r="BY11" i="36"/>
  <c r="BY13" i="36" s="1"/>
  <c r="BY7" i="36"/>
  <c r="BY9" i="36" s="1"/>
  <c r="BV9" i="36"/>
  <c r="AB37" i="35"/>
  <c r="AB39" i="35" s="1"/>
  <c r="AB12" i="35"/>
  <c r="AC37" i="35"/>
  <c r="AE10" i="35"/>
  <c r="S39" i="60" l="1"/>
  <c r="S43" i="60" s="1"/>
  <c r="AK37" i="60"/>
  <c r="P36" i="60"/>
  <c r="P39" i="60" s="1"/>
  <c r="M39" i="60"/>
  <c r="Y36" i="60"/>
  <c r="Y39" i="60" s="1"/>
  <c r="W39" i="60"/>
  <c r="AE12" i="60"/>
  <c r="AH9" i="60"/>
  <c r="AH12" i="60" s="1"/>
  <c r="AE36" i="60"/>
  <c r="AK36" i="60"/>
  <c r="AK39" i="60" s="1"/>
  <c r="AK12" i="60"/>
  <c r="AE36" i="35"/>
  <c r="AE12" i="35"/>
  <c r="AE37" i="35"/>
  <c r="AC39" i="35"/>
  <c r="AH36" i="60" l="1"/>
  <c r="AH39" i="60" s="1"/>
  <c r="AE39" i="60"/>
  <c r="AE39" i="35"/>
</calcChain>
</file>

<file path=xl/sharedStrings.xml><?xml version="1.0" encoding="utf-8"?>
<sst xmlns="http://schemas.openxmlformats.org/spreadsheetml/2006/main" count="2164" uniqueCount="171">
  <si>
    <t>Наименование МО</t>
  </si>
  <si>
    <t>№ п/п</t>
  </si>
  <si>
    <t>Перитонеальный диализ</t>
  </si>
  <si>
    <t>Перитонеальный диализ с использованием автоматизированных технологий</t>
  </si>
  <si>
    <t>ООО "ФРЕЗЕНИУС НЕФРОКЕА"</t>
  </si>
  <si>
    <t>Гемодиализ интермиттирующий высокопоточный</t>
  </si>
  <si>
    <t>Число пациентов</t>
  </si>
  <si>
    <t>Количество случаев</t>
  </si>
  <si>
    <t>Количество услуг</t>
  </si>
  <si>
    <t xml:space="preserve">Итого </t>
  </si>
  <si>
    <t>за 2017г.</t>
  </si>
  <si>
    <t>2.1.</t>
  </si>
  <si>
    <t>2.2.</t>
  </si>
  <si>
    <t>Факт за январь-март 2018г.</t>
  </si>
  <si>
    <r>
      <t>Итого за 2018г. (</t>
    </r>
    <r>
      <rPr>
        <sz val="10"/>
        <color theme="1"/>
        <rFont val="Times New Roman"/>
        <family val="1"/>
        <charset val="204"/>
      </rPr>
      <t>стр.1+стр.2.1.)</t>
    </r>
  </si>
  <si>
    <t>за январь 2018г.</t>
  </si>
  <si>
    <t>за февраль 2018г.</t>
  </si>
  <si>
    <t>за март 2018г.</t>
  </si>
  <si>
    <t>ИТОГО</t>
  </si>
  <si>
    <t>ИТОГО  по  заместительной почечной терапии, проведенной в амбулаторно-поликлинических условиях по поводу заболевания</t>
  </si>
  <si>
    <t>ИТОГО по заместительной почечной терапии, проведенной в условиях дневного стационара</t>
  </si>
  <si>
    <t>за апрель 2018г.</t>
  </si>
  <si>
    <t>Факт за январь-апрель 2018г.</t>
  </si>
  <si>
    <t>Факт ДС</t>
  </si>
  <si>
    <t>ГБУЗ "ПОКБ им. Н.Н. Бурденко"</t>
  </si>
  <si>
    <t>ГБУЗ "ПОДКБ им.Н.Ф.Филатова"</t>
  </si>
  <si>
    <t>АПП</t>
  </si>
  <si>
    <t>Тариф с 01.04.2018г. (в руб.)</t>
  </si>
  <si>
    <t>ДС</t>
  </si>
  <si>
    <t>Количество случаев  *)</t>
  </si>
  <si>
    <t>Количество услуг  *)</t>
  </si>
  <si>
    <t>Приложение №1.2.4</t>
  </si>
  <si>
    <t>за май 2018г.</t>
  </si>
  <si>
    <t>Факт за январь-май 2018г.</t>
  </si>
  <si>
    <t xml:space="preserve">Количество услуг </t>
  </si>
  <si>
    <t xml:space="preserve">Количество случаев </t>
  </si>
  <si>
    <t>АПП+ДС</t>
  </si>
  <si>
    <t>ИТОГО по заместительной почечной терапии, проведенной в амбулаторных условиях и в условиях дневного стационара</t>
  </si>
  <si>
    <t>за июнь 2018г.</t>
  </si>
  <si>
    <t>Факт за январь-июнь 2018г.</t>
  </si>
  <si>
    <t>Изменения  средств 
("+" -экономия средств, в связи с невыпонением объемов за 6 мес. 2018г., 
"-" - недостаток средств, в связи с перевыпонением объемов за 6 мес. 2018г.)
гр.14*6 086,08руб.</t>
  </si>
  <si>
    <t>Изменения  средств 
("+" -экономия средств, в связи с невыпонением объемов за 6 мес. 2018г., 
"-" - недостаток средств, в связи с перевыпонением объемов за 6 мес. 2018г.)
гр.14*4 577,68руб.</t>
  </si>
  <si>
    <t>Изменения  средств 
("+" -экономия средств, в связи с невыпонением объемов за 6 мес. 2018г., 
"-" - недостаток средств, в связи с перевыпонением объемов за 6 мес. 2018г.)
гр.14*5 678,64руб.</t>
  </si>
  <si>
    <t>Число пациентов   *)</t>
  </si>
  <si>
    <t xml:space="preserve">Количество услуг  *) </t>
  </si>
  <si>
    <t>*) включены отклоненные от оплаты 12 случаев, 12 пациентов, 151 услуга (по причине предъявления к оплате ЗПТ без лекартсвенной терапии)</t>
  </si>
  <si>
    <t>Отклонения от утвержденного плана</t>
  </si>
  <si>
    <t>План на 2-е полуг. 2018г.</t>
  </si>
  <si>
    <r>
      <t>План на 2018г.</t>
    </r>
    <r>
      <rPr>
        <b/>
        <i/>
        <sz val="12"/>
        <color theme="1"/>
        <rFont val="Times New Roman"/>
        <family val="1"/>
        <charset val="204"/>
      </rPr>
      <t xml:space="preserve"> 
(Протокол №14 от 12.07.2018)</t>
    </r>
  </si>
  <si>
    <r>
      <t>План на 2018г.</t>
    </r>
    <r>
      <rPr>
        <b/>
        <i/>
        <sz val="12"/>
        <color theme="1"/>
        <rFont val="Times New Roman"/>
        <family val="1"/>
        <charset val="204"/>
      </rPr>
      <t xml:space="preserve"> 
</t>
    </r>
    <r>
      <rPr>
        <b/>
        <i/>
        <sz val="11"/>
        <color theme="1"/>
        <rFont val="Times New Roman"/>
        <family val="1"/>
        <charset val="204"/>
      </rPr>
      <t>(Протокол №14 от 12.07.2018)</t>
    </r>
  </si>
  <si>
    <r>
      <t>Расчетный план на 2018г.</t>
    </r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(план на 2-е полуг. 2018г. + факт за январь-июнь 2018г.)</t>
    </r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</si>
  <si>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
гр.17*6 086,08руб.</t>
    </r>
  </si>
  <si>
    <t>Отклонения от распределенного плана</t>
  </si>
  <si>
    <t>Расчет объемов заместительной почечной терапии, проведенной в амбулаторных условиях,  на 2018 год</t>
  </si>
  <si>
    <t>Расчет объемов заместительной почечной терапии, проведенной  в условиях дневного стационара,  на  2018 год</t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</si>
  <si>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 2018г.)
гр.17*4 577,68руб.</t>
    </r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</si>
  <si>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
гр.17*5 678,64руб.</t>
    </r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</si>
  <si>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</si>
  <si>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 
гр.17*6 086,08руб.</t>
    </r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</si>
  <si>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 
гр.17*4 577,68руб.</t>
    </r>
  </si>
  <si>
    <t>Расчетный план на 2018г. 
с учетом корректировки</t>
  </si>
  <si>
    <t>Корректировка</t>
  </si>
  <si>
    <t>ИТОГО 
за 1 кв. 2018г.</t>
  </si>
  <si>
    <t>Расходы 
за 1 кв. 2018г.</t>
  </si>
  <si>
    <t xml:space="preserve">Расходы на 2018г. </t>
  </si>
  <si>
    <t xml:space="preserve">Расходы 
на 9 мес. 2018г. </t>
  </si>
  <si>
    <t>ИТОГО 
на 9 мес. 2018г.</t>
  </si>
  <si>
    <t>Отклонения</t>
  </si>
  <si>
    <t>Распределенные расходы на 2018г. 
(Протокол №14 от 12.07.2018)</t>
  </si>
  <si>
    <t>Приложение № 2.2.4.</t>
  </si>
  <si>
    <t>Расходы, в руб.</t>
  </si>
  <si>
    <t>Наименование</t>
  </si>
  <si>
    <t>Гемодиализ</t>
  </si>
  <si>
    <t xml:space="preserve">1 кв. </t>
  </si>
  <si>
    <t xml:space="preserve">9 мес. </t>
  </si>
  <si>
    <t>год</t>
  </si>
  <si>
    <t>услуги</t>
  </si>
  <si>
    <t>1.1.</t>
  </si>
  <si>
    <t>1.2.</t>
  </si>
  <si>
    <t>1.3.</t>
  </si>
  <si>
    <t>2.3.</t>
  </si>
  <si>
    <t>ИТОГО
за 1 квартал</t>
  </si>
  <si>
    <t>Распределено</t>
  </si>
  <si>
    <t>за 9 месяцев 2018г.</t>
  </si>
  <si>
    <t>за 2018 год</t>
  </si>
  <si>
    <t>Новый расчетный план на 2018г.</t>
  </si>
  <si>
    <t>Факт за апрель-июнь 2018г.</t>
  </si>
  <si>
    <t>Расходы 
за 1 квартал 2018г.</t>
  </si>
  <si>
    <t>Расходы 
за 2 квартал 2018г.</t>
  </si>
  <si>
    <t>ИТОГО расходы 
за 1-е полугодие 2018г.</t>
  </si>
  <si>
    <t>факт за 1-е полугодие  2018г.</t>
  </si>
  <si>
    <t>план на 2-е полугодие  2018г. (по тарифам)</t>
  </si>
  <si>
    <r>
      <t>План на 1 квартал  2018г.</t>
    </r>
    <r>
      <rPr>
        <b/>
        <i/>
        <sz val="12"/>
        <color theme="1"/>
        <rFont val="Times New Roman"/>
        <family val="1"/>
        <charset val="204"/>
      </rPr>
      <t xml:space="preserve"> </t>
    </r>
  </si>
  <si>
    <r>
      <t>План на 9 месяцев  2018г.</t>
    </r>
    <r>
      <rPr>
        <b/>
        <i/>
        <sz val="12"/>
        <color theme="1"/>
        <rFont val="Times New Roman"/>
        <family val="1"/>
        <charset val="204"/>
      </rPr>
      <t xml:space="preserve"> </t>
    </r>
  </si>
  <si>
    <t>план на 1 квартал 2018г.</t>
  </si>
  <si>
    <t>Суммы расходов в расчетах 
(Протокол №14 от 12.07.2018)</t>
  </si>
  <si>
    <t>Новый расчетный план на 2018г. 
с учетом корректировки</t>
  </si>
  <si>
    <t>Отклонения
(план по Прот. №14 - новый план)</t>
  </si>
  <si>
    <t>Расчет по заместительной почечной терапии, проведенной в условиях дневного стационара на  2018 года</t>
  </si>
  <si>
    <t>Расчет по заместительной почечной терапии, проведенной в амбулаторных условиях на 2018 года</t>
  </si>
  <si>
    <t>за июль 2018г.</t>
  </si>
  <si>
    <t>Факт за январь-июль 2018г.</t>
  </si>
  <si>
    <t>Сведения о процедурах заместительной почечной терапии, проведенной в амбулаторно-поликлинических условиях по поводу заболевания (без учета иногородних граждан)   за январь - июль 2018 года</t>
  </si>
  <si>
    <t>Факт за январь-июль2018г.</t>
  </si>
  <si>
    <t>Отклонение фактических объемов за январь-июль 2018г. от плана на январь-июль 2018г. 
("+" - распределенные объемы выше факта, 
"-" - распределенные объемы ниже факта)</t>
  </si>
  <si>
    <t>Соотношение  фактических объемов  к распределенным  объемам на январь-июль 2018 г. , в %</t>
  </si>
  <si>
    <t>План на 5 мес. 2018г.</t>
  </si>
  <si>
    <r>
      <t>План на 2018г.</t>
    </r>
    <r>
      <rPr>
        <b/>
        <i/>
        <sz val="12"/>
        <color theme="1"/>
        <rFont val="Times New Roman"/>
        <family val="1"/>
        <charset val="204"/>
      </rPr>
      <t xml:space="preserve"> 
(Протокол №15 от 09.08..2018)</t>
    </r>
  </si>
  <si>
    <r>
      <t>План на 2018г.</t>
    </r>
    <r>
      <rPr>
        <b/>
        <i/>
        <sz val="12"/>
        <color theme="1"/>
        <rFont val="Times New Roman"/>
        <family val="1"/>
        <charset val="204"/>
      </rPr>
      <t xml:space="preserve"> 
(Протокол №17 от ___.___.2018)</t>
    </r>
  </si>
  <si>
    <t>Изменения по Постан. №423-пП от  20.08.2018г.
(изменения в Протокол №15 от 09.08.2018г.)</t>
  </si>
  <si>
    <t>Факт за 7 мес.  2018г.</t>
  </si>
  <si>
    <t>План на 5 мес. 2018г. (по тарифам)</t>
  </si>
  <si>
    <t>Новый расчетный план на 2018г. 
(факт за 7 мес. 2018г. + план на 5 мес. 2018г.)</t>
  </si>
  <si>
    <t>План на 2018г. по пост. №423-пП от 20.08.2018г. 
(Протокол №17 от __.__.2018)</t>
  </si>
  <si>
    <t>План на январь-июль 2018г. 
по пост. №423-пП от 20.08.2018г. 
(Протокол №17 от __.__.2018)</t>
  </si>
  <si>
    <t>Отклонения
(план по Прот. №17 - новый план)</t>
  </si>
  <si>
    <t>Сведения о процедурах заместительной почечной терапии, проведенной в условиях дневного стационара (без учета иногородних граждан) за январь - июль 2018 года</t>
  </si>
  <si>
    <t>Отклонение фактических объемов за январь-июль 2018г. от плана на январь-июль 2018г. ("+" - распределенные объемы выше факта, "-" - распределенные объемы ниже факта)</t>
  </si>
  <si>
    <r>
      <t>Расчетный план на 2018г.</t>
    </r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(план на5 мес. 2018г. + факт за январь-июль 2018г.)</t>
    </r>
  </si>
  <si>
    <t>План на 5 мес.  2018г. (по тарифам)</t>
  </si>
  <si>
    <t>Сведения о процедурах заместительной почечной терапии, проведенной в амбулаторных условиях и в условиях дневного стационара (без учета иногородних граждан) за январь - июль 2018 года</t>
  </si>
  <si>
    <t>Изменения  средств 
("+" -экономия средств, в связи с невыпонением объемов за 7 мес. 2018г., 
"-" - недостаток средств, в связи с перевыпонением объемов за 7 мес. 2018г.)
гр.14*6 086,08руб.</t>
  </si>
  <si>
    <t>Изменения  средств 
("+" -экономия средств, в связи с невыпонением объемов за 7 мес. 2018г., 
"-" - недостаток средств, в связи с перевыпонением объемов за 7 мес. 2018г.)
гр.14*4 577,68руб.</t>
  </si>
  <si>
    <t>Изменения  средств 
("+" -экономия средств, в связи с невыпонением объемов за 7 мес. 2018г., 
"-" - недостаток средств, в связи с перевыпонением объемов за 7 мес. 2018г.)
гр.14*5 678,64руб.</t>
  </si>
  <si>
    <t xml:space="preserve">Число пациентов   </t>
  </si>
  <si>
    <t>Отклонения от распределенного плана
("-" - распределнный план ниже расчетного)</t>
  </si>
  <si>
    <r>
      <t>План на 2018г.</t>
    </r>
    <r>
      <rPr>
        <b/>
        <i/>
        <sz val="12"/>
        <color theme="1"/>
        <rFont val="Times New Roman"/>
        <family val="1"/>
        <charset val="204"/>
      </rPr>
      <t xml:space="preserve"> 
(Протокол №18 от 13.09.2018)</t>
    </r>
  </si>
  <si>
    <t>Новый расчетный план на 2018г.
(факт за январь-август 2018г. + план на 4 мес. 2018г.)</t>
  </si>
  <si>
    <t>Расчет по заместительной почечной терапии, проведенной в амбулаторных условиях,  на 2018 год</t>
  </si>
  <si>
    <t>факт 
за январь-август  2018г.</t>
  </si>
  <si>
    <t>план 
на 4 мес.  2018г. (по тарифам)</t>
  </si>
  <si>
    <t>План на 2018г. 
(Протокол №20 от 01.10.2018)</t>
  </si>
  <si>
    <t>План 
на 3 мес. 2018г.</t>
  </si>
  <si>
    <t>Факт
 за январь-сентябрь 2018г.</t>
  </si>
  <si>
    <t>Расчетный план на 2018г. (факт за январь-сентябрь 2018г. +  план на 3 мес. 2018г.)</t>
  </si>
  <si>
    <r>
      <t>Расчетный план на 2018г.</t>
    </r>
    <r>
      <rPr>
        <b/>
        <sz val="11"/>
        <color theme="1"/>
        <rFont val="Times New Roman"/>
        <family val="1"/>
        <charset val="204"/>
      </rPr>
      <t xml:space="preserve"> (факт за январь-сентябрь 2018г. +  план на 3 мес. 2018г.)</t>
    </r>
  </si>
  <si>
    <t>Расчет объемов заместительной почечной терапии, проведенной  в условиях дневного стационара и амбулаторных условиях по поводу заболевания,  на  2018 год</t>
  </si>
  <si>
    <t>отклонения 
расчетный план №2 - расчетный план №1</t>
  </si>
  <si>
    <t>План на 2018г. по пост. №594-пП от 01.11.2018г. 
(Протокол №22 от 01.11.2018)</t>
  </si>
  <si>
    <t>Факт за январь-октябрь 2018г.</t>
  </si>
  <si>
    <t>Факт 
за январь-октябрь 2018г.</t>
  </si>
  <si>
    <t>План 
на  2 мес. 2018г.</t>
  </si>
  <si>
    <t>Расчетный план №1 
на 2018г. 
(факт январь-октябрь 2018г. + план на 2  мес. 2018г.)</t>
  </si>
  <si>
    <t>892 647,60/ 6086,08 = 147 усл.     147/ 13 = 11 случ.</t>
  </si>
  <si>
    <r>
      <t xml:space="preserve">Расчетный план №2 
на 2018г. 
с учетом изменений
</t>
    </r>
    <r>
      <rPr>
        <b/>
        <sz val="10"/>
        <color theme="1"/>
        <rFont val="Times New Roman"/>
        <family val="1"/>
        <charset val="204"/>
      </rPr>
      <t>(план Прот. №22 + изменения)</t>
    </r>
  </si>
  <si>
    <t>Изменения в ТПОМС</t>
  </si>
  <si>
    <r>
      <t>План на 2018г.</t>
    </r>
    <r>
      <rPr>
        <b/>
        <i/>
        <sz val="12"/>
        <color theme="1"/>
        <rFont val="Times New Roman"/>
        <family val="1"/>
        <charset val="204"/>
      </rPr>
      <t xml:space="preserve"> 
(Протокол №20 от 01.10.2018)</t>
    </r>
  </si>
  <si>
    <r>
      <t>План на 2018г.</t>
    </r>
    <r>
      <rPr>
        <b/>
        <i/>
        <sz val="12"/>
        <color theme="1"/>
        <rFont val="Times New Roman"/>
        <family val="1"/>
        <charset val="204"/>
      </rPr>
      <t xml:space="preserve"> 
(Протокол №22 от 01.11.2018)</t>
    </r>
  </si>
  <si>
    <r>
      <t xml:space="preserve">Отклонения 
</t>
    </r>
    <r>
      <rPr>
        <sz val="12"/>
        <color theme="1"/>
        <rFont val="Times New Roman"/>
        <family val="1"/>
        <charset val="204"/>
      </rPr>
      <t>Прот. №22 от 01.11.2018 - 
Прот. №20 от 01.10.2018</t>
    </r>
  </si>
  <si>
    <t>Для включения в проект ТПОМС (изм. в Пост. №594-пП от 01.11.18)</t>
  </si>
  <si>
    <t>руб.</t>
  </si>
  <si>
    <r>
      <t xml:space="preserve">ТП ОМС на 2018г. (пост. №594-пП от 01.11.2018)
</t>
    </r>
    <r>
      <rPr>
        <b/>
        <i/>
        <sz val="12"/>
        <color theme="1"/>
        <rFont val="Times New Roman"/>
        <family val="1"/>
        <charset val="204"/>
      </rPr>
      <t>(Протокол №22 от 01.11.2018)</t>
    </r>
  </si>
  <si>
    <r>
      <t xml:space="preserve">Изменения в ТПОМС
</t>
    </r>
    <r>
      <rPr>
        <b/>
        <i/>
        <sz val="12"/>
        <color theme="1"/>
        <rFont val="Times New Roman"/>
        <family val="1"/>
        <charset val="204"/>
      </rPr>
      <t>(в Протокол №20 от 01.10.2018)</t>
    </r>
  </si>
  <si>
    <r>
      <t xml:space="preserve">Изменения в </t>
    </r>
    <r>
      <rPr>
        <b/>
        <i/>
        <sz val="12"/>
        <color theme="1"/>
        <rFont val="Times New Roman"/>
        <family val="1"/>
        <charset val="204"/>
      </rPr>
      <t xml:space="preserve">
Протокол №14 от 12.07.2018</t>
    </r>
  </si>
  <si>
    <r>
      <t xml:space="preserve">Изменения в ТПОМС
</t>
    </r>
    <r>
      <rPr>
        <b/>
        <i/>
        <sz val="12"/>
        <color theme="1"/>
        <rFont val="Times New Roman"/>
        <family val="1"/>
        <charset val="204"/>
      </rPr>
      <t>(изменения в Протокол №22 от 01.11.2018)</t>
    </r>
  </si>
  <si>
    <r>
      <t xml:space="preserve">ПРОЕКТ  ТП ОМС на 2018г. 
</t>
    </r>
    <r>
      <rPr>
        <sz val="12"/>
        <color theme="1"/>
        <rFont val="Times New Roman"/>
        <family val="1"/>
        <charset val="204"/>
      </rPr>
      <t xml:space="preserve">(пост. №__-пП от __.__.2018)
</t>
    </r>
    <r>
      <rPr>
        <i/>
        <sz val="12"/>
        <color theme="1"/>
        <rFont val="Times New Roman"/>
        <family val="1"/>
        <charset val="204"/>
      </rPr>
      <t>(Протокол №22 от 01.11.2018)</t>
    </r>
  </si>
  <si>
    <r>
      <t xml:space="preserve">Остаток объемов на 2 мес. 2018г.
</t>
    </r>
    <r>
      <rPr>
        <sz val="12"/>
        <color theme="1"/>
        <rFont val="Times New Roman"/>
        <family val="1"/>
        <charset val="204"/>
      </rPr>
      <t>(ПРОЕКТ ТПОМС - факт за 10 мес. 2018г.)</t>
    </r>
  </si>
  <si>
    <t>Отклонения от ПРОЕКТА ТП ОМС</t>
  </si>
  <si>
    <t>Остаток объемов на ноябрь-декабрь 2018г.</t>
  </si>
  <si>
    <r>
      <t xml:space="preserve">Расчетный план на 2018г. 
</t>
    </r>
    <r>
      <rPr>
        <b/>
        <sz val="11"/>
        <color theme="1"/>
        <rFont val="Times New Roman"/>
        <family val="1"/>
        <charset val="204"/>
      </rPr>
      <t>(Факт за январь-октябрь 2018г. + остаток на 2 мес. 2018г.)</t>
    </r>
  </si>
  <si>
    <t xml:space="preserve">Перитонеальный диализ </t>
  </si>
  <si>
    <t>ИТОГО по заместит. почечной терапии, проведенной в условиях дневного стационара</t>
  </si>
  <si>
    <t>Дополнительное число пациентов</t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</si>
  <si>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</si>
  <si>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</si>
  <si>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>Факт за январь -сентябрь 2025г.</t>
  </si>
  <si>
    <t>Расчетный план на 2026 год с учетом  дополнительного увеличения численности пациентов</t>
  </si>
  <si>
    <t>Число пациентов на 01.10.2025</t>
  </si>
  <si>
    <t>Дополнительное увеличение численности          ( 5%)</t>
  </si>
  <si>
    <t>Расчет объемов заместительной почечной терапии, проведенной  в условиях дневного стационара,                                         прогноз на  2026 год</t>
  </si>
  <si>
    <t>Приложение №1.2.8.2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</si>
</sst>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0.000000"/>
    <numFmt numFmtId="168" formatCode="#,##0.00_ ;\-#,##0.00\ 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5"/>
      <color theme="1"/>
      <name val="Tahoma"/>
      <family val="2"/>
      <charset val="204"/>
    </font>
    <font>
      <b/>
      <sz val="16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DE8E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A7A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DD0CF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1" fillId="17" borderId="8" applyNumberFormat="0" applyAlignment="0" applyProtection="0"/>
  </cellStyleXfs>
  <cellXfs count="28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10" fontId="5" fillId="0" borderId="1" xfId="1" applyNumberFormat="1" applyFont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0" fontId="2" fillId="2" borderId="1" xfId="1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0" fontId="2" fillId="6" borderId="1" xfId="1" applyNumberFormat="1" applyFont="1" applyFill="1" applyBorder="1" applyAlignment="1">
      <alignment horizontal="center"/>
    </xf>
    <xf numFmtId="165" fontId="5" fillId="2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3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165" fontId="11" fillId="2" borderId="1" xfId="2" applyNumberFormat="1" applyFont="1" applyFill="1" applyBorder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5" fontId="2" fillId="2" borderId="1" xfId="2" applyNumberFormat="1" applyFont="1" applyFill="1" applyBorder="1" applyAlignment="1">
      <alignment horizontal="center"/>
    </xf>
    <xf numFmtId="165" fontId="2" fillId="6" borderId="1" xfId="2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 wrapText="1" indent="1"/>
    </xf>
    <xf numFmtId="0" fontId="2" fillId="2" borderId="1" xfId="0" applyFont="1" applyFill="1" applyBorder="1" applyAlignment="1">
      <alignment horizontal="left" indent="1"/>
    </xf>
    <xf numFmtId="0" fontId="2" fillId="6" borderId="1" xfId="0" applyFont="1" applyFill="1" applyBorder="1" applyAlignment="1">
      <alignment horizontal="left" wrapText="1" indent="1"/>
    </xf>
    <xf numFmtId="165" fontId="1" fillId="0" borderId="1" xfId="2" applyNumberFormat="1" applyFont="1" applyBorder="1" applyAlignment="1">
      <alignment horizontal="center" vertical="center"/>
    </xf>
    <xf numFmtId="165" fontId="1" fillId="3" borderId="1" xfId="2" applyNumberFormat="1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165" fontId="1" fillId="2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/>
    <xf numFmtId="165" fontId="19" fillId="3" borderId="1" xfId="2" applyNumberFormat="1" applyFont="1" applyFill="1" applyBorder="1" applyAlignment="1">
      <alignment horizontal="center" vertical="center"/>
    </xf>
    <xf numFmtId="165" fontId="2" fillId="8" borderId="1" xfId="2" applyNumberFormat="1" applyFont="1" applyFill="1" applyBorder="1" applyAlignment="1">
      <alignment horizontal="center" vertical="center"/>
    </xf>
    <xf numFmtId="10" fontId="20" fillId="2" borderId="1" xfId="1" applyNumberFormat="1" applyFont="1" applyFill="1" applyBorder="1" applyAlignment="1">
      <alignment horizontal="center"/>
    </xf>
    <xf numFmtId="10" fontId="20" fillId="2" borderId="1" xfId="1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/>
    <xf numFmtId="0" fontId="13" fillId="0" borderId="0" xfId="0" applyFont="1" applyProtection="1">
      <protection locked="0"/>
    </xf>
    <xf numFmtId="0" fontId="3" fillId="0" borderId="0" xfId="0" applyFont="1" applyBorder="1" applyAlignment="1">
      <alignment horizontal="left"/>
    </xf>
    <xf numFmtId="164" fontId="2" fillId="2" borderId="1" xfId="2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2" applyFont="1"/>
    <xf numFmtId="164" fontId="1" fillId="0" borderId="1" xfId="2" applyNumberFormat="1" applyFont="1" applyBorder="1" applyAlignment="1">
      <alignment horizontal="center" vertical="center"/>
    </xf>
    <xf numFmtId="164" fontId="1" fillId="10" borderId="1" xfId="2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164" fontId="22" fillId="0" borderId="0" xfId="2" applyFont="1"/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3" fillId="0" borderId="0" xfId="0" applyFont="1" applyAlignment="1">
      <alignment horizontal="right"/>
    </xf>
    <xf numFmtId="166" fontId="1" fillId="0" borderId="1" xfId="2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165" fontId="1" fillId="9" borderId="1" xfId="2" applyNumberFormat="1" applyFont="1" applyFill="1" applyBorder="1" applyAlignment="1">
      <alignment horizontal="center" vertical="center"/>
    </xf>
    <xf numFmtId="165" fontId="19" fillId="0" borderId="1" xfId="2" applyNumberFormat="1" applyFont="1" applyBorder="1" applyAlignment="1">
      <alignment horizontal="center" vertical="center"/>
    </xf>
    <xf numFmtId="165" fontId="1" fillId="11" borderId="1" xfId="2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25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4" fontId="18" fillId="0" borderId="0" xfId="2" applyFont="1"/>
    <xf numFmtId="164" fontId="1" fillId="12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Border="1"/>
    <xf numFmtId="165" fontId="1" fillId="3" borderId="1" xfId="0" applyNumberFormat="1" applyFont="1" applyFill="1" applyBorder="1"/>
    <xf numFmtId="164" fontId="25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7" fontId="1" fillId="0" borderId="0" xfId="0" applyNumberFormat="1" applyFont="1"/>
    <xf numFmtId="0" fontId="14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 vertical="center" wrapText="1"/>
    </xf>
    <xf numFmtId="165" fontId="1" fillId="2" borderId="0" xfId="2" applyNumberFormat="1" applyFont="1" applyFill="1" applyBorder="1" applyAlignment="1">
      <alignment horizontal="center" vertical="center"/>
    </xf>
    <xf numFmtId="164" fontId="1" fillId="0" borderId="0" xfId="2" applyFont="1"/>
    <xf numFmtId="165" fontId="1" fillId="0" borderId="0" xfId="0" applyNumberFormat="1" applyFont="1" applyBorder="1"/>
    <xf numFmtId="165" fontId="1" fillId="0" borderId="0" xfId="0" applyNumberFormat="1" applyFont="1"/>
    <xf numFmtId="164" fontId="28" fillId="0" borderId="0" xfId="2" applyFont="1"/>
    <xf numFmtId="164" fontId="1" fillId="0" borderId="0" xfId="0" applyNumberFormat="1" applyFont="1"/>
    <xf numFmtId="0" fontId="1" fillId="0" borderId="0" xfId="0" applyFont="1" applyBorder="1"/>
    <xf numFmtId="164" fontId="22" fillId="0" borderId="0" xfId="2" applyNumberFormat="1" applyFont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0" xfId="0" applyNumberFormat="1" applyFont="1" applyBorder="1"/>
    <xf numFmtId="4" fontId="29" fillId="0" borderId="3" xfId="0" applyNumberFormat="1" applyFont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/>
    </xf>
    <xf numFmtId="164" fontId="1" fillId="0" borderId="0" xfId="2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5" fillId="10" borderId="1" xfId="0" applyFont="1" applyFill="1" applyBorder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 wrapText="1"/>
    </xf>
    <xf numFmtId="165" fontId="24" fillId="3" borderId="1" xfId="2" applyNumberFormat="1" applyFont="1" applyFill="1" applyBorder="1" applyAlignment="1">
      <alignment horizontal="center" vertical="center"/>
    </xf>
    <xf numFmtId="164" fontId="24" fillId="3" borderId="1" xfId="2" applyNumberFormat="1" applyFont="1" applyFill="1" applyBorder="1" applyAlignment="1">
      <alignment horizontal="center" vertical="center"/>
    </xf>
    <xf numFmtId="3" fontId="8" fillId="12" borderId="3" xfId="0" applyNumberFormat="1" applyFont="1" applyFill="1" applyBorder="1" applyAlignment="1">
      <alignment horizontal="center" vertical="center" wrapText="1"/>
    </xf>
    <xf numFmtId="4" fontId="8" fillId="12" borderId="3" xfId="0" applyNumberFormat="1" applyFont="1" applyFill="1" applyBorder="1" applyAlignment="1">
      <alignment horizontal="center" vertical="center" wrapText="1"/>
    </xf>
    <xf numFmtId="164" fontId="7" fillId="0" borderId="0" xfId="2" applyFont="1"/>
    <xf numFmtId="3" fontId="8" fillId="3" borderId="3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0" fontId="25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8" fillId="14" borderId="3" xfId="0" applyFont="1" applyFill="1" applyBorder="1" applyAlignment="1">
      <alignment horizontal="center" vertical="center" wrapText="1"/>
    </xf>
    <xf numFmtId="3" fontId="8" fillId="14" borderId="3" xfId="0" applyNumberFormat="1" applyFont="1" applyFill="1" applyBorder="1" applyAlignment="1">
      <alignment horizontal="center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Fill="1" applyBorder="1"/>
    <xf numFmtId="165" fontId="1" fillId="0" borderId="0" xfId="2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164" fontId="28" fillId="0" borderId="0" xfId="2" applyFont="1" applyFill="1" applyBorder="1"/>
    <xf numFmtId="164" fontId="1" fillId="0" borderId="0" xfId="2" applyFont="1" applyFill="1" applyBorder="1"/>
    <xf numFmtId="164" fontId="1" fillId="0" borderId="0" xfId="0" applyNumberFormat="1" applyFont="1" applyFill="1" applyBorder="1"/>
    <xf numFmtId="164" fontId="22" fillId="0" borderId="0" xfId="2" applyNumberFormat="1" applyFont="1" applyFill="1" applyBorder="1"/>
    <xf numFmtId="165" fontId="1" fillId="14" borderId="1" xfId="2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Border="1" applyAlignment="1">
      <alignment horizontal="left"/>
    </xf>
    <xf numFmtId="165" fontId="1" fillId="0" borderId="0" xfId="2" applyNumberFormat="1" applyFont="1" applyFill="1" applyBorder="1"/>
    <xf numFmtId="165" fontId="2" fillId="14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0" borderId="4" xfId="0" applyFont="1" applyBorder="1"/>
    <xf numFmtId="0" fontId="31" fillId="0" borderId="0" xfId="3" applyFill="1" applyBorder="1"/>
    <xf numFmtId="0" fontId="32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1" fillId="0" borderId="0" xfId="2" applyNumberFormat="1" applyFont="1" applyFill="1" applyBorder="1" applyAlignment="1"/>
    <xf numFmtId="164" fontId="7" fillId="2" borderId="1" xfId="2" applyNumberFormat="1" applyFont="1" applyFill="1" applyBorder="1" applyAlignment="1">
      <alignment horizontal="center" vertical="center"/>
    </xf>
    <xf numFmtId="164" fontId="18" fillId="2" borderId="1" xfId="2" applyNumberFormat="1" applyFont="1" applyFill="1" applyBorder="1" applyAlignment="1">
      <alignment horizontal="center" vertical="center"/>
    </xf>
    <xf numFmtId="164" fontId="18" fillId="14" borderId="1" xfId="2" applyNumberFormat="1" applyFont="1" applyFill="1" applyBorder="1" applyAlignment="1">
      <alignment horizontal="center" vertical="center"/>
    </xf>
    <xf numFmtId="164" fontId="18" fillId="2" borderId="1" xfId="2" applyFont="1" applyFill="1" applyBorder="1" applyAlignment="1">
      <alignment horizontal="center" vertical="center"/>
    </xf>
    <xf numFmtId="164" fontId="8" fillId="0" borderId="3" xfId="2" applyFont="1" applyBorder="1" applyAlignment="1">
      <alignment horizontal="center" vertical="center" wrapText="1"/>
    </xf>
    <xf numFmtId="165" fontId="8" fillId="0" borderId="3" xfId="2" applyNumberFormat="1" applyFont="1" applyBorder="1" applyAlignment="1">
      <alignment horizontal="center" vertical="center" wrapText="1"/>
    </xf>
    <xf numFmtId="164" fontId="18" fillId="18" borderId="1" xfId="2" applyNumberFormat="1" applyFont="1" applyFill="1" applyBorder="1" applyAlignment="1">
      <alignment horizontal="center" vertical="center"/>
    </xf>
    <xf numFmtId="164" fontId="8" fillId="0" borderId="3" xfId="2" applyFont="1" applyFill="1" applyBorder="1" applyAlignment="1">
      <alignment horizontal="center" vertical="center" wrapText="1"/>
    </xf>
    <xf numFmtId="168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28" fillId="0" borderId="3" xfId="2" applyFont="1" applyBorder="1" applyAlignment="1">
      <alignment horizontal="center" vertical="center" wrapText="1"/>
    </xf>
    <xf numFmtId="3" fontId="8" fillId="18" borderId="3" xfId="0" applyNumberFormat="1" applyFont="1" applyFill="1" applyBorder="1" applyAlignment="1">
      <alignment horizontal="center" vertical="center" wrapText="1"/>
    </xf>
    <xf numFmtId="0" fontId="33" fillId="0" borderId="0" xfId="0" applyFont="1"/>
    <xf numFmtId="165" fontId="24" fillId="0" borderId="1" xfId="2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65" fontId="24" fillId="0" borderId="1" xfId="2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 indent="11"/>
    </xf>
    <xf numFmtId="0" fontId="1" fillId="1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1" fillId="1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 indent="11"/>
    </xf>
    <xf numFmtId="0" fontId="14" fillId="5" borderId="7" xfId="0" applyFont="1" applyFill="1" applyBorder="1" applyAlignment="1">
      <alignment horizontal="left" vertical="center" wrapText="1" indent="11"/>
    </xf>
    <xf numFmtId="0" fontId="14" fillId="5" borderId="6" xfId="0" applyFont="1" applyFill="1" applyBorder="1" applyAlignment="1">
      <alignment horizontal="left" vertical="center" wrapText="1" indent="1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3" fillId="14" borderId="7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/>
    </xf>
    <xf numFmtId="164" fontId="1" fillId="0" borderId="1" xfId="2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/>
    </xf>
    <xf numFmtId="0" fontId="1" fillId="16" borderId="7" xfId="0" applyFont="1" applyFill="1" applyBorder="1" applyAlignment="1">
      <alignment horizontal="center"/>
    </xf>
    <xf numFmtId="0" fontId="1" fillId="16" borderId="5" xfId="0" applyFont="1" applyFill="1" applyBorder="1" applyAlignment="1">
      <alignment horizontal="center" wrapText="1"/>
    </xf>
    <xf numFmtId="0" fontId="1" fillId="16" borderId="7" xfId="0" applyFont="1" applyFill="1" applyBorder="1" applyAlignment="1">
      <alignment horizontal="center" wrapText="1"/>
    </xf>
    <xf numFmtId="164" fontId="1" fillId="0" borderId="0" xfId="2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3" fillId="8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19" borderId="5" xfId="0" applyFont="1" applyFill="1" applyBorder="1" applyAlignment="1">
      <alignment horizontal="center" vertical="center" wrapText="1"/>
    </xf>
    <xf numFmtId="0" fontId="3" fillId="19" borderId="7" xfId="0" applyFont="1" applyFill="1" applyBorder="1" applyAlignment="1">
      <alignment horizontal="center" vertical="center" wrapText="1"/>
    </xf>
    <xf numFmtId="0" fontId="3" fillId="19" borderId="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 indent="15"/>
    </xf>
    <xf numFmtId="0" fontId="1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5"/>
    </xf>
    <xf numFmtId="0" fontId="14" fillId="5" borderId="5" xfId="0" applyFont="1" applyFill="1" applyBorder="1" applyAlignment="1">
      <alignment horizontal="left" vertical="center" wrapText="1" indent="9"/>
    </xf>
    <xf numFmtId="0" fontId="14" fillId="5" borderId="7" xfId="0" applyFont="1" applyFill="1" applyBorder="1" applyAlignment="1">
      <alignment horizontal="left" vertical="center" wrapText="1" indent="9"/>
    </xf>
    <xf numFmtId="0" fontId="14" fillId="5" borderId="6" xfId="0" applyFont="1" applyFill="1" applyBorder="1" applyAlignment="1">
      <alignment horizontal="left" vertical="center" wrapText="1" indent="9"/>
    </xf>
    <xf numFmtId="0" fontId="21" fillId="12" borderId="1" xfId="0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horizontal="left" vertical="center" wrapText="1" indent="9"/>
    </xf>
    <xf numFmtId="0" fontId="14" fillId="16" borderId="7" xfId="0" applyFont="1" applyFill="1" applyBorder="1" applyAlignment="1">
      <alignment horizontal="left" vertical="center" wrapText="1" indent="9"/>
    </xf>
    <xf numFmtId="0" fontId="14" fillId="16" borderId="6" xfId="0" applyFont="1" applyFill="1" applyBorder="1" applyAlignment="1">
      <alignment horizontal="left" vertical="center" wrapText="1" indent="9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 indent="15"/>
    </xf>
  </cellXfs>
  <cellStyles count="4">
    <cellStyle name="Вывод" xfId="3" builtinId="21"/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colors>
    <mruColors>
      <color rgb="FFFFC1FF"/>
      <color rgb="FFFBC5F5"/>
      <color rgb="FF66FF33"/>
      <color rgb="FFFFFFCC"/>
      <color rgb="FFFFE7E7"/>
      <color rgb="FF99FF66"/>
      <color rgb="FFFDB9F3"/>
      <color rgb="FFCCFFCC"/>
      <color rgb="FF99FF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8\&#1058;&#1055;&#1054;&#1052;&#1057;_&#1088;&#1072;&#1089;&#1095;&#1077;&#1090;_&#1052;&#1054;_&#1055;&#1088;20%20&#1086;&#1090;%2001.10.18\2018_&#1056;&#1072;&#1089;&#1093;&#1086;&#1076;&#1099;_&#1052;&#1054;_&#1075;&#1086;&#1076;%20&#1080;%20&#1082;&#1074;_(&#1058;&#1055;&#1054;&#1052;&#1057;)_&#1055;&#1088;20%20&#1086;&#1090;%20__.09.18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(27)"/>
      <sheetName val="Изм. год_в27"/>
      <sheetName val="Свод_год_ПР_2"/>
      <sheetName val="ТПОМС"/>
      <sheetName val="Свод_Диспансеризация_Пр.2"/>
      <sheetName val="Изм. год_в_Пр_2"/>
      <sheetName val="Свод_год_ПР_4"/>
      <sheetName val="1кв_Пр_4"/>
      <sheetName val="2кв_ПР_4"/>
      <sheetName val="3кв_Пр_4"/>
      <sheetName val="4кв_Пр_4"/>
      <sheetName val="пров_Пр_4"/>
      <sheetName val="ТПОМС (Пр_4)"/>
      <sheetName val="МО_V_Пр4"/>
      <sheetName val="Свод_Дисп-ция расходы_Пр_4"/>
      <sheetName val="% подуш_Пр_4"/>
      <sheetName val="Изм. год_в_Пр_4"/>
      <sheetName val="Изм_1кв_вПр_4"/>
      <sheetName val="Изм_2кв_вПр_4"/>
      <sheetName val="Изм_3кв_вПр_4"/>
      <sheetName val="Изм_4кв вПр_4"/>
      <sheetName val="пров+изм (Пр4)"/>
      <sheetName val="Свод_год_ПР_9"/>
      <sheetName val="1кв_Пр_9"/>
      <sheetName val="2кв_ПР_9"/>
      <sheetName val="3кв_Пр_9"/>
      <sheetName val="4кв_Пр_9"/>
      <sheetName val="пров_Пр_9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Изм. год_в_Пр_9"/>
      <sheetName val="Кор-ка"/>
      <sheetName val="Изм_1кв_вПр_9"/>
      <sheetName val="Изм_2кв_вПр_9"/>
      <sheetName val="Изм_3кв_вПр_9"/>
      <sheetName val="Изм_4кв вПр_9"/>
      <sheetName val="пров+изм (Пр9)"/>
      <sheetName val="Свод_год_ПР_10"/>
      <sheetName val="1кв_Пр_10"/>
      <sheetName val="2кв_ПР_10"/>
      <sheetName val="3кв_Пр_10"/>
      <sheetName val="4кв_Пр_10"/>
      <sheetName val="пров_Пр_10"/>
      <sheetName val="Изм. год_в_Пр_10"/>
      <sheetName val="Изм_1кв_вПр_10"/>
      <sheetName val="Изм_2кв_вПр_10"/>
      <sheetName val="Изм_3кв_вПр_10"/>
      <sheetName val="Изм_4кв вПр_10"/>
      <sheetName val="пров+изм (Пр10)"/>
      <sheetName val="Свод_год_ПР_11"/>
      <sheetName val="1кв_Пр_11"/>
      <sheetName val="2кв_ПР_11"/>
      <sheetName val="3кв_Пр_11"/>
      <sheetName val="4кв_Пр_11"/>
      <sheetName val="пров_Пр_11"/>
      <sheetName val="ТПОМС (Пр_11)"/>
      <sheetName val="Свод_Дисп-ция расходы (ПР_11"/>
      <sheetName val="% подуш ПР_10"/>
      <sheetName val="отк подуш (11-10)"/>
      <sheetName val="% подуш(ПР_11)"/>
      <sheetName val="Изм. год_в_Пр_11"/>
      <sheetName val="Изм_1кв_вПр_11"/>
      <sheetName val="Изм_2кв_вПр_11"/>
      <sheetName val="Изм_3кв_вПр_11"/>
      <sheetName val="Изм_4кв вПр_11"/>
      <sheetName val="пров+изм (Пр11)"/>
      <sheetName val="Свод_год_ПР_14"/>
      <sheetName val="1кв_Пр_14"/>
      <sheetName val="2кв_ПР_14"/>
      <sheetName val="3кв_Пр_14"/>
      <sheetName val="4кв_Пр_14"/>
      <sheetName val="пров_Пр_14"/>
      <sheetName val="ТПОМС (Пр_14)"/>
      <sheetName val="ПрV и расх"/>
      <sheetName val="Свод_Дисп-ция расходы (ПР_1 (2"/>
      <sheetName val="% подуш ПР_10 (2)"/>
      <sheetName val="% подуш(ПР_11) (2)"/>
      <sheetName val="отк подуш (11-10) (2)"/>
      <sheetName val="Изм. год_в_Пр_14"/>
      <sheetName val="Изм_1кв_вПр_14"/>
      <sheetName val="Изм_2кв_вПр_14"/>
      <sheetName val="Изм_3кв_вПр_14"/>
      <sheetName val="Изм_4кв вПр_14"/>
      <sheetName val="пров+изм (Пр11) (2)"/>
      <sheetName val="Свод_год_ПР_15"/>
      <sheetName val="1кв_Пр_15"/>
      <sheetName val="2кв_ПР_15"/>
      <sheetName val="3кв_Пр_15"/>
      <sheetName val="4кв_Пр_15"/>
      <sheetName val="пров_Пр_15"/>
      <sheetName val="ТПОМС (Пр_15"/>
      <sheetName val="ПрV и расх (2)"/>
      <sheetName val="Изм. год_в_Пр_15"/>
      <sheetName val="Изм_1кв_вПр_15"/>
      <sheetName val="Изм_2кв_вПр_15"/>
      <sheetName val="Изм_3кв_вПр_15"/>
      <sheetName val="Изм_4кв вПр_15"/>
      <sheetName val="пров+изм (Пр15) "/>
      <sheetName val="Свод_год_ПР_17"/>
      <sheetName val="1кв_Пр_17"/>
      <sheetName val="2кв_ПР_17"/>
      <sheetName val="3кв_Пр_17"/>
      <sheetName val="4кв_Пр_17"/>
      <sheetName val="пров_Пр_17"/>
      <sheetName val="ТПОМС (Пр_15 (2)"/>
      <sheetName val="% подуш(ПР_17_"/>
      <sheetName val="ПрV и расх (3)"/>
      <sheetName val="Изм. год_в_Пр_17"/>
      <sheetName val="Изм_1кв_вПр_17"/>
      <sheetName val="Изм_2кв_вПр_17"/>
      <sheetName val="Изм_3кв_вПр_17"/>
      <sheetName val="Изм_4кв вПр_17"/>
      <sheetName val="пров+изм (Пр17)"/>
      <sheetName val="Свод_год_ПР_18"/>
      <sheetName val="1кв_Пр_18"/>
      <sheetName val="2кв_ПР_18"/>
      <sheetName val="3кв_Пр_18"/>
      <sheetName val="4кв_Пр_18"/>
      <sheetName val="пров_Пр_18"/>
      <sheetName val="Изм. год_в_Пр_18"/>
      <sheetName val="Изм_1кв_вПр_18"/>
      <sheetName val="Изм_2кв_вПр_18"/>
      <sheetName val="Изм_3кв_вПр_18"/>
      <sheetName val="Изм_4кв вПр_18"/>
      <sheetName val="пров+изм (Пр18)"/>
      <sheetName val="Свод_год_ПР_20"/>
      <sheetName val="1кв_Пр_20"/>
      <sheetName val="2кв_ПР_20"/>
      <sheetName val="3кв_Пр_20"/>
      <sheetName val="4кв_Пр_20"/>
      <sheetName val="пров_Пр_20"/>
      <sheetName val="% подуш(ПР_2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0">
          <cell r="R10">
            <v>8049155</v>
          </cell>
        </row>
        <row r="78">
          <cell r="R78">
            <v>74707601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Z38"/>
  <sheetViews>
    <sheetView zoomScale="91" zoomScaleNormal="91" workbookViewId="0">
      <pane xSplit="5" ySplit="9" topLeftCell="F10" activePane="bottomRight" state="frozen"/>
      <selection activeCell="B14" sqref="B14:B16"/>
      <selection pane="topRight" activeCell="B14" sqref="B14:B16"/>
      <selection pane="bottomLeft" activeCell="B14" sqref="B14:B16"/>
      <selection pane="bottomRight" activeCell="L14" sqref="L14"/>
    </sheetView>
  </sheetViews>
  <sheetFormatPr defaultRowHeight="15" x14ac:dyDescent="0.25"/>
  <cols>
    <col min="1" max="1" width="4.28515625" style="1" customWidth="1"/>
    <col min="2" max="2" width="29.28515625" style="1" customWidth="1"/>
    <col min="3" max="4" width="10.42578125" style="1" customWidth="1"/>
    <col min="5" max="5" width="12" style="1" customWidth="1"/>
    <col min="6" max="6" width="10.5703125" style="1" customWidth="1"/>
    <col min="7" max="7" width="10.85546875" style="1" customWidth="1"/>
    <col min="8" max="8" width="12" style="1" customWidth="1"/>
    <col min="9" max="9" width="10.28515625" style="1" customWidth="1"/>
    <col min="10" max="11" width="11.7109375" style="1" customWidth="1"/>
    <col min="12" max="12" width="12.7109375" style="1" customWidth="1"/>
    <col min="13" max="13" width="14" style="1" customWidth="1"/>
    <col min="14" max="14" width="13.140625" style="1" customWidth="1"/>
    <col min="15" max="15" width="10.5703125" style="1" customWidth="1"/>
    <col min="16" max="16" width="12" style="1" customWidth="1"/>
    <col min="17" max="17" width="11.85546875" style="1" customWidth="1"/>
    <col min="18" max="18" width="2" style="1" customWidth="1"/>
    <col min="19" max="19" width="22.85546875" style="1" customWidth="1"/>
    <col min="20" max="20" width="11.28515625" style="1" customWidth="1"/>
    <col min="21" max="21" width="10" style="1" customWidth="1"/>
    <col min="22" max="22" width="11.7109375" style="1" customWidth="1"/>
    <col min="23" max="25" width="11.42578125" style="1" customWidth="1"/>
    <col min="26" max="27" width="12.42578125" style="1" customWidth="1"/>
    <col min="28" max="16384" width="9.140625" style="1"/>
  </cols>
  <sheetData>
    <row r="1" spans="1:26" ht="20.25" customHeight="1" x14ac:dyDescent="0.25">
      <c r="P1" s="201" t="s">
        <v>26</v>
      </c>
      <c r="Q1" s="201"/>
      <c r="S1" s="73" t="s">
        <v>31</v>
      </c>
      <c r="U1" s="202"/>
      <c r="V1" s="202"/>
      <c r="W1" s="202"/>
    </row>
    <row r="2" spans="1:26" ht="8.25" customHeight="1" x14ac:dyDescent="0.25"/>
    <row r="3" spans="1:26" ht="38.25" customHeight="1" x14ac:dyDescent="0.25">
      <c r="A3" s="203" t="s">
        <v>102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10"/>
      <c r="S3" s="10"/>
      <c r="T3" s="10"/>
      <c r="U3" s="10"/>
      <c r="V3" s="10"/>
      <c r="W3" s="10"/>
      <c r="X3" s="10"/>
      <c r="Y3" s="10"/>
      <c r="Z3" s="10"/>
    </row>
    <row r="4" spans="1:26" ht="3.75" customHeight="1" x14ac:dyDescent="0.3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11"/>
      <c r="S4" s="11"/>
      <c r="T4" s="11"/>
      <c r="U4" s="11"/>
      <c r="V4" s="11"/>
      <c r="W4" s="11"/>
      <c r="X4" s="11"/>
      <c r="Y4" s="11"/>
      <c r="Z4" s="11"/>
    </row>
    <row r="5" spans="1:26" ht="24" customHeight="1" x14ac:dyDescent="0.25">
      <c r="B5" s="56" t="s">
        <v>5</v>
      </c>
      <c r="P5" s="61" t="s">
        <v>27</v>
      </c>
      <c r="Q5" s="62">
        <v>6086.08</v>
      </c>
    </row>
    <row r="6" spans="1:26" ht="20.25" customHeight="1" x14ac:dyDescent="0.25">
      <c r="A6" s="184" t="s">
        <v>1</v>
      </c>
      <c r="B6" s="184" t="s">
        <v>0</v>
      </c>
      <c r="C6" s="187" t="s">
        <v>5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S6" s="205" t="s">
        <v>40</v>
      </c>
    </row>
    <row r="7" spans="1:26" ht="72" customHeight="1" x14ac:dyDescent="0.25">
      <c r="A7" s="185"/>
      <c r="B7" s="185"/>
      <c r="C7" s="189" t="s">
        <v>113</v>
      </c>
      <c r="D7" s="190"/>
      <c r="E7" s="191"/>
      <c r="F7" s="192" t="s">
        <v>114</v>
      </c>
      <c r="G7" s="193"/>
      <c r="H7" s="194"/>
      <c r="I7" s="195" t="s">
        <v>103</v>
      </c>
      <c r="J7" s="196"/>
      <c r="K7" s="197"/>
      <c r="L7" s="198" t="s">
        <v>104</v>
      </c>
      <c r="M7" s="199"/>
      <c r="N7" s="200"/>
      <c r="O7" s="192" t="s">
        <v>105</v>
      </c>
      <c r="P7" s="193"/>
      <c r="Q7" s="194"/>
      <c r="S7" s="205"/>
    </row>
    <row r="8" spans="1:26" ht="36" customHeight="1" x14ac:dyDescent="0.25">
      <c r="A8" s="186"/>
      <c r="B8" s="186"/>
      <c r="C8" s="5" t="s">
        <v>6</v>
      </c>
      <c r="D8" s="5" t="s">
        <v>7</v>
      </c>
      <c r="E8" s="5" t="s">
        <v>8</v>
      </c>
      <c r="F8" s="144" t="s">
        <v>6</v>
      </c>
      <c r="G8" s="144" t="s">
        <v>7</v>
      </c>
      <c r="H8" s="144" t="s">
        <v>8</v>
      </c>
      <c r="I8" s="145" t="s">
        <v>6</v>
      </c>
      <c r="J8" s="145" t="s">
        <v>29</v>
      </c>
      <c r="K8" s="145" t="s">
        <v>30</v>
      </c>
      <c r="L8" s="144" t="s">
        <v>6</v>
      </c>
      <c r="M8" s="144" t="s">
        <v>7</v>
      </c>
      <c r="N8" s="144" t="s">
        <v>8</v>
      </c>
      <c r="O8" s="144" t="s">
        <v>6</v>
      </c>
      <c r="P8" s="144" t="s">
        <v>7</v>
      </c>
      <c r="Q8" s="144" t="s">
        <v>8</v>
      </c>
      <c r="S8" s="205"/>
    </row>
    <row r="9" spans="1:26" x14ac:dyDescent="0.25">
      <c r="A9" s="143">
        <v>1</v>
      </c>
      <c r="B9" s="143">
        <v>2</v>
      </c>
      <c r="C9" s="143">
        <v>3</v>
      </c>
      <c r="D9" s="143">
        <v>4</v>
      </c>
      <c r="E9" s="143">
        <v>5</v>
      </c>
      <c r="F9" s="143">
        <v>6</v>
      </c>
      <c r="G9" s="143">
        <v>7</v>
      </c>
      <c r="H9" s="143">
        <v>8</v>
      </c>
      <c r="I9" s="143">
        <v>9</v>
      </c>
      <c r="J9" s="143">
        <v>10</v>
      </c>
      <c r="K9" s="143">
        <v>11</v>
      </c>
      <c r="L9" s="143">
        <v>12</v>
      </c>
      <c r="M9" s="143">
        <v>13</v>
      </c>
      <c r="N9" s="143">
        <v>14</v>
      </c>
      <c r="O9" s="143">
        <v>15</v>
      </c>
      <c r="P9" s="143">
        <v>16</v>
      </c>
      <c r="Q9" s="143">
        <v>17</v>
      </c>
      <c r="S9" s="143">
        <v>18</v>
      </c>
    </row>
    <row r="10" spans="1:26" ht="19.5" customHeight="1" x14ac:dyDescent="0.25">
      <c r="A10" s="2">
        <v>1</v>
      </c>
      <c r="B10" s="42" t="s">
        <v>24</v>
      </c>
      <c r="C10" s="24">
        <v>33</v>
      </c>
      <c r="D10" s="24">
        <v>441</v>
      </c>
      <c r="E10" s="24">
        <v>5295</v>
      </c>
      <c r="F10" s="25">
        <f>C10</f>
        <v>33</v>
      </c>
      <c r="G10" s="25">
        <f>ROUND((D10-(99+99))/6,0)+99+99</f>
        <v>239</v>
      </c>
      <c r="H10" s="25">
        <f>ROUND(G10*13,0)</f>
        <v>3107</v>
      </c>
      <c r="I10" s="26" t="e">
        <f>#REF!</f>
        <v>#REF!</v>
      </c>
      <c r="J10" s="26" t="e">
        <f>#REF!</f>
        <v>#REF!</v>
      </c>
      <c r="K10" s="26" t="e">
        <f>#REF!</f>
        <v>#REF!</v>
      </c>
      <c r="L10" s="25" t="e">
        <f>F10-I10</f>
        <v>#REF!</v>
      </c>
      <c r="M10" s="25" t="e">
        <f t="shared" ref="L10:N12" si="0">G10-J10</f>
        <v>#REF!</v>
      </c>
      <c r="N10" s="25" t="e">
        <f>H10-K10</f>
        <v>#REF!</v>
      </c>
      <c r="O10" s="8" t="e">
        <f>ROUND(I10/F10,4)</f>
        <v>#REF!</v>
      </c>
      <c r="P10" s="8" t="e">
        <f t="shared" ref="O10:Q12" si="1">ROUND(J10/G10,4)</f>
        <v>#REF!</v>
      </c>
      <c r="Q10" s="8" t="e">
        <f t="shared" si="1"/>
        <v>#REF!</v>
      </c>
      <c r="S10" s="64" t="e">
        <f>ROUND($Q$5*N10,2)</f>
        <v>#REF!</v>
      </c>
      <c r="U10" s="95"/>
    </row>
    <row r="11" spans="1:26" ht="19.5" customHeight="1" x14ac:dyDescent="0.25">
      <c r="A11" s="2">
        <v>2</v>
      </c>
      <c r="B11" s="42" t="s">
        <v>4</v>
      </c>
      <c r="C11" s="24">
        <v>238</v>
      </c>
      <c r="D11" s="24">
        <v>2819</v>
      </c>
      <c r="E11" s="24">
        <v>35658</v>
      </c>
      <c r="F11" s="25">
        <f>C11</f>
        <v>238</v>
      </c>
      <c r="G11" s="25">
        <f>ROUND((D11-(765+765))/6,0)+765+765</f>
        <v>1745</v>
      </c>
      <c r="H11" s="25">
        <f>ROUND(G11*13,0)</f>
        <v>22685</v>
      </c>
      <c r="I11" s="26" t="e">
        <f>#REF!</f>
        <v>#REF!</v>
      </c>
      <c r="J11" s="26" t="e">
        <f>#REF!</f>
        <v>#REF!</v>
      </c>
      <c r="K11" s="26" t="e">
        <f>#REF!</f>
        <v>#REF!</v>
      </c>
      <c r="L11" s="25" t="e">
        <f t="shared" si="0"/>
        <v>#REF!</v>
      </c>
      <c r="M11" s="25" t="e">
        <f t="shared" si="0"/>
        <v>#REF!</v>
      </c>
      <c r="N11" s="25" t="e">
        <f t="shared" si="0"/>
        <v>#REF!</v>
      </c>
      <c r="O11" s="8" t="e">
        <f t="shared" si="1"/>
        <v>#REF!</v>
      </c>
      <c r="P11" s="8" t="e">
        <f t="shared" si="1"/>
        <v>#REF!</v>
      </c>
      <c r="Q11" s="8" t="e">
        <f t="shared" si="1"/>
        <v>#REF!</v>
      </c>
      <c r="S11" s="64" t="e">
        <f>ROUND($Q$5*N11,2)</f>
        <v>#REF!</v>
      </c>
    </row>
    <row r="12" spans="1:26" ht="15.75" hidden="1" x14ac:dyDescent="0.25">
      <c r="A12" s="18" t="s">
        <v>11</v>
      </c>
      <c r="B12" s="42" t="s">
        <v>25</v>
      </c>
      <c r="C12" s="27">
        <v>255</v>
      </c>
      <c r="D12" s="27">
        <v>3060</v>
      </c>
      <c r="E12" s="27">
        <v>39780</v>
      </c>
      <c r="F12" s="28">
        <v>255</v>
      </c>
      <c r="G12" s="25">
        <f>F12*3</f>
        <v>765</v>
      </c>
      <c r="H12" s="28">
        <f>ROUND(G12*13,0)</f>
        <v>9945</v>
      </c>
      <c r="I12" s="26" t="e">
        <f>#REF!</f>
        <v>#REF!</v>
      </c>
      <c r="J12" s="26" t="e">
        <f>#REF!</f>
        <v>#REF!</v>
      </c>
      <c r="K12" s="26" t="e">
        <f>#REF!</f>
        <v>#REF!</v>
      </c>
      <c r="L12" s="25" t="e">
        <f t="shared" si="0"/>
        <v>#REF!</v>
      </c>
      <c r="M12" s="25" t="e">
        <f t="shared" si="0"/>
        <v>#REF!</v>
      </c>
      <c r="N12" s="25" t="e">
        <f t="shared" si="0"/>
        <v>#REF!</v>
      </c>
      <c r="O12" s="8" t="e">
        <f t="shared" si="1"/>
        <v>#REF!</v>
      </c>
      <c r="P12" s="8" t="e">
        <f t="shared" si="1"/>
        <v>#REF!</v>
      </c>
      <c r="Q12" s="8" t="e">
        <f t="shared" si="1"/>
        <v>#REF!</v>
      </c>
      <c r="S12" s="63" t="e">
        <f>M12-P12</f>
        <v>#REF!</v>
      </c>
    </row>
    <row r="13" spans="1:26" s="7" customFormat="1" ht="15.75" hidden="1" x14ac:dyDescent="0.25">
      <c r="A13" s="18" t="s">
        <v>12</v>
      </c>
      <c r="B13" s="33" t="s">
        <v>10</v>
      </c>
      <c r="C13" s="29"/>
      <c r="D13" s="29"/>
      <c r="E13" s="29"/>
      <c r="F13" s="30"/>
      <c r="G13" s="30"/>
      <c r="H13" s="30"/>
      <c r="I13" s="26" t="e">
        <f>#REF!</f>
        <v>#REF!</v>
      </c>
      <c r="J13" s="26" t="e">
        <f>#REF!</f>
        <v>#REF!</v>
      </c>
      <c r="K13" s="26" t="e">
        <f>#REF!</f>
        <v>#REF!</v>
      </c>
      <c r="L13" s="25"/>
      <c r="M13" s="25"/>
      <c r="N13" s="25"/>
      <c r="O13" s="19"/>
      <c r="P13" s="19"/>
      <c r="Q13" s="19"/>
      <c r="S13" s="63"/>
    </row>
    <row r="14" spans="1:26" x14ac:dyDescent="0.25">
      <c r="A14" s="20"/>
      <c r="B14" s="34" t="s">
        <v>9</v>
      </c>
      <c r="C14" s="31">
        <f>SUM(C10:C11)</f>
        <v>271</v>
      </c>
      <c r="D14" s="31">
        <f t="shared" ref="D14:N14" si="2">SUM(D10:D11)</f>
        <v>3260</v>
      </c>
      <c r="E14" s="31">
        <f t="shared" si="2"/>
        <v>40953</v>
      </c>
      <c r="F14" s="31">
        <f t="shared" si="2"/>
        <v>271</v>
      </c>
      <c r="G14" s="31">
        <f t="shared" si="2"/>
        <v>1984</v>
      </c>
      <c r="H14" s="31">
        <f t="shared" si="2"/>
        <v>25792</v>
      </c>
      <c r="I14" s="31" t="e">
        <f t="shared" si="2"/>
        <v>#REF!</v>
      </c>
      <c r="J14" s="31" t="e">
        <f t="shared" si="2"/>
        <v>#REF!</v>
      </c>
      <c r="K14" s="31" t="e">
        <f t="shared" si="2"/>
        <v>#REF!</v>
      </c>
      <c r="L14" s="31" t="e">
        <f t="shared" si="2"/>
        <v>#REF!</v>
      </c>
      <c r="M14" s="31" t="e">
        <f t="shared" si="2"/>
        <v>#REF!</v>
      </c>
      <c r="N14" s="31" t="e">
        <f t="shared" si="2"/>
        <v>#REF!</v>
      </c>
      <c r="O14" s="21" t="e">
        <f t="shared" ref="O14:Q15" si="3">ROUND(I14/F14,4)</f>
        <v>#REF!</v>
      </c>
      <c r="P14" s="21" t="e">
        <f t="shared" si="3"/>
        <v>#REF!</v>
      </c>
      <c r="Q14" s="21" t="e">
        <f t="shared" si="3"/>
        <v>#REF!</v>
      </c>
      <c r="S14" s="60" t="e">
        <f>SUM(S10:S11)</f>
        <v>#REF!</v>
      </c>
    </row>
    <row r="15" spans="1:26" ht="29.25" hidden="1" x14ac:dyDescent="0.25">
      <c r="A15" s="22"/>
      <c r="B15" s="35" t="s">
        <v>14</v>
      </c>
      <c r="C15" s="32">
        <f>C10+C12</f>
        <v>288</v>
      </c>
      <c r="D15" s="32">
        <f t="shared" ref="D15:N15" si="4">D10+D12</f>
        <v>3501</v>
      </c>
      <c r="E15" s="32">
        <f t="shared" si="4"/>
        <v>45075</v>
      </c>
      <c r="F15" s="32">
        <f>F10+F12</f>
        <v>288</v>
      </c>
      <c r="G15" s="32">
        <f t="shared" si="4"/>
        <v>1004</v>
      </c>
      <c r="H15" s="32">
        <f t="shared" si="4"/>
        <v>13052</v>
      </c>
      <c r="I15" s="32" t="e">
        <f t="shared" si="4"/>
        <v>#REF!</v>
      </c>
      <c r="J15" s="32" t="e">
        <f t="shared" si="4"/>
        <v>#REF!</v>
      </c>
      <c r="K15" s="32" t="e">
        <f t="shared" si="4"/>
        <v>#REF!</v>
      </c>
      <c r="L15" s="32" t="e">
        <f t="shared" si="4"/>
        <v>#REF!</v>
      </c>
      <c r="M15" s="32" t="e">
        <f t="shared" si="4"/>
        <v>#REF!</v>
      </c>
      <c r="N15" s="32" t="e">
        <f t="shared" si="4"/>
        <v>#REF!</v>
      </c>
      <c r="O15" s="23" t="e">
        <f t="shared" si="3"/>
        <v>#REF!</v>
      </c>
      <c r="P15" s="23" t="e">
        <f t="shared" si="3"/>
        <v>#REF!</v>
      </c>
      <c r="Q15" s="23" t="e">
        <f t="shared" si="3"/>
        <v>#REF!</v>
      </c>
      <c r="S15" s="32" t="e">
        <f>S10+S12</f>
        <v>#REF!</v>
      </c>
    </row>
    <row r="16" spans="1:26" ht="23.25" customHeight="1" x14ac:dyDescent="0.25">
      <c r="B16" s="68"/>
    </row>
    <row r="17" spans="1:19" ht="16.5" x14ac:dyDescent="0.25">
      <c r="B17" s="56" t="s">
        <v>2</v>
      </c>
      <c r="P17" s="61" t="s">
        <v>27</v>
      </c>
      <c r="Q17" s="62">
        <v>4577.68</v>
      </c>
    </row>
    <row r="18" spans="1:19" ht="20.25" customHeight="1" x14ac:dyDescent="0.25">
      <c r="A18" s="184" t="s">
        <v>1</v>
      </c>
      <c r="B18" s="184" t="s">
        <v>0</v>
      </c>
      <c r="C18" s="187" t="s">
        <v>2</v>
      </c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S18" s="188" t="s">
        <v>41</v>
      </c>
    </row>
    <row r="19" spans="1:19" ht="72" customHeight="1" x14ac:dyDescent="0.25">
      <c r="A19" s="185"/>
      <c r="B19" s="185"/>
      <c r="C19" s="189" t="s">
        <v>113</v>
      </c>
      <c r="D19" s="190"/>
      <c r="E19" s="191"/>
      <c r="F19" s="192" t="s">
        <v>114</v>
      </c>
      <c r="G19" s="193"/>
      <c r="H19" s="194"/>
      <c r="I19" s="195" t="s">
        <v>103</v>
      </c>
      <c r="J19" s="196"/>
      <c r="K19" s="197"/>
      <c r="L19" s="198" t="s">
        <v>104</v>
      </c>
      <c r="M19" s="199"/>
      <c r="N19" s="200"/>
      <c r="O19" s="192" t="s">
        <v>105</v>
      </c>
      <c r="P19" s="193"/>
      <c r="Q19" s="194"/>
      <c r="S19" s="188"/>
    </row>
    <row r="20" spans="1:19" ht="48" customHeight="1" x14ac:dyDescent="0.25">
      <c r="A20" s="186"/>
      <c r="B20" s="186"/>
      <c r="C20" s="5" t="s">
        <v>6</v>
      </c>
      <c r="D20" s="5" t="s">
        <v>7</v>
      </c>
      <c r="E20" s="5" t="s">
        <v>8</v>
      </c>
      <c r="F20" s="144" t="s">
        <v>6</v>
      </c>
      <c r="G20" s="144" t="s">
        <v>7</v>
      </c>
      <c r="H20" s="144" t="s">
        <v>8</v>
      </c>
      <c r="I20" s="145" t="s">
        <v>6</v>
      </c>
      <c r="J20" s="145" t="s">
        <v>7</v>
      </c>
      <c r="K20" s="145" t="s">
        <v>8</v>
      </c>
      <c r="L20" s="144" t="s">
        <v>6</v>
      </c>
      <c r="M20" s="144" t="s">
        <v>7</v>
      </c>
      <c r="N20" s="144" t="s">
        <v>8</v>
      </c>
      <c r="O20" s="144" t="s">
        <v>6</v>
      </c>
      <c r="P20" s="144" t="s">
        <v>7</v>
      </c>
      <c r="Q20" s="144" t="s">
        <v>8</v>
      </c>
      <c r="S20" s="188"/>
    </row>
    <row r="21" spans="1:19" x14ac:dyDescent="0.25">
      <c r="A21" s="143">
        <v>1</v>
      </c>
      <c r="B21" s="143">
        <v>2</v>
      </c>
      <c r="C21" s="143">
        <v>3</v>
      </c>
      <c r="D21" s="143">
        <v>4</v>
      </c>
      <c r="E21" s="143">
        <v>5</v>
      </c>
      <c r="F21" s="143">
        <v>6</v>
      </c>
      <c r="G21" s="143">
        <v>7</v>
      </c>
      <c r="H21" s="143">
        <v>8</v>
      </c>
      <c r="I21" s="143">
        <v>9</v>
      </c>
      <c r="J21" s="143">
        <v>10</v>
      </c>
      <c r="K21" s="143">
        <v>11</v>
      </c>
      <c r="L21" s="143">
        <v>12</v>
      </c>
      <c r="M21" s="143">
        <v>13</v>
      </c>
      <c r="N21" s="143">
        <v>14</v>
      </c>
      <c r="O21" s="143">
        <v>15</v>
      </c>
      <c r="P21" s="143">
        <v>16</v>
      </c>
      <c r="Q21" s="143">
        <v>17</v>
      </c>
      <c r="S21" s="143">
        <v>18</v>
      </c>
    </row>
    <row r="22" spans="1:19" ht="18.75" customHeight="1" x14ac:dyDescent="0.25">
      <c r="A22" s="2">
        <v>1</v>
      </c>
      <c r="B22" s="42" t="s">
        <v>24</v>
      </c>
      <c r="C22" s="24"/>
      <c r="D22" s="24"/>
      <c r="E22" s="24"/>
      <c r="F22" s="25"/>
      <c r="G22" s="25"/>
      <c r="H22" s="25"/>
      <c r="I22" s="26"/>
      <c r="J22" s="26"/>
      <c r="K22" s="26"/>
      <c r="L22" s="25"/>
      <c r="M22" s="25"/>
      <c r="N22" s="25"/>
      <c r="O22" s="8"/>
      <c r="P22" s="8"/>
      <c r="Q22" s="8"/>
      <c r="S22" s="64">
        <f>ROUND($Q$17*N22,2)</f>
        <v>0</v>
      </c>
    </row>
    <row r="23" spans="1:19" ht="18.75" customHeight="1" x14ac:dyDescent="0.25">
      <c r="A23" s="2">
        <v>2</v>
      </c>
      <c r="B23" s="42" t="s">
        <v>4</v>
      </c>
      <c r="C23" s="24">
        <v>45</v>
      </c>
      <c r="D23" s="24">
        <v>536</v>
      </c>
      <c r="E23" s="24">
        <v>15882</v>
      </c>
      <c r="F23" s="25">
        <f>C23</f>
        <v>45</v>
      </c>
      <c r="G23" s="25">
        <f>ROUND((D23-(87+87))/6,0)+87+87</f>
        <v>234</v>
      </c>
      <c r="H23" s="25">
        <f>ROUND(G23*30.42,0)</f>
        <v>7118</v>
      </c>
      <c r="I23" s="26" t="e">
        <f>#REF!</f>
        <v>#REF!</v>
      </c>
      <c r="J23" s="26" t="e">
        <f>#REF!</f>
        <v>#REF!</v>
      </c>
      <c r="K23" s="26" t="e">
        <f>#REF!</f>
        <v>#REF!</v>
      </c>
      <c r="L23" s="25" t="e">
        <f t="shared" ref="L23:N24" si="5">F23-I23</f>
        <v>#REF!</v>
      </c>
      <c r="M23" s="25" t="e">
        <f t="shared" si="5"/>
        <v>#REF!</v>
      </c>
      <c r="N23" s="25" t="e">
        <f t="shared" si="5"/>
        <v>#REF!</v>
      </c>
      <c r="O23" s="8" t="e">
        <f t="shared" ref="O23:Q24" si="6">ROUND(I23/F23,4)</f>
        <v>#REF!</v>
      </c>
      <c r="P23" s="8" t="e">
        <f t="shared" si="6"/>
        <v>#REF!</v>
      </c>
      <c r="Q23" s="8" t="e">
        <f t="shared" si="6"/>
        <v>#REF!</v>
      </c>
      <c r="S23" s="64" t="e">
        <f>ROUND($Q$17*N23,2)</f>
        <v>#REF!</v>
      </c>
    </row>
    <row r="24" spans="1:19" ht="15.75" hidden="1" x14ac:dyDescent="0.25">
      <c r="A24" s="2" t="s">
        <v>11</v>
      </c>
      <c r="B24" s="42" t="s">
        <v>25</v>
      </c>
      <c r="C24" s="27">
        <f t="shared" ref="C24:H24" si="7">C23</f>
        <v>45</v>
      </c>
      <c r="D24" s="27">
        <f t="shared" si="7"/>
        <v>536</v>
      </c>
      <c r="E24" s="27">
        <f t="shared" si="7"/>
        <v>15882</v>
      </c>
      <c r="F24" s="28">
        <f t="shared" si="7"/>
        <v>45</v>
      </c>
      <c r="G24" s="25">
        <f t="shared" si="7"/>
        <v>234</v>
      </c>
      <c r="H24" s="28">
        <f t="shared" si="7"/>
        <v>7118</v>
      </c>
      <c r="I24" s="26" t="e">
        <f>ROUND((#REF!+#REF!+#REF!)/3,0)</f>
        <v>#REF!</v>
      </c>
      <c r="J24" s="26" t="e">
        <f>#REF!+#REF!+#REF!</f>
        <v>#REF!</v>
      </c>
      <c r="K24" s="26" t="e">
        <f>#REF!+#REF!+#REF!</f>
        <v>#REF!</v>
      </c>
      <c r="L24" s="25" t="e">
        <f t="shared" si="5"/>
        <v>#REF!</v>
      </c>
      <c r="M24" s="25" t="e">
        <f t="shared" si="5"/>
        <v>#REF!</v>
      </c>
      <c r="N24" s="25" t="e">
        <f t="shared" si="5"/>
        <v>#REF!</v>
      </c>
      <c r="O24" s="16" t="e">
        <f t="shared" si="6"/>
        <v>#REF!</v>
      </c>
      <c r="P24" s="16" t="e">
        <f t="shared" si="6"/>
        <v>#REF!</v>
      </c>
      <c r="Q24" s="16" t="e">
        <f t="shared" si="6"/>
        <v>#REF!</v>
      </c>
      <c r="S24" s="63" t="e">
        <f>M24-P24</f>
        <v>#REF!</v>
      </c>
    </row>
    <row r="25" spans="1:19" ht="15.75" hidden="1" x14ac:dyDescent="0.25">
      <c r="A25" s="6" t="s">
        <v>12</v>
      </c>
      <c r="B25" s="33" t="s">
        <v>10</v>
      </c>
      <c r="C25" s="29"/>
      <c r="D25" s="29"/>
      <c r="E25" s="29"/>
      <c r="F25" s="30"/>
      <c r="G25" s="30"/>
      <c r="H25" s="30"/>
      <c r="I25" s="26" t="e">
        <f>#REF!+#REF!</f>
        <v>#REF!</v>
      </c>
      <c r="J25" s="26" t="e">
        <f>#REF!+#REF!+#REF!</f>
        <v>#REF!</v>
      </c>
      <c r="K25" s="26" t="e">
        <f>#REF!+#REF!+#REF!</f>
        <v>#REF!</v>
      </c>
      <c r="L25" s="25"/>
      <c r="M25" s="25"/>
      <c r="N25" s="25"/>
      <c r="O25" s="17"/>
      <c r="P25" s="17"/>
      <c r="Q25" s="17"/>
      <c r="S25" s="63"/>
    </row>
    <row r="26" spans="1:19" ht="18.75" customHeight="1" x14ac:dyDescent="0.25">
      <c r="A26" s="20"/>
      <c r="B26" s="34" t="s">
        <v>9</v>
      </c>
      <c r="C26" s="31">
        <f>SUM(C22:C23)</f>
        <v>45</v>
      </c>
      <c r="D26" s="31">
        <f t="shared" ref="D26:N26" si="8">SUM(D22:D23)</f>
        <v>536</v>
      </c>
      <c r="E26" s="31">
        <f t="shared" si="8"/>
        <v>15882</v>
      </c>
      <c r="F26" s="31">
        <f t="shared" si="8"/>
        <v>45</v>
      </c>
      <c r="G26" s="31">
        <f t="shared" si="8"/>
        <v>234</v>
      </c>
      <c r="H26" s="31">
        <f t="shared" si="8"/>
        <v>7118</v>
      </c>
      <c r="I26" s="31" t="e">
        <f t="shared" si="8"/>
        <v>#REF!</v>
      </c>
      <c r="J26" s="31" t="e">
        <f t="shared" si="8"/>
        <v>#REF!</v>
      </c>
      <c r="K26" s="31" t="e">
        <f t="shared" si="8"/>
        <v>#REF!</v>
      </c>
      <c r="L26" s="31" t="e">
        <f t="shared" si="8"/>
        <v>#REF!</v>
      </c>
      <c r="M26" s="31" t="e">
        <f t="shared" si="8"/>
        <v>#REF!</v>
      </c>
      <c r="N26" s="31" t="e">
        <f t="shared" si="8"/>
        <v>#REF!</v>
      </c>
      <c r="O26" s="21" t="e">
        <f t="shared" ref="O26:Q27" si="9">ROUND(I26/F26,4)</f>
        <v>#REF!</v>
      </c>
      <c r="P26" s="21" t="e">
        <f t="shared" si="9"/>
        <v>#REF!</v>
      </c>
      <c r="Q26" s="21" t="e">
        <f t="shared" si="9"/>
        <v>#REF!</v>
      </c>
      <c r="S26" s="60" t="e">
        <f>SUM(S22:S23)</f>
        <v>#REF!</v>
      </c>
    </row>
    <row r="27" spans="1:19" ht="29.25" hidden="1" x14ac:dyDescent="0.25">
      <c r="A27" s="22"/>
      <c r="B27" s="35" t="s">
        <v>14</v>
      </c>
      <c r="C27" s="32">
        <f>C22+C24</f>
        <v>45</v>
      </c>
      <c r="D27" s="32">
        <f t="shared" ref="D27:N27" si="10">D22+D24</f>
        <v>536</v>
      </c>
      <c r="E27" s="32">
        <f t="shared" si="10"/>
        <v>15882</v>
      </c>
      <c r="F27" s="32">
        <f>F22+F24</f>
        <v>45</v>
      </c>
      <c r="G27" s="32">
        <f t="shared" si="10"/>
        <v>234</v>
      </c>
      <c r="H27" s="32">
        <f t="shared" si="10"/>
        <v>7118</v>
      </c>
      <c r="I27" s="32" t="e">
        <f t="shared" si="10"/>
        <v>#REF!</v>
      </c>
      <c r="J27" s="32" t="e">
        <f t="shared" si="10"/>
        <v>#REF!</v>
      </c>
      <c r="K27" s="32" t="e">
        <f t="shared" si="10"/>
        <v>#REF!</v>
      </c>
      <c r="L27" s="32" t="e">
        <f t="shared" si="10"/>
        <v>#REF!</v>
      </c>
      <c r="M27" s="32" t="e">
        <f t="shared" si="10"/>
        <v>#REF!</v>
      </c>
      <c r="N27" s="32" t="e">
        <f t="shared" si="10"/>
        <v>#REF!</v>
      </c>
      <c r="O27" s="23" t="e">
        <f t="shared" si="9"/>
        <v>#REF!</v>
      </c>
      <c r="P27" s="23" t="e">
        <f t="shared" si="9"/>
        <v>#REF!</v>
      </c>
      <c r="Q27" s="23" t="e">
        <f t="shared" si="9"/>
        <v>#REF!</v>
      </c>
      <c r="S27" s="32" t="e">
        <f>S22+S24</f>
        <v>#REF!</v>
      </c>
    </row>
    <row r="28" spans="1:19" ht="27" customHeight="1" x14ac:dyDescent="0.3">
      <c r="B28" s="51" t="s">
        <v>18</v>
      </c>
    </row>
    <row r="29" spans="1:19" ht="23.25" customHeight="1" x14ac:dyDescent="0.25">
      <c r="A29" s="184" t="s">
        <v>1</v>
      </c>
      <c r="B29" s="184" t="s">
        <v>0</v>
      </c>
      <c r="C29" s="187" t="s">
        <v>19</v>
      </c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S29" s="188" t="s">
        <v>18</v>
      </c>
    </row>
    <row r="30" spans="1:19" ht="70.5" customHeight="1" x14ac:dyDescent="0.25">
      <c r="A30" s="185"/>
      <c r="B30" s="185"/>
      <c r="C30" s="189" t="s">
        <v>113</v>
      </c>
      <c r="D30" s="190"/>
      <c r="E30" s="191"/>
      <c r="F30" s="192" t="s">
        <v>114</v>
      </c>
      <c r="G30" s="193"/>
      <c r="H30" s="194"/>
      <c r="I30" s="195" t="s">
        <v>103</v>
      </c>
      <c r="J30" s="196"/>
      <c r="K30" s="197"/>
      <c r="L30" s="198" t="s">
        <v>104</v>
      </c>
      <c r="M30" s="199"/>
      <c r="N30" s="200"/>
      <c r="O30" s="192" t="s">
        <v>105</v>
      </c>
      <c r="P30" s="193"/>
      <c r="Q30" s="194"/>
      <c r="S30" s="188"/>
    </row>
    <row r="31" spans="1:19" ht="36" customHeight="1" x14ac:dyDescent="0.25">
      <c r="A31" s="186"/>
      <c r="B31" s="186"/>
      <c r="C31" s="5" t="s">
        <v>6</v>
      </c>
      <c r="D31" s="5" t="s">
        <v>7</v>
      </c>
      <c r="E31" s="5" t="s">
        <v>8</v>
      </c>
      <c r="F31" s="144" t="s">
        <v>6</v>
      </c>
      <c r="G31" s="144" t="s">
        <v>7</v>
      </c>
      <c r="H31" s="144" t="s">
        <v>8</v>
      </c>
      <c r="I31" s="145" t="s">
        <v>6</v>
      </c>
      <c r="J31" s="145" t="s">
        <v>7</v>
      </c>
      <c r="K31" s="145" t="s">
        <v>8</v>
      </c>
      <c r="L31" s="144" t="s">
        <v>6</v>
      </c>
      <c r="M31" s="144" t="s">
        <v>7</v>
      </c>
      <c r="N31" s="144" t="s">
        <v>8</v>
      </c>
      <c r="O31" s="144" t="s">
        <v>6</v>
      </c>
      <c r="P31" s="144" t="s">
        <v>7</v>
      </c>
      <c r="Q31" s="144" t="s">
        <v>8</v>
      </c>
      <c r="S31" s="188"/>
    </row>
    <row r="32" spans="1:19" x14ac:dyDescent="0.25">
      <c r="A32" s="143">
        <v>1</v>
      </c>
      <c r="B32" s="143">
        <v>2</v>
      </c>
      <c r="C32" s="143">
        <v>3</v>
      </c>
      <c r="D32" s="143">
        <v>4</v>
      </c>
      <c r="E32" s="143">
        <v>5</v>
      </c>
      <c r="F32" s="143">
        <v>6</v>
      </c>
      <c r="G32" s="143">
        <v>7</v>
      </c>
      <c r="H32" s="143">
        <v>8</v>
      </c>
      <c r="I32" s="143">
        <v>9</v>
      </c>
      <c r="J32" s="143">
        <v>10</v>
      </c>
      <c r="K32" s="143">
        <v>11</v>
      </c>
      <c r="L32" s="143">
        <v>12</v>
      </c>
      <c r="M32" s="143">
        <v>13</v>
      </c>
      <c r="N32" s="143">
        <v>14</v>
      </c>
      <c r="O32" s="143">
        <v>15</v>
      </c>
      <c r="P32" s="143">
        <v>16</v>
      </c>
      <c r="Q32" s="143">
        <v>17</v>
      </c>
      <c r="S32" s="143">
        <v>28</v>
      </c>
    </row>
    <row r="33" spans="1:19" ht="21.75" customHeight="1" x14ac:dyDescent="0.25">
      <c r="A33" s="2">
        <v>1</v>
      </c>
      <c r="B33" s="42" t="s">
        <v>24</v>
      </c>
      <c r="C33" s="24">
        <f t="shared" ref="C33:K33" si="11">C10+C22</f>
        <v>33</v>
      </c>
      <c r="D33" s="24">
        <f t="shared" si="11"/>
        <v>441</v>
      </c>
      <c r="E33" s="24">
        <f t="shared" si="11"/>
        <v>5295</v>
      </c>
      <c r="F33" s="25">
        <f t="shared" si="11"/>
        <v>33</v>
      </c>
      <c r="G33" s="25">
        <f t="shared" si="11"/>
        <v>239</v>
      </c>
      <c r="H33" s="25">
        <f t="shared" si="11"/>
        <v>3107</v>
      </c>
      <c r="I33" s="26" t="e">
        <f t="shared" si="11"/>
        <v>#REF!</v>
      </c>
      <c r="J33" s="26" t="e">
        <f t="shared" si="11"/>
        <v>#REF!</v>
      </c>
      <c r="K33" s="26" t="e">
        <f t="shared" si="11"/>
        <v>#REF!</v>
      </c>
      <c r="L33" s="25" t="e">
        <f t="shared" ref="L33:N35" si="12">F33-I33</f>
        <v>#REF!</v>
      </c>
      <c r="M33" s="25" t="e">
        <f t="shared" si="12"/>
        <v>#REF!</v>
      </c>
      <c r="N33" s="25" t="e">
        <f t="shared" si="12"/>
        <v>#REF!</v>
      </c>
      <c r="O33" s="8" t="e">
        <f t="shared" ref="O33:Q35" si="13">ROUND(I33/F33,4)</f>
        <v>#REF!</v>
      </c>
      <c r="P33" s="8" t="e">
        <f t="shared" si="13"/>
        <v>#REF!</v>
      </c>
      <c r="Q33" s="8" t="e">
        <f t="shared" si="13"/>
        <v>#REF!</v>
      </c>
      <c r="S33" s="64" t="e">
        <f>S10+S22</f>
        <v>#REF!</v>
      </c>
    </row>
    <row r="34" spans="1:19" ht="21.75" customHeight="1" x14ac:dyDescent="0.25">
      <c r="A34" s="2">
        <v>2</v>
      </c>
      <c r="B34" s="42" t="s">
        <v>4</v>
      </c>
      <c r="C34" s="24">
        <f t="shared" ref="C34:K36" si="14">C11+C23</f>
        <v>283</v>
      </c>
      <c r="D34" s="24">
        <f t="shared" si="14"/>
        <v>3355</v>
      </c>
      <c r="E34" s="24">
        <f t="shared" si="14"/>
        <v>51540</v>
      </c>
      <c r="F34" s="25">
        <f t="shared" si="14"/>
        <v>283</v>
      </c>
      <c r="G34" s="25">
        <f t="shared" si="14"/>
        <v>1979</v>
      </c>
      <c r="H34" s="25">
        <f t="shared" si="14"/>
        <v>29803</v>
      </c>
      <c r="I34" s="26" t="e">
        <f>I11+I23</f>
        <v>#REF!</v>
      </c>
      <c r="J34" s="26" t="e">
        <f t="shared" si="14"/>
        <v>#REF!</v>
      </c>
      <c r="K34" s="26" t="e">
        <f t="shared" si="14"/>
        <v>#REF!</v>
      </c>
      <c r="L34" s="25" t="e">
        <f t="shared" si="12"/>
        <v>#REF!</v>
      </c>
      <c r="M34" s="25" t="e">
        <f t="shared" si="12"/>
        <v>#REF!</v>
      </c>
      <c r="N34" s="25" t="e">
        <f t="shared" si="12"/>
        <v>#REF!</v>
      </c>
      <c r="O34" s="8" t="e">
        <f t="shared" si="13"/>
        <v>#REF!</v>
      </c>
      <c r="P34" s="8" t="e">
        <f t="shared" si="13"/>
        <v>#REF!</v>
      </c>
      <c r="Q34" s="8" t="e">
        <f t="shared" si="13"/>
        <v>#REF!</v>
      </c>
      <c r="S34" s="64" t="e">
        <f>S11+S23</f>
        <v>#REF!</v>
      </c>
    </row>
    <row r="35" spans="1:19" ht="15.75" hidden="1" x14ac:dyDescent="0.25">
      <c r="A35" s="2" t="s">
        <v>11</v>
      </c>
      <c r="B35" s="42" t="s">
        <v>25</v>
      </c>
      <c r="C35" s="24">
        <f t="shared" si="14"/>
        <v>300</v>
      </c>
      <c r="D35" s="24">
        <f t="shared" si="14"/>
        <v>3596</v>
      </c>
      <c r="E35" s="24">
        <f t="shared" si="14"/>
        <v>55662</v>
      </c>
      <c r="F35" s="28">
        <f t="shared" si="14"/>
        <v>300</v>
      </c>
      <c r="G35" s="25">
        <f t="shared" si="14"/>
        <v>999</v>
      </c>
      <c r="H35" s="28">
        <f t="shared" si="14"/>
        <v>17063</v>
      </c>
      <c r="I35" s="26" t="e">
        <f t="shared" si="14"/>
        <v>#REF!</v>
      </c>
      <c r="J35" s="26" t="e">
        <f t="shared" si="14"/>
        <v>#REF!</v>
      </c>
      <c r="K35" s="26" t="e">
        <f t="shared" si="14"/>
        <v>#REF!</v>
      </c>
      <c r="L35" s="25" t="e">
        <f t="shared" si="12"/>
        <v>#REF!</v>
      </c>
      <c r="M35" s="25" t="e">
        <f t="shared" si="12"/>
        <v>#REF!</v>
      </c>
      <c r="N35" s="25" t="e">
        <f t="shared" si="12"/>
        <v>#REF!</v>
      </c>
      <c r="O35" s="8" t="e">
        <f t="shared" si="13"/>
        <v>#REF!</v>
      </c>
      <c r="P35" s="8" t="e">
        <f t="shared" si="13"/>
        <v>#REF!</v>
      </c>
      <c r="Q35" s="8" t="e">
        <f t="shared" si="13"/>
        <v>#REF!</v>
      </c>
      <c r="S35" s="63" t="e">
        <f>M35-P35</f>
        <v>#REF!</v>
      </c>
    </row>
    <row r="36" spans="1:19" ht="3.75" hidden="1" customHeight="1" x14ac:dyDescent="0.25">
      <c r="A36" s="6" t="s">
        <v>12</v>
      </c>
      <c r="B36" s="33" t="s">
        <v>10</v>
      </c>
      <c r="C36" s="24">
        <f t="shared" si="14"/>
        <v>0</v>
      </c>
      <c r="D36" s="24">
        <f t="shared" si="14"/>
        <v>0</v>
      </c>
      <c r="E36" s="24">
        <f t="shared" si="14"/>
        <v>0</v>
      </c>
      <c r="F36" s="30">
        <f t="shared" si="14"/>
        <v>0</v>
      </c>
      <c r="G36" s="30">
        <f t="shared" si="14"/>
        <v>0</v>
      </c>
      <c r="H36" s="30">
        <f t="shared" si="14"/>
        <v>0</v>
      </c>
      <c r="I36" s="26" t="e">
        <f t="shared" si="14"/>
        <v>#REF!</v>
      </c>
      <c r="J36" s="26" t="e">
        <f t="shared" si="14"/>
        <v>#REF!</v>
      </c>
      <c r="K36" s="26" t="e">
        <f t="shared" si="14"/>
        <v>#REF!</v>
      </c>
      <c r="L36" s="25"/>
      <c r="M36" s="25"/>
      <c r="N36" s="25"/>
      <c r="O36" s="8"/>
      <c r="P36" s="8"/>
      <c r="Q36" s="8"/>
      <c r="S36" s="63"/>
    </row>
    <row r="37" spans="1:19" ht="18.75" customHeight="1" x14ac:dyDescent="0.25">
      <c r="A37" s="20"/>
      <c r="B37" s="34" t="s">
        <v>9</v>
      </c>
      <c r="C37" s="31">
        <f>SUM(C33:C34)</f>
        <v>316</v>
      </c>
      <c r="D37" s="31">
        <f t="shared" ref="D37:N37" si="15">SUM(D33:D34)</f>
        <v>3796</v>
      </c>
      <c r="E37" s="31">
        <f t="shared" si="15"/>
        <v>56835</v>
      </c>
      <c r="F37" s="31">
        <f t="shared" si="15"/>
        <v>316</v>
      </c>
      <c r="G37" s="31">
        <f t="shared" si="15"/>
        <v>2218</v>
      </c>
      <c r="H37" s="31">
        <f t="shared" si="15"/>
        <v>32910</v>
      </c>
      <c r="I37" s="31" t="e">
        <f t="shared" si="15"/>
        <v>#REF!</v>
      </c>
      <c r="J37" s="31" t="e">
        <f t="shared" si="15"/>
        <v>#REF!</v>
      </c>
      <c r="K37" s="31" t="e">
        <f t="shared" si="15"/>
        <v>#REF!</v>
      </c>
      <c r="L37" s="31" t="e">
        <f t="shared" si="15"/>
        <v>#REF!</v>
      </c>
      <c r="M37" s="31" t="e">
        <f t="shared" si="15"/>
        <v>#REF!</v>
      </c>
      <c r="N37" s="31" t="e">
        <f t="shared" si="15"/>
        <v>#REF!</v>
      </c>
      <c r="O37" s="21" t="e">
        <f t="shared" ref="O37:Q38" si="16">ROUND(I37/F37,4)</f>
        <v>#REF!</v>
      </c>
      <c r="P37" s="54" t="e">
        <f t="shared" si="16"/>
        <v>#REF!</v>
      </c>
      <c r="Q37" s="21" t="e">
        <f t="shared" si="16"/>
        <v>#REF!</v>
      </c>
      <c r="S37" s="60" t="e">
        <f>SUM(S33:S34)</f>
        <v>#REF!</v>
      </c>
    </row>
    <row r="38" spans="1:19" ht="29.25" hidden="1" x14ac:dyDescent="0.25">
      <c r="A38" s="22"/>
      <c r="B38" s="35" t="s">
        <v>14</v>
      </c>
      <c r="C38" s="32">
        <f>C33+C35</f>
        <v>333</v>
      </c>
      <c r="D38" s="32">
        <f>D33+D35</f>
        <v>4037</v>
      </c>
      <c r="E38" s="32">
        <f>E33+E35</f>
        <v>60957</v>
      </c>
      <c r="F38" s="32">
        <f>F33+F35</f>
        <v>333</v>
      </c>
      <c r="G38" s="32">
        <f t="shared" ref="G38:N38" si="17">G33+G35</f>
        <v>1238</v>
      </c>
      <c r="H38" s="32">
        <f t="shared" si="17"/>
        <v>20170</v>
      </c>
      <c r="I38" s="32" t="e">
        <f t="shared" si="17"/>
        <v>#REF!</v>
      </c>
      <c r="J38" s="32" t="e">
        <f t="shared" si="17"/>
        <v>#REF!</v>
      </c>
      <c r="K38" s="32" t="e">
        <f t="shared" si="17"/>
        <v>#REF!</v>
      </c>
      <c r="L38" s="32" t="e">
        <f t="shared" si="17"/>
        <v>#REF!</v>
      </c>
      <c r="M38" s="32" t="e">
        <f t="shared" si="17"/>
        <v>#REF!</v>
      </c>
      <c r="N38" s="32" t="e">
        <f t="shared" si="17"/>
        <v>#REF!</v>
      </c>
      <c r="O38" s="23" t="e">
        <f t="shared" si="16"/>
        <v>#REF!</v>
      </c>
      <c r="P38" s="23" t="e">
        <f t="shared" si="16"/>
        <v>#REF!</v>
      </c>
      <c r="Q38" s="23" t="e">
        <f t="shared" si="16"/>
        <v>#REF!</v>
      </c>
      <c r="S38" s="32" t="e">
        <f>S33+S35</f>
        <v>#REF!</v>
      </c>
    </row>
  </sheetData>
  <mergeCells count="31">
    <mergeCell ref="P1:Q1"/>
    <mergeCell ref="U1:W1"/>
    <mergeCell ref="A3:Q3"/>
    <mergeCell ref="A4:Q4"/>
    <mergeCell ref="A6:A8"/>
    <mergeCell ref="B6:B8"/>
    <mergeCell ref="C6:Q6"/>
    <mergeCell ref="S6:S8"/>
    <mergeCell ref="C7:E7"/>
    <mergeCell ref="F7:H7"/>
    <mergeCell ref="I7:K7"/>
    <mergeCell ref="L7:N7"/>
    <mergeCell ref="O7:Q7"/>
    <mergeCell ref="A18:A20"/>
    <mergeCell ref="B18:B20"/>
    <mergeCell ref="C18:Q18"/>
    <mergeCell ref="S18:S20"/>
    <mergeCell ref="C19:E19"/>
    <mergeCell ref="F19:H19"/>
    <mergeCell ref="I19:K19"/>
    <mergeCell ref="L19:N19"/>
    <mergeCell ref="O19:Q19"/>
    <mergeCell ref="A29:A31"/>
    <mergeCell ref="B29:B31"/>
    <mergeCell ref="C29:Q29"/>
    <mergeCell ref="S29:S31"/>
    <mergeCell ref="C30:E30"/>
    <mergeCell ref="F30:H30"/>
    <mergeCell ref="I30:K30"/>
    <mergeCell ref="L30:N30"/>
    <mergeCell ref="O30:Q30"/>
  </mergeCells>
  <printOptions horizontalCentered="1"/>
  <pageMargins left="0" right="0" top="0.59055118110236227" bottom="0.15748031496062992" header="0.31496062992125984" footer="0.31496062992125984"/>
  <pageSetup paperSize="9" scale="62" orientation="landscape" r:id="rId1"/>
  <headerFooter>
    <oddFooter>&amp;L&amp;Z&amp;F&amp;F&amp;A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E43"/>
  <sheetViews>
    <sheetView zoomScaleNormal="100" workbookViewId="0">
      <pane xSplit="3" ySplit="9" topLeftCell="D31" activePane="bottomRight" state="frozen"/>
      <selection activeCell="I6" sqref="I6:K6"/>
      <selection pane="topRight" activeCell="I6" sqref="I6:K6"/>
      <selection pane="bottomLeft" activeCell="I6" sqref="I6:K6"/>
      <selection pane="bottomRight" activeCell="N44" sqref="N44"/>
    </sheetView>
  </sheetViews>
  <sheetFormatPr defaultRowHeight="15" x14ac:dyDescent="0.25"/>
  <cols>
    <col min="1" max="1" width="4" style="1" customWidth="1"/>
    <col min="2" max="2" width="28.28515625" style="1" customWidth="1"/>
    <col min="3" max="3" width="10.140625" style="1" customWidth="1"/>
    <col min="4" max="4" width="10" style="1" customWidth="1"/>
    <col min="5" max="5" width="11.140625" style="1" customWidth="1"/>
    <col min="6" max="7" width="9.85546875" style="1" customWidth="1"/>
    <col min="8" max="8" width="10.28515625" style="1" customWidth="1"/>
    <col min="9" max="9" width="9.7109375" style="1" customWidth="1"/>
    <col min="10" max="10" width="9.42578125" style="1" customWidth="1"/>
    <col min="11" max="11" width="11.7109375" style="1" customWidth="1"/>
    <col min="12" max="12" width="10.140625" style="1" customWidth="1"/>
    <col min="13" max="13" width="9.85546875" style="1" customWidth="1"/>
    <col min="14" max="14" width="10.7109375" style="1" customWidth="1"/>
    <col min="15" max="17" width="10.42578125" style="1" customWidth="1"/>
    <col min="18" max="18" width="1.140625" style="1" customWidth="1"/>
    <col min="19" max="19" width="20.140625" style="1" customWidth="1"/>
    <col min="20" max="20" width="2.140625" style="1" customWidth="1"/>
    <col min="21" max="21" width="9.7109375" style="1" hidden="1" customWidth="1"/>
    <col min="22" max="22" width="9.42578125" style="1" hidden="1" customWidth="1"/>
    <col min="23" max="23" width="11.7109375" style="1" hidden="1" customWidth="1"/>
    <col min="24" max="24" width="10.140625" style="1" hidden="1" customWidth="1"/>
    <col min="25" max="25" width="10.42578125" style="1" hidden="1" customWidth="1"/>
    <col min="26" max="26" width="10.7109375" style="1" hidden="1" customWidth="1"/>
    <col min="27" max="28" width="10.42578125" style="1" hidden="1" customWidth="1"/>
    <col min="29" max="29" width="12" style="1" hidden="1" customWidth="1"/>
    <col min="30" max="30" width="1.140625" style="1" hidden="1" customWidth="1"/>
    <col min="31" max="31" width="19.85546875" style="1" hidden="1" customWidth="1"/>
    <col min="32" max="16384" width="9.140625" style="1"/>
  </cols>
  <sheetData>
    <row r="1" spans="1:31" ht="21" hidden="1" customHeight="1" x14ac:dyDescent="0.25">
      <c r="S1" s="69"/>
      <c r="AE1" s="69"/>
    </row>
    <row r="2" spans="1:31" ht="4.5" customHeight="1" x14ac:dyDescent="0.25"/>
    <row r="3" spans="1:31" ht="36" customHeight="1" x14ac:dyDescent="0.25">
      <c r="A3" s="206" t="s">
        <v>53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</row>
    <row r="4" spans="1:31" ht="18.75" customHeight="1" x14ac:dyDescent="0.25">
      <c r="B4" s="57" t="s">
        <v>5</v>
      </c>
      <c r="P4" s="81" t="s">
        <v>27</v>
      </c>
      <c r="Q4" s="82">
        <v>6086.08</v>
      </c>
      <c r="AB4" s="81" t="s">
        <v>27</v>
      </c>
      <c r="AC4" s="82">
        <v>6086.08</v>
      </c>
    </row>
    <row r="5" spans="1:31" ht="18.75" customHeight="1" x14ac:dyDescent="0.25">
      <c r="A5" s="184" t="s">
        <v>1</v>
      </c>
      <c r="B5" s="184" t="s">
        <v>0</v>
      </c>
      <c r="C5" s="207" t="s">
        <v>5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9"/>
      <c r="S5" s="205" t="s">
        <v>58</v>
      </c>
      <c r="U5" s="218"/>
      <c r="V5" s="218"/>
      <c r="W5" s="218"/>
      <c r="X5" s="218"/>
      <c r="Y5" s="218"/>
      <c r="Z5" s="218"/>
      <c r="AA5" s="218"/>
      <c r="AB5" s="218"/>
      <c r="AC5" s="218"/>
      <c r="AE5" s="205" t="s">
        <v>58</v>
      </c>
    </row>
    <row r="6" spans="1:31" ht="57" customHeight="1" x14ac:dyDescent="0.25">
      <c r="A6" s="185"/>
      <c r="B6" s="185"/>
      <c r="C6" s="189" t="s">
        <v>113</v>
      </c>
      <c r="D6" s="190"/>
      <c r="E6" s="191"/>
      <c r="F6" s="210" t="s">
        <v>101</v>
      </c>
      <c r="G6" s="211"/>
      <c r="H6" s="211"/>
      <c r="I6" s="212" t="s">
        <v>106</v>
      </c>
      <c r="J6" s="213"/>
      <c r="K6" s="213"/>
      <c r="L6" s="214" t="s">
        <v>118</v>
      </c>
      <c r="M6" s="215"/>
      <c r="N6" s="215"/>
      <c r="O6" s="192" t="s">
        <v>57</v>
      </c>
      <c r="P6" s="193"/>
      <c r="Q6" s="194"/>
      <c r="S6" s="205"/>
      <c r="U6" s="212" t="s">
        <v>61</v>
      </c>
      <c r="V6" s="213"/>
      <c r="W6" s="213"/>
      <c r="X6" s="216" t="s">
        <v>60</v>
      </c>
      <c r="Y6" s="217"/>
      <c r="Z6" s="217"/>
      <c r="AA6" s="192" t="s">
        <v>57</v>
      </c>
      <c r="AB6" s="193"/>
      <c r="AC6" s="194"/>
      <c r="AE6" s="205"/>
    </row>
    <row r="7" spans="1:31" ht="36.75" customHeight="1" x14ac:dyDescent="0.25">
      <c r="A7" s="186"/>
      <c r="B7" s="186"/>
      <c r="C7" s="78" t="s">
        <v>6</v>
      </c>
      <c r="D7" s="78" t="s">
        <v>7</v>
      </c>
      <c r="E7" s="78" t="s">
        <v>8</v>
      </c>
      <c r="F7" s="80" t="s">
        <v>6</v>
      </c>
      <c r="G7" s="80" t="s">
        <v>7</v>
      </c>
      <c r="H7" s="80" t="s">
        <v>8</v>
      </c>
      <c r="I7" s="79" t="s">
        <v>6</v>
      </c>
      <c r="J7" s="79" t="s">
        <v>7</v>
      </c>
      <c r="K7" s="79" t="s">
        <v>8</v>
      </c>
      <c r="L7" s="79" t="s">
        <v>6</v>
      </c>
      <c r="M7" s="79" t="s">
        <v>7</v>
      </c>
      <c r="N7" s="79" t="s">
        <v>8</v>
      </c>
      <c r="O7" s="79" t="s">
        <v>6</v>
      </c>
      <c r="P7" s="79" t="s">
        <v>7</v>
      </c>
      <c r="Q7" s="79" t="s">
        <v>8</v>
      </c>
      <c r="S7" s="205"/>
      <c r="U7" s="79" t="s">
        <v>6</v>
      </c>
      <c r="V7" s="79" t="s">
        <v>7</v>
      </c>
      <c r="W7" s="79" t="s">
        <v>8</v>
      </c>
      <c r="X7" s="79" t="s">
        <v>6</v>
      </c>
      <c r="Y7" s="79" t="s">
        <v>7</v>
      </c>
      <c r="Z7" s="79" t="s">
        <v>8</v>
      </c>
      <c r="AA7" s="79" t="s">
        <v>6</v>
      </c>
      <c r="AB7" s="79" t="s">
        <v>7</v>
      </c>
      <c r="AC7" s="79" t="s">
        <v>8</v>
      </c>
      <c r="AE7" s="205"/>
    </row>
    <row r="8" spans="1:31" x14ac:dyDescent="0.25">
      <c r="A8" s="129">
        <v>1</v>
      </c>
      <c r="B8" s="129">
        <v>2</v>
      </c>
      <c r="C8" s="129">
        <v>3</v>
      </c>
      <c r="D8" s="129">
        <v>4</v>
      </c>
      <c r="E8" s="129">
        <v>5</v>
      </c>
      <c r="F8" s="129">
        <v>9</v>
      </c>
      <c r="G8" s="129">
        <v>10</v>
      </c>
      <c r="H8" s="129">
        <v>11</v>
      </c>
      <c r="I8" s="129">
        <v>6</v>
      </c>
      <c r="J8" s="129">
        <v>7</v>
      </c>
      <c r="K8" s="129">
        <v>8</v>
      </c>
      <c r="L8" s="129">
        <v>12</v>
      </c>
      <c r="M8" s="129">
        <v>13</v>
      </c>
      <c r="N8" s="129">
        <v>14</v>
      </c>
      <c r="O8" s="129">
        <v>15</v>
      </c>
      <c r="P8" s="129">
        <v>16</v>
      </c>
      <c r="Q8" s="129">
        <v>17</v>
      </c>
      <c r="S8" s="129">
        <v>18</v>
      </c>
      <c r="T8" s="7"/>
      <c r="U8" s="129">
        <v>19</v>
      </c>
      <c r="V8" s="129">
        <v>20</v>
      </c>
      <c r="W8" s="129">
        <v>21</v>
      </c>
      <c r="X8" s="129">
        <v>22</v>
      </c>
      <c r="Y8" s="129">
        <v>23</v>
      </c>
      <c r="Z8" s="129">
        <v>24</v>
      </c>
      <c r="AA8" s="129">
        <v>25</v>
      </c>
      <c r="AB8" s="129">
        <v>26</v>
      </c>
      <c r="AC8" s="129">
        <v>27</v>
      </c>
      <c r="AD8" s="7"/>
      <c r="AE8" s="129">
        <v>28</v>
      </c>
    </row>
    <row r="9" spans="1:31" s="3" customFormat="1" ht="21" customHeight="1" x14ac:dyDescent="0.25">
      <c r="A9" s="2">
        <v>1</v>
      </c>
      <c r="B9" s="42" t="s">
        <v>24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6" t="e">
        <f>F9</f>
        <v>#REF!</v>
      </c>
      <c r="J9" s="36" t="e">
        <f>ROUND(I9*5,0)</f>
        <v>#REF!</v>
      </c>
      <c r="K9" s="36" t="e">
        <f>ROUND(J9*13,0)</f>
        <v>#REF!</v>
      </c>
      <c r="L9" s="36" t="e">
        <f>I9</f>
        <v>#REF!</v>
      </c>
      <c r="M9" s="36" t="e">
        <f>J9+G9</f>
        <v>#REF!</v>
      </c>
      <c r="N9" s="36" t="e">
        <f>K9+H9</f>
        <v>#REF!</v>
      </c>
      <c r="O9" s="36" t="e">
        <f t="shared" ref="O9:Q10" si="0">C9-L9</f>
        <v>#REF!</v>
      </c>
      <c r="P9" s="36" t="e">
        <f t="shared" si="0"/>
        <v>#REF!</v>
      </c>
      <c r="Q9" s="36" t="e">
        <f t="shared" si="0"/>
        <v>#REF!</v>
      </c>
      <c r="S9" s="64" t="e">
        <f>ROUND(Q$4*Q9,2)</f>
        <v>#REF!</v>
      </c>
      <c r="U9" s="36"/>
      <c r="V9" s="36">
        <v>40</v>
      </c>
      <c r="W9" s="36">
        <f>ROUND(V9*13,0)</f>
        <v>520</v>
      </c>
      <c r="X9" s="36" t="e">
        <f>L9+U9</f>
        <v>#REF!</v>
      </c>
      <c r="Y9" s="36" t="e">
        <f t="shared" ref="Y9:Z11" si="1">M9+V9</f>
        <v>#REF!</v>
      </c>
      <c r="Z9" s="36" t="e">
        <f t="shared" si="1"/>
        <v>#REF!</v>
      </c>
      <c r="AA9" s="36" t="e">
        <f>C9-X9</f>
        <v>#REF!</v>
      </c>
      <c r="AB9" s="36" t="e">
        <f t="shared" ref="AB9:AC11" si="2">D9-Y9</f>
        <v>#REF!</v>
      </c>
      <c r="AC9" s="36" t="e">
        <f t="shared" si="2"/>
        <v>#REF!</v>
      </c>
      <c r="AE9" s="64" t="e">
        <f>ROUND(AC$4*AC9,2)</f>
        <v>#REF!</v>
      </c>
    </row>
    <row r="10" spans="1:31" s="3" customFormat="1" ht="21" customHeight="1" x14ac:dyDescent="0.25">
      <c r="A10" s="2">
        <v>2</v>
      </c>
      <c r="B10" s="42" t="s">
        <v>4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6" t="e">
        <f>F10</f>
        <v>#REF!</v>
      </c>
      <c r="J10" s="36" t="e">
        <f>ROUND(I10*5,0)</f>
        <v>#REF!</v>
      </c>
      <c r="K10" s="36" t="e">
        <f>ROUND(J10*13,0)</f>
        <v>#REF!</v>
      </c>
      <c r="L10" s="36" t="e">
        <f>I10</f>
        <v>#REF!</v>
      </c>
      <c r="M10" s="36" t="e">
        <f>J10+G10</f>
        <v>#REF!</v>
      </c>
      <c r="N10" s="36" t="e">
        <f>K10+H10</f>
        <v>#REF!</v>
      </c>
      <c r="O10" s="36" t="e">
        <f t="shared" si="0"/>
        <v>#REF!</v>
      </c>
      <c r="P10" s="36" t="e">
        <f t="shared" si="0"/>
        <v>#REF!</v>
      </c>
      <c r="Q10" s="36" t="e">
        <f t="shared" si="0"/>
        <v>#REF!</v>
      </c>
      <c r="S10" s="64" t="e">
        <f>ROUND(Q$4*Q10,2)</f>
        <v>#REF!</v>
      </c>
      <c r="U10" s="36"/>
      <c r="V10" s="36"/>
      <c r="W10" s="36">
        <f>ROUND(V10*13,0)</f>
        <v>0</v>
      </c>
      <c r="X10" s="36" t="e">
        <f>L10+U10</f>
        <v>#REF!</v>
      </c>
      <c r="Y10" s="36" t="e">
        <f t="shared" si="1"/>
        <v>#REF!</v>
      </c>
      <c r="Z10" s="36" t="e">
        <f t="shared" si="1"/>
        <v>#REF!</v>
      </c>
      <c r="AA10" s="36" t="e">
        <f>C10-X10</f>
        <v>#REF!</v>
      </c>
      <c r="AB10" s="36" t="e">
        <f t="shared" si="2"/>
        <v>#REF!</v>
      </c>
      <c r="AC10" s="36" t="e">
        <f t="shared" si="2"/>
        <v>#REF!</v>
      </c>
      <c r="AE10" s="64" t="e">
        <f>ROUND(AC$4*AC10,2)</f>
        <v>#REF!</v>
      </c>
    </row>
    <row r="11" spans="1:31" s="3" customFormat="1" ht="19.5" customHeight="1" x14ac:dyDescent="0.25">
      <c r="A11" s="2">
        <v>3</v>
      </c>
      <c r="B11" s="42" t="s">
        <v>25</v>
      </c>
      <c r="C11" s="44"/>
      <c r="D11" s="44"/>
      <c r="E11" s="44"/>
      <c r="F11" s="37"/>
      <c r="G11" s="37"/>
      <c r="H11" s="37"/>
      <c r="I11" s="36"/>
      <c r="J11" s="36"/>
      <c r="K11" s="36"/>
      <c r="L11" s="36"/>
      <c r="M11" s="36"/>
      <c r="N11" s="36"/>
      <c r="O11" s="36"/>
      <c r="P11" s="36"/>
      <c r="Q11" s="36"/>
      <c r="S11" s="64">
        <f>ROUND(Q$4*Q11,2)</f>
        <v>0</v>
      </c>
      <c r="U11" s="36"/>
      <c r="V11" s="36"/>
      <c r="W11" s="36"/>
      <c r="X11" s="36">
        <f>L11+U11</f>
        <v>0</v>
      </c>
      <c r="Y11" s="36">
        <f t="shared" si="1"/>
        <v>0</v>
      </c>
      <c r="Z11" s="36">
        <f t="shared" si="1"/>
        <v>0</v>
      </c>
      <c r="AA11" s="36">
        <f>C11-X11</f>
        <v>0</v>
      </c>
      <c r="AB11" s="36">
        <f t="shared" si="2"/>
        <v>0</v>
      </c>
      <c r="AC11" s="36">
        <f t="shared" si="2"/>
        <v>0</v>
      </c>
      <c r="AE11" s="64">
        <f>ROUND(AC$4*AC11,2)</f>
        <v>0</v>
      </c>
    </row>
    <row r="12" spans="1:31" s="3" customFormat="1" x14ac:dyDescent="0.2">
      <c r="A12" s="4"/>
      <c r="B12" s="47" t="s">
        <v>9</v>
      </c>
      <c r="C12" s="38" t="e">
        <f>C9+C10+C11</f>
        <v>#REF!</v>
      </c>
      <c r="D12" s="38" t="e">
        <f t="shared" ref="D12:K12" si="3">D9+D10+D11</f>
        <v>#REF!</v>
      </c>
      <c r="E12" s="38" t="e">
        <f t="shared" si="3"/>
        <v>#REF!</v>
      </c>
      <c r="F12" s="38" t="e">
        <f>SUM(F9:F11)</f>
        <v>#REF!</v>
      </c>
      <c r="G12" s="38" t="e">
        <f>SUM(G9:G11)</f>
        <v>#REF!</v>
      </c>
      <c r="H12" s="38" t="e">
        <f>SUM(H9:H11)</f>
        <v>#REF!</v>
      </c>
      <c r="I12" s="38" t="e">
        <f t="shared" si="3"/>
        <v>#REF!</v>
      </c>
      <c r="J12" s="38" t="e">
        <f t="shared" si="3"/>
        <v>#REF!</v>
      </c>
      <c r="K12" s="38" t="e">
        <f t="shared" si="3"/>
        <v>#REF!</v>
      </c>
      <c r="L12" s="38" t="e">
        <f t="shared" ref="L12:Q12" si="4">SUM(L9:L11)</f>
        <v>#REF!</v>
      </c>
      <c r="M12" s="38" t="e">
        <f t="shared" si="4"/>
        <v>#REF!</v>
      </c>
      <c r="N12" s="38" t="e">
        <f t="shared" si="4"/>
        <v>#REF!</v>
      </c>
      <c r="O12" s="38" t="e">
        <f>SUM(O9:O11)</f>
        <v>#REF!</v>
      </c>
      <c r="P12" s="38" t="e">
        <f t="shared" si="4"/>
        <v>#REF!</v>
      </c>
      <c r="Q12" s="38" t="e">
        <f t="shared" si="4"/>
        <v>#REF!</v>
      </c>
      <c r="S12" s="60" t="e">
        <f>SUM(S9:S11)</f>
        <v>#REF!</v>
      </c>
      <c r="U12" s="38">
        <f>U9+U10+U11</f>
        <v>0</v>
      </c>
      <c r="V12" s="38">
        <f>V9+V10+V11</f>
        <v>40</v>
      </c>
      <c r="W12" s="38">
        <f>W9+W10+W11</f>
        <v>520</v>
      </c>
      <c r="X12" s="38" t="e">
        <f t="shared" ref="X12:AC12" si="5">SUM(X9:X11)</f>
        <v>#REF!</v>
      </c>
      <c r="Y12" s="38" t="e">
        <f t="shared" si="5"/>
        <v>#REF!</v>
      </c>
      <c r="Z12" s="38" t="e">
        <f t="shared" si="5"/>
        <v>#REF!</v>
      </c>
      <c r="AA12" s="38" t="e">
        <f t="shared" si="5"/>
        <v>#REF!</v>
      </c>
      <c r="AB12" s="38" t="e">
        <f t="shared" si="5"/>
        <v>#REF!</v>
      </c>
      <c r="AC12" s="38" t="e">
        <f t="shared" si="5"/>
        <v>#REF!</v>
      </c>
      <c r="AE12" s="60" t="e">
        <f>SUM(AE9:AE11)</f>
        <v>#REF!</v>
      </c>
    </row>
    <row r="13" spans="1:31" s="3" customFormat="1" ht="22.5" customHeight="1" x14ac:dyDescent="0.25">
      <c r="A13" s="12"/>
      <c r="B13" s="59" t="s">
        <v>2</v>
      </c>
      <c r="C13" s="15"/>
      <c r="D13" s="15"/>
      <c r="E13" s="15"/>
      <c r="F13" s="15"/>
      <c r="G13" s="15"/>
      <c r="I13" s="15"/>
      <c r="J13" s="15"/>
      <c r="K13" s="15"/>
      <c r="P13" s="81" t="s">
        <v>27</v>
      </c>
      <c r="Q13" s="82">
        <v>4577.68</v>
      </c>
      <c r="U13" s="15"/>
      <c r="V13" s="15"/>
      <c r="W13" s="15"/>
      <c r="AB13" s="81" t="s">
        <v>27</v>
      </c>
      <c r="AC13" s="82">
        <v>4577.68</v>
      </c>
    </row>
    <row r="14" spans="1:31" ht="20.25" customHeight="1" x14ac:dyDescent="0.25">
      <c r="A14" s="184" t="s">
        <v>1</v>
      </c>
      <c r="B14" s="184" t="s">
        <v>0</v>
      </c>
      <c r="C14" s="207" t="s">
        <v>2</v>
      </c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9"/>
      <c r="S14" s="205" t="s">
        <v>59</v>
      </c>
      <c r="U14" s="218"/>
      <c r="V14" s="218"/>
      <c r="W14" s="218"/>
      <c r="X14" s="218"/>
      <c r="Y14" s="218"/>
      <c r="Z14" s="218"/>
      <c r="AA14" s="218"/>
      <c r="AB14" s="218"/>
      <c r="AC14" s="218"/>
      <c r="AE14" s="205" t="s">
        <v>59</v>
      </c>
    </row>
    <row r="15" spans="1:31" ht="57" customHeight="1" x14ac:dyDescent="0.25">
      <c r="A15" s="185"/>
      <c r="B15" s="185"/>
      <c r="C15" s="189" t="s">
        <v>113</v>
      </c>
      <c r="D15" s="190"/>
      <c r="E15" s="191"/>
      <c r="F15" s="210" t="s">
        <v>101</v>
      </c>
      <c r="G15" s="211"/>
      <c r="H15" s="211"/>
      <c r="I15" s="212" t="s">
        <v>106</v>
      </c>
      <c r="J15" s="213"/>
      <c r="K15" s="213"/>
      <c r="L15" s="214" t="s">
        <v>118</v>
      </c>
      <c r="M15" s="215"/>
      <c r="N15" s="215"/>
      <c r="O15" s="192" t="s">
        <v>57</v>
      </c>
      <c r="P15" s="193"/>
      <c r="Q15" s="194"/>
      <c r="S15" s="205"/>
      <c r="U15" s="212" t="s">
        <v>61</v>
      </c>
      <c r="V15" s="213"/>
      <c r="W15" s="213"/>
      <c r="X15" s="216" t="s">
        <v>60</v>
      </c>
      <c r="Y15" s="217"/>
      <c r="Z15" s="217"/>
      <c r="AA15" s="192" t="s">
        <v>57</v>
      </c>
      <c r="AB15" s="193"/>
      <c r="AC15" s="194"/>
      <c r="AE15" s="205"/>
    </row>
    <row r="16" spans="1:31" ht="24" x14ac:dyDescent="0.25">
      <c r="A16" s="186"/>
      <c r="B16" s="186"/>
      <c r="C16" s="78" t="s">
        <v>6</v>
      </c>
      <c r="D16" s="78" t="s">
        <v>7</v>
      </c>
      <c r="E16" s="78" t="s">
        <v>8</v>
      </c>
      <c r="F16" s="80" t="s">
        <v>6</v>
      </c>
      <c r="G16" s="80" t="s">
        <v>7</v>
      </c>
      <c r="H16" s="80" t="s">
        <v>8</v>
      </c>
      <c r="I16" s="79" t="s">
        <v>6</v>
      </c>
      <c r="J16" s="79" t="s">
        <v>7</v>
      </c>
      <c r="K16" s="79" t="s">
        <v>8</v>
      </c>
      <c r="L16" s="79" t="s">
        <v>6</v>
      </c>
      <c r="M16" s="79" t="s">
        <v>7</v>
      </c>
      <c r="N16" s="79" t="s">
        <v>8</v>
      </c>
      <c r="O16" s="79" t="s">
        <v>6</v>
      </c>
      <c r="P16" s="79" t="s">
        <v>7</v>
      </c>
      <c r="Q16" s="79" t="s">
        <v>8</v>
      </c>
      <c r="S16" s="205"/>
      <c r="U16" s="79" t="s">
        <v>6</v>
      </c>
      <c r="V16" s="79" t="s">
        <v>7</v>
      </c>
      <c r="W16" s="79" t="s">
        <v>8</v>
      </c>
      <c r="X16" s="79" t="s">
        <v>6</v>
      </c>
      <c r="Y16" s="79" t="s">
        <v>7</v>
      </c>
      <c r="Z16" s="79" t="s">
        <v>8</v>
      </c>
      <c r="AA16" s="79" t="s">
        <v>6</v>
      </c>
      <c r="AB16" s="79" t="s">
        <v>7</v>
      </c>
      <c r="AC16" s="79" t="s">
        <v>8</v>
      </c>
      <c r="AE16" s="205"/>
    </row>
    <row r="17" spans="1:31" ht="15" customHeight="1" x14ac:dyDescent="0.25">
      <c r="A17" s="129">
        <v>1</v>
      </c>
      <c r="B17" s="129">
        <v>2</v>
      </c>
      <c r="C17" s="129">
        <v>3</v>
      </c>
      <c r="D17" s="129">
        <v>4</v>
      </c>
      <c r="E17" s="129">
        <v>5</v>
      </c>
      <c r="F17" s="129">
        <v>9</v>
      </c>
      <c r="G17" s="129">
        <v>10</v>
      </c>
      <c r="H17" s="129">
        <v>11</v>
      </c>
      <c r="I17" s="129">
        <v>6</v>
      </c>
      <c r="J17" s="129">
        <v>7</v>
      </c>
      <c r="K17" s="129">
        <v>8</v>
      </c>
      <c r="L17" s="129">
        <v>12</v>
      </c>
      <c r="M17" s="129">
        <v>13</v>
      </c>
      <c r="N17" s="129">
        <v>14</v>
      </c>
      <c r="O17" s="129">
        <v>15</v>
      </c>
      <c r="P17" s="129">
        <v>16</v>
      </c>
      <c r="Q17" s="129">
        <v>17</v>
      </c>
      <c r="S17" s="129">
        <v>18</v>
      </c>
      <c r="T17" s="7"/>
      <c r="U17" s="129">
        <v>19</v>
      </c>
      <c r="V17" s="129">
        <v>20</v>
      </c>
      <c r="W17" s="129">
        <v>21</v>
      </c>
      <c r="X17" s="129">
        <v>22</v>
      </c>
      <c r="Y17" s="129">
        <v>23</v>
      </c>
      <c r="Z17" s="129">
        <v>24</v>
      </c>
      <c r="AA17" s="129">
        <v>25</v>
      </c>
      <c r="AB17" s="129">
        <v>26</v>
      </c>
      <c r="AC17" s="129">
        <v>27</v>
      </c>
      <c r="AD17" s="7"/>
      <c r="AE17" s="129">
        <v>28</v>
      </c>
    </row>
    <row r="18" spans="1:31" s="3" customFormat="1" x14ac:dyDescent="0.25">
      <c r="A18" s="2">
        <v>1</v>
      </c>
      <c r="B18" s="42" t="s">
        <v>24</v>
      </c>
      <c r="C18" s="44"/>
      <c r="D18" s="44"/>
      <c r="E18" s="44"/>
      <c r="F18" s="37">
        <v>0</v>
      </c>
      <c r="G18" s="37">
        <v>0</v>
      </c>
      <c r="H18" s="37">
        <v>0</v>
      </c>
      <c r="I18" s="36"/>
      <c r="J18" s="36"/>
      <c r="K18" s="36"/>
      <c r="L18" s="36">
        <f>F18</f>
        <v>0</v>
      </c>
      <c r="M18" s="36">
        <f t="shared" ref="M18:N20" si="6">J18+G18</f>
        <v>0</v>
      </c>
      <c r="N18" s="36">
        <f t="shared" si="6"/>
        <v>0</v>
      </c>
      <c r="O18" s="36">
        <f t="shared" ref="O18:Q20" si="7">C18-L18</f>
        <v>0</v>
      </c>
      <c r="P18" s="36">
        <f t="shared" si="7"/>
        <v>0</v>
      </c>
      <c r="Q18" s="36">
        <f t="shared" si="7"/>
        <v>0</v>
      </c>
      <c r="S18" s="64">
        <f>ROUND(Q$13*Q18,2)</f>
        <v>0</v>
      </c>
      <c r="U18" s="36"/>
      <c r="V18" s="36"/>
      <c r="W18" s="36"/>
      <c r="X18" s="36">
        <f>L18+U18</f>
        <v>0</v>
      </c>
      <c r="Y18" s="36">
        <f t="shared" ref="Y18:Z20" si="8">M18+V18</f>
        <v>0</v>
      </c>
      <c r="Z18" s="36">
        <f t="shared" si="8"/>
        <v>0</v>
      </c>
      <c r="AA18" s="36">
        <f>C18-X18</f>
        <v>0</v>
      </c>
      <c r="AB18" s="36">
        <f t="shared" ref="AB18:AC20" si="9">D18-Y18</f>
        <v>0</v>
      </c>
      <c r="AC18" s="36">
        <f t="shared" si="9"/>
        <v>0</v>
      </c>
      <c r="AE18" s="64">
        <f>ROUND(AC$13*AC18,2)</f>
        <v>0</v>
      </c>
    </row>
    <row r="19" spans="1:31" s="3" customFormat="1" ht="21" customHeight="1" x14ac:dyDescent="0.25">
      <c r="A19" s="2">
        <v>2</v>
      </c>
      <c r="B19" s="42" t="s">
        <v>4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6" t="e">
        <f>F19</f>
        <v>#REF!</v>
      </c>
      <c r="J19" s="36" t="e">
        <f>ROUND(I19*5,0)</f>
        <v>#REF!</v>
      </c>
      <c r="K19" s="36" t="e">
        <f>ROUND(J19*30.4,0)</f>
        <v>#REF!</v>
      </c>
      <c r="L19" s="36" t="e">
        <f>F19</f>
        <v>#REF!</v>
      </c>
      <c r="M19" s="36" t="e">
        <f t="shared" si="6"/>
        <v>#REF!</v>
      </c>
      <c r="N19" s="36" t="e">
        <f t="shared" si="6"/>
        <v>#REF!</v>
      </c>
      <c r="O19" s="36" t="e">
        <f t="shared" si="7"/>
        <v>#REF!</v>
      </c>
      <c r="P19" s="36" t="e">
        <f t="shared" si="7"/>
        <v>#REF!</v>
      </c>
      <c r="Q19" s="36" t="e">
        <f t="shared" si="7"/>
        <v>#REF!</v>
      </c>
      <c r="S19" s="64" t="e">
        <f>ROUND(Q$13*Q19,2)</f>
        <v>#REF!</v>
      </c>
      <c r="U19" s="36"/>
      <c r="V19" s="36">
        <v>4</v>
      </c>
      <c r="W19" s="36">
        <f>ROUND(V19*30.4,0)</f>
        <v>122</v>
      </c>
      <c r="X19" s="36" t="e">
        <f>L19+U19</f>
        <v>#REF!</v>
      </c>
      <c r="Y19" s="36" t="e">
        <f t="shared" si="8"/>
        <v>#REF!</v>
      </c>
      <c r="Z19" s="36" t="e">
        <f t="shared" si="8"/>
        <v>#REF!</v>
      </c>
      <c r="AA19" s="36" t="e">
        <f>C19-X19</f>
        <v>#REF!</v>
      </c>
      <c r="AB19" s="36" t="e">
        <f t="shared" si="9"/>
        <v>#REF!</v>
      </c>
      <c r="AC19" s="36" t="e">
        <f t="shared" si="9"/>
        <v>#REF!</v>
      </c>
      <c r="AE19" s="64" t="e">
        <f>ROUND(AC$13*AC19,2)</f>
        <v>#REF!</v>
      </c>
    </row>
    <row r="20" spans="1:31" s="3" customFormat="1" ht="18.75" customHeight="1" x14ac:dyDescent="0.25">
      <c r="A20" s="2">
        <v>3</v>
      </c>
      <c r="B20" s="42" t="s">
        <v>25</v>
      </c>
      <c r="C20" s="44"/>
      <c r="D20" s="44"/>
      <c r="E20" s="44"/>
      <c r="F20" s="37"/>
      <c r="G20" s="37"/>
      <c r="H20" s="37"/>
      <c r="I20" s="36"/>
      <c r="J20" s="36"/>
      <c r="K20" s="36"/>
      <c r="L20" s="36">
        <f>F20</f>
        <v>0</v>
      </c>
      <c r="M20" s="36">
        <f t="shared" si="6"/>
        <v>0</v>
      </c>
      <c r="N20" s="36">
        <f t="shared" si="6"/>
        <v>0</v>
      </c>
      <c r="O20" s="36">
        <f t="shared" si="7"/>
        <v>0</v>
      </c>
      <c r="P20" s="36">
        <f t="shared" si="7"/>
        <v>0</v>
      </c>
      <c r="Q20" s="36">
        <f t="shared" si="7"/>
        <v>0</v>
      </c>
      <c r="S20" s="64">
        <f>ROUND(Q$13*Q20,2)</f>
        <v>0</v>
      </c>
      <c r="U20" s="36"/>
      <c r="V20" s="36"/>
      <c r="W20" s="36"/>
      <c r="X20" s="36">
        <f>L20+U20</f>
        <v>0</v>
      </c>
      <c r="Y20" s="36">
        <f t="shared" si="8"/>
        <v>0</v>
      </c>
      <c r="Z20" s="36">
        <f t="shared" si="8"/>
        <v>0</v>
      </c>
      <c r="AA20" s="36">
        <f>C20-X20</f>
        <v>0</v>
      </c>
      <c r="AB20" s="36">
        <f t="shared" si="9"/>
        <v>0</v>
      </c>
      <c r="AC20" s="36">
        <f t="shared" si="9"/>
        <v>0</v>
      </c>
      <c r="AE20" s="64">
        <f>ROUND(AC$13*AC20,2)</f>
        <v>0</v>
      </c>
    </row>
    <row r="21" spans="1:31" s="3" customFormat="1" x14ac:dyDescent="0.2">
      <c r="A21" s="4"/>
      <c r="B21" s="47" t="s">
        <v>9</v>
      </c>
      <c r="C21" s="38" t="e">
        <f>C18+C19+C20</f>
        <v>#REF!</v>
      </c>
      <c r="D21" s="38" t="e">
        <f t="shared" ref="D21:Q21" si="10">D18+D19+D20</f>
        <v>#REF!</v>
      </c>
      <c r="E21" s="38" t="e">
        <f t="shared" si="10"/>
        <v>#REF!</v>
      </c>
      <c r="F21" s="38" t="e">
        <f>F18+F19+F20</f>
        <v>#REF!</v>
      </c>
      <c r="G21" s="38" t="e">
        <f>G18+G19+G20</f>
        <v>#REF!</v>
      </c>
      <c r="H21" s="38" t="e">
        <f>H18+H19+H20</f>
        <v>#REF!</v>
      </c>
      <c r="I21" s="38" t="e">
        <f t="shared" si="10"/>
        <v>#REF!</v>
      </c>
      <c r="J21" s="38" t="e">
        <f t="shared" si="10"/>
        <v>#REF!</v>
      </c>
      <c r="K21" s="38" t="e">
        <f t="shared" si="10"/>
        <v>#REF!</v>
      </c>
      <c r="L21" s="38" t="e">
        <f t="shared" si="10"/>
        <v>#REF!</v>
      </c>
      <c r="M21" s="38" t="e">
        <f t="shared" si="10"/>
        <v>#REF!</v>
      </c>
      <c r="N21" s="38" t="e">
        <f t="shared" si="10"/>
        <v>#REF!</v>
      </c>
      <c r="O21" s="38" t="e">
        <f t="shared" si="10"/>
        <v>#REF!</v>
      </c>
      <c r="P21" s="38" t="e">
        <f t="shared" si="10"/>
        <v>#REF!</v>
      </c>
      <c r="Q21" s="38" t="e">
        <f t="shared" si="10"/>
        <v>#REF!</v>
      </c>
      <c r="S21" s="60" t="e">
        <f>SUM(S18:S20)</f>
        <v>#REF!</v>
      </c>
      <c r="U21" s="38">
        <f t="shared" ref="U21:AC21" si="11">U18+U19+U20</f>
        <v>0</v>
      </c>
      <c r="V21" s="38">
        <f t="shared" si="11"/>
        <v>4</v>
      </c>
      <c r="W21" s="38">
        <f t="shared" si="11"/>
        <v>122</v>
      </c>
      <c r="X21" s="38" t="e">
        <f t="shared" si="11"/>
        <v>#REF!</v>
      </c>
      <c r="Y21" s="38" t="e">
        <f t="shared" si="11"/>
        <v>#REF!</v>
      </c>
      <c r="Z21" s="38" t="e">
        <f t="shared" si="11"/>
        <v>#REF!</v>
      </c>
      <c r="AA21" s="38" t="e">
        <f t="shared" si="11"/>
        <v>#REF!</v>
      </c>
      <c r="AB21" s="38" t="e">
        <f t="shared" si="11"/>
        <v>#REF!</v>
      </c>
      <c r="AC21" s="38" t="e">
        <f t="shared" si="11"/>
        <v>#REF!</v>
      </c>
      <c r="AE21" s="60" t="e">
        <f>SUM(AE18:AE20)</f>
        <v>#REF!</v>
      </c>
    </row>
    <row r="22" spans="1:31" ht="24" hidden="1" customHeight="1" x14ac:dyDescent="0.25">
      <c r="B22" s="57" t="s">
        <v>3</v>
      </c>
    </row>
    <row r="23" spans="1:31" ht="20.25" hidden="1" customHeight="1" x14ac:dyDescent="0.25">
      <c r="A23" s="219" t="s">
        <v>1</v>
      </c>
      <c r="B23" s="184" t="s">
        <v>0</v>
      </c>
      <c r="C23" s="207" t="s">
        <v>3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9"/>
      <c r="S23" s="205" t="s">
        <v>42</v>
      </c>
      <c r="AE23" s="205" t="s">
        <v>42</v>
      </c>
    </row>
    <row r="24" spans="1:31" ht="27" hidden="1" customHeight="1" x14ac:dyDescent="0.25">
      <c r="A24" s="220"/>
      <c r="B24" s="185"/>
      <c r="C24" s="222" t="s">
        <v>49</v>
      </c>
      <c r="D24" s="223"/>
      <c r="E24" s="223"/>
      <c r="F24" s="210" t="s">
        <v>39</v>
      </c>
      <c r="G24" s="211"/>
      <c r="H24" s="211"/>
      <c r="I24" s="212" t="s">
        <v>47</v>
      </c>
      <c r="J24" s="213"/>
      <c r="K24" s="213"/>
      <c r="L24" s="214" t="s">
        <v>50</v>
      </c>
      <c r="M24" s="215"/>
      <c r="N24" s="215"/>
      <c r="O24" s="192" t="s">
        <v>46</v>
      </c>
      <c r="P24" s="193"/>
      <c r="Q24" s="193"/>
      <c r="S24" s="205"/>
      <c r="U24" s="212" t="s">
        <v>47</v>
      </c>
      <c r="V24" s="213"/>
      <c r="W24" s="213"/>
      <c r="X24" s="214" t="s">
        <v>50</v>
      </c>
      <c r="Y24" s="215"/>
      <c r="Z24" s="215"/>
      <c r="AA24" s="192" t="s">
        <v>46</v>
      </c>
      <c r="AB24" s="193"/>
      <c r="AC24" s="193"/>
      <c r="AE24" s="205"/>
    </row>
    <row r="25" spans="1:31" ht="28.5" hidden="1" customHeight="1" x14ac:dyDescent="0.25">
      <c r="A25" s="221"/>
      <c r="B25" s="186"/>
      <c r="C25" s="78" t="s">
        <v>6</v>
      </c>
      <c r="D25" s="78" t="s">
        <v>7</v>
      </c>
      <c r="E25" s="78" t="s">
        <v>8</v>
      </c>
      <c r="F25" s="80" t="s">
        <v>6</v>
      </c>
      <c r="G25" s="80" t="s">
        <v>7</v>
      </c>
      <c r="H25" s="80" t="s">
        <v>8</v>
      </c>
      <c r="I25" s="79" t="s">
        <v>6</v>
      </c>
      <c r="J25" s="79" t="s">
        <v>7</v>
      </c>
      <c r="K25" s="79" t="s">
        <v>8</v>
      </c>
      <c r="L25" s="79" t="s">
        <v>6</v>
      </c>
      <c r="M25" s="79" t="s">
        <v>7</v>
      </c>
      <c r="N25" s="79" t="s">
        <v>8</v>
      </c>
      <c r="O25" s="79" t="s">
        <v>6</v>
      </c>
      <c r="P25" s="79" t="s">
        <v>7</v>
      </c>
      <c r="Q25" s="79" t="s">
        <v>8</v>
      </c>
      <c r="S25" s="205"/>
      <c r="U25" s="79" t="s">
        <v>6</v>
      </c>
      <c r="V25" s="79" t="s">
        <v>7</v>
      </c>
      <c r="W25" s="79" t="s">
        <v>8</v>
      </c>
      <c r="X25" s="79" t="s">
        <v>6</v>
      </c>
      <c r="Y25" s="79" t="s">
        <v>7</v>
      </c>
      <c r="Z25" s="79" t="s">
        <v>8</v>
      </c>
      <c r="AA25" s="79" t="s">
        <v>6</v>
      </c>
      <c r="AB25" s="79" t="s">
        <v>7</v>
      </c>
      <c r="AC25" s="79" t="s">
        <v>8</v>
      </c>
      <c r="AE25" s="205"/>
    </row>
    <row r="26" spans="1:31" hidden="1" x14ac:dyDescent="0.25">
      <c r="A26" s="129">
        <v>1</v>
      </c>
      <c r="B26" s="129">
        <v>2</v>
      </c>
      <c r="C26" s="129">
        <v>3</v>
      </c>
      <c r="D26" s="129">
        <v>4</v>
      </c>
      <c r="E26" s="129">
        <v>5</v>
      </c>
      <c r="F26" s="129">
        <v>21</v>
      </c>
      <c r="G26" s="129">
        <v>22</v>
      </c>
      <c r="H26" s="129">
        <v>23</v>
      </c>
      <c r="I26" s="129">
        <v>12</v>
      </c>
      <c r="J26" s="129">
        <v>13</v>
      </c>
      <c r="K26" s="129">
        <v>14</v>
      </c>
      <c r="L26" s="129">
        <v>30</v>
      </c>
      <c r="M26" s="129">
        <v>31</v>
      </c>
      <c r="N26" s="129">
        <v>32</v>
      </c>
      <c r="O26" s="129">
        <v>39</v>
      </c>
      <c r="P26" s="129">
        <v>40</v>
      </c>
      <c r="Q26" s="129">
        <v>41</v>
      </c>
      <c r="S26" s="127">
        <v>18</v>
      </c>
      <c r="U26" s="129">
        <v>12</v>
      </c>
      <c r="V26" s="129">
        <v>13</v>
      </c>
      <c r="W26" s="129">
        <v>14</v>
      </c>
      <c r="X26" s="129">
        <v>30</v>
      </c>
      <c r="Y26" s="129">
        <v>31</v>
      </c>
      <c r="Z26" s="129">
        <v>32</v>
      </c>
      <c r="AA26" s="129">
        <v>39</v>
      </c>
      <c r="AB26" s="129">
        <v>40</v>
      </c>
      <c r="AC26" s="129">
        <v>41</v>
      </c>
      <c r="AE26" s="127">
        <v>18</v>
      </c>
    </row>
    <row r="27" spans="1:31" s="3" customFormat="1" ht="16.5" hidden="1" customHeight="1" x14ac:dyDescent="0.25">
      <c r="A27" s="2">
        <v>1</v>
      </c>
      <c r="B27" s="42" t="s">
        <v>24</v>
      </c>
      <c r="C27" s="44"/>
      <c r="D27" s="44"/>
      <c r="E27" s="44"/>
      <c r="F27" s="37"/>
      <c r="G27" s="37"/>
      <c r="H27" s="37"/>
      <c r="I27" s="36"/>
      <c r="J27" s="36"/>
      <c r="K27" s="36"/>
      <c r="L27" s="36"/>
      <c r="M27" s="36"/>
      <c r="N27" s="36"/>
      <c r="O27" s="36"/>
      <c r="P27" s="36"/>
      <c r="Q27" s="36"/>
      <c r="S27" s="64" t="e">
        <f>ROUND(#REF!*N27,2)</f>
        <v>#REF!</v>
      </c>
      <c r="U27" s="36"/>
      <c r="V27" s="36"/>
      <c r="W27" s="36"/>
      <c r="X27" s="36"/>
      <c r="Y27" s="36"/>
      <c r="Z27" s="36"/>
      <c r="AA27" s="36"/>
      <c r="AB27" s="36"/>
      <c r="AC27" s="36"/>
      <c r="AE27" s="64" t="e">
        <f>ROUND(#REF!*Z27,2)</f>
        <v>#REF!</v>
      </c>
    </row>
    <row r="28" spans="1:31" s="3" customFormat="1" ht="16.5" hidden="1" customHeight="1" x14ac:dyDescent="0.25">
      <c r="A28" s="2">
        <v>2</v>
      </c>
      <c r="B28" s="42" t="s">
        <v>4</v>
      </c>
      <c r="C28" s="44"/>
      <c r="D28" s="44"/>
      <c r="E28" s="44"/>
      <c r="F28" s="37"/>
      <c r="G28" s="37"/>
      <c r="H28" s="37"/>
      <c r="I28" s="36"/>
      <c r="J28" s="36"/>
      <c r="K28" s="36"/>
      <c r="L28" s="36"/>
      <c r="M28" s="36"/>
      <c r="N28" s="36"/>
      <c r="O28" s="36"/>
      <c r="P28" s="36"/>
      <c r="Q28" s="36"/>
      <c r="S28" s="64" t="e">
        <f>ROUND(#REF!*N28,2)</f>
        <v>#REF!</v>
      </c>
      <c r="U28" s="36"/>
      <c r="V28" s="36"/>
      <c r="W28" s="36"/>
      <c r="X28" s="36"/>
      <c r="Y28" s="36"/>
      <c r="Z28" s="36"/>
      <c r="AA28" s="36"/>
      <c r="AB28" s="36"/>
      <c r="AC28" s="36"/>
      <c r="AE28" s="64" t="e">
        <f>ROUND(#REF!*Z28,2)</f>
        <v>#REF!</v>
      </c>
    </row>
    <row r="29" spans="1:31" s="3" customFormat="1" ht="18.75" hidden="1" customHeight="1" x14ac:dyDescent="0.25">
      <c r="A29" s="2">
        <v>3</v>
      </c>
      <c r="B29" s="42" t="s">
        <v>25</v>
      </c>
      <c r="C29" s="44"/>
      <c r="D29" s="44"/>
      <c r="E29" s="44"/>
      <c r="F29" s="37"/>
      <c r="G29" s="37"/>
      <c r="H29" s="37"/>
      <c r="I29" s="36"/>
      <c r="J29" s="36"/>
      <c r="K29" s="36"/>
      <c r="L29" s="36">
        <f>I29+F29</f>
        <v>0</v>
      </c>
      <c r="M29" s="36">
        <f>J29+G29</f>
        <v>0</v>
      </c>
      <c r="N29" s="36">
        <f>K29+H29</f>
        <v>0</v>
      </c>
      <c r="O29" s="36">
        <f>C29-L29</f>
        <v>0</v>
      </c>
      <c r="P29" s="36">
        <f>D29-M29</f>
        <v>0</v>
      </c>
      <c r="Q29" s="36">
        <f>E29-N29</f>
        <v>0</v>
      </c>
      <c r="S29" s="64" t="e">
        <f>ROUND(#REF!*N29,2)</f>
        <v>#REF!</v>
      </c>
      <c r="U29" s="36"/>
      <c r="V29" s="36"/>
      <c r="W29" s="36"/>
      <c r="X29" s="36"/>
      <c r="Y29" s="36"/>
      <c r="Z29" s="36"/>
      <c r="AA29" s="36"/>
      <c r="AB29" s="36"/>
      <c r="AC29" s="36"/>
      <c r="AE29" s="64" t="e">
        <f>ROUND(#REF!*Z29,2)</f>
        <v>#REF!</v>
      </c>
    </row>
    <row r="30" spans="1:31" s="3" customFormat="1" hidden="1" x14ac:dyDescent="0.2">
      <c r="A30" s="4"/>
      <c r="B30" s="47" t="s">
        <v>9</v>
      </c>
      <c r="C30" s="38">
        <f>C27+C28+C29</f>
        <v>0</v>
      </c>
      <c r="D30" s="38">
        <f t="shared" ref="D30:Q30" si="12">D27+D28+D29</f>
        <v>0</v>
      </c>
      <c r="E30" s="38">
        <f t="shared" si="12"/>
        <v>0</v>
      </c>
      <c r="F30" s="38">
        <f>F27+F28+F29</f>
        <v>0</v>
      </c>
      <c r="G30" s="38">
        <f>G27+G28+G29</f>
        <v>0</v>
      </c>
      <c r="H30" s="38">
        <f>H27+H28+H29</f>
        <v>0</v>
      </c>
      <c r="I30" s="38">
        <f t="shared" si="12"/>
        <v>0</v>
      </c>
      <c r="J30" s="38">
        <f t="shared" si="12"/>
        <v>0</v>
      </c>
      <c r="K30" s="38">
        <f t="shared" si="12"/>
        <v>0</v>
      </c>
      <c r="L30" s="38">
        <f t="shared" si="12"/>
        <v>0</v>
      </c>
      <c r="M30" s="38">
        <f t="shared" si="12"/>
        <v>0</v>
      </c>
      <c r="N30" s="38">
        <f t="shared" si="12"/>
        <v>0</v>
      </c>
      <c r="O30" s="38">
        <f t="shared" si="12"/>
        <v>0</v>
      </c>
      <c r="P30" s="38">
        <f t="shared" si="12"/>
        <v>0</v>
      </c>
      <c r="Q30" s="38">
        <f t="shared" si="12"/>
        <v>0</v>
      </c>
      <c r="S30" s="60" t="e">
        <f>SUM(S27:S29)</f>
        <v>#REF!</v>
      </c>
      <c r="U30" s="38">
        <f t="shared" ref="U30:AC30" si="13">U27+U28+U29</f>
        <v>0</v>
      </c>
      <c r="V30" s="38">
        <f t="shared" si="13"/>
        <v>0</v>
      </c>
      <c r="W30" s="38">
        <f t="shared" si="13"/>
        <v>0</v>
      </c>
      <c r="X30" s="38">
        <f t="shared" si="13"/>
        <v>0</v>
      </c>
      <c r="Y30" s="38">
        <f t="shared" si="13"/>
        <v>0</v>
      </c>
      <c r="Z30" s="38">
        <f t="shared" si="13"/>
        <v>0</v>
      </c>
      <c r="AA30" s="38">
        <f t="shared" si="13"/>
        <v>0</v>
      </c>
      <c r="AB30" s="38">
        <f t="shared" si="13"/>
        <v>0</v>
      </c>
      <c r="AC30" s="38">
        <f t="shared" si="13"/>
        <v>0</v>
      </c>
      <c r="AE30" s="60" t="e">
        <f>SUM(AE27:AE29)</f>
        <v>#REF!</v>
      </c>
    </row>
    <row r="31" spans="1:31" ht="24.75" customHeight="1" x14ac:dyDescent="0.25">
      <c r="B31" s="57" t="s">
        <v>9</v>
      </c>
    </row>
    <row r="32" spans="1:31" ht="21.75" customHeight="1" x14ac:dyDescent="0.25">
      <c r="A32" s="219" t="s">
        <v>1</v>
      </c>
      <c r="B32" s="184" t="s">
        <v>0</v>
      </c>
      <c r="C32" s="207" t="s">
        <v>37</v>
      </c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9"/>
      <c r="S32" s="205" t="s">
        <v>18</v>
      </c>
      <c r="U32" s="218"/>
      <c r="V32" s="218"/>
      <c r="W32" s="218"/>
      <c r="X32" s="218"/>
      <c r="Y32" s="218"/>
      <c r="Z32" s="218"/>
      <c r="AA32" s="218"/>
      <c r="AB32" s="218"/>
      <c r="AC32" s="218"/>
      <c r="AE32" s="205" t="s">
        <v>18</v>
      </c>
    </row>
    <row r="33" spans="1:31" ht="55.5" customHeight="1" x14ac:dyDescent="0.25">
      <c r="A33" s="220"/>
      <c r="B33" s="185"/>
      <c r="C33" s="189" t="s">
        <v>113</v>
      </c>
      <c r="D33" s="190"/>
      <c r="E33" s="191"/>
      <c r="F33" s="210" t="s">
        <v>101</v>
      </c>
      <c r="G33" s="211"/>
      <c r="H33" s="211"/>
      <c r="I33" s="212" t="s">
        <v>106</v>
      </c>
      <c r="J33" s="213"/>
      <c r="K33" s="213"/>
      <c r="L33" s="214" t="s">
        <v>118</v>
      </c>
      <c r="M33" s="215"/>
      <c r="N33" s="215"/>
      <c r="O33" s="192" t="s">
        <v>57</v>
      </c>
      <c r="P33" s="193"/>
      <c r="Q33" s="194"/>
      <c r="S33" s="205"/>
      <c r="U33" s="212" t="s">
        <v>61</v>
      </c>
      <c r="V33" s="213"/>
      <c r="W33" s="213"/>
      <c r="X33" s="216" t="s">
        <v>60</v>
      </c>
      <c r="Y33" s="217"/>
      <c r="Z33" s="217"/>
      <c r="AA33" s="192" t="s">
        <v>57</v>
      </c>
      <c r="AB33" s="193"/>
      <c r="AC33" s="194"/>
      <c r="AE33" s="205"/>
    </row>
    <row r="34" spans="1:31" ht="24" x14ac:dyDescent="0.25">
      <c r="A34" s="221"/>
      <c r="B34" s="186"/>
      <c r="C34" s="78" t="s">
        <v>6</v>
      </c>
      <c r="D34" s="78" t="s">
        <v>7</v>
      </c>
      <c r="E34" s="78" t="s">
        <v>8</v>
      </c>
      <c r="F34" s="80" t="s">
        <v>6</v>
      </c>
      <c r="G34" s="80" t="s">
        <v>7</v>
      </c>
      <c r="H34" s="80" t="s">
        <v>8</v>
      </c>
      <c r="I34" s="79" t="s">
        <v>6</v>
      </c>
      <c r="J34" s="79" t="s">
        <v>7</v>
      </c>
      <c r="K34" s="79" t="s">
        <v>8</v>
      </c>
      <c r="L34" s="79" t="s">
        <v>6</v>
      </c>
      <c r="M34" s="79" t="s">
        <v>7</v>
      </c>
      <c r="N34" s="79" t="s">
        <v>8</v>
      </c>
      <c r="O34" s="79" t="s">
        <v>6</v>
      </c>
      <c r="P34" s="79" t="s">
        <v>7</v>
      </c>
      <c r="Q34" s="79" t="s">
        <v>8</v>
      </c>
      <c r="S34" s="205"/>
      <c r="U34" s="79" t="s">
        <v>6</v>
      </c>
      <c r="V34" s="79" t="s">
        <v>7</v>
      </c>
      <c r="W34" s="79" t="s">
        <v>8</v>
      </c>
      <c r="X34" s="79" t="s">
        <v>6</v>
      </c>
      <c r="Y34" s="79" t="s">
        <v>7</v>
      </c>
      <c r="Z34" s="79" t="s">
        <v>8</v>
      </c>
      <c r="AA34" s="79" t="s">
        <v>6</v>
      </c>
      <c r="AB34" s="79" t="s">
        <v>7</v>
      </c>
      <c r="AC34" s="79" t="s">
        <v>8</v>
      </c>
      <c r="AE34" s="205"/>
    </row>
    <row r="35" spans="1:31" x14ac:dyDescent="0.25">
      <c r="A35" s="129">
        <v>1</v>
      </c>
      <c r="B35" s="129">
        <v>2</v>
      </c>
      <c r="C35" s="129">
        <v>3</v>
      </c>
      <c r="D35" s="129">
        <v>4</v>
      </c>
      <c r="E35" s="129">
        <v>5</v>
      </c>
      <c r="F35" s="129">
        <v>9</v>
      </c>
      <c r="G35" s="129">
        <v>10</v>
      </c>
      <c r="H35" s="129">
        <v>11</v>
      </c>
      <c r="I35" s="129">
        <v>6</v>
      </c>
      <c r="J35" s="129">
        <v>7</v>
      </c>
      <c r="K35" s="129">
        <v>8</v>
      </c>
      <c r="L35" s="129">
        <v>12</v>
      </c>
      <c r="M35" s="129">
        <v>13</v>
      </c>
      <c r="N35" s="129">
        <v>14</v>
      </c>
      <c r="O35" s="129">
        <v>15</v>
      </c>
      <c r="P35" s="129">
        <v>16</v>
      </c>
      <c r="Q35" s="129">
        <v>17</v>
      </c>
      <c r="S35" s="129">
        <v>18</v>
      </c>
      <c r="T35" s="7"/>
      <c r="U35" s="129">
        <v>19</v>
      </c>
      <c r="V35" s="129">
        <v>20</v>
      </c>
      <c r="W35" s="129">
        <v>21</v>
      </c>
      <c r="X35" s="129">
        <v>22</v>
      </c>
      <c r="Y35" s="129">
        <v>23</v>
      </c>
      <c r="Z35" s="129">
        <v>24</v>
      </c>
      <c r="AA35" s="129">
        <v>25</v>
      </c>
      <c r="AB35" s="129">
        <v>26</v>
      </c>
      <c r="AC35" s="129">
        <v>27</v>
      </c>
      <c r="AD35" s="7"/>
      <c r="AE35" s="129">
        <v>28</v>
      </c>
    </row>
    <row r="36" spans="1:31" s="3" customFormat="1" ht="18.75" customHeight="1" x14ac:dyDescent="0.25">
      <c r="A36" s="2">
        <v>1</v>
      </c>
      <c r="B36" s="42" t="s">
        <v>24</v>
      </c>
      <c r="C36" s="44" t="e">
        <f t="shared" ref="C36:N38" si="14">C9+C18+C27</f>
        <v>#REF!</v>
      </c>
      <c r="D36" s="44" t="e">
        <f t="shared" si="14"/>
        <v>#REF!</v>
      </c>
      <c r="E36" s="44" t="e">
        <f t="shared" si="14"/>
        <v>#REF!</v>
      </c>
      <c r="F36" s="37" t="e">
        <f t="shared" si="14"/>
        <v>#REF!</v>
      </c>
      <c r="G36" s="37" t="e">
        <f t="shared" si="14"/>
        <v>#REF!</v>
      </c>
      <c r="H36" s="37" t="e">
        <f t="shared" si="14"/>
        <v>#REF!</v>
      </c>
      <c r="I36" s="36" t="e">
        <f t="shared" si="14"/>
        <v>#REF!</v>
      </c>
      <c r="J36" s="36" t="e">
        <f t="shared" si="14"/>
        <v>#REF!</v>
      </c>
      <c r="K36" s="36" t="e">
        <f t="shared" si="14"/>
        <v>#REF!</v>
      </c>
      <c r="L36" s="36" t="e">
        <f t="shared" si="14"/>
        <v>#REF!</v>
      </c>
      <c r="M36" s="36" t="e">
        <f t="shared" si="14"/>
        <v>#REF!</v>
      </c>
      <c r="N36" s="36" t="e">
        <f t="shared" si="14"/>
        <v>#REF!</v>
      </c>
      <c r="O36" s="36" t="e">
        <f t="shared" ref="O36:Q38" si="15">C36-L36</f>
        <v>#REF!</v>
      </c>
      <c r="P36" s="36" t="e">
        <f t="shared" si="15"/>
        <v>#REF!</v>
      </c>
      <c r="Q36" s="36" t="e">
        <f t="shared" si="15"/>
        <v>#REF!</v>
      </c>
      <c r="S36" s="64" t="e">
        <f>S9+S18</f>
        <v>#REF!</v>
      </c>
      <c r="U36" s="36">
        <f>U9+U18+U27</f>
        <v>0</v>
      </c>
      <c r="V36" s="36">
        <f t="shared" ref="V36:AC36" si="16">V9+V18+V27</f>
        <v>40</v>
      </c>
      <c r="W36" s="36">
        <f t="shared" si="16"/>
        <v>520</v>
      </c>
      <c r="X36" s="36" t="e">
        <f t="shared" si="16"/>
        <v>#REF!</v>
      </c>
      <c r="Y36" s="36" t="e">
        <f t="shared" si="16"/>
        <v>#REF!</v>
      </c>
      <c r="Z36" s="36" t="e">
        <f t="shared" si="16"/>
        <v>#REF!</v>
      </c>
      <c r="AA36" s="36" t="e">
        <f t="shared" si="16"/>
        <v>#REF!</v>
      </c>
      <c r="AB36" s="36" t="e">
        <f>AB9+AB18+AB27</f>
        <v>#REF!</v>
      </c>
      <c r="AC36" s="36" t="e">
        <f t="shared" si="16"/>
        <v>#REF!</v>
      </c>
      <c r="AE36" s="64" t="e">
        <f>AE9+AE18</f>
        <v>#REF!</v>
      </c>
    </row>
    <row r="37" spans="1:31" s="3" customFormat="1" ht="18.75" customHeight="1" x14ac:dyDescent="0.25">
      <c r="A37" s="2">
        <v>2</v>
      </c>
      <c r="B37" s="42" t="s">
        <v>4</v>
      </c>
      <c r="C37" s="44" t="e">
        <f t="shared" si="14"/>
        <v>#REF!</v>
      </c>
      <c r="D37" s="44" t="e">
        <f t="shared" si="14"/>
        <v>#REF!</v>
      </c>
      <c r="E37" s="44" t="e">
        <f t="shared" si="14"/>
        <v>#REF!</v>
      </c>
      <c r="F37" s="37" t="e">
        <f t="shared" si="14"/>
        <v>#REF!</v>
      </c>
      <c r="G37" s="37" t="e">
        <f t="shared" si="14"/>
        <v>#REF!</v>
      </c>
      <c r="H37" s="37" t="e">
        <f t="shared" si="14"/>
        <v>#REF!</v>
      </c>
      <c r="I37" s="36" t="e">
        <f t="shared" si="14"/>
        <v>#REF!</v>
      </c>
      <c r="J37" s="36" t="e">
        <f t="shared" si="14"/>
        <v>#REF!</v>
      </c>
      <c r="K37" s="36" t="e">
        <f t="shared" si="14"/>
        <v>#REF!</v>
      </c>
      <c r="L37" s="36" t="e">
        <f t="shared" si="14"/>
        <v>#REF!</v>
      </c>
      <c r="M37" s="36" t="e">
        <f t="shared" si="14"/>
        <v>#REF!</v>
      </c>
      <c r="N37" s="36" t="e">
        <f t="shared" si="14"/>
        <v>#REF!</v>
      </c>
      <c r="O37" s="36" t="e">
        <f t="shared" si="15"/>
        <v>#REF!</v>
      </c>
      <c r="P37" s="36" t="e">
        <f t="shared" si="15"/>
        <v>#REF!</v>
      </c>
      <c r="Q37" s="36" t="e">
        <f t="shared" si="15"/>
        <v>#REF!</v>
      </c>
      <c r="S37" s="64" t="e">
        <f>S10+S19</f>
        <v>#REF!</v>
      </c>
      <c r="U37" s="36">
        <f t="shared" ref="U37:AC38" si="17">U10+U19+U28</f>
        <v>0</v>
      </c>
      <c r="V37" s="36">
        <f t="shared" si="17"/>
        <v>4</v>
      </c>
      <c r="W37" s="36">
        <f t="shared" si="17"/>
        <v>122</v>
      </c>
      <c r="X37" s="36" t="e">
        <f t="shared" si="17"/>
        <v>#REF!</v>
      </c>
      <c r="Y37" s="36" t="e">
        <f t="shared" si="17"/>
        <v>#REF!</v>
      </c>
      <c r="Z37" s="36" t="e">
        <f t="shared" si="17"/>
        <v>#REF!</v>
      </c>
      <c r="AA37" s="36" t="e">
        <f t="shared" si="17"/>
        <v>#REF!</v>
      </c>
      <c r="AB37" s="36" t="e">
        <f t="shared" si="17"/>
        <v>#REF!</v>
      </c>
      <c r="AC37" s="36" t="e">
        <f t="shared" si="17"/>
        <v>#REF!</v>
      </c>
      <c r="AE37" s="64" t="e">
        <f>AE10+AE19</f>
        <v>#REF!</v>
      </c>
    </row>
    <row r="38" spans="1:31" s="3" customFormat="1" ht="15.75" customHeight="1" x14ac:dyDescent="0.25">
      <c r="A38" s="2">
        <v>3</v>
      </c>
      <c r="B38" s="42" t="s">
        <v>25</v>
      </c>
      <c r="C38" s="44">
        <f t="shared" si="14"/>
        <v>0</v>
      </c>
      <c r="D38" s="44">
        <f t="shared" si="14"/>
        <v>0</v>
      </c>
      <c r="E38" s="44">
        <f t="shared" si="14"/>
        <v>0</v>
      </c>
      <c r="F38" s="37">
        <f t="shared" si="14"/>
        <v>0</v>
      </c>
      <c r="G38" s="37">
        <f t="shared" si="14"/>
        <v>0</v>
      </c>
      <c r="H38" s="37">
        <f t="shared" si="14"/>
        <v>0</v>
      </c>
      <c r="I38" s="36">
        <f t="shared" si="14"/>
        <v>0</v>
      </c>
      <c r="J38" s="36">
        <f t="shared" si="14"/>
        <v>0</v>
      </c>
      <c r="K38" s="36">
        <f t="shared" si="14"/>
        <v>0</v>
      </c>
      <c r="L38" s="36">
        <f t="shared" si="14"/>
        <v>0</v>
      </c>
      <c r="M38" s="36">
        <f t="shared" si="14"/>
        <v>0</v>
      </c>
      <c r="N38" s="36">
        <f t="shared" si="14"/>
        <v>0</v>
      </c>
      <c r="O38" s="36">
        <f t="shared" si="15"/>
        <v>0</v>
      </c>
      <c r="P38" s="36">
        <f t="shared" si="15"/>
        <v>0</v>
      </c>
      <c r="Q38" s="36">
        <f t="shared" si="15"/>
        <v>0</v>
      </c>
      <c r="S38" s="64">
        <f>S11+S20</f>
        <v>0</v>
      </c>
      <c r="U38" s="36">
        <f t="shared" si="17"/>
        <v>0</v>
      </c>
      <c r="V38" s="36">
        <f t="shared" si="17"/>
        <v>0</v>
      </c>
      <c r="W38" s="36">
        <f t="shared" si="17"/>
        <v>0</v>
      </c>
      <c r="X38" s="36">
        <f t="shared" si="17"/>
        <v>0</v>
      </c>
      <c r="Y38" s="36">
        <f t="shared" si="17"/>
        <v>0</v>
      </c>
      <c r="Z38" s="36">
        <f t="shared" si="17"/>
        <v>0</v>
      </c>
      <c r="AA38" s="36">
        <f t="shared" si="17"/>
        <v>0</v>
      </c>
      <c r="AB38" s="36">
        <f t="shared" si="17"/>
        <v>0</v>
      </c>
      <c r="AC38" s="36">
        <f t="shared" si="17"/>
        <v>0</v>
      </c>
      <c r="AE38" s="64">
        <f>AE11+AE20</f>
        <v>0</v>
      </c>
    </row>
    <row r="39" spans="1:31" s="3" customFormat="1" x14ac:dyDescent="0.2">
      <c r="A39" s="4"/>
      <c r="B39" s="47" t="s">
        <v>9</v>
      </c>
      <c r="C39" s="38" t="e">
        <f>C36+C37+C38</f>
        <v>#REF!</v>
      </c>
      <c r="D39" s="38" t="e">
        <f t="shared" ref="D39:Q39" si="18">D36+D37+D38</f>
        <v>#REF!</v>
      </c>
      <c r="E39" s="38" t="e">
        <f t="shared" si="18"/>
        <v>#REF!</v>
      </c>
      <c r="F39" s="38" t="e">
        <f>F36+F37+F38</f>
        <v>#REF!</v>
      </c>
      <c r="G39" s="38" t="e">
        <f>G36+G37+G38</f>
        <v>#REF!</v>
      </c>
      <c r="H39" s="38" t="e">
        <f>H36+H37+H38</f>
        <v>#REF!</v>
      </c>
      <c r="I39" s="38" t="e">
        <f t="shared" si="18"/>
        <v>#REF!</v>
      </c>
      <c r="J39" s="38" t="e">
        <f t="shared" si="18"/>
        <v>#REF!</v>
      </c>
      <c r="K39" s="38" t="e">
        <f t="shared" si="18"/>
        <v>#REF!</v>
      </c>
      <c r="L39" s="38" t="e">
        <f t="shared" si="18"/>
        <v>#REF!</v>
      </c>
      <c r="M39" s="38" t="e">
        <f t="shared" si="18"/>
        <v>#REF!</v>
      </c>
      <c r="N39" s="38" t="e">
        <f t="shared" si="18"/>
        <v>#REF!</v>
      </c>
      <c r="O39" s="38" t="e">
        <f t="shared" si="18"/>
        <v>#REF!</v>
      </c>
      <c r="P39" s="38" t="e">
        <f t="shared" si="18"/>
        <v>#REF!</v>
      </c>
      <c r="Q39" s="38" t="e">
        <f t="shared" si="18"/>
        <v>#REF!</v>
      </c>
      <c r="S39" s="60" t="e">
        <f>SUM(S36:S38)</f>
        <v>#REF!</v>
      </c>
      <c r="U39" s="38">
        <f t="shared" ref="U39:AC39" si="19">U36+U37+U38</f>
        <v>0</v>
      </c>
      <c r="V39" s="38">
        <f t="shared" si="19"/>
        <v>44</v>
      </c>
      <c r="W39" s="38">
        <f t="shared" si="19"/>
        <v>642</v>
      </c>
      <c r="X39" s="38" t="e">
        <f t="shared" si="19"/>
        <v>#REF!</v>
      </c>
      <c r="Y39" s="38" t="e">
        <f t="shared" si="19"/>
        <v>#REF!</v>
      </c>
      <c r="Z39" s="38" t="e">
        <f t="shared" si="19"/>
        <v>#REF!</v>
      </c>
      <c r="AA39" s="38" t="e">
        <f t="shared" si="19"/>
        <v>#REF!</v>
      </c>
      <c r="AB39" s="38" t="e">
        <f t="shared" si="19"/>
        <v>#REF!</v>
      </c>
      <c r="AC39" s="38" t="e">
        <f t="shared" si="19"/>
        <v>#REF!</v>
      </c>
      <c r="AE39" s="60" t="e">
        <f>SUM(AE36:AE38)</f>
        <v>#REF!</v>
      </c>
    </row>
    <row r="41" spans="1:31" x14ac:dyDescent="0.25">
      <c r="V41" s="84">
        <v>40</v>
      </c>
      <c r="W41" s="84">
        <f>V41*13</f>
        <v>520</v>
      </c>
      <c r="X41" s="225">
        <f>ROUND(W41*AC4,2)</f>
        <v>3164761.6</v>
      </c>
      <c r="Y41" s="225"/>
    </row>
    <row r="42" spans="1:31" x14ac:dyDescent="0.25">
      <c r="V42" s="84">
        <v>4</v>
      </c>
      <c r="W42" s="84">
        <f>V42*30.4</f>
        <v>121.6</v>
      </c>
      <c r="X42" s="225">
        <f>ROUND(W42*AC13,2)</f>
        <v>556645.89</v>
      </c>
      <c r="Y42" s="225"/>
    </row>
    <row r="43" spans="1:31" x14ac:dyDescent="0.25">
      <c r="V43" s="85">
        <f>V41+V42</f>
        <v>44</v>
      </c>
      <c r="W43" s="85">
        <f>W41+W42</f>
        <v>641.6</v>
      </c>
      <c r="X43" s="224">
        <f>X41+X42</f>
        <v>3721407.49</v>
      </c>
      <c r="Y43" s="224"/>
      <c r="Z43" s="86"/>
    </row>
  </sheetData>
  <mergeCells count="59">
    <mergeCell ref="X43:Y43"/>
    <mergeCell ref="O33:Q33"/>
    <mergeCell ref="U33:W33"/>
    <mergeCell ref="X33:Z33"/>
    <mergeCell ref="AA33:AC33"/>
    <mergeCell ref="X41:Y41"/>
    <mergeCell ref="X42:Y42"/>
    <mergeCell ref="A32:A34"/>
    <mergeCell ref="B32:B34"/>
    <mergeCell ref="C32:Q32"/>
    <mergeCell ref="S32:S34"/>
    <mergeCell ref="U32:AC32"/>
    <mergeCell ref="AE32:AE34"/>
    <mergeCell ref="C33:E33"/>
    <mergeCell ref="F33:H33"/>
    <mergeCell ref="I33:K33"/>
    <mergeCell ref="L33:N33"/>
    <mergeCell ref="AE23:AE25"/>
    <mergeCell ref="C24:E24"/>
    <mergeCell ref="F24:H24"/>
    <mergeCell ref="I24:K24"/>
    <mergeCell ref="L24:N24"/>
    <mergeCell ref="O24:Q24"/>
    <mergeCell ref="U24:W24"/>
    <mergeCell ref="X24:Z24"/>
    <mergeCell ref="AA24:AC24"/>
    <mergeCell ref="A23:A25"/>
    <mergeCell ref="B23:B25"/>
    <mergeCell ref="C23:Q23"/>
    <mergeCell ref="S23:S25"/>
    <mergeCell ref="A14:A16"/>
    <mergeCell ref="B14:B16"/>
    <mergeCell ref="C14:Q14"/>
    <mergeCell ref="S14:S16"/>
    <mergeCell ref="AE14:AE16"/>
    <mergeCell ref="C15:E15"/>
    <mergeCell ref="F15:H15"/>
    <mergeCell ref="I15:K15"/>
    <mergeCell ref="L15:N15"/>
    <mergeCell ref="O15:Q15"/>
    <mergeCell ref="U15:W15"/>
    <mergeCell ref="X15:Z15"/>
    <mergeCell ref="AA15:AC15"/>
    <mergeCell ref="U14:AC14"/>
    <mergeCell ref="AE5:AE7"/>
    <mergeCell ref="C6:E6"/>
    <mergeCell ref="F6:H6"/>
    <mergeCell ref="I6:K6"/>
    <mergeCell ref="L6:N6"/>
    <mergeCell ref="O6:Q6"/>
    <mergeCell ref="U6:W6"/>
    <mergeCell ref="X6:Z6"/>
    <mergeCell ref="AA6:AC6"/>
    <mergeCell ref="U5:AC5"/>
    <mergeCell ref="A3:Q3"/>
    <mergeCell ref="A5:A7"/>
    <mergeCell ref="B5:B7"/>
    <mergeCell ref="C5:Q5"/>
    <mergeCell ref="S5:S7"/>
  </mergeCells>
  <pageMargins left="0.59055118110236227" right="0" top="0.39370078740157483" bottom="0.39370078740157483" header="0.31496062992125984" footer="0.31496062992125984"/>
  <pageSetup paperSize="9" scale="66" orientation="landscape" r:id="rId1"/>
  <headerFooter>
    <oddFooter>&amp;L&amp;6&amp;Z&amp;F&amp;F&amp;A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Y32"/>
  <sheetViews>
    <sheetView zoomScaleNormal="100" workbookViewId="0">
      <pane xSplit="3" ySplit="6" topLeftCell="AL7" activePane="bottomRight" state="frozen"/>
      <selection activeCell="N44" sqref="N44"/>
      <selection pane="topRight" activeCell="N44" sqref="N44"/>
      <selection pane="bottomLeft" activeCell="N44" sqref="N44"/>
      <selection pane="bottomRight" activeCell="N44" sqref="N44"/>
    </sheetView>
  </sheetViews>
  <sheetFormatPr defaultRowHeight="15" x14ac:dyDescent="0.25"/>
  <cols>
    <col min="1" max="1" width="3.85546875" style="1" customWidth="1"/>
    <col min="2" max="2" width="19.85546875" style="1" customWidth="1"/>
    <col min="3" max="4" width="15.5703125" style="1" hidden="1" customWidth="1"/>
    <col min="5" max="5" width="14.42578125" style="1" hidden="1" customWidth="1"/>
    <col min="6" max="6" width="15.42578125" style="1" hidden="1" customWidth="1"/>
    <col min="7" max="8" width="17" style="1" hidden="1" customWidth="1"/>
    <col min="9" max="9" width="15.140625" style="1" hidden="1" customWidth="1"/>
    <col min="10" max="10" width="16.85546875" style="1" hidden="1" customWidth="1"/>
    <col min="11" max="11" width="16.7109375" style="1" hidden="1" customWidth="1"/>
    <col min="12" max="13" width="15.28515625" style="1" hidden="1" customWidth="1"/>
    <col min="14" max="14" width="16.7109375" style="1" hidden="1" customWidth="1"/>
    <col min="15" max="15" width="18.5703125" style="1" hidden="1" customWidth="1"/>
    <col min="16" max="16" width="13.140625" style="1" hidden="1" customWidth="1"/>
    <col min="17" max="33" width="15.28515625" style="1" hidden="1" customWidth="1"/>
    <col min="34" max="34" width="17.42578125" style="1" hidden="1" customWidth="1"/>
    <col min="35" max="37" width="15.28515625" style="1" hidden="1" customWidth="1"/>
    <col min="38" max="38" width="16.7109375" style="1" customWidth="1"/>
    <col min="39" max="39" width="15.28515625" style="1" customWidth="1"/>
    <col min="40" max="40" width="15.28515625" style="1" hidden="1" customWidth="1"/>
    <col min="41" max="42" width="16.7109375" style="1" customWidth="1"/>
    <col min="43" max="43" width="15.28515625" style="1" customWidth="1"/>
    <col min="44" max="44" width="15.28515625" style="1" hidden="1" customWidth="1"/>
    <col min="45" max="45" width="15" style="1" customWidth="1"/>
    <col min="46" max="46" width="16.7109375" style="1" customWidth="1"/>
    <col min="47" max="47" width="15.28515625" style="1" customWidth="1"/>
    <col min="48" max="48" width="15.28515625" style="1" hidden="1" customWidth="1"/>
    <col min="49" max="49" width="16.7109375" style="1" customWidth="1"/>
    <col min="50" max="50" width="16.7109375" style="1" bestFit="1" customWidth="1"/>
    <col min="51" max="51" width="15.5703125" style="1" customWidth="1"/>
    <col min="52" max="52" width="14.42578125" style="1" hidden="1" customWidth="1"/>
    <col min="53" max="53" width="16.5703125" style="1" customWidth="1"/>
    <col min="54" max="54" width="16.7109375" style="1" bestFit="1" customWidth="1"/>
    <col min="55" max="55" width="15.5703125" style="1" customWidth="1"/>
    <col min="56" max="56" width="14.42578125" style="1" hidden="1" customWidth="1"/>
    <col min="57" max="57" width="16.28515625" style="1" customWidth="1"/>
    <col min="58" max="58" width="16.7109375" style="1" bestFit="1" customWidth="1"/>
    <col min="59" max="59" width="15.7109375" style="1" customWidth="1"/>
    <col min="60" max="60" width="15.7109375" style="1" hidden="1" customWidth="1"/>
    <col min="61" max="61" width="16.7109375" style="1" bestFit="1" customWidth="1"/>
    <col min="62" max="62" width="14.7109375" style="1" bestFit="1" customWidth="1"/>
    <col min="63" max="63" width="13.42578125" style="1" bestFit="1" customWidth="1"/>
    <col min="64" max="64" width="14.42578125" style="1" hidden="1" customWidth="1"/>
    <col min="65" max="65" width="14.7109375" style="1" bestFit="1" customWidth="1"/>
    <col min="66" max="66" width="11.85546875" style="1" customWidth="1"/>
    <col min="67" max="67" width="12.5703125" style="1" customWidth="1"/>
    <col min="68" max="68" width="14.42578125" style="1" hidden="1" customWidth="1"/>
    <col min="69" max="69" width="13.85546875" style="1" customWidth="1"/>
    <col min="70" max="70" width="17.5703125" style="1" customWidth="1"/>
    <col min="71" max="71" width="15.7109375" style="1" customWidth="1"/>
    <col min="72" max="72" width="15.7109375" style="1" hidden="1" customWidth="1"/>
    <col min="73" max="73" width="17" style="1" customWidth="1"/>
    <col min="74" max="74" width="15.5703125" style="1" customWidth="1"/>
    <col min="75" max="75" width="15.7109375" style="1" customWidth="1"/>
    <col min="76" max="76" width="14.42578125" style="1" hidden="1" customWidth="1"/>
    <col min="77" max="77" width="14.7109375" style="1" customWidth="1"/>
    <col min="78" max="16384" width="9.140625" style="1"/>
  </cols>
  <sheetData>
    <row r="1" spans="1:77" ht="25.5" customHeight="1" x14ac:dyDescent="0.25">
      <c r="B1" s="123" t="s">
        <v>99</v>
      </c>
    </row>
    <row r="2" spans="1:77" ht="30" customHeight="1" x14ac:dyDescent="0.25">
      <c r="C2" s="93">
        <v>6254.2</v>
      </c>
      <c r="D2" s="93">
        <v>4726.84</v>
      </c>
      <c r="E2" s="93">
        <v>5831.74</v>
      </c>
      <c r="G2" s="93">
        <v>6086.08</v>
      </c>
      <c r="H2" s="93">
        <v>4577.68</v>
      </c>
      <c r="I2" s="93">
        <v>5678.64</v>
      </c>
      <c r="BB2" s="93">
        <v>6086.08</v>
      </c>
      <c r="BC2" s="93">
        <v>4577.68</v>
      </c>
      <c r="BD2" s="93">
        <v>5678.64</v>
      </c>
      <c r="BJ2" s="93"/>
      <c r="BK2" s="93"/>
      <c r="BL2" s="93"/>
      <c r="BN2" s="93"/>
      <c r="BO2" s="93"/>
      <c r="BP2" s="93"/>
      <c r="BV2" s="93"/>
      <c r="BW2" s="93"/>
      <c r="BX2" s="93"/>
    </row>
    <row r="3" spans="1:77" ht="51.75" customHeight="1" x14ac:dyDescent="0.25">
      <c r="A3" s="184" t="s">
        <v>1</v>
      </c>
      <c r="B3" s="184" t="s">
        <v>71</v>
      </c>
      <c r="C3" s="222" t="s">
        <v>92</v>
      </c>
      <c r="D3" s="223"/>
      <c r="E3" s="223"/>
      <c r="F3" s="227"/>
      <c r="G3" s="222" t="s">
        <v>93</v>
      </c>
      <c r="H3" s="223"/>
      <c r="I3" s="223"/>
      <c r="J3" s="227"/>
      <c r="K3" s="222" t="s">
        <v>48</v>
      </c>
      <c r="L3" s="223"/>
      <c r="M3" s="223"/>
      <c r="N3" s="227"/>
      <c r="O3" s="228" t="s">
        <v>95</v>
      </c>
      <c r="P3" s="228" t="s">
        <v>67</v>
      </c>
      <c r="Q3" s="128"/>
      <c r="R3" s="128"/>
      <c r="S3" s="231" t="s">
        <v>94</v>
      </c>
      <c r="T3" s="231"/>
      <c r="U3" s="231"/>
      <c r="V3" s="231"/>
      <c r="W3" s="231"/>
      <c r="X3" s="231"/>
      <c r="Y3" s="232" t="s">
        <v>83</v>
      </c>
      <c r="Z3" s="232"/>
      <c r="AA3" s="232"/>
      <c r="AB3" s="232"/>
      <c r="AC3" s="232"/>
      <c r="AD3" s="232"/>
      <c r="AE3" s="233" t="s">
        <v>84</v>
      </c>
      <c r="AF3" s="234"/>
      <c r="AG3" s="234"/>
      <c r="AH3" s="234"/>
      <c r="AI3" s="234"/>
      <c r="AJ3" s="235"/>
      <c r="AK3" s="130"/>
      <c r="AL3" s="222" t="s">
        <v>107</v>
      </c>
      <c r="AM3" s="223"/>
      <c r="AN3" s="223"/>
      <c r="AO3" s="227"/>
      <c r="AP3" s="212" t="s">
        <v>109</v>
      </c>
      <c r="AQ3" s="213"/>
      <c r="AR3" s="213"/>
      <c r="AS3" s="230"/>
      <c r="AT3" s="216" t="s">
        <v>108</v>
      </c>
      <c r="AU3" s="217"/>
      <c r="AV3" s="217"/>
      <c r="AW3" s="229"/>
      <c r="AX3" s="226" t="s">
        <v>110</v>
      </c>
      <c r="AY3" s="226"/>
      <c r="AZ3" s="226"/>
      <c r="BA3" s="226"/>
      <c r="BB3" s="226" t="s">
        <v>111</v>
      </c>
      <c r="BC3" s="226"/>
      <c r="BD3" s="226"/>
      <c r="BE3" s="226"/>
      <c r="BF3" s="226" t="s">
        <v>112</v>
      </c>
      <c r="BG3" s="226"/>
      <c r="BH3" s="226"/>
      <c r="BI3" s="226"/>
      <c r="BJ3" s="236" t="s">
        <v>67</v>
      </c>
      <c r="BK3" s="236"/>
      <c r="BL3" s="236"/>
      <c r="BM3" s="236"/>
      <c r="BN3" s="236" t="s">
        <v>61</v>
      </c>
      <c r="BO3" s="236"/>
      <c r="BP3" s="236"/>
      <c r="BQ3" s="236"/>
      <c r="BR3" s="226" t="s">
        <v>96</v>
      </c>
      <c r="BS3" s="226"/>
      <c r="BT3" s="226"/>
      <c r="BU3" s="226"/>
      <c r="BV3" s="236" t="s">
        <v>115</v>
      </c>
      <c r="BW3" s="236"/>
      <c r="BX3" s="236"/>
      <c r="BY3" s="236"/>
    </row>
    <row r="4" spans="1:77" ht="44.25" customHeight="1" x14ac:dyDescent="0.25">
      <c r="A4" s="186"/>
      <c r="B4" s="186"/>
      <c r="C4" s="78" t="s">
        <v>72</v>
      </c>
      <c r="D4" s="78" t="s">
        <v>2</v>
      </c>
      <c r="E4" s="78" t="s">
        <v>3</v>
      </c>
      <c r="F4" s="78" t="s">
        <v>18</v>
      </c>
      <c r="G4" s="78" t="s">
        <v>72</v>
      </c>
      <c r="H4" s="78" t="s">
        <v>2</v>
      </c>
      <c r="I4" s="78" t="s">
        <v>3</v>
      </c>
      <c r="J4" s="78" t="s">
        <v>18</v>
      </c>
      <c r="K4" s="78" t="s">
        <v>72</v>
      </c>
      <c r="L4" s="78" t="s">
        <v>2</v>
      </c>
      <c r="M4" s="78" t="s">
        <v>3</v>
      </c>
      <c r="N4" s="78" t="s">
        <v>18</v>
      </c>
      <c r="O4" s="228"/>
      <c r="P4" s="228"/>
      <c r="Q4" s="121"/>
      <c r="R4" s="78"/>
      <c r="S4" s="111" t="s">
        <v>72</v>
      </c>
      <c r="T4" s="111" t="s">
        <v>2</v>
      </c>
      <c r="U4" s="111" t="s">
        <v>3</v>
      </c>
      <c r="V4" s="111" t="s">
        <v>81</v>
      </c>
      <c r="W4" s="78" t="s">
        <v>82</v>
      </c>
      <c r="X4" s="78" t="s">
        <v>67</v>
      </c>
      <c r="Y4" s="111" t="s">
        <v>72</v>
      </c>
      <c r="Z4" s="111" t="s">
        <v>2</v>
      </c>
      <c r="AA4" s="111" t="s">
        <v>3</v>
      </c>
      <c r="AB4" s="111" t="s">
        <v>81</v>
      </c>
      <c r="AC4" s="78" t="s">
        <v>82</v>
      </c>
      <c r="AD4" s="78" t="s">
        <v>67</v>
      </c>
      <c r="AE4" s="111" t="s">
        <v>72</v>
      </c>
      <c r="AF4" s="111" t="s">
        <v>2</v>
      </c>
      <c r="AG4" s="111" t="s">
        <v>3</v>
      </c>
      <c r="AH4" s="111" t="s">
        <v>81</v>
      </c>
      <c r="AI4" s="78" t="s">
        <v>82</v>
      </c>
      <c r="AJ4" s="78" t="s">
        <v>67</v>
      </c>
      <c r="AK4" s="79"/>
      <c r="AL4" s="79" t="s">
        <v>72</v>
      </c>
      <c r="AM4" s="79" t="s">
        <v>2</v>
      </c>
      <c r="AN4" s="78" t="s">
        <v>3</v>
      </c>
      <c r="AO4" s="78" t="s">
        <v>18</v>
      </c>
      <c r="AP4" s="79" t="s">
        <v>72</v>
      </c>
      <c r="AQ4" s="79" t="s">
        <v>2</v>
      </c>
      <c r="AR4" s="78" t="s">
        <v>3</v>
      </c>
      <c r="AS4" s="78" t="s">
        <v>18</v>
      </c>
      <c r="AT4" s="78" t="s">
        <v>72</v>
      </c>
      <c r="AU4" s="78" t="s">
        <v>2</v>
      </c>
      <c r="AV4" s="78" t="s">
        <v>3</v>
      </c>
      <c r="AW4" s="78" t="s">
        <v>18</v>
      </c>
      <c r="AX4" s="80" t="s">
        <v>72</v>
      </c>
      <c r="AY4" s="80" t="s">
        <v>2</v>
      </c>
      <c r="AZ4" s="80" t="s">
        <v>3</v>
      </c>
      <c r="BA4" s="80" t="s">
        <v>18</v>
      </c>
      <c r="BB4" s="80" t="s">
        <v>72</v>
      </c>
      <c r="BC4" s="80" t="s">
        <v>2</v>
      </c>
      <c r="BD4" s="80" t="s">
        <v>3</v>
      </c>
      <c r="BE4" s="80" t="s">
        <v>18</v>
      </c>
      <c r="BF4" s="80" t="s">
        <v>72</v>
      </c>
      <c r="BG4" s="80" t="s">
        <v>2</v>
      </c>
      <c r="BH4" s="80" t="s">
        <v>3</v>
      </c>
      <c r="BI4" s="80" t="s">
        <v>18</v>
      </c>
      <c r="BJ4" s="79" t="s">
        <v>72</v>
      </c>
      <c r="BK4" s="79" t="s">
        <v>2</v>
      </c>
      <c r="BL4" s="79" t="s">
        <v>3</v>
      </c>
      <c r="BM4" s="80" t="s">
        <v>18</v>
      </c>
      <c r="BN4" s="79" t="s">
        <v>72</v>
      </c>
      <c r="BO4" s="79" t="s">
        <v>2</v>
      </c>
      <c r="BP4" s="79" t="s">
        <v>3</v>
      </c>
      <c r="BQ4" s="80" t="s">
        <v>18</v>
      </c>
      <c r="BR4" s="80" t="s">
        <v>72</v>
      </c>
      <c r="BS4" s="80" t="s">
        <v>2</v>
      </c>
      <c r="BT4" s="80" t="s">
        <v>3</v>
      </c>
      <c r="BU4" s="80" t="s">
        <v>18</v>
      </c>
      <c r="BV4" s="79" t="s">
        <v>72</v>
      </c>
      <c r="BW4" s="79" t="s">
        <v>2</v>
      </c>
      <c r="BX4" s="79" t="s">
        <v>3</v>
      </c>
      <c r="BY4" s="80" t="s">
        <v>18</v>
      </c>
    </row>
    <row r="5" spans="1:77" x14ac:dyDescent="0.25">
      <c r="A5" s="129">
        <v>1</v>
      </c>
      <c r="B5" s="129">
        <v>2</v>
      </c>
      <c r="C5" s="129">
        <v>3</v>
      </c>
      <c r="D5" s="129">
        <v>4</v>
      </c>
      <c r="E5" s="129">
        <v>5</v>
      </c>
      <c r="F5" s="129">
        <v>5</v>
      </c>
      <c r="G5" s="129">
        <v>6</v>
      </c>
      <c r="H5" s="129">
        <v>7</v>
      </c>
      <c r="I5" s="129">
        <v>5</v>
      </c>
      <c r="J5" s="129">
        <v>8</v>
      </c>
      <c r="K5" s="129">
        <v>9</v>
      </c>
      <c r="L5" s="129">
        <v>10</v>
      </c>
      <c r="M5" s="129">
        <v>5</v>
      </c>
      <c r="N5" s="129">
        <v>11</v>
      </c>
      <c r="O5" s="129">
        <v>12</v>
      </c>
      <c r="P5" s="129">
        <v>13</v>
      </c>
      <c r="Q5" s="129"/>
      <c r="R5" s="129"/>
      <c r="S5" s="129">
        <v>1</v>
      </c>
      <c r="T5" s="129">
        <v>2</v>
      </c>
      <c r="U5" s="129">
        <v>3</v>
      </c>
      <c r="V5" s="129">
        <v>4</v>
      </c>
      <c r="W5" s="129">
        <v>5</v>
      </c>
      <c r="X5" s="129">
        <v>6</v>
      </c>
      <c r="Y5" s="129">
        <v>7</v>
      </c>
      <c r="Z5" s="129">
        <v>8</v>
      </c>
      <c r="AA5" s="129">
        <v>9</v>
      </c>
      <c r="AB5" s="129">
        <v>10</v>
      </c>
      <c r="AC5" s="129">
        <v>11</v>
      </c>
      <c r="AD5" s="129">
        <v>12</v>
      </c>
      <c r="AE5" s="129">
        <v>13</v>
      </c>
      <c r="AF5" s="129">
        <v>14</v>
      </c>
      <c r="AG5" s="129">
        <v>15</v>
      </c>
      <c r="AH5" s="129">
        <v>16</v>
      </c>
      <c r="AI5" s="129">
        <v>17</v>
      </c>
      <c r="AJ5" s="129">
        <v>18</v>
      </c>
      <c r="AK5" s="129"/>
      <c r="AL5" s="129">
        <v>14</v>
      </c>
      <c r="AM5" s="129">
        <v>15</v>
      </c>
      <c r="AN5" s="129">
        <v>5</v>
      </c>
      <c r="AO5" s="129">
        <v>16</v>
      </c>
      <c r="AP5" s="129">
        <v>17</v>
      </c>
      <c r="AQ5" s="129">
        <v>18</v>
      </c>
      <c r="AR5" s="129">
        <v>5</v>
      </c>
      <c r="AS5" s="129">
        <v>19</v>
      </c>
      <c r="AT5" s="129">
        <v>20</v>
      </c>
      <c r="AU5" s="129">
        <v>21</v>
      </c>
      <c r="AV5" s="129">
        <v>5</v>
      </c>
      <c r="AW5" s="129">
        <v>22</v>
      </c>
      <c r="AX5" s="129">
        <v>26</v>
      </c>
      <c r="AY5" s="129">
        <v>27</v>
      </c>
      <c r="AZ5" s="129">
        <v>15</v>
      </c>
      <c r="BA5" s="129">
        <v>28</v>
      </c>
      <c r="BB5" s="129">
        <v>29</v>
      </c>
      <c r="BC5" s="129">
        <v>30</v>
      </c>
      <c r="BD5" s="129">
        <v>19</v>
      </c>
      <c r="BE5" s="129">
        <v>31</v>
      </c>
      <c r="BF5" s="129">
        <v>23</v>
      </c>
      <c r="BG5" s="129">
        <v>24</v>
      </c>
      <c r="BH5" s="129"/>
      <c r="BI5" s="129">
        <v>25</v>
      </c>
      <c r="BJ5" s="129">
        <v>32</v>
      </c>
      <c r="BK5" s="129">
        <v>33</v>
      </c>
      <c r="BL5" s="129">
        <v>23</v>
      </c>
      <c r="BM5" s="129">
        <v>34</v>
      </c>
      <c r="BN5" s="129">
        <v>35</v>
      </c>
      <c r="BO5" s="129">
        <v>36</v>
      </c>
      <c r="BP5" s="129">
        <v>27</v>
      </c>
      <c r="BQ5" s="129">
        <v>37</v>
      </c>
      <c r="BR5" s="129">
        <v>38</v>
      </c>
      <c r="BS5" s="129">
        <v>39</v>
      </c>
      <c r="BT5" s="129">
        <v>31</v>
      </c>
      <c r="BU5" s="129">
        <v>40</v>
      </c>
      <c r="BV5" s="129">
        <v>41</v>
      </c>
      <c r="BW5" s="129">
        <v>42</v>
      </c>
      <c r="BX5" s="129">
        <v>35</v>
      </c>
      <c r="BY5" s="129">
        <v>43</v>
      </c>
    </row>
    <row r="6" spans="1:77" ht="29.25" customHeight="1" x14ac:dyDescent="0.25">
      <c r="A6" s="100" t="s">
        <v>77</v>
      </c>
      <c r="B6" s="101" t="s">
        <v>24</v>
      </c>
      <c r="C6" s="102" t="e">
        <f>#REF!</f>
        <v>#REF!</v>
      </c>
      <c r="D6" s="102"/>
      <c r="E6" s="102"/>
      <c r="F6" s="118" t="e">
        <f>SUM(C6:E6)</f>
        <v>#REF!</v>
      </c>
      <c r="G6" s="102" t="e">
        <f>K6-C6</f>
        <v>#REF!</v>
      </c>
      <c r="H6" s="102"/>
      <c r="I6" s="102"/>
      <c r="J6" s="118" t="e">
        <f>SUM(G6:I6)</f>
        <v>#REF!</v>
      </c>
      <c r="K6" s="102" t="e">
        <f>#REF!</f>
        <v>#REF!</v>
      </c>
      <c r="L6" s="102"/>
      <c r="M6" s="102"/>
      <c r="N6" s="102" t="e">
        <f>SUM(K6:M6)</f>
        <v>#REF!</v>
      </c>
      <c r="O6" s="102"/>
      <c r="P6" s="102"/>
      <c r="Q6" s="102"/>
      <c r="R6" s="102"/>
      <c r="S6" s="102" t="e">
        <f>#REF!</f>
        <v>#REF!</v>
      </c>
      <c r="T6" s="102"/>
      <c r="U6" s="102"/>
      <c r="V6" s="102" t="e">
        <f>SUM(S6:U6)</f>
        <v>#REF!</v>
      </c>
      <c r="W6" s="102"/>
      <c r="X6" s="102"/>
      <c r="Y6" s="102" t="e">
        <f>K6-S6</f>
        <v>#REF!</v>
      </c>
      <c r="Z6" s="102"/>
      <c r="AA6" s="102"/>
      <c r="AB6" s="102" t="e">
        <f>SUM(Y6:AA6)</f>
        <v>#REF!</v>
      </c>
      <c r="AC6" s="102"/>
      <c r="AD6" s="102"/>
      <c r="AE6" s="102" t="e">
        <f>S6+Y6</f>
        <v>#REF!</v>
      </c>
      <c r="AF6" s="102"/>
      <c r="AG6" s="102"/>
      <c r="AH6" s="112" t="e">
        <f>SUM(AE6:AG6)</f>
        <v>#REF!</v>
      </c>
      <c r="AI6" s="102"/>
      <c r="AJ6" s="102"/>
      <c r="AK6" s="102"/>
      <c r="AL6" s="102" t="e">
        <f>K6</f>
        <v>#REF!</v>
      </c>
      <c r="AM6" s="102"/>
      <c r="AN6" s="102"/>
      <c r="AO6" s="118" t="e">
        <f>SUM(AL6:AN6)</f>
        <v>#REF!</v>
      </c>
      <c r="AP6" s="102">
        <v>45</v>
      </c>
      <c r="AQ6" s="102"/>
      <c r="AR6" s="102"/>
      <c r="AS6" s="118">
        <f>SUM(AP6:AR6)</f>
        <v>45</v>
      </c>
      <c r="AT6" s="102" t="e">
        <f>AL6+AP6</f>
        <v>#REF!</v>
      </c>
      <c r="AU6" s="102"/>
      <c r="AV6" s="102"/>
      <c r="AW6" s="118" t="e">
        <f>SUM(AT6:AV6)</f>
        <v>#REF!</v>
      </c>
      <c r="AX6" s="100" t="e">
        <f>#REF!</f>
        <v>#REF!</v>
      </c>
      <c r="AY6" s="100"/>
      <c r="AZ6" s="100"/>
      <c r="BA6" s="115" t="e">
        <f>SUM(AX6:AZ6)</f>
        <v>#REF!</v>
      </c>
      <c r="BB6" s="102" t="e">
        <f>'АПП_расчет нов. плана_7мес'!J9</f>
        <v>#REF!</v>
      </c>
      <c r="BC6" s="100"/>
      <c r="BD6" s="100"/>
      <c r="BE6" s="115" t="e">
        <f>SUM(BB6:BD6)</f>
        <v>#REF!</v>
      </c>
      <c r="BF6" s="102" t="e">
        <f>AX6+BB6</f>
        <v>#REF!</v>
      </c>
      <c r="BG6" s="100"/>
      <c r="BH6" s="100"/>
      <c r="BI6" s="115" t="e">
        <f>SUM(BF6:BH6)</f>
        <v>#REF!</v>
      </c>
      <c r="BJ6" s="102" t="e">
        <f>AT6-BF6</f>
        <v>#REF!</v>
      </c>
      <c r="BK6" s="100"/>
      <c r="BL6" s="100"/>
      <c r="BM6" s="115" t="e">
        <f>SUM(BJ6:BL6)</f>
        <v>#REF!</v>
      </c>
      <c r="BN6" s="102"/>
      <c r="BO6" s="100"/>
      <c r="BP6" s="100"/>
      <c r="BQ6" s="115">
        <f>SUM(BN6:BP6)</f>
        <v>0</v>
      </c>
      <c r="BR6" s="102" t="e">
        <f>BF6+BN6</f>
        <v>#REF!</v>
      </c>
      <c r="BS6" s="100"/>
      <c r="BT6" s="100"/>
      <c r="BU6" s="115" t="e">
        <f>SUM(BR6:BT6)</f>
        <v>#REF!</v>
      </c>
      <c r="BV6" s="102" t="e">
        <f>AT6-BR6</f>
        <v>#REF!</v>
      </c>
      <c r="BW6" s="100"/>
      <c r="BX6" s="100"/>
      <c r="BY6" s="115" t="e">
        <f>SUM(BV6:BX6)</f>
        <v>#REF!</v>
      </c>
    </row>
    <row r="7" spans="1:77" ht="29.25" customHeight="1" x14ac:dyDescent="0.25">
      <c r="A7" s="100" t="s">
        <v>78</v>
      </c>
      <c r="B7" s="101" t="s">
        <v>4</v>
      </c>
      <c r="C7" s="102" t="e">
        <f>#REF!</f>
        <v>#REF!</v>
      </c>
      <c r="D7" s="102" t="e">
        <f>#REF!</f>
        <v>#REF!</v>
      </c>
      <c r="E7" s="102"/>
      <c r="F7" s="118" t="e">
        <f>SUM(C7:E7)</f>
        <v>#REF!</v>
      </c>
      <c r="G7" s="102" t="e">
        <f>K7-C7</f>
        <v>#REF!</v>
      </c>
      <c r="H7" s="102" t="e">
        <f>L7-D7</f>
        <v>#REF!</v>
      </c>
      <c r="I7" s="102"/>
      <c r="J7" s="118" t="e">
        <f>SUM(G7:I7)</f>
        <v>#REF!</v>
      </c>
      <c r="K7" s="102" t="e">
        <f>#REF!</f>
        <v>#REF!</v>
      </c>
      <c r="L7" s="102" t="e">
        <f>#REF!</f>
        <v>#REF!</v>
      </c>
      <c r="M7" s="102"/>
      <c r="N7" s="102" t="e">
        <f>SUM(K7:M7)</f>
        <v>#REF!</v>
      </c>
      <c r="O7" s="102"/>
      <c r="P7" s="102"/>
      <c r="Q7" s="102"/>
      <c r="R7" s="102"/>
      <c r="S7" s="102" t="e">
        <f>#REF!</f>
        <v>#REF!</v>
      </c>
      <c r="T7" s="102" t="e">
        <f>#REF!</f>
        <v>#REF!</v>
      </c>
      <c r="U7" s="102"/>
      <c r="V7" s="102" t="e">
        <f>SUM(S7:U7)</f>
        <v>#REF!</v>
      </c>
      <c r="W7" s="102"/>
      <c r="X7" s="102"/>
      <c r="Y7" s="102" t="e">
        <f>K7-S7</f>
        <v>#REF!</v>
      </c>
      <c r="Z7" s="102" t="e">
        <f>L7-T7</f>
        <v>#REF!</v>
      </c>
      <c r="AA7" s="102"/>
      <c r="AB7" s="102" t="e">
        <f>SUM(Y7:AA7)</f>
        <v>#REF!</v>
      </c>
      <c r="AC7" s="102"/>
      <c r="AD7" s="102"/>
      <c r="AE7" s="102" t="e">
        <f t="shared" ref="AE7:AG8" si="0">S7+Y7</f>
        <v>#REF!</v>
      </c>
      <c r="AF7" s="102" t="e">
        <f t="shared" si="0"/>
        <v>#REF!</v>
      </c>
      <c r="AG7" s="102"/>
      <c r="AH7" s="112" t="e">
        <f>SUM(AE7:AG7)</f>
        <v>#REF!</v>
      </c>
      <c r="AI7" s="102"/>
      <c r="AJ7" s="102"/>
      <c r="AK7" s="102"/>
      <c r="AL7" s="102" t="e">
        <f>K7</f>
        <v>#REF!</v>
      </c>
      <c r="AM7" s="102" t="e">
        <f>L7</f>
        <v>#REF!</v>
      </c>
      <c r="AN7" s="102"/>
      <c r="AO7" s="118" t="e">
        <f>SUM(AL7:AN7)</f>
        <v>#REF!</v>
      </c>
      <c r="AP7" s="102">
        <v>-241</v>
      </c>
      <c r="AQ7" s="102">
        <v>188</v>
      </c>
      <c r="AR7" s="102"/>
      <c r="AS7" s="118">
        <f>SUM(AP7:AR7)</f>
        <v>-53</v>
      </c>
      <c r="AT7" s="102" t="e">
        <f>AL7+AP7</f>
        <v>#REF!</v>
      </c>
      <c r="AU7" s="102" t="e">
        <f>AM7+AQ7</f>
        <v>#REF!</v>
      </c>
      <c r="AV7" s="102"/>
      <c r="AW7" s="118" t="e">
        <f>SUM(AT7:AV7)</f>
        <v>#REF!</v>
      </c>
      <c r="AX7" s="100" t="e">
        <f>#REF!</f>
        <v>#REF!</v>
      </c>
      <c r="AY7" s="100" t="e">
        <f>#REF!</f>
        <v>#REF!</v>
      </c>
      <c r="AZ7" s="100"/>
      <c r="BA7" s="115" t="e">
        <f>SUM(AX7:AZ7)</f>
        <v>#REF!</v>
      </c>
      <c r="BB7" s="102" t="e">
        <f>'АПП_расчет нов. плана_7мес'!J10</f>
        <v>#REF!</v>
      </c>
      <c r="BC7" s="102" t="e">
        <f>'АПП_расчет нов. плана_7мес'!J19</f>
        <v>#REF!</v>
      </c>
      <c r="BD7" s="100"/>
      <c r="BE7" s="115" t="e">
        <f>SUM(BB7:BD7)</f>
        <v>#REF!</v>
      </c>
      <c r="BF7" s="102" t="e">
        <f>AX7+BB7</f>
        <v>#REF!</v>
      </c>
      <c r="BG7" s="102" t="e">
        <f>AY7+BC7</f>
        <v>#REF!</v>
      </c>
      <c r="BH7" s="100"/>
      <c r="BI7" s="115" t="e">
        <f>SUM(BF7:BH7)</f>
        <v>#REF!</v>
      </c>
      <c r="BJ7" s="102" t="e">
        <f>AT7-BF7</f>
        <v>#REF!</v>
      </c>
      <c r="BK7" s="102" t="e">
        <f>AU7-BG7</f>
        <v>#REF!</v>
      </c>
      <c r="BL7" s="100"/>
      <c r="BM7" s="115" t="e">
        <f>SUM(BJ7:BL7)</f>
        <v>#REF!</v>
      </c>
      <c r="BN7" s="102"/>
      <c r="BO7" s="102"/>
      <c r="BP7" s="100"/>
      <c r="BQ7" s="115">
        <f>SUM(BN7:BP7)</f>
        <v>0</v>
      </c>
      <c r="BR7" s="102" t="e">
        <f>BF7+BN7</f>
        <v>#REF!</v>
      </c>
      <c r="BS7" s="102" t="e">
        <f>BG7+BO7</f>
        <v>#REF!</v>
      </c>
      <c r="BT7" s="100"/>
      <c r="BU7" s="115" t="e">
        <f>SUM(BR7:BT7)</f>
        <v>#REF!</v>
      </c>
      <c r="BV7" s="102" t="e">
        <f>AT7-BR7</f>
        <v>#REF!</v>
      </c>
      <c r="BW7" s="102" t="e">
        <f>AU7-BS7</f>
        <v>#REF!</v>
      </c>
      <c r="BX7" s="100"/>
      <c r="BY7" s="115" t="e">
        <f>SUM(BV7:BX7)</f>
        <v>#REF!</v>
      </c>
    </row>
    <row r="8" spans="1:77" ht="25.5" hidden="1" x14ac:dyDescent="0.25">
      <c r="A8" s="100" t="s">
        <v>79</v>
      </c>
      <c r="B8" s="101" t="s">
        <v>25</v>
      </c>
      <c r="C8" s="102"/>
      <c r="D8" s="102"/>
      <c r="E8" s="102"/>
      <c r="F8" s="118">
        <f>SUM(C8:E8)</f>
        <v>0</v>
      </c>
      <c r="G8" s="102"/>
      <c r="H8" s="102"/>
      <c r="I8" s="102"/>
      <c r="J8" s="118">
        <f>SUM(G8:I8)</f>
        <v>0</v>
      </c>
      <c r="K8" s="102"/>
      <c r="L8" s="102"/>
      <c r="M8" s="102"/>
      <c r="N8" s="102">
        <f>SUM(K8:M8)</f>
        <v>0</v>
      </c>
      <c r="O8" s="102"/>
      <c r="P8" s="102"/>
      <c r="Q8" s="102"/>
      <c r="R8" s="102"/>
      <c r="S8" s="102"/>
      <c r="T8" s="102" t="e">
        <f>#REF!</f>
        <v>#REF!</v>
      </c>
      <c r="U8" s="102" t="e">
        <f>#REF!</f>
        <v>#REF!</v>
      </c>
      <c r="V8" s="102" t="e">
        <f>SUM(S8:U8)</f>
        <v>#REF!</v>
      </c>
      <c r="W8" s="102"/>
      <c r="X8" s="102"/>
      <c r="Y8" s="102"/>
      <c r="Z8" s="102" t="e">
        <f>L8-T8</f>
        <v>#REF!</v>
      </c>
      <c r="AA8" s="102" t="e">
        <f>M8-U8</f>
        <v>#REF!</v>
      </c>
      <c r="AB8" s="102" t="e">
        <f>SUM(Y8:AA8)</f>
        <v>#REF!</v>
      </c>
      <c r="AC8" s="102"/>
      <c r="AD8" s="102"/>
      <c r="AE8" s="102"/>
      <c r="AF8" s="102" t="e">
        <f t="shared" si="0"/>
        <v>#REF!</v>
      </c>
      <c r="AG8" s="102" t="e">
        <f t="shared" si="0"/>
        <v>#REF!</v>
      </c>
      <c r="AH8" s="112" t="e">
        <f>SUM(AE8:AG8)</f>
        <v>#REF!</v>
      </c>
      <c r="AI8" s="102"/>
      <c r="AJ8" s="102"/>
      <c r="AK8" s="102"/>
      <c r="AL8" s="102"/>
      <c r="AM8" s="102"/>
      <c r="AN8" s="102"/>
      <c r="AO8" s="102">
        <f>SUM(AL8:AN8)</f>
        <v>0</v>
      </c>
      <c r="AP8" s="102"/>
      <c r="AQ8" s="102"/>
      <c r="AR8" s="102"/>
      <c r="AS8" s="102">
        <f>SUM(AP8:AR8)</f>
        <v>0</v>
      </c>
      <c r="AT8" s="102"/>
      <c r="AU8" s="102"/>
      <c r="AV8" s="102"/>
      <c r="AW8" s="102">
        <f>SUM(AT8:AV8)</f>
        <v>0</v>
      </c>
      <c r="AX8" s="100"/>
      <c r="AY8" s="100"/>
      <c r="AZ8" s="100"/>
      <c r="BA8" s="115">
        <f>SUM(AX8:AZ8)</f>
        <v>0</v>
      </c>
      <c r="BB8" s="100"/>
      <c r="BC8" s="100"/>
      <c r="BD8" s="100"/>
      <c r="BE8" s="115">
        <f>SUM(BB8:BD8)</f>
        <v>0</v>
      </c>
      <c r="BF8" s="100"/>
      <c r="BG8" s="100"/>
      <c r="BH8" s="100"/>
      <c r="BI8" s="115">
        <f>SUM(BF8:BH8)</f>
        <v>0</v>
      </c>
      <c r="BJ8" s="100"/>
      <c r="BK8" s="102"/>
      <c r="BL8" s="102"/>
      <c r="BM8" s="115">
        <f>SUM(BJ8:BL8)</f>
        <v>0</v>
      </c>
      <c r="BN8" s="100"/>
      <c r="BO8" s="102"/>
      <c r="BP8" s="102"/>
      <c r="BQ8" s="115">
        <f>SUM(BN8:BP8)</f>
        <v>0</v>
      </c>
      <c r="BR8" s="100"/>
      <c r="BS8" s="102"/>
      <c r="BT8" s="102"/>
      <c r="BU8" s="115">
        <f>SUM(BR8:BT8)</f>
        <v>0</v>
      </c>
      <c r="BV8" s="100"/>
      <c r="BW8" s="102"/>
      <c r="BX8" s="102"/>
      <c r="BY8" s="115">
        <f>SUM(BV8:BX8)</f>
        <v>0</v>
      </c>
    </row>
    <row r="9" spans="1:77" ht="33.75" customHeight="1" x14ac:dyDescent="0.25">
      <c r="A9" s="2">
        <v>1</v>
      </c>
      <c r="B9" s="122" t="s">
        <v>7</v>
      </c>
      <c r="C9" s="44" t="e">
        <f t="shared" ref="C9:J9" si="1">SUM(C6:C8)</f>
        <v>#REF!</v>
      </c>
      <c r="D9" s="44" t="e">
        <f t="shared" si="1"/>
        <v>#REF!</v>
      </c>
      <c r="E9" s="44">
        <f t="shared" si="1"/>
        <v>0</v>
      </c>
      <c r="F9" s="44" t="e">
        <f t="shared" si="1"/>
        <v>#REF!</v>
      </c>
      <c r="G9" s="44" t="e">
        <f t="shared" si="1"/>
        <v>#REF!</v>
      </c>
      <c r="H9" s="44" t="e">
        <f t="shared" si="1"/>
        <v>#REF!</v>
      </c>
      <c r="I9" s="44">
        <f t="shared" si="1"/>
        <v>0</v>
      </c>
      <c r="J9" s="44" t="e">
        <f t="shared" si="1"/>
        <v>#REF!</v>
      </c>
      <c r="K9" s="44" t="e">
        <f>SUM(K6:K8)</f>
        <v>#REF!</v>
      </c>
      <c r="L9" s="44" t="e">
        <f>SUM(L6:L8)</f>
        <v>#REF!</v>
      </c>
      <c r="M9" s="44">
        <f>SUM(M6:M8)</f>
        <v>0</v>
      </c>
      <c r="N9" s="44" t="e">
        <f>SUM(N6:N8)</f>
        <v>#REF!</v>
      </c>
      <c r="O9" s="44"/>
      <c r="P9" s="44"/>
      <c r="Q9" s="44"/>
      <c r="R9" s="44"/>
      <c r="S9" s="44" t="e">
        <f>SUM(S6:S8)</f>
        <v>#REF!</v>
      </c>
      <c r="T9" s="44" t="e">
        <f>SUM(T6:T8)</f>
        <v>#REF!</v>
      </c>
      <c r="U9" s="44" t="e">
        <f>SUM(U6:U8)</f>
        <v>#REF!</v>
      </c>
      <c r="V9" s="44" t="e">
        <f>SUM(V6:V8)</f>
        <v>#REF!</v>
      </c>
      <c r="W9" s="44"/>
      <c r="X9" s="44"/>
      <c r="Y9" s="44" t="e">
        <f>SUM(Y6:Y8)</f>
        <v>#REF!</v>
      </c>
      <c r="Z9" s="44" t="e">
        <f>SUM(Z6:Z8)</f>
        <v>#REF!</v>
      </c>
      <c r="AA9" s="44" t="e">
        <f>SUM(AA6:AA8)</f>
        <v>#REF!</v>
      </c>
      <c r="AB9" s="44" t="e">
        <f>SUM(AB6:AB8)</f>
        <v>#REF!</v>
      </c>
      <c r="AC9" s="44"/>
      <c r="AD9" s="44"/>
      <c r="AE9" s="44" t="e">
        <f>SUM(AE6:AE8)</f>
        <v>#REF!</v>
      </c>
      <c r="AF9" s="44" t="e">
        <f>SUM(AF6:AF8)</f>
        <v>#REF!</v>
      </c>
      <c r="AG9" s="44" t="e">
        <f>SUM(AG6:AG8)</f>
        <v>#REF!</v>
      </c>
      <c r="AH9" s="38" t="e">
        <f>SUM(AH6:AH8)</f>
        <v>#REF!</v>
      </c>
      <c r="AI9" s="44"/>
      <c r="AJ9" s="44"/>
      <c r="AK9" s="44"/>
      <c r="AL9" s="44" t="e">
        <f t="shared" ref="AL9:BY9" si="2">SUM(AL6:AL8)</f>
        <v>#REF!</v>
      </c>
      <c r="AM9" s="44" t="e">
        <f t="shared" si="2"/>
        <v>#REF!</v>
      </c>
      <c r="AN9" s="44">
        <f t="shared" si="2"/>
        <v>0</v>
      </c>
      <c r="AO9" s="44" t="e">
        <f t="shared" si="2"/>
        <v>#REF!</v>
      </c>
      <c r="AP9" s="44">
        <f t="shared" si="2"/>
        <v>-196</v>
      </c>
      <c r="AQ9" s="44">
        <f t="shared" si="2"/>
        <v>188</v>
      </c>
      <c r="AR9" s="44">
        <f t="shared" si="2"/>
        <v>0</v>
      </c>
      <c r="AS9" s="44">
        <f t="shared" si="2"/>
        <v>-8</v>
      </c>
      <c r="AT9" s="44" t="e">
        <f t="shared" si="2"/>
        <v>#REF!</v>
      </c>
      <c r="AU9" s="44" t="e">
        <f t="shared" si="2"/>
        <v>#REF!</v>
      </c>
      <c r="AV9" s="44">
        <f t="shared" si="2"/>
        <v>0</v>
      </c>
      <c r="AW9" s="44" t="e">
        <f t="shared" si="2"/>
        <v>#REF!</v>
      </c>
      <c r="AX9" s="44" t="e">
        <f t="shared" si="2"/>
        <v>#REF!</v>
      </c>
      <c r="AY9" s="44" t="e">
        <f t="shared" si="2"/>
        <v>#REF!</v>
      </c>
      <c r="AZ9" s="44">
        <f t="shared" si="2"/>
        <v>0</v>
      </c>
      <c r="BA9" s="44" t="e">
        <f t="shared" si="2"/>
        <v>#REF!</v>
      </c>
      <c r="BB9" s="44" t="e">
        <f t="shared" si="2"/>
        <v>#REF!</v>
      </c>
      <c r="BC9" s="44" t="e">
        <f t="shared" si="2"/>
        <v>#REF!</v>
      </c>
      <c r="BD9" s="44">
        <f t="shared" si="2"/>
        <v>0</v>
      </c>
      <c r="BE9" s="44" t="e">
        <f t="shared" si="2"/>
        <v>#REF!</v>
      </c>
      <c r="BF9" s="44" t="e">
        <f t="shared" si="2"/>
        <v>#REF!</v>
      </c>
      <c r="BG9" s="44" t="e">
        <f t="shared" si="2"/>
        <v>#REF!</v>
      </c>
      <c r="BH9" s="44">
        <f t="shared" si="2"/>
        <v>0</v>
      </c>
      <c r="BI9" s="44" t="e">
        <f t="shared" si="2"/>
        <v>#REF!</v>
      </c>
      <c r="BJ9" s="44" t="e">
        <f t="shared" si="2"/>
        <v>#REF!</v>
      </c>
      <c r="BK9" s="44" t="e">
        <f t="shared" si="2"/>
        <v>#REF!</v>
      </c>
      <c r="BL9" s="44">
        <f t="shared" si="2"/>
        <v>0</v>
      </c>
      <c r="BM9" s="44" t="e">
        <f t="shared" si="2"/>
        <v>#REF!</v>
      </c>
      <c r="BN9" s="44">
        <f t="shared" si="2"/>
        <v>0</v>
      </c>
      <c r="BO9" s="44">
        <f t="shared" si="2"/>
        <v>0</v>
      </c>
      <c r="BP9" s="44">
        <f t="shared" si="2"/>
        <v>0</v>
      </c>
      <c r="BQ9" s="44">
        <f t="shared" si="2"/>
        <v>0</v>
      </c>
      <c r="BR9" s="44" t="e">
        <f t="shared" si="2"/>
        <v>#REF!</v>
      </c>
      <c r="BS9" s="44" t="e">
        <f t="shared" si="2"/>
        <v>#REF!</v>
      </c>
      <c r="BT9" s="44">
        <f t="shared" si="2"/>
        <v>0</v>
      </c>
      <c r="BU9" s="44" t="e">
        <f t="shared" si="2"/>
        <v>#REF!</v>
      </c>
      <c r="BV9" s="44" t="e">
        <f t="shared" si="2"/>
        <v>#REF!</v>
      </c>
      <c r="BW9" s="44" t="e">
        <f t="shared" si="2"/>
        <v>#REF!</v>
      </c>
      <c r="BX9" s="44">
        <f t="shared" si="2"/>
        <v>0</v>
      </c>
      <c r="BY9" s="44" t="e">
        <f t="shared" si="2"/>
        <v>#REF!</v>
      </c>
    </row>
    <row r="10" spans="1:77" ht="32.25" customHeight="1" x14ac:dyDescent="0.25">
      <c r="A10" s="100" t="s">
        <v>11</v>
      </c>
      <c r="B10" s="101" t="s">
        <v>24</v>
      </c>
      <c r="C10" s="102" t="e">
        <f>#REF!</f>
        <v>#REF!</v>
      </c>
      <c r="D10" s="102"/>
      <c r="E10" s="102"/>
      <c r="F10" s="118" t="e">
        <f>SUM(C10:E10)</f>
        <v>#REF!</v>
      </c>
      <c r="G10" s="102" t="e">
        <f>K10-C10</f>
        <v>#REF!</v>
      </c>
      <c r="H10" s="102"/>
      <c r="I10" s="102"/>
      <c r="J10" s="118" t="e">
        <f>SUM(G10:I10)</f>
        <v>#REF!</v>
      </c>
      <c r="K10" s="102" t="e">
        <f>#REF!</f>
        <v>#REF!</v>
      </c>
      <c r="L10" s="102"/>
      <c r="M10" s="102"/>
      <c r="N10" s="102" t="e">
        <f>SUM(K10:M10)</f>
        <v>#REF!</v>
      </c>
      <c r="O10" s="102"/>
      <c r="P10" s="102"/>
      <c r="Q10" s="102"/>
      <c r="R10" s="102"/>
      <c r="S10" s="102" t="e">
        <f>#REF!</f>
        <v>#REF!</v>
      </c>
      <c r="T10" s="102"/>
      <c r="U10" s="102"/>
      <c r="V10" s="102" t="e">
        <f>SUM(S10:U10)</f>
        <v>#REF!</v>
      </c>
      <c r="W10" s="102"/>
      <c r="X10" s="102"/>
      <c r="Y10" s="102" t="e">
        <f>K10-S10</f>
        <v>#REF!</v>
      </c>
      <c r="Z10" s="102"/>
      <c r="AA10" s="102"/>
      <c r="AB10" s="102" t="e">
        <f>SUM(Y10:AA10)</f>
        <v>#REF!</v>
      </c>
      <c r="AC10" s="102"/>
      <c r="AD10" s="102"/>
      <c r="AE10" s="102" t="e">
        <f>S10+Y10</f>
        <v>#REF!</v>
      </c>
      <c r="AF10" s="102"/>
      <c r="AG10" s="102"/>
      <c r="AH10" s="112" t="e">
        <f>SUM(AE10:AG10)</f>
        <v>#REF!</v>
      </c>
      <c r="AI10" s="102"/>
      <c r="AJ10" s="102"/>
      <c r="AK10" s="102"/>
      <c r="AL10" s="102" t="e">
        <f>K10</f>
        <v>#REF!</v>
      </c>
      <c r="AM10" s="102"/>
      <c r="AN10" s="102"/>
      <c r="AO10" s="118" t="e">
        <f>SUM(AL10:AN10)</f>
        <v>#REF!</v>
      </c>
      <c r="AP10" s="102">
        <v>147</v>
      </c>
      <c r="AQ10" s="102"/>
      <c r="AR10" s="102"/>
      <c r="AS10" s="118">
        <f>SUM(AP10:AR10)</f>
        <v>147</v>
      </c>
      <c r="AT10" s="102" t="e">
        <f>AL10+AP10</f>
        <v>#REF!</v>
      </c>
      <c r="AU10" s="102"/>
      <c r="AV10" s="102"/>
      <c r="AW10" s="118" t="e">
        <f>SUM(AT10:AV10)</f>
        <v>#REF!</v>
      </c>
      <c r="AX10" s="102" t="e">
        <f>#REF!</f>
        <v>#REF!</v>
      </c>
      <c r="AY10" s="102"/>
      <c r="AZ10" s="102"/>
      <c r="BA10" s="115" t="e">
        <f>SUM(AX10:AZ10)</f>
        <v>#REF!</v>
      </c>
      <c r="BB10" s="102" t="e">
        <f>'АПП_расчет нов. плана_7мес'!K9</f>
        <v>#REF!</v>
      </c>
      <c r="BC10" s="100"/>
      <c r="BD10" s="102"/>
      <c r="BE10" s="115" t="e">
        <f>SUM(BB10:BD10)</f>
        <v>#REF!</v>
      </c>
      <c r="BF10" s="102" t="e">
        <f>AX10+BB10</f>
        <v>#REF!</v>
      </c>
      <c r="BG10" s="100"/>
      <c r="BH10" s="102"/>
      <c r="BI10" s="115" t="e">
        <f>SUM(BF10:BH10)</f>
        <v>#REF!</v>
      </c>
      <c r="BJ10" s="102" t="e">
        <f>AT10-BF10</f>
        <v>#REF!</v>
      </c>
      <c r="BK10" s="100"/>
      <c r="BL10" s="100"/>
      <c r="BM10" s="115" t="e">
        <f>SUM(BJ10:BL10)</f>
        <v>#REF!</v>
      </c>
      <c r="BN10" s="102"/>
      <c r="BO10" s="100"/>
      <c r="BP10" s="100"/>
      <c r="BQ10" s="115">
        <f>SUM(BN10:BP10)</f>
        <v>0</v>
      </c>
      <c r="BR10" s="102" t="e">
        <f>BF10+BN10</f>
        <v>#REF!</v>
      </c>
      <c r="BS10" s="102"/>
      <c r="BT10" s="102"/>
      <c r="BU10" s="115" t="e">
        <f>SUM(BR10:BT10)</f>
        <v>#REF!</v>
      </c>
      <c r="BV10" s="102" t="e">
        <f>AT10-BR10</f>
        <v>#REF!</v>
      </c>
      <c r="BW10" s="100"/>
      <c r="BX10" s="100"/>
      <c r="BY10" s="115" t="e">
        <f>SUM(BV10:BX10)</f>
        <v>#REF!</v>
      </c>
    </row>
    <row r="11" spans="1:77" ht="32.25" customHeight="1" x14ac:dyDescent="0.25">
      <c r="A11" s="100" t="s">
        <v>12</v>
      </c>
      <c r="B11" s="101" t="s">
        <v>4</v>
      </c>
      <c r="C11" s="102" t="e">
        <f>#REF!</f>
        <v>#REF!</v>
      </c>
      <c r="D11" s="102" t="e">
        <f>#REF!</f>
        <v>#REF!</v>
      </c>
      <c r="E11" s="102"/>
      <c r="F11" s="118" t="e">
        <f>SUM(C11:E11)</f>
        <v>#REF!</v>
      </c>
      <c r="G11" s="102" t="e">
        <f>K11-C11</f>
        <v>#REF!</v>
      </c>
      <c r="H11" s="102" t="e">
        <f>L11-D11</f>
        <v>#REF!</v>
      </c>
      <c r="I11" s="102"/>
      <c r="J11" s="118" t="e">
        <f>SUM(G11:I11)</f>
        <v>#REF!</v>
      </c>
      <c r="K11" s="102" t="e">
        <f>#REF!</f>
        <v>#REF!</v>
      </c>
      <c r="L11" s="102" t="e">
        <f>#REF!</f>
        <v>#REF!</v>
      </c>
      <c r="M11" s="102"/>
      <c r="N11" s="102" t="e">
        <f>SUM(K11:M11)</f>
        <v>#REF!</v>
      </c>
      <c r="O11" s="102"/>
      <c r="P11" s="102"/>
      <c r="Q11" s="102"/>
      <c r="R11" s="102"/>
      <c r="S11" s="102" t="e">
        <f>#REF!</f>
        <v>#REF!</v>
      </c>
      <c r="T11" s="102" t="e">
        <f>#REF!</f>
        <v>#REF!</v>
      </c>
      <c r="U11" s="102"/>
      <c r="V11" s="102" t="e">
        <f>SUM(S11:U11)</f>
        <v>#REF!</v>
      </c>
      <c r="W11" s="102"/>
      <c r="X11" s="102"/>
      <c r="Y11" s="102" t="e">
        <f>K11-S11</f>
        <v>#REF!</v>
      </c>
      <c r="Z11" s="102" t="e">
        <f>L11-T11</f>
        <v>#REF!</v>
      </c>
      <c r="AA11" s="102"/>
      <c r="AB11" s="102" t="e">
        <f>SUM(Y11:AA11)</f>
        <v>#REF!</v>
      </c>
      <c r="AC11" s="102"/>
      <c r="AD11" s="102"/>
      <c r="AE11" s="102" t="e">
        <f>S11+Y11</f>
        <v>#REF!</v>
      </c>
      <c r="AF11" s="102" t="e">
        <f>T11+Z11</f>
        <v>#REF!</v>
      </c>
      <c r="AG11" s="102"/>
      <c r="AH11" s="112" t="e">
        <f>SUM(AE11:AG11)</f>
        <v>#REF!</v>
      </c>
      <c r="AI11" s="102"/>
      <c r="AJ11" s="102"/>
      <c r="AK11" s="102"/>
      <c r="AL11" s="102" t="e">
        <f>K11</f>
        <v>#REF!</v>
      </c>
      <c r="AM11" s="102" t="e">
        <f>L11</f>
        <v>#REF!</v>
      </c>
      <c r="AN11" s="102"/>
      <c r="AO11" s="118" t="e">
        <f>SUM(AL11:AN11)</f>
        <v>#REF!</v>
      </c>
      <c r="AP11" s="102">
        <v>-4122</v>
      </c>
      <c r="AQ11" s="102">
        <v>5296</v>
      </c>
      <c r="AR11" s="102"/>
      <c r="AS11" s="118">
        <f>SUM(AP11:AR11)</f>
        <v>1174</v>
      </c>
      <c r="AT11" s="102" t="e">
        <f>AL11+AP11</f>
        <v>#REF!</v>
      </c>
      <c r="AU11" s="102" t="e">
        <f>AM11+AQ11</f>
        <v>#REF!</v>
      </c>
      <c r="AV11" s="102"/>
      <c r="AW11" s="118" t="e">
        <f>SUM(AT11:AV11)</f>
        <v>#REF!</v>
      </c>
      <c r="AX11" s="102" t="e">
        <f>#REF!</f>
        <v>#REF!</v>
      </c>
      <c r="AY11" s="102" t="e">
        <f>#REF!</f>
        <v>#REF!</v>
      </c>
      <c r="AZ11" s="102"/>
      <c r="BA11" s="115" t="e">
        <f>SUM(AX11:AZ11)</f>
        <v>#REF!</v>
      </c>
      <c r="BB11" s="102" t="e">
        <f>'АПП_расчет нов. плана_7мес'!K10</f>
        <v>#REF!</v>
      </c>
      <c r="BC11" s="102" t="e">
        <f>'АПП_расчет нов. плана_7мес'!K19</f>
        <v>#REF!</v>
      </c>
      <c r="BD11" s="102"/>
      <c r="BE11" s="115" t="e">
        <f>SUM(BB11:BD11)</f>
        <v>#REF!</v>
      </c>
      <c r="BF11" s="102" t="e">
        <f>AX11+BB11</f>
        <v>#REF!</v>
      </c>
      <c r="BG11" s="102" t="e">
        <f>AY11+BC11</f>
        <v>#REF!</v>
      </c>
      <c r="BH11" s="102"/>
      <c r="BI11" s="115" t="e">
        <f>SUM(BF11:BH11)</f>
        <v>#REF!</v>
      </c>
      <c r="BJ11" s="102" t="e">
        <f>AT11-BF11</f>
        <v>#REF!</v>
      </c>
      <c r="BK11" s="102" t="e">
        <f>AU11-BG11</f>
        <v>#REF!</v>
      </c>
      <c r="BL11" s="100"/>
      <c r="BM11" s="115" t="e">
        <f>SUM(BJ11:BL11)</f>
        <v>#REF!</v>
      </c>
      <c r="BN11" s="102"/>
      <c r="BO11" s="102"/>
      <c r="BP11" s="100"/>
      <c r="BQ11" s="115">
        <f>SUM(BN11:BP11)</f>
        <v>0</v>
      </c>
      <c r="BR11" s="102" t="e">
        <f>BF11+BN11</f>
        <v>#REF!</v>
      </c>
      <c r="BS11" s="102" t="e">
        <f>BG11+BO11</f>
        <v>#REF!</v>
      </c>
      <c r="BT11" s="102"/>
      <c r="BU11" s="115" t="e">
        <f>SUM(BR11:BT11)</f>
        <v>#REF!</v>
      </c>
      <c r="BV11" s="102" t="e">
        <f>AT11-BR11</f>
        <v>#REF!</v>
      </c>
      <c r="BW11" s="102" t="e">
        <f>AU11-BS11</f>
        <v>#REF!</v>
      </c>
      <c r="BX11" s="100"/>
      <c r="BY11" s="115" t="e">
        <f>SUM(BV11:BX11)</f>
        <v>#REF!</v>
      </c>
    </row>
    <row r="12" spans="1:77" ht="25.5" hidden="1" x14ac:dyDescent="0.25">
      <c r="A12" s="100" t="s">
        <v>80</v>
      </c>
      <c r="B12" s="101" t="s">
        <v>25</v>
      </c>
      <c r="C12" s="102"/>
      <c r="D12" s="102"/>
      <c r="E12" s="102"/>
      <c r="F12" s="118"/>
      <c r="G12" s="102"/>
      <c r="H12" s="102"/>
      <c r="I12" s="102"/>
      <c r="J12" s="118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1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15"/>
      <c r="BB12" s="102"/>
      <c r="BC12" s="102"/>
      <c r="BD12" s="102"/>
      <c r="BE12" s="115"/>
      <c r="BF12" s="102"/>
      <c r="BG12" s="102"/>
      <c r="BH12" s="102"/>
      <c r="BI12" s="115"/>
      <c r="BJ12" s="100"/>
      <c r="BK12" s="102"/>
      <c r="BL12" s="102"/>
      <c r="BM12" s="115"/>
      <c r="BN12" s="100"/>
      <c r="BO12" s="102"/>
      <c r="BP12" s="102"/>
      <c r="BQ12" s="115"/>
      <c r="BR12" s="102"/>
      <c r="BS12" s="102"/>
      <c r="BT12" s="102"/>
      <c r="BU12" s="115"/>
      <c r="BV12" s="100"/>
      <c r="BW12" s="102"/>
      <c r="BX12" s="102"/>
      <c r="BY12" s="115"/>
    </row>
    <row r="13" spans="1:77" ht="33.75" customHeight="1" x14ac:dyDescent="0.25">
      <c r="A13" s="2">
        <v>2</v>
      </c>
      <c r="B13" s="122" t="s">
        <v>8</v>
      </c>
      <c r="C13" s="44" t="e">
        <f t="shared" ref="C13:J13" si="3">SUM(C10:C12)</f>
        <v>#REF!</v>
      </c>
      <c r="D13" s="44" t="e">
        <f t="shared" si="3"/>
        <v>#REF!</v>
      </c>
      <c r="E13" s="44">
        <f t="shared" si="3"/>
        <v>0</v>
      </c>
      <c r="F13" s="44" t="e">
        <f t="shared" si="3"/>
        <v>#REF!</v>
      </c>
      <c r="G13" s="44" t="e">
        <f t="shared" si="3"/>
        <v>#REF!</v>
      </c>
      <c r="H13" s="44" t="e">
        <f t="shared" si="3"/>
        <v>#REF!</v>
      </c>
      <c r="I13" s="44">
        <f t="shared" si="3"/>
        <v>0</v>
      </c>
      <c r="J13" s="44" t="e">
        <f t="shared" si="3"/>
        <v>#REF!</v>
      </c>
      <c r="K13" s="44" t="e">
        <f>SUM(K10:K12)</f>
        <v>#REF!</v>
      </c>
      <c r="L13" s="44" t="e">
        <f>SUM(L10:L12)</f>
        <v>#REF!</v>
      </c>
      <c r="M13" s="44">
        <f>SUM(M10:M12)</f>
        <v>0</v>
      </c>
      <c r="N13" s="44" t="e">
        <f>SUM(N10:N12)</f>
        <v>#REF!</v>
      </c>
      <c r="O13" s="44"/>
      <c r="P13" s="44"/>
      <c r="Q13" s="44"/>
      <c r="R13" s="44"/>
      <c r="S13" s="44" t="e">
        <f>SUM(S10:S12)</f>
        <v>#REF!</v>
      </c>
      <c r="T13" s="44" t="e">
        <f>SUM(T10:T12)</f>
        <v>#REF!</v>
      </c>
      <c r="U13" s="44">
        <f>SUM(U10:U12)</f>
        <v>0</v>
      </c>
      <c r="V13" s="44" t="e">
        <f>SUM(V10:V12)</f>
        <v>#REF!</v>
      </c>
      <c r="W13" s="44"/>
      <c r="X13" s="44"/>
      <c r="Y13" s="44" t="e">
        <f>SUM(Y10:Y12)</f>
        <v>#REF!</v>
      </c>
      <c r="Z13" s="44" t="e">
        <f>SUM(Z10:Z12)</f>
        <v>#REF!</v>
      </c>
      <c r="AA13" s="44">
        <f>SUM(AA10:AA12)</f>
        <v>0</v>
      </c>
      <c r="AB13" s="44" t="e">
        <f>SUM(AB10:AB12)</f>
        <v>#REF!</v>
      </c>
      <c r="AC13" s="44"/>
      <c r="AD13" s="44"/>
      <c r="AE13" s="44" t="e">
        <f>SUM(AE10:AE12)</f>
        <v>#REF!</v>
      </c>
      <c r="AF13" s="44" t="e">
        <f>SUM(AF10:AF12)</f>
        <v>#REF!</v>
      </c>
      <c r="AG13" s="44">
        <f>SUM(AG10:AG12)</f>
        <v>0</v>
      </c>
      <c r="AH13" s="38" t="e">
        <f>SUM(AH10:AH12)</f>
        <v>#REF!</v>
      </c>
      <c r="AI13" s="44"/>
      <c r="AJ13" s="44"/>
      <c r="AK13" s="44"/>
      <c r="AL13" s="44" t="e">
        <f t="shared" ref="AL13:BY13" si="4">SUM(AL10:AL12)</f>
        <v>#REF!</v>
      </c>
      <c r="AM13" s="44" t="e">
        <f t="shared" si="4"/>
        <v>#REF!</v>
      </c>
      <c r="AN13" s="44">
        <f t="shared" si="4"/>
        <v>0</v>
      </c>
      <c r="AO13" s="44" t="e">
        <f t="shared" si="4"/>
        <v>#REF!</v>
      </c>
      <c r="AP13" s="44">
        <f t="shared" si="4"/>
        <v>-3975</v>
      </c>
      <c r="AQ13" s="44">
        <f t="shared" si="4"/>
        <v>5296</v>
      </c>
      <c r="AR13" s="44">
        <f t="shared" si="4"/>
        <v>0</v>
      </c>
      <c r="AS13" s="44">
        <f t="shared" si="4"/>
        <v>1321</v>
      </c>
      <c r="AT13" s="44" t="e">
        <f t="shared" si="4"/>
        <v>#REF!</v>
      </c>
      <c r="AU13" s="44" t="e">
        <f t="shared" si="4"/>
        <v>#REF!</v>
      </c>
      <c r="AV13" s="44">
        <f t="shared" si="4"/>
        <v>0</v>
      </c>
      <c r="AW13" s="44" t="e">
        <f t="shared" si="4"/>
        <v>#REF!</v>
      </c>
      <c r="AX13" s="44" t="e">
        <f t="shared" si="4"/>
        <v>#REF!</v>
      </c>
      <c r="AY13" s="44" t="e">
        <f t="shared" si="4"/>
        <v>#REF!</v>
      </c>
      <c r="AZ13" s="44">
        <f t="shared" si="4"/>
        <v>0</v>
      </c>
      <c r="BA13" s="44" t="e">
        <f t="shared" si="4"/>
        <v>#REF!</v>
      </c>
      <c r="BB13" s="44" t="e">
        <f t="shared" si="4"/>
        <v>#REF!</v>
      </c>
      <c r="BC13" s="44" t="e">
        <f t="shared" si="4"/>
        <v>#REF!</v>
      </c>
      <c r="BD13" s="44">
        <f t="shared" si="4"/>
        <v>0</v>
      </c>
      <c r="BE13" s="44" t="e">
        <f t="shared" si="4"/>
        <v>#REF!</v>
      </c>
      <c r="BF13" s="44" t="e">
        <f t="shared" si="4"/>
        <v>#REF!</v>
      </c>
      <c r="BG13" s="44" t="e">
        <f t="shared" si="4"/>
        <v>#REF!</v>
      </c>
      <c r="BH13" s="44">
        <f t="shared" si="4"/>
        <v>0</v>
      </c>
      <c r="BI13" s="44" t="e">
        <f t="shared" si="4"/>
        <v>#REF!</v>
      </c>
      <c r="BJ13" s="44" t="e">
        <f t="shared" si="4"/>
        <v>#REF!</v>
      </c>
      <c r="BK13" s="44" t="e">
        <f t="shared" si="4"/>
        <v>#REF!</v>
      </c>
      <c r="BL13" s="44">
        <f t="shared" si="4"/>
        <v>0</v>
      </c>
      <c r="BM13" s="44" t="e">
        <f t="shared" si="4"/>
        <v>#REF!</v>
      </c>
      <c r="BN13" s="44">
        <f t="shared" si="4"/>
        <v>0</v>
      </c>
      <c r="BO13" s="44">
        <f t="shared" si="4"/>
        <v>0</v>
      </c>
      <c r="BP13" s="44">
        <f t="shared" si="4"/>
        <v>0</v>
      </c>
      <c r="BQ13" s="44">
        <f t="shared" si="4"/>
        <v>0</v>
      </c>
      <c r="BR13" s="44" t="e">
        <f t="shared" si="4"/>
        <v>#REF!</v>
      </c>
      <c r="BS13" s="44" t="e">
        <f t="shared" si="4"/>
        <v>#REF!</v>
      </c>
      <c r="BT13" s="44">
        <f t="shared" si="4"/>
        <v>0</v>
      </c>
      <c r="BU13" s="44" t="e">
        <f t="shared" si="4"/>
        <v>#REF!</v>
      </c>
      <c r="BV13" s="44" t="e">
        <f t="shared" si="4"/>
        <v>#REF!</v>
      </c>
      <c r="BW13" s="44" t="e">
        <f t="shared" si="4"/>
        <v>#REF!</v>
      </c>
      <c r="BX13" s="44">
        <f t="shared" si="4"/>
        <v>0</v>
      </c>
      <c r="BY13" s="44" t="e">
        <f t="shared" si="4"/>
        <v>#REF!</v>
      </c>
    </row>
    <row r="14" spans="1:77" ht="39" customHeight="1" x14ac:dyDescent="0.25">
      <c r="A14" s="100" t="s">
        <v>11</v>
      </c>
      <c r="B14" s="101" t="s">
        <v>24</v>
      </c>
      <c r="C14" s="103" t="e">
        <f>ROUND(C10*C$2,2)</f>
        <v>#REF!</v>
      </c>
      <c r="D14" s="103"/>
      <c r="E14" s="103"/>
      <c r="F14" s="119" t="e">
        <f>SUM(C14:E14)</f>
        <v>#REF!</v>
      </c>
      <c r="G14" s="103" t="e">
        <f>ROUND(G10*G$2,2)</f>
        <v>#REF!</v>
      </c>
      <c r="H14" s="103"/>
      <c r="I14" s="103"/>
      <c r="J14" s="119" t="e">
        <f>SUM(G14:I14)</f>
        <v>#REF!</v>
      </c>
      <c r="K14" s="103" t="e">
        <f>C14+G14</f>
        <v>#REF!</v>
      </c>
      <c r="L14" s="103"/>
      <c r="M14" s="103"/>
      <c r="N14" s="103" t="e">
        <f>SUM(K14:M14)</f>
        <v>#REF!</v>
      </c>
      <c r="O14" s="107">
        <v>31547510.280000001</v>
      </c>
      <c r="P14" s="103" t="e">
        <f>N14-O14</f>
        <v>#REF!</v>
      </c>
      <c r="Q14" s="103">
        <v>-79119.039999999994</v>
      </c>
      <c r="R14" s="103">
        <f>Q14/13</f>
        <v>-6086.08</v>
      </c>
      <c r="S14" s="103" t="e">
        <f>ROUND(S10*K$24,2)</f>
        <v>#REF!</v>
      </c>
      <c r="T14" s="103"/>
      <c r="U14" s="103"/>
      <c r="V14" s="103" t="e">
        <f>SUM(S14:U14)</f>
        <v>#REF!</v>
      </c>
      <c r="W14" s="103">
        <v>3170879.4</v>
      </c>
      <c r="X14" s="103" t="e">
        <f>V14-W14</f>
        <v>#REF!</v>
      </c>
      <c r="Y14" s="103" t="e">
        <f>ROUND(Y10*K$26,2)</f>
        <v>#REF!</v>
      </c>
      <c r="Z14" s="103"/>
      <c r="AA14" s="103"/>
      <c r="AB14" s="103" t="e">
        <f>SUM(Y14:AA14)</f>
        <v>#REF!</v>
      </c>
      <c r="AC14" s="103">
        <v>9256927.6799999997</v>
      </c>
      <c r="AD14" s="103" t="e">
        <f>AB14-AC14</f>
        <v>#REF!</v>
      </c>
      <c r="AE14" s="103" t="e">
        <f>S14+Y14</f>
        <v>#REF!</v>
      </c>
      <c r="AF14" s="103"/>
      <c r="AG14" s="103"/>
      <c r="AH14" s="107" t="e">
        <f>SUM(AE14:AG14)</f>
        <v>#REF!</v>
      </c>
      <c r="AI14" s="103">
        <f>W14+AC14</f>
        <v>12427807.08</v>
      </c>
      <c r="AJ14" s="103" t="e">
        <f>AH14-AI14</f>
        <v>#REF!</v>
      </c>
      <c r="AK14" s="103">
        <f>O14-AI14</f>
        <v>19119703.200000003</v>
      </c>
      <c r="AL14" s="103" t="e">
        <f>K14</f>
        <v>#REF!</v>
      </c>
      <c r="AM14" s="103"/>
      <c r="AN14" s="103"/>
      <c r="AO14" s="119" t="e">
        <f>SUM(AL14:AN14)</f>
        <v>#REF!</v>
      </c>
      <c r="AP14" s="103">
        <v>859359.35</v>
      </c>
      <c r="AQ14" s="103"/>
      <c r="AR14" s="103"/>
      <c r="AS14" s="119">
        <f>SUM(AP14:AR14)</f>
        <v>859359.35</v>
      </c>
      <c r="AT14" s="103" t="e">
        <f>AL14+AP14</f>
        <v>#REF!</v>
      </c>
      <c r="AU14" s="103"/>
      <c r="AV14" s="103"/>
      <c r="AW14" s="119" t="e">
        <f>SUM(AT14:AV14)</f>
        <v>#REF!</v>
      </c>
      <c r="AX14" s="103">
        <v>16071830.91</v>
      </c>
      <c r="AY14" s="103"/>
      <c r="AZ14" s="103"/>
      <c r="BA14" s="116">
        <f>SUM(AX14:AZ14)</f>
        <v>16071830.91</v>
      </c>
      <c r="BB14" s="103" t="e">
        <f>ROUND(BB10*BB$2,2)</f>
        <v>#REF!</v>
      </c>
      <c r="BC14" s="103"/>
      <c r="BD14" s="103"/>
      <c r="BE14" s="116" t="e">
        <f>SUM(BB14:BD14)</f>
        <v>#REF!</v>
      </c>
      <c r="BF14" s="103" t="e">
        <f>AX14+BB14</f>
        <v>#REF!</v>
      </c>
      <c r="BG14" s="103"/>
      <c r="BH14" s="103"/>
      <c r="BI14" s="116" t="e">
        <f>SUM(BF14:BH14)</f>
        <v>#REF!</v>
      </c>
      <c r="BJ14" s="103" t="e">
        <f>AT14-BF14</f>
        <v>#REF!</v>
      </c>
      <c r="BK14" s="103"/>
      <c r="BL14" s="103"/>
      <c r="BM14" s="116" t="e">
        <f>SUM(BJ14:BL14)</f>
        <v>#REF!</v>
      </c>
      <c r="BN14" s="103"/>
      <c r="BO14" s="103"/>
      <c r="BP14" s="103"/>
      <c r="BQ14" s="116">
        <f>SUM(BN14:BP14)</f>
        <v>0</v>
      </c>
      <c r="BR14" s="103" t="e">
        <f>BF14+BN14</f>
        <v>#REF!</v>
      </c>
      <c r="BS14" s="103"/>
      <c r="BT14" s="103"/>
      <c r="BU14" s="116" t="e">
        <f>SUM(BR14:BT14)</f>
        <v>#REF!</v>
      </c>
      <c r="BV14" s="103" t="e">
        <f>AT14-BR14</f>
        <v>#REF!</v>
      </c>
      <c r="BW14" s="103"/>
      <c r="BX14" s="103"/>
      <c r="BY14" s="116" t="e">
        <f>SUM(BV14:BX14)</f>
        <v>#REF!</v>
      </c>
    </row>
    <row r="15" spans="1:77" ht="39" customHeight="1" x14ac:dyDescent="0.25">
      <c r="A15" s="100" t="s">
        <v>12</v>
      </c>
      <c r="B15" s="101" t="s">
        <v>4</v>
      </c>
      <c r="C15" s="103" t="e">
        <f>ROUND(C11*C$2,2)</f>
        <v>#REF!</v>
      </c>
      <c r="D15" s="103" t="e">
        <f>ROUND(D11*D$2,2)</f>
        <v>#REF!</v>
      </c>
      <c r="E15" s="103"/>
      <c r="F15" s="119" t="e">
        <f>SUM(C15:E15)</f>
        <v>#REF!</v>
      </c>
      <c r="G15" s="103" t="e">
        <f>ROUND(G11*G$2,2)</f>
        <v>#REF!</v>
      </c>
      <c r="H15" s="103" t="e">
        <f>ROUND(H11*H$2,2)</f>
        <v>#REF!</v>
      </c>
      <c r="I15" s="103"/>
      <c r="J15" s="119" t="e">
        <f>SUM(G15:I15)</f>
        <v>#REF!</v>
      </c>
      <c r="K15" s="103" t="e">
        <f>C15+G15</f>
        <v>#REF!</v>
      </c>
      <c r="L15" s="103" t="e">
        <f>D15+H15</f>
        <v>#REF!</v>
      </c>
      <c r="M15" s="103"/>
      <c r="N15" s="103" t="e">
        <f>SUM(K15:M15)</f>
        <v>#REF!</v>
      </c>
      <c r="O15" s="107">
        <v>292630362.80000001</v>
      </c>
      <c r="P15" s="103" t="e">
        <f>N15-O15</f>
        <v>#REF!</v>
      </c>
      <c r="Q15" s="103">
        <f>-Q14-Q16</f>
        <v>79119.039999999994</v>
      </c>
      <c r="R15" s="103"/>
      <c r="S15" s="103" t="e">
        <f>ROUND(S11*K$24,2)</f>
        <v>#REF!</v>
      </c>
      <c r="T15" s="103" t="e">
        <f>ROUND(T11*L$24,2)</f>
        <v>#REF!</v>
      </c>
      <c r="U15" s="103"/>
      <c r="V15" s="103" t="e">
        <f>SUM(S15:U15)</f>
        <v>#REF!</v>
      </c>
      <c r="W15" s="103">
        <v>10036265.800000001</v>
      </c>
      <c r="X15" s="103" t="e">
        <f>V15-W15</f>
        <v>#REF!</v>
      </c>
      <c r="Y15" s="103" t="e">
        <f>ROUND(Y11*K$26,2)</f>
        <v>#REF!</v>
      </c>
      <c r="Z15" s="103" t="e">
        <f>ROUND(Z11*L$26,2)</f>
        <v>#REF!</v>
      </c>
      <c r="AA15" s="103"/>
      <c r="AB15" s="103" t="e">
        <f>SUM(Y15:AA15)</f>
        <v>#REF!</v>
      </c>
      <c r="AC15" s="103">
        <v>29246468.239999998</v>
      </c>
      <c r="AD15" s="103" t="e">
        <f>AB15-AC15</f>
        <v>#REF!</v>
      </c>
      <c r="AE15" s="103" t="e">
        <f>S15+Y15</f>
        <v>#REF!</v>
      </c>
      <c r="AF15" s="103" t="e">
        <f>T15+Z15</f>
        <v>#REF!</v>
      </c>
      <c r="AG15" s="103"/>
      <c r="AH15" s="107" t="e">
        <f>SUM(AE15:AG15)</f>
        <v>#REF!</v>
      </c>
      <c r="AI15" s="103">
        <f>W15+AC15</f>
        <v>39282734.039999999</v>
      </c>
      <c r="AJ15" s="103" t="e">
        <f>AH15-AI15</f>
        <v>#REF!</v>
      </c>
      <c r="AK15" s="103">
        <f>O15-AI15</f>
        <v>253347628.76000002</v>
      </c>
      <c r="AL15" s="103" t="e">
        <f>K15</f>
        <v>#REF!</v>
      </c>
      <c r="AM15" s="103" t="e">
        <f>L15</f>
        <v>#REF!</v>
      </c>
      <c r="AN15" s="103"/>
      <c r="AO15" s="119" t="e">
        <f>SUM(AL15:AN15)</f>
        <v>#REF!</v>
      </c>
      <c r="AP15" s="103">
        <v>-25292547.98</v>
      </c>
      <c r="AQ15" s="103">
        <v>24433182.699999999</v>
      </c>
      <c r="AR15" s="103"/>
      <c r="AS15" s="119">
        <f>SUM(AP15:AR15)</f>
        <v>-859365.28000000119</v>
      </c>
      <c r="AT15" s="103" t="e">
        <f>AL15+AP15</f>
        <v>#REF!</v>
      </c>
      <c r="AU15" s="103" t="e">
        <f>AM15+AQ15</f>
        <v>#REF!</v>
      </c>
      <c r="AV15" s="103"/>
      <c r="AW15" s="119" t="e">
        <f>SUM(AT15:AV15)</f>
        <v>#REF!</v>
      </c>
      <c r="AX15" s="103">
        <v>123759918.7</v>
      </c>
      <c r="AY15" s="103">
        <v>41138283.060000002</v>
      </c>
      <c r="AZ15" s="103"/>
      <c r="BA15" s="116">
        <f>SUM(AX15:AZ15)</f>
        <v>164898201.75999999</v>
      </c>
      <c r="BB15" s="103" t="e">
        <f>ROUND(BB11*BB$2,2)</f>
        <v>#REF!</v>
      </c>
      <c r="BC15" s="103" t="e">
        <f>ROUND(BC11*BC$2,2)</f>
        <v>#REF!</v>
      </c>
      <c r="BD15" s="103">
        <f>ROUND(BD11*BD$2,2)</f>
        <v>0</v>
      </c>
      <c r="BE15" s="116" t="e">
        <f>SUM(BB15:BD15)</f>
        <v>#REF!</v>
      </c>
      <c r="BF15" s="103" t="e">
        <f>AX15+BB15</f>
        <v>#REF!</v>
      </c>
      <c r="BG15" s="103" t="e">
        <f>AY15+BC15</f>
        <v>#REF!</v>
      </c>
      <c r="BH15" s="103"/>
      <c r="BI15" s="116" t="e">
        <f>SUM(BF15:BH15)</f>
        <v>#REF!</v>
      </c>
      <c r="BJ15" s="103" t="e">
        <f>AT15-BF15</f>
        <v>#REF!</v>
      </c>
      <c r="BK15" s="103" t="e">
        <f>AU15-BG15</f>
        <v>#REF!</v>
      </c>
      <c r="BL15" s="103"/>
      <c r="BM15" s="116" t="e">
        <f>SUM(BJ15:BL15)</f>
        <v>#REF!</v>
      </c>
      <c r="BN15" s="103">
        <f>ROUND(BN11*BB2,2)</f>
        <v>0</v>
      </c>
      <c r="BO15" s="103">
        <f>ROUND(BO11*BC2,2)</f>
        <v>0</v>
      </c>
      <c r="BP15" s="103"/>
      <c r="BQ15" s="116">
        <f>SUM(BN15:BP15)</f>
        <v>0</v>
      </c>
      <c r="BR15" s="103" t="e">
        <f>BF15+BN15</f>
        <v>#REF!</v>
      </c>
      <c r="BS15" s="103" t="e">
        <f>BG15+BO15</f>
        <v>#REF!</v>
      </c>
      <c r="BT15" s="103"/>
      <c r="BU15" s="116" t="e">
        <f>SUM(BR15:BT15)</f>
        <v>#REF!</v>
      </c>
      <c r="BV15" s="103" t="e">
        <f>AT15-BR15</f>
        <v>#REF!</v>
      </c>
      <c r="BW15" s="103" t="e">
        <f>AU15-BS15</f>
        <v>#REF!</v>
      </c>
      <c r="BX15" s="103"/>
      <c r="BY15" s="116" t="e">
        <f>SUM(BV15:BX15)</f>
        <v>#REF!</v>
      </c>
    </row>
    <row r="16" spans="1:77" ht="33.75" hidden="1" customHeight="1" x14ac:dyDescent="0.25">
      <c r="A16" s="100" t="s">
        <v>80</v>
      </c>
      <c r="B16" s="101" t="s">
        <v>25</v>
      </c>
      <c r="C16" s="103"/>
      <c r="D16" s="103"/>
      <c r="E16" s="103"/>
      <c r="F16" s="119"/>
      <c r="G16" s="103"/>
      <c r="H16" s="103"/>
      <c r="I16" s="103"/>
      <c r="J16" s="119"/>
      <c r="K16" s="103"/>
      <c r="L16" s="103"/>
      <c r="M16" s="103"/>
      <c r="N16" s="103"/>
      <c r="O16" s="107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7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16"/>
      <c r="BB16" s="103"/>
      <c r="BC16" s="103"/>
      <c r="BD16" s="103"/>
      <c r="BE16" s="116"/>
      <c r="BF16" s="103"/>
      <c r="BG16" s="103"/>
      <c r="BH16" s="103"/>
      <c r="BI16" s="116"/>
      <c r="BJ16" s="103"/>
      <c r="BK16" s="103"/>
      <c r="BL16" s="103"/>
      <c r="BM16" s="116"/>
      <c r="BN16" s="103"/>
      <c r="BO16" s="103"/>
      <c r="BP16" s="103"/>
      <c r="BQ16" s="116"/>
      <c r="BR16" s="103"/>
      <c r="BS16" s="103"/>
      <c r="BT16" s="103"/>
      <c r="BU16" s="116"/>
      <c r="BV16" s="103"/>
      <c r="BW16" s="103"/>
      <c r="BX16" s="103"/>
      <c r="BY16" s="116"/>
    </row>
    <row r="17" spans="1:77" ht="33.75" customHeight="1" x14ac:dyDescent="0.25">
      <c r="A17" s="2">
        <v>3</v>
      </c>
      <c r="B17" s="122" t="s">
        <v>70</v>
      </c>
      <c r="C17" s="104" t="e">
        <f t="shared" ref="C17:P17" si="5">SUM(C14:C16)</f>
        <v>#REF!</v>
      </c>
      <c r="D17" s="104" t="e">
        <f t="shared" si="5"/>
        <v>#REF!</v>
      </c>
      <c r="E17" s="104">
        <f t="shared" si="5"/>
        <v>0</v>
      </c>
      <c r="F17" s="104" t="e">
        <f t="shared" si="5"/>
        <v>#REF!</v>
      </c>
      <c r="G17" s="104" t="e">
        <f t="shared" si="5"/>
        <v>#REF!</v>
      </c>
      <c r="H17" s="104" t="e">
        <f t="shared" si="5"/>
        <v>#REF!</v>
      </c>
      <c r="I17" s="104">
        <f t="shared" si="5"/>
        <v>0</v>
      </c>
      <c r="J17" s="104" t="e">
        <f t="shared" si="5"/>
        <v>#REF!</v>
      </c>
      <c r="K17" s="104" t="e">
        <f t="shared" si="5"/>
        <v>#REF!</v>
      </c>
      <c r="L17" s="104" t="e">
        <f t="shared" si="5"/>
        <v>#REF!</v>
      </c>
      <c r="M17" s="104">
        <f t="shared" si="5"/>
        <v>0</v>
      </c>
      <c r="N17" s="104" t="e">
        <f t="shared" si="5"/>
        <v>#REF!</v>
      </c>
      <c r="O17" s="108">
        <f t="shared" si="5"/>
        <v>324177873.08000004</v>
      </c>
      <c r="P17" s="104" t="e">
        <f t="shared" si="5"/>
        <v>#REF!</v>
      </c>
      <c r="Q17" s="104">
        <f>Q14+Q15+Q16</f>
        <v>0</v>
      </c>
      <c r="R17" s="104"/>
      <c r="S17" s="104" t="e">
        <f t="shared" ref="S17:AE17" si="6">SUM(S14:S16)</f>
        <v>#REF!</v>
      </c>
      <c r="T17" s="104" t="e">
        <f t="shared" si="6"/>
        <v>#REF!</v>
      </c>
      <c r="U17" s="104">
        <f t="shared" si="6"/>
        <v>0</v>
      </c>
      <c r="V17" s="104" t="e">
        <f t="shared" si="6"/>
        <v>#REF!</v>
      </c>
      <c r="W17" s="104">
        <f t="shared" si="6"/>
        <v>13207145.200000001</v>
      </c>
      <c r="X17" s="104" t="e">
        <f t="shared" si="6"/>
        <v>#REF!</v>
      </c>
      <c r="Y17" s="104" t="e">
        <f t="shared" si="6"/>
        <v>#REF!</v>
      </c>
      <c r="Z17" s="104" t="e">
        <f t="shared" si="6"/>
        <v>#REF!</v>
      </c>
      <c r="AA17" s="104">
        <f t="shared" si="6"/>
        <v>0</v>
      </c>
      <c r="AB17" s="104" t="e">
        <f t="shared" si="6"/>
        <v>#REF!</v>
      </c>
      <c r="AC17" s="104">
        <f t="shared" si="6"/>
        <v>38503395.920000002</v>
      </c>
      <c r="AD17" s="104" t="e">
        <f t="shared" si="6"/>
        <v>#REF!</v>
      </c>
      <c r="AE17" s="104" t="e">
        <f t="shared" si="6"/>
        <v>#REF!</v>
      </c>
      <c r="AF17" s="104" t="e">
        <f t="shared" ref="AF17:AK17" si="7">SUM(AF14:AF16)</f>
        <v>#REF!</v>
      </c>
      <c r="AG17" s="104">
        <f t="shared" si="7"/>
        <v>0</v>
      </c>
      <c r="AH17" s="108" t="e">
        <f t="shared" si="7"/>
        <v>#REF!</v>
      </c>
      <c r="AI17" s="104">
        <f t="shared" si="7"/>
        <v>51710541.119999997</v>
      </c>
      <c r="AJ17" s="104" t="e">
        <f t="shared" si="7"/>
        <v>#REF!</v>
      </c>
      <c r="AK17" s="104">
        <f t="shared" si="7"/>
        <v>272467331.96000004</v>
      </c>
      <c r="AL17" s="104" t="e">
        <f t="shared" ref="AL17:BY17" si="8">SUM(AL14:AL16)</f>
        <v>#REF!</v>
      </c>
      <c r="AM17" s="104" t="e">
        <f t="shared" si="8"/>
        <v>#REF!</v>
      </c>
      <c r="AN17" s="104">
        <f t="shared" si="8"/>
        <v>0</v>
      </c>
      <c r="AO17" s="104" t="e">
        <f t="shared" si="8"/>
        <v>#REF!</v>
      </c>
      <c r="AP17" s="104">
        <f t="shared" si="8"/>
        <v>-24433188.629999999</v>
      </c>
      <c r="AQ17" s="104">
        <f t="shared" si="8"/>
        <v>24433182.699999999</v>
      </c>
      <c r="AR17" s="104">
        <f t="shared" si="8"/>
        <v>0</v>
      </c>
      <c r="AS17" s="104">
        <f t="shared" si="8"/>
        <v>-5.930000001215376</v>
      </c>
      <c r="AT17" s="104" t="e">
        <f t="shared" si="8"/>
        <v>#REF!</v>
      </c>
      <c r="AU17" s="104" t="e">
        <f t="shared" si="8"/>
        <v>#REF!</v>
      </c>
      <c r="AV17" s="104">
        <f t="shared" si="8"/>
        <v>0</v>
      </c>
      <c r="AW17" s="104" t="e">
        <f t="shared" si="8"/>
        <v>#REF!</v>
      </c>
      <c r="AX17" s="104">
        <f t="shared" si="8"/>
        <v>139831749.61000001</v>
      </c>
      <c r="AY17" s="104">
        <f t="shared" si="8"/>
        <v>41138283.060000002</v>
      </c>
      <c r="AZ17" s="104">
        <f t="shared" si="8"/>
        <v>0</v>
      </c>
      <c r="BA17" s="104">
        <f t="shared" si="8"/>
        <v>180970032.66999999</v>
      </c>
      <c r="BB17" s="104" t="e">
        <f t="shared" si="8"/>
        <v>#REF!</v>
      </c>
      <c r="BC17" s="104" t="e">
        <f t="shared" si="8"/>
        <v>#REF!</v>
      </c>
      <c r="BD17" s="104">
        <f t="shared" si="8"/>
        <v>0</v>
      </c>
      <c r="BE17" s="104" t="e">
        <f t="shared" si="8"/>
        <v>#REF!</v>
      </c>
      <c r="BF17" s="104" t="e">
        <f t="shared" si="8"/>
        <v>#REF!</v>
      </c>
      <c r="BG17" s="104" t="e">
        <f t="shared" si="8"/>
        <v>#REF!</v>
      </c>
      <c r="BH17" s="104">
        <f t="shared" si="8"/>
        <v>0</v>
      </c>
      <c r="BI17" s="104" t="e">
        <f t="shared" si="8"/>
        <v>#REF!</v>
      </c>
      <c r="BJ17" s="104" t="e">
        <f t="shared" si="8"/>
        <v>#REF!</v>
      </c>
      <c r="BK17" s="104" t="e">
        <f t="shared" si="8"/>
        <v>#REF!</v>
      </c>
      <c r="BL17" s="104">
        <f t="shared" si="8"/>
        <v>0</v>
      </c>
      <c r="BM17" s="104" t="e">
        <f t="shared" si="8"/>
        <v>#REF!</v>
      </c>
      <c r="BN17" s="104">
        <f t="shared" si="8"/>
        <v>0</v>
      </c>
      <c r="BO17" s="104">
        <f t="shared" si="8"/>
        <v>0</v>
      </c>
      <c r="BP17" s="104">
        <f t="shared" si="8"/>
        <v>0</v>
      </c>
      <c r="BQ17" s="104">
        <f t="shared" si="8"/>
        <v>0</v>
      </c>
      <c r="BR17" s="104" t="e">
        <f t="shared" si="8"/>
        <v>#REF!</v>
      </c>
      <c r="BS17" s="104" t="e">
        <f t="shared" si="8"/>
        <v>#REF!</v>
      </c>
      <c r="BT17" s="104">
        <f t="shared" si="8"/>
        <v>0</v>
      </c>
      <c r="BU17" s="104" t="e">
        <f t="shared" si="8"/>
        <v>#REF!</v>
      </c>
      <c r="BV17" s="104" t="e">
        <f t="shared" si="8"/>
        <v>#REF!</v>
      </c>
      <c r="BW17" s="104" t="e">
        <f t="shared" si="8"/>
        <v>#REF!</v>
      </c>
      <c r="BX17" s="104">
        <f t="shared" si="8"/>
        <v>0</v>
      </c>
      <c r="BY17" s="104" t="e">
        <f t="shared" si="8"/>
        <v>#REF!</v>
      </c>
    </row>
    <row r="18" spans="1:77" x14ac:dyDescent="0.25">
      <c r="A18" s="98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 t="e">
        <f>AH17-N17</f>
        <v>#REF!</v>
      </c>
      <c r="AI18" s="95"/>
      <c r="AJ18" s="120" t="e">
        <f>AJ14+AJ16</f>
        <v>#REF!</v>
      </c>
      <c r="AK18" s="120"/>
      <c r="BJ18" s="117"/>
      <c r="BK18" s="117"/>
      <c r="BL18" s="117"/>
      <c r="BM18" s="117"/>
      <c r="BN18" s="117"/>
      <c r="BO18" s="117"/>
      <c r="BP18" s="117"/>
      <c r="BQ18" s="117"/>
      <c r="BU18" s="97" t="e">
        <f>BU17-N17</f>
        <v>#REF!</v>
      </c>
      <c r="BV18" s="117"/>
      <c r="BW18" s="117"/>
      <c r="BX18" s="117"/>
      <c r="BY18" s="117"/>
    </row>
    <row r="19" spans="1:77" x14ac:dyDescent="0.25">
      <c r="A19" s="98"/>
      <c r="O19" s="95"/>
      <c r="P19" s="95"/>
      <c r="AX19" s="97"/>
      <c r="BJ19" s="97"/>
      <c r="BK19" s="97"/>
      <c r="BL19" s="97"/>
      <c r="BM19" s="97"/>
      <c r="BN19" s="97"/>
      <c r="BO19" s="97"/>
      <c r="BP19" s="97"/>
      <c r="BQ19" s="97"/>
      <c r="BV19" s="97"/>
      <c r="BW19" s="97"/>
      <c r="BX19" s="97"/>
      <c r="BY19" s="97"/>
    </row>
    <row r="20" spans="1:77" x14ac:dyDescent="0.25">
      <c r="A20" s="98"/>
      <c r="B20" s="91" t="s">
        <v>76</v>
      </c>
      <c r="C20" s="91"/>
      <c r="D20" s="91"/>
      <c r="E20" s="91"/>
      <c r="F20" s="91"/>
      <c r="G20" s="91"/>
      <c r="H20" s="91"/>
      <c r="I20" s="91"/>
      <c r="J20" s="91"/>
      <c r="K20" s="98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</row>
    <row r="21" spans="1:77" x14ac:dyDescent="0.25">
      <c r="B21" s="91" t="s">
        <v>73</v>
      </c>
      <c r="C21" s="91"/>
      <c r="D21" s="91"/>
      <c r="E21" s="91"/>
      <c r="F21" s="91"/>
      <c r="G21" s="91"/>
      <c r="H21" s="91"/>
      <c r="I21" s="91"/>
      <c r="J21" s="91"/>
      <c r="K21" s="92">
        <v>1560</v>
      </c>
      <c r="L21" s="92">
        <v>913</v>
      </c>
      <c r="M21" s="92">
        <v>183</v>
      </c>
      <c r="N21" s="95">
        <f>SUM(K21:M21)</f>
        <v>2656</v>
      </c>
      <c r="AL21" s="133"/>
      <c r="AM21" s="133"/>
      <c r="AN21" s="133"/>
      <c r="AO21" s="134"/>
      <c r="AP21" s="133"/>
      <c r="AQ21" s="133"/>
      <c r="AR21" s="133"/>
      <c r="AS21" s="134"/>
      <c r="AT21" s="133"/>
      <c r="AU21" s="133"/>
      <c r="AV21" s="133"/>
      <c r="AW21" s="134"/>
    </row>
    <row r="22" spans="1:77" x14ac:dyDescent="0.25">
      <c r="B22" s="91" t="s">
        <v>74</v>
      </c>
      <c r="C22" s="91"/>
      <c r="D22" s="91"/>
      <c r="E22" s="91"/>
      <c r="F22" s="91"/>
      <c r="G22" s="91"/>
      <c r="H22" s="91"/>
      <c r="I22" s="91"/>
      <c r="J22" s="91"/>
      <c r="K22" s="94" t="e">
        <f>K13-K21</f>
        <v>#REF!</v>
      </c>
      <c r="L22" s="95" t="e">
        <f>L13-L21</f>
        <v>#REF!</v>
      </c>
      <c r="M22" s="95">
        <f>M13-M21</f>
        <v>-183</v>
      </c>
      <c r="N22" s="95" t="e">
        <f>SUM(K22:M22)</f>
        <v>#REF!</v>
      </c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</row>
    <row r="23" spans="1:77" x14ac:dyDescent="0.25"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</row>
    <row r="24" spans="1:77" x14ac:dyDescent="0.25">
      <c r="B24" s="91" t="s">
        <v>70</v>
      </c>
      <c r="C24" s="91"/>
      <c r="D24" s="91"/>
      <c r="E24" s="91"/>
      <c r="F24" s="91"/>
      <c r="G24" s="91"/>
      <c r="H24" s="91"/>
      <c r="I24" s="91"/>
      <c r="J24" s="91"/>
      <c r="K24" s="96">
        <v>6254.2</v>
      </c>
      <c r="L24" s="96">
        <v>4726.84</v>
      </c>
      <c r="M24" s="96">
        <v>5831.74</v>
      </c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L24" s="135"/>
      <c r="AM24" s="135"/>
      <c r="AN24" s="135"/>
      <c r="AO24" s="132"/>
      <c r="AP24" s="135"/>
      <c r="AQ24" s="135"/>
      <c r="AR24" s="135"/>
      <c r="AS24" s="132"/>
      <c r="AT24" s="135"/>
      <c r="AU24" s="135"/>
      <c r="AV24" s="135"/>
      <c r="AW24" s="132"/>
    </row>
    <row r="25" spans="1:77" x14ac:dyDescent="0.25">
      <c r="B25" s="91" t="s">
        <v>73</v>
      </c>
      <c r="C25" s="91"/>
      <c r="D25" s="91"/>
      <c r="E25" s="91"/>
      <c r="F25" s="91"/>
      <c r="G25" s="91"/>
      <c r="H25" s="91"/>
      <c r="I25" s="91"/>
      <c r="J25" s="91"/>
      <c r="K25" s="93">
        <f>K21*K24</f>
        <v>9756552</v>
      </c>
      <c r="L25" s="93">
        <f>L21*L24</f>
        <v>4315604.92</v>
      </c>
      <c r="M25" s="93">
        <f>M21*M24</f>
        <v>1067208.42</v>
      </c>
      <c r="N25" s="97">
        <f>SUM(K25:M25)</f>
        <v>15139365.34</v>
      </c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L25" s="136"/>
      <c r="AM25" s="136"/>
      <c r="AN25" s="136"/>
      <c r="AO25" s="137"/>
      <c r="AP25" s="136"/>
      <c r="AQ25" s="136"/>
      <c r="AR25" s="136"/>
      <c r="AS25" s="137"/>
      <c r="AT25" s="136"/>
      <c r="AU25" s="136"/>
      <c r="AV25" s="136"/>
      <c r="AW25" s="137"/>
    </row>
    <row r="26" spans="1:77" x14ac:dyDescent="0.25">
      <c r="B26" s="91"/>
      <c r="C26" s="91"/>
      <c r="D26" s="91"/>
      <c r="E26" s="91"/>
      <c r="F26" s="91"/>
      <c r="G26" s="91"/>
      <c r="H26" s="91"/>
      <c r="I26" s="91"/>
      <c r="J26" s="91"/>
      <c r="K26" s="96">
        <v>6086.08</v>
      </c>
      <c r="L26" s="96">
        <v>4577.68</v>
      </c>
      <c r="M26" s="96">
        <v>5678.64</v>
      </c>
      <c r="N26" s="99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L26" s="135"/>
      <c r="AM26" s="135"/>
      <c r="AN26" s="135"/>
      <c r="AO26" s="138"/>
      <c r="AP26" s="135"/>
      <c r="AQ26" s="135"/>
      <c r="AR26" s="135"/>
      <c r="AS26" s="138"/>
      <c r="AT26" s="135"/>
      <c r="AU26" s="135"/>
      <c r="AV26" s="135"/>
      <c r="AW26" s="138"/>
    </row>
    <row r="27" spans="1:77" x14ac:dyDescent="0.25">
      <c r="B27" s="91" t="s">
        <v>74</v>
      </c>
      <c r="C27" s="91"/>
      <c r="D27" s="91"/>
      <c r="E27" s="91"/>
      <c r="F27" s="91"/>
      <c r="G27" s="91"/>
      <c r="H27" s="91"/>
      <c r="I27" s="91"/>
      <c r="J27" s="91"/>
      <c r="K27" s="93" t="e">
        <f>K22*K26</f>
        <v>#REF!</v>
      </c>
      <c r="L27" s="93" t="e">
        <f>L22*L26</f>
        <v>#REF!</v>
      </c>
      <c r="M27" s="93">
        <f>M22*M26</f>
        <v>-1039191.1200000001</v>
      </c>
      <c r="N27" s="97" t="e">
        <f>SUM(K27:M27)</f>
        <v>#REF!</v>
      </c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L27" s="136"/>
      <c r="AM27" s="136"/>
      <c r="AN27" s="136"/>
      <c r="AO27" s="137"/>
      <c r="AP27" s="136"/>
      <c r="AQ27" s="136"/>
      <c r="AR27" s="136"/>
      <c r="AS27" s="137"/>
      <c r="AT27" s="136"/>
      <c r="AU27" s="136"/>
      <c r="AV27" s="136"/>
      <c r="AW27" s="137"/>
    </row>
    <row r="28" spans="1:77" x14ac:dyDescent="0.25">
      <c r="B28" s="91" t="s">
        <v>75</v>
      </c>
      <c r="C28" s="91"/>
      <c r="D28" s="91"/>
      <c r="E28" s="91"/>
      <c r="F28" s="91"/>
      <c r="G28" s="91"/>
      <c r="H28" s="91"/>
      <c r="I28" s="91"/>
      <c r="J28" s="91"/>
      <c r="K28" s="97" t="e">
        <f>K25+K27</f>
        <v>#REF!</v>
      </c>
      <c r="L28" s="97" t="e">
        <f>L25+L27</f>
        <v>#REF!</v>
      </c>
      <c r="M28" s="97">
        <f>M25+M27</f>
        <v>28017.299999999814</v>
      </c>
      <c r="N28" s="97" t="e">
        <f>SUM(K28:M28)</f>
        <v>#REF!</v>
      </c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</row>
    <row r="29" spans="1:77" x14ac:dyDescent="0.25">
      <c r="K29" s="105">
        <v>38239406.399999999</v>
      </c>
      <c r="L29" s="105">
        <v>16844864.239999998</v>
      </c>
      <c r="M29" s="105">
        <v>4173424.5</v>
      </c>
      <c r="N29" s="105">
        <v>59257695.140000001</v>
      </c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</row>
    <row r="30" spans="1:77" x14ac:dyDescent="0.25">
      <c r="K30" s="105" t="e">
        <f>K28-K29</f>
        <v>#REF!</v>
      </c>
      <c r="L30" s="105" t="e">
        <f>L28-L29</f>
        <v>#REF!</v>
      </c>
      <c r="M30" s="105">
        <f>M28-M29</f>
        <v>-4145407.2</v>
      </c>
      <c r="N30" s="105" t="e">
        <f>N28-N29</f>
        <v>#REF!</v>
      </c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</row>
    <row r="31" spans="1:77" x14ac:dyDescent="0.25">
      <c r="K31" s="97" t="e">
        <f>K17-K28</f>
        <v>#REF!</v>
      </c>
      <c r="L31" s="97" t="e">
        <f>L17-L28</f>
        <v>#REF!</v>
      </c>
      <c r="M31" s="97">
        <f>M17-M28</f>
        <v>-28017.299999999814</v>
      </c>
      <c r="N31" s="97" t="e">
        <f>N17-N28</f>
        <v>#REF!</v>
      </c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</row>
    <row r="32" spans="1:77" x14ac:dyDescent="0.25"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</row>
  </sheetData>
  <mergeCells count="20">
    <mergeCell ref="BB3:BE3"/>
    <mergeCell ref="BJ3:BM3"/>
    <mergeCell ref="BN3:BQ3"/>
    <mergeCell ref="BR3:BU3"/>
    <mergeCell ref="BV3:BY3"/>
    <mergeCell ref="BF3:BI3"/>
    <mergeCell ref="AX3:BA3"/>
    <mergeCell ref="A3:A4"/>
    <mergeCell ref="B3:B4"/>
    <mergeCell ref="C3:F3"/>
    <mergeCell ref="G3:J3"/>
    <mergeCell ref="K3:N3"/>
    <mergeCell ref="O3:O4"/>
    <mergeCell ref="AL3:AO3"/>
    <mergeCell ref="AT3:AW3"/>
    <mergeCell ref="AP3:AS3"/>
    <mergeCell ref="P3:P4"/>
    <mergeCell ref="S3:X3"/>
    <mergeCell ref="Y3:AD3"/>
    <mergeCell ref="AE3:AJ3"/>
  </mergeCells>
  <pageMargins left="0.31496062992125984" right="0" top="0.35433070866141736" bottom="0.35433070866141736" header="0.31496062992125984" footer="0.31496062992125984"/>
  <pageSetup paperSize="9" scale="83" fitToWidth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7"/>
  <sheetViews>
    <sheetView tabSelected="1" zoomScaleNormal="100" workbookViewId="0">
      <pane xSplit="2" ySplit="9" topLeftCell="C40" activePane="bottomRight" state="frozen"/>
      <selection activeCell="M53" sqref="M53"/>
      <selection pane="topRight" activeCell="M53" sqref="M53"/>
      <selection pane="bottomLeft" activeCell="M53" sqref="M53"/>
      <selection pane="bottomRight" activeCell="H52" sqref="H52"/>
    </sheetView>
  </sheetViews>
  <sheetFormatPr defaultRowHeight="15" x14ac:dyDescent="0.25"/>
  <cols>
    <col min="1" max="1" width="4" style="1" customWidth="1"/>
    <col min="2" max="2" width="30.28515625" style="1" customWidth="1"/>
    <col min="3" max="3" width="12.7109375" style="1" customWidth="1"/>
    <col min="4" max="5" width="11.85546875" style="1" customWidth="1"/>
    <col min="6" max="9" width="14.85546875" style="1" customWidth="1"/>
    <col min="10" max="16384" width="9.140625" style="1"/>
  </cols>
  <sheetData>
    <row r="1" spans="1:9" ht="17.25" customHeight="1" x14ac:dyDescent="0.3">
      <c r="B1" s="178"/>
      <c r="G1" s="237" t="s">
        <v>170</v>
      </c>
      <c r="H1" s="237"/>
      <c r="I1" s="237"/>
    </row>
    <row r="2" spans="1:9" ht="8.25" customHeight="1" x14ac:dyDescent="0.25"/>
    <row r="3" spans="1:9" ht="38.25" customHeight="1" x14ac:dyDescent="0.25">
      <c r="A3" s="238" t="s">
        <v>169</v>
      </c>
      <c r="B3" s="238"/>
      <c r="C3" s="238"/>
      <c r="D3" s="238"/>
      <c r="E3" s="238"/>
      <c r="F3" s="238"/>
      <c r="G3" s="238"/>
      <c r="H3" s="238"/>
      <c r="I3" s="238"/>
    </row>
    <row r="4" spans="1:9" ht="18.75" customHeight="1" x14ac:dyDescent="0.25">
      <c r="B4" s="57" t="s">
        <v>5</v>
      </c>
    </row>
    <row r="5" spans="1:9" ht="18.75" customHeight="1" x14ac:dyDescent="0.25">
      <c r="A5" s="239" t="s">
        <v>1</v>
      </c>
      <c r="B5" s="239" t="s">
        <v>0</v>
      </c>
      <c r="C5" s="240" t="s">
        <v>5</v>
      </c>
      <c r="D5" s="240"/>
      <c r="E5" s="240"/>
      <c r="F5" s="240"/>
      <c r="G5" s="240"/>
      <c r="H5" s="240"/>
      <c r="I5" s="240"/>
    </row>
    <row r="6" spans="1:9" ht="57.75" customHeight="1" x14ac:dyDescent="0.25">
      <c r="A6" s="239"/>
      <c r="B6" s="239"/>
      <c r="C6" s="236" t="s">
        <v>165</v>
      </c>
      <c r="D6" s="236"/>
      <c r="E6" s="236"/>
      <c r="F6" s="183" t="s">
        <v>168</v>
      </c>
      <c r="G6" s="241" t="s">
        <v>166</v>
      </c>
      <c r="H6" s="241"/>
      <c r="I6" s="241"/>
    </row>
    <row r="7" spans="1:9" ht="38.25" customHeight="1" x14ac:dyDescent="0.25">
      <c r="A7" s="239"/>
      <c r="B7" s="239"/>
      <c r="C7" s="79" t="s">
        <v>167</v>
      </c>
      <c r="D7" s="79" t="s">
        <v>7</v>
      </c>
      <c r="E7" s="79" t="s">
        <v>8</v>
      </c>
      <c r="F7" s="79" t="s">
        <v>162</v>
      </c>
      <c r="G7" s="78" t="s">
        <v>6</v>
      </c>
      <c r="H7" s="78" t="s">
        <v>7</v>
      </c>
      <c r="I7" s="78" t="s">
        <v>8</v>
      </c>
    </row>
    <row r="8" spans="1:9" x14ac:dyDescent="0.25">
      <c r="A8" s="182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  <c r="G8" s="180">
        <v>7</v>
      </c>
      <c r="H8" s="180">
        <v>8</v>
      </c>
      <c r="I8" s="180">
        <v>9</v>
      </c>
    </row>
    <row r="9" spans="1:9" s="3" customFormat="1" ht="17.25" customHeight="1" x14ac:dyDescent="0.25">
      <c r="A9" s="2">
        <v>1</v>
      </c>
      <c r="B9" s="42" t="s">
        <v>24</v>
      </c>
      <c r="C9" s="181">
        <v>0</v>
      </c>
      <c r="D9" s="179">
        <v>0</v>
      </c>
      <c r="E9" s="179">
        <v>0</v>
      </c>
      <c r="F9" s="181">
        <v>0</v>
      </c>
      <c r="G9" s="44">
        <v>0</v>
      </c>
      <c r="H9" s="44">
        <v>0</v>
      </c>
      <c r="I9" s="44">
        <v>0</v>
      </c>
    </row>
    <row r="10" spans="1:9" s="3" customFormat="1" ht="17.25" customHeight="1" x14ac:dyDescent="0.25">
      <c r="A10" s="2">
        <v>2</v>
      </c>
      <c r="B10" s="42" t="s">
        <v>25</v>
      </c>
      <c r="C10" s="181">
        <v>0</v>
      </c>
      <c r="D10" s="179">
        <v>0</v>
      </c>
      <c r="E10" s="179">
        <v>0</v>
      </c>
      <c r="F10" s="181">
        <v>0</v>
      </c>
      <c r="G10" s="44">
        <v>0</v>
      </c>
      <c r="H10" s="44">
        <v>0</v>
      </c>
      <c r="I10" s="44">
        <v>0</v>
      </c>
    </row>
    <row r="11" spans="1:9" s="3" customFormat="1" ht="17.25" customHeight="1" x14ac:dyDescent="0.25">
      <c r="A11" s="2">
        <v>3</v>
      </c>
      <c r="B11" s="42" t="s">
        <v>4</v>
      </c>
      <c r="C11" s="181">
        <v>80</v>
      </c>
      <c r="D11" s="181">
        <v>705</v>
      </c>
      <c r="E11" s="181">
        <v>9202</v>
      </c>
      <c r="F11" s="181">
        <v>4</v>
      </c>
      <c r="G11" s="44">
        <v>84</v>
      </c>
      <c r="H11" s="44">
        <v>1008</v>
      </c>
      <c r="I11" s="44">
        <v>13104</v>
      </c>
    </row>
    <row r="12" spans="1:9" s="3" customFormat="1" ht="17.25" customHeight="1" x14ac:dyDescent="0.25">
      <c r="A12" s="2">
        <v>4</v>
      </c>
      <c r="B12" s="42" t="s">
        <v>163</v>
      </c>
      <c r="C12" s="181">
        <v>3</v>
      </c>
      <c r="D12" s="181">
        <v>27</v>
      </c>
      <c r="E12" s="181">
        <v>344</v>
      </c>
      <c r="F12" s="181">
        <v>0</v>
      </c>
      <c r="G12" s="44">
        <v>3</v>
      </c>
      <c r="H12" s="44">
        <v>36</v>
      </c>
      <c r="I12" s="44">
        <v>468</v>
      </c>
    </row>
    <row r="13" spans="1:9" s="3" customFormat="1" ht="17.25" customHeight="1" x14ac:dyDescent="0.25">
      <c r="A13" s="2">
        <v>5</v>
      </c>
      <c r="B13" s="42" t="s">
        <v>164</v>
      </c>
      <c r="C13" s="181">
        <v>34</v>
      </c>
      <c r="D13" s="181">
        <v>300</v>
      </c>
      <c r="E13" s="181">
        <v>3810</v>
      </c>
      <c r="F13" s="181">
        <v>2</v>
      </c>
      <c r="G13" s="44">
        <v>36</v>
      </c>
      <c r="H13" s="44">
        <v>432</v>
      </c>
      <c r="I13" s="44">
        <v>5616</v>
      </c>
    </row>
    <row r="14" spans="1:9" s="3" customFormat="1" x14ac:dyDescent="0.25">
      <c r="A14" s="4"/>
      <c r="B14" s="47" t="s">
        <v>9</v>
      </c>
      <c r="C14" s="38">
        <v>117</v>
      </c>
      <c r="D14" s="38">
        <v>1032</v>
      </c>
      <c r="E14" s="38">
        <v>13356</v>
      </c>
      <c r="F14" s="38">
        <v>6</v>
      </c>
      <c r="G14" s="38">
        <f t="shared" ref="G14:I14" si="0">SUM(G9:G13)</f>
        <v>123</v>
      </c>
      <c r="H14" s="38">
        <f t="shared" si="0"/>
        <v>1476</v>
      </c>
      <c r="I14" s="38">
        <f t="shared" si="0"/>
        <v>19188</v>
      </c>
    </row>
    <row r="15" spans="1:9" s="3" customFormat="1" ht="18.75" customHeight="1" x14ac:dyDescent="0.25">
      <c r="A15" s="12"/>
      <c r="B15" s="59" t="s">
        <v>2</v>
      </c>
    </row>
    <row r="16" spans="1:9" ht="20.25" customHeight="1" x14ac:dyDescent="0.25">
      <c r="A16" s="184" t="s">
        <v>1</v>
      </c>
      <c r="B16" s="184" t="s">
        <v>0</v>
      </c>
      <c r="C16" s="242" t="s">
        <v>160</v>
      </c>
      <c r="D16" s="243"/>
      <c r="E16" s="243"/>
      <c r="F16" s="243"/>
      <c r="G16" s="243"/>
      <c r="H16" s="243"/>
      <c r="I16" s="243"/>
    </row>
    <row r="17" spans="1:9" ht="57" customHeight="1" x14ac:dyDescent="0.25">
      <c r="A17" s="185"/>
      <c r="B17" s="185"/>
      <c r="C17" s="236" t="s">
        <v>165</v>
      </c>
      <c r="D17" s="236"/>
      <c r="E17" s="236"/>
      <c r="F17" s="183" t="s">
        <v>168</v>
      </c>
      <c r="G17" s="241" t="s">
        <v>166</v>
      </c>
      <c r="H17" s="241"/>
      <c r="I17" s="241"/>
    </row>
    <row r="18" spans="1:9" ht="36" customHeight="1" x14ac:dyDescent="0.25">
      <c r="A18" s="186"/>
      <c r="B18" s="186"/>
      <c r="C18" s="79" t="s">
        <v>167</v>
      </c>
      <c r="D18" s="79" t="s">
        <v>7</v>
      </c>
      <c r="E18" s="79" t="s">
        <v>8</v>
      </c>
      <c r="F18" s="79" t="s">
        <v>162</v>
      </c>
      <c r="G18" s="78" t="s">
        <v>6</v>
      </c>
      <c r="H18" s="78" t="s">
        <v>7</v>
      </c>
      <c r="I18" s="78" t="s">
        <v>8</v>
      </c>
    </row>
    <row r="19" spans="1:9" ht="15" customHeight="1" x14ac:dyDescent="0.25">
      <c r="A19" s="182">
        <v>1</v>
      </c>
      <c r="B19" s="182">
        <v>2</v>
      </c>
      <c r="C19" s="182">
        <v>3</v>
      </c>
      <c r="D19" s="182">
        <v>4</v>
      </c>
      <c r="E19" s="182">
        <v>5</v>
      </c>
      <c r="F19" s="182">
        <v>6</v>
      </c>
      <c r="G19" s="180">
        <v>7</v>
      </c>
      <c r="H19" s="180">
        <v>8</v>
      </c>
      <c r="I19" s="180">
        <v>9</v>
      </c>
    </row>
    <row r="20" spans="1:9" s="3" customFormat="1" x14ac:dyDescent="0.25">
      <c r="A20" s="2">
        <v>1</v>
      </c>
      <c r="B20" s="42" t="s">
        <v>24</v>
      </c>
      <c r="C20" s="72">
        <v>0</v>
      </c>
      <c r="D20" s="36">
        <v>0</v>
      </c>
      <c r="E20" s="36">
        <v>0</v>
      </c>
      <c r="F20" s="72">
        <v>0</v>
      </c>
      <c r="G20" s="44">
        <v>0</v>
      </c>
      <c r="H20" s="44">
        <f t="shared" ref="H20:H24" si="1">ROUND(G20*12,0)</f>
        <v>0</v>
      </c>
      <c r="I20" s="44">
        <f t="shared" ref="I20:I24" si="2">ROUND(H20*30.4,0)</f>
        <v>0</v>
      </c>
    </row>
    <row r="21" spans="1:9" s="3" customFormat="1" ht="17.25" customHeight="1" x14ac:dyDescent="0.25">
      <c r="A21" s="2">
        <v>2</v>
      </c>
      <c r="B21" s="42" t="s">
        <v>25</v>
      </c>
      <c r="C21" s="72">
        <v>0</v>
      </c>
      <c r="D21" s="36">
        <v>0</v>
      </c>
      <c r="E21" s="36">
        <v>0</v>
      </c>
      <c r="F21" s="72">
        <v>0</v>
      </c>
      <c r="G21" s="44">
        <v>0</v>
      </c>
      <c r="H21" s="44">
        <f t="shared" si="1"/>
        <v>0</v>
      </c>
      <c r="I21" s="44">
        <f t="shared" si="2"/>
        <v>0</v>
      </c>
    </row>
    <row r="22" spans="1:9" s="3" customFormat="1" x14ac:dyDescent="0.25">
      <c r="A22" s="2">
        <v>3</v>
      </c>
      <c r="B22" s="42" t="s">
        <v>4</v>
      </c>
      <c r="C22" s="72">
        <v>6</v>
      </c>
      <c r="D22" s="36">
        <v>52</v>
      </c>
      <c r="E22" s="36">
        <v>1577</v>
      </c>
      <c r="F22" s="72">
        <v>0</v>
      </c>
      <c r="G22" s="44">
        <f>6-1</f>
        <v>5</v>
      </c>
      <c r="H22" s="44">
        <f t="shared" si="1"/>
        <v>60</v>
      </c>
      <c r="I22" s="44">
        <f t="shared" si="2"/>
        <v>1824</v>
      </c>
    </row>
    <row r="23" spans="1:9" s="3" customFormat="1" ht="17.25" customHeight="1" x14ac:dyDescent="0.25">
      <c r="A23" s="2">
        <v>4</v>
      </c>
      <c r="B23" s="42" t="s">
        <v>163</v>
      </c>
      <c r="C23" s="72">
        <v>0</v>
      </c>
      <c r="D23" s="36">
        <v>0</v>
      </c>
      <c r="E23" s="36">
        <v>0</v>
      </c>
      <c r="F23" s="72">
        <v>0</v>
      </c>
      <c r="G23" s="44"/>
      <c r="H23" s="44">
        <f t="shared" si="1"/>
        <v>0</v>
      </c>
      <c r="I23" s="44">
        <f t="shared" si="2"/>
        <v>0</v>
      </c>
    </row>
    <row r="24" spans="1:9" s="3" customFormat="1" x14ac:dyDescent="0.25">
      <c r="A24" s="2">
        <v>5</v>
      </c>
      <c r="B24" s="42" t="s">
        <v>164</v>
      </c>
      <c r="C24" s="72">
        <v>0</v>
      </c>
      <c r="D24" s="36">
        <v>0</v>
      </c>
      <c r="E24" s="36">
        <v>0</v>
      </c>
      <c r="F24" s="72">
        <v>0</v>
      </c>
      <c r="G24" s="44"/>
      <c r="H24" s="44">
        <f t="shared" si="1"/>
        <v>0</v>
      </c>
      <c r="I24" s="44">
        <f t="shared" si="2"/>
        <v>0</v>
      </c>
    </row>
    <row r="25" spans="1:9" s="3" customFormat="1" x14ac:dyDescent="0.25">
      <c r="A25" s="4"/>
      <c r="B25" s="47" t="s">
        <v>9</v>
      </c>
      <c r="C25" s="38">
        <v>6</v>
      </c>
      <c r="D25" s="38">
        <v>52</v>
      </c>
      <c r="E25" s="38">
        <v>1577</v>
      </c>
      <c r="F25" s="38">
        <v>0</v>
      </c>
      <c r="G25" s="38">
        <f t="shared" ref="G25:I25" si="3">SUM(G20:G24)</f>
        <v>5</v>
      </c>
      <c r="H25" s="38">
        <f t="shared" si="3"/>
        <v>60</v>
      </c>
      <c r="I25" s="38">
        <f t="shared" si="3"/>
        <v>1824</v>
      </c>
    </row>
    <row r="26" spans="1:9" ht="24.75" customHeight="1" x14ac:dyDescent="0.25">
      <c r="B26" s="57" t="s">
        <v>3</v>
      </c>
    </row>
    <row r="27" spans="1:9" ht="20.25" customHeight="1" x14ac:dyDescent="0.25">
      <c r="A27" s="219" t="s">
        <v>1</v>
      </c>
      <c r="B27" s="184" t="s">
        <v>0</v>
      </c>
      <c r="C27" s="242" t="s">
        <v>3</v>
      </c>
      <c r="D27" s="243"/>
      <c r="E27" s="243"/>
      <c r="F27" s="243"/>
      <c r="G27" s="243"/>
      <c r="H27" s="243"/>
      <c r="I27" s="243"/>
    </row>
    <row r="28" spans="1:9" ht="57" customHeight="1" x14ac:dyDescent="0.25">
      <c r="A28" s="220"/>
      <c r="B28" s="185"/>
      <c r="C28" s="236" t="s">
        <v>165</v>
      </c>
      <c r="D28" s="236"/>
      <c r="E28" s="236"/>
      <c r="F28" s="183" t="s">
        <v>168</v>
      </c>
      <c r="G28" s="241" t="s">
        <v>166</v>
      </c>
      <c r="H28" s="241"/>
      <c r="I28" s="241"/>
    </row>
    <row r="29" spans="1:9" ht="39.75" customHeight="1" x14ac:dyDescent="0.25">
      <c r="A29" s="221"/>
      <c r="B29" s="186"/>
      <c r="C29" s="79" t="s">
        <v>167</v>
      </c>
      <c r="D29" s="79" t="s">
        <v>7</v>
      </c>
      <c r="E29" s="79" t="s">
        <v>8</v>
      </c>
      <c r="F29" s="79" t="s">
        <v>162</v>
      </c>
      <c r="G29" s="78" t="s">
        <v>6</v>
      </c>
      <c r="H29" s="78" t="s">
        <v>7</v>
      </c>
      <c r="I29" s="78" t="s">
        <v>8</v>
      </c>
    </row>
    <row r="30" spans="1:9" ht="15" customHeight="1" x14ac:dyDescent="0.25">
      <c r="A30" s="182">
        <v>1</v>
      </c>
      <c r="B30" s="182">
        <v>2</v>
      </c>
      <c r="C30" s="182">
        <v>3</v>
      </c>
      <c r="D30" s="182">
        <v>4</v>
      </c>
      <c r="E30" s="182">
        <v>5</v>
      </c>
      <c r="F30" s="182">
        <v>6</v>
      </c>
      <c r="G30" s="180">
        <v>7</v>
      </c>
      <c r="H30" s="180">
        <v>8</v>
      </c>
      <c r="I30" s="180">
        <v>9</v>
      </c>
    </row>
    <row r="31" spans="1:9" s="3" customFormat="1" ht="15" customHeight="1" x14ac:dyDescent="0.25">
      <c r="A31" s="2">
        <v>1</v>
      </c>
      <c r="B31" s="42" t="s">
        <v>24</v>
      </c>
      <c r="C31" s="72">
        <v>0</v>
      </c>
      <c r="D31" s="72">
        <v>0</v>
      </c>
      <c r="E31" s="72">
        <v>0</v>
      </c>
      <c r="F31" s="72">
        <v>0</v>
      </c>
      <c r="G31" s="44">
        <v>0</v>
      </c>
      <c r="H31" s="44">
        <f>ROUND(G31*12,0)</f>
        <v>0</v>
      </c>
      <c r="I31" s="44">
        <f>ROUND(H31*30.4,0)</f>
        <v>0</v>
      </c>
    </row>
    <row r="32" spans="1:9" s="3" customFormat="1" ht="17.25" customHeight="1" x14ac:dyDescent="0.25">
      <c r="A32" s="2">
        <v>2</v>
      </c>
      <c r="B32" s="42" t="s">
        <v>25</v>
      </c>
      <c r="C32" s="36">
        <v>0</v>
      </c>
      <c r="D32" s="36">
        <v>0</v>
      </c>
      <c r="E32" s="36">
        <v>0</v>
      </c>
      <c r="F32" s="72">
        <v>0</v>
      </c>
      <c r="G32" s="44">
        <v>1</v>
      </c>
      <c r="H32" s="44">
        <f t="shared" ref="H32:H35" si="4">ROUND(G32*12,0)</f>
        <v>12</v>
      </c>
      <c r="I32" s="44">
        <f t="shared" ref="I32:I35" si="5">ROUND(H32*30.4,0)</f>
        <v>365</v>
      </c>
    </row>
    <row r="33" spans="1:9" s="3" customFormat="1" ht="15" customHeight="1" x14ac:dyDescent="0.25">
      <c r="A33" s="2">
        <v>3</v>
      </c>
      <c r="B33" s="42" t="s">
        <v>4</v>
      </c>
      <c r="C33" s="36">
        <v>0</v>
      </c>
      <c r="D33" s="36">
        <v>0</v>
      </c>
      <c r="E33" s="36">
        <v>0</v>
      </c>
      <c r="F33" s="72">
        <v>0</v>
      </c>
      <c r="G33" s="44">
        <v>0</v>
      </c>
      <c r="H33" s="44">
        <f t="shared" si="4"/>
        <v>0</v>
      </c>
      <c r="I33" s="44">
        <f t="shared" si="5"/>
        <v>0</v>
      </c>
    </row>
    <row r="34" spans="1:9" s="3" customFormat="1" ht="15" customHeight="1" x14ac:dyDescent="0.25">
      <c r="A34" s="2">
        <v>4</v>
      </c>
      <c r="B34" s="42" t="s">
        <v>163</v>
      </c>
      <c r="C34" s="36">
        <v>0</v>
      </c>
      <c r="D34" s="36">
        <v>0</v>
      </c>
      <c r="E34" s="36">
        <v>0</v>
      </c>
      <c r="F34" s="72">
        <v>0</v>
      </c>
      <c r="G34" s="44">
        <v>0</v>
      </c>
      <c r="H34" s="44">
        <f t="shared" si="4"/>
        <v>0</v>
      </c>
      <c r="I34" s="44">
        <f t="shared" si="5"/>
        <v>0</v>
      </c>
    </row>
    <row r="35" spans="1:9" s="3" customFormat="1" x14ac:dyDescent="0.25">
      <c r="A35" s="2">
        <v>5</v>
      </c>
      <c r="B35" s="42" t="s">
        <v>164</v>
      </c>
      <c r="C35" s="36">
        <v>0</v>
      </c>
      <c r="D35" s="36">
        <v>0</v>
      </c>
      <c r="E35" s="36">
        <v>0</v>
      </c>
      <c r="F35" s="72">
        <v>0</v>
      </c>
      <c r="G35" s="44">
        <v>0</v>
      </c>
      <c r="H35" s="44">
        <f t="shared" si="4"/>
        <v>0</v>
      </c>
      <c r="I35" s="44">
        <f t="shared" si="5"/>
        <v>0</v>
      </c>
    </row>
    <row r="36" spans="1:9" s="3" customFormat="1" ht="15" customHeight="1" x14ac:dyDescent="0.25">
      <c r="A36" s="4"/>
      <c r="B36" s="47" t="s">
        <v>9</v>
      </c>
      <c r="C36" s="38">
        <v>0</v>
      </c>
      <c r="D36" s="38">
        <v>0</v>
      </c>
      <c r="E36" s="38">
        <v>0</v>
      </c>
      <c r="F36" s="38">
        <v>0</v>
      </c>
      <c r="G36" s="38">
        <f t="shared" ref="G36:I36" si="6">SUM(G31:G35)</f>
        <v>1</v>
      </c>
      <c r="H36" s="38">
        <f t="shared" si="6"/>
        <v>12</v>
      </c>
      <c r="I36" s="38">
        <f t="shared" si="6"/>
        <v>365</v>
      </c>
    </row>
    <row r="37" spans="1:9" ht="24" customHeight="1" x14ac:dyDescent="0.25">
      <c r="B37" s="57" t="s">
        <v>9</v>
      </c>
    </row>
    <row r="38" spans="1:9" ht="27.75" customHeight="1" x14ac:dyDescent="0.25">
      <c r="A38" s="219" t="s">
        <v>1</v>
      </c>
      <c r="B38" s="184" t="s">
        <v>0</v>
      </c>
      <c r="C38" s="244" t="s">
        <v>161</v>
      </c>
      <c r="D38" s="245"/>
      <c r="E38" s="245"/>
      <c r="F38" s="245"/>
      <c r="G38" s="245"/>
      <c r="H38" s="245"/>
      <c r="I38" s="245"/>
    </row>
    <row r="39" spans="1:9" ht="57" customHeight="1" x14ac:dyDescent="0.25">
      <c r="A39" s="220"/>
      <c r="B39" s="185"/>
      <c r="C39" s="236" t="s">
        <v>165</v>
      </c>
      <c r="D39" s="236"/>
      <c r="E39" s="236"/>
      <c r="F39" s="183" t="s">
        <v>168</v>
      </c>
      <c r="G39" s="241" t="s">
        <v>166</v>
      </c>
      <c r="H39" s="241"/>
      <c r="I39" s="241"/>
    </row>
    <row r="40" spans="1:9" ht="37.5" customHeight="1" x14ac:dyDescent="0.25">
      <c r="A40" s="221"/>
      <c r="B40" s="186"/>
      <c r="C40" s="79" t="s">
        <v>167</v>
      </c>
      <c r="D40" s="79" t="s">
        <v>7</v>
      </c>
      <c r="E40" s="79" t="s">
        <v>8</v>
      </c>
      <c r="F40" s="79" t="s">
        <v>162</v>
      </c>
      <c r="G40" s="78" t="s">
        <v>6</v>
      </c>
      <c r="H40" s="78" t="s">
        <v>7</v>
      </c>
      <c r="I40" s="78" t="s">
        <v>8</v>
      </c>
    </row>
    <row r="41" spans="1:9" x14ac:dyDescent="0.25">
      <c r="A41" s="182">
        <v>1</v>
      </c>
      <c r="B41" s="182">
        <v>2</v>
      </c>
      <c r="C41" s="182">
        <v>3</v>
      </c>
      <c r="D41" s="182">
        <v>4</v>
      </c>
      <c r="E41" s="182">
        <v>5</v>
      </c>
      <c r="F41" s="182">
        <v>6</v>
      </c>
      <c r="G41" s="180">
        <v>7</v>
      </c>
      <c r="H41" s="180">
        <v>8</v>
      </c>
      <c r="I41" s="180">
        <v>9</v>
      </c>
    </row>
    <row r="42" spans="1:9" s="3" customFormat="1" ht="16.5" customHeight="1" x14ac:dyDescent="0.25">
      <c r="A42" s="2">
        <v>1</v>
      </c>
      <c r="B42" s="42" t="s">
        <v>24</v>
      </c>
      <c r="C42" s="36">
        <v>0</v>
      </c>
      <c r="D42" s="36">
        <v>0</v>
      </c>
      <c r="E42" s="36">
        <v>0</v>
      </c>
      <c r="F42" s="36">
        <v>0</v>
      </c>
      <c r="G42" s="44">
        <f>G9+G20+G31</f>
        <v>0</v>
      </c>
      <c r="H42" s="44">
        <f t="shared" ref="H42:I42" si="7">H9+H20+H31</f>
        <v>0</v>
      </c>
      <c r="I42" s="44">
        <f t="shared" si="7"/>
        <v>0</v>
      </c>
    </row>
    <row r="43" spans="1:9" s="3" customFormat="1" ht="16.5" customHeight="1" x14ac:dyDescent="0.25">
      <c r="A43" s="2">
        <v>2</v>
      </c>
      <c r="B43" s="42" t="s">
        <v>25</v>
      </c>
      <c r="C43" s="36">
        <v>0</v>
      </c>
      <c r="D43" s="36">
        <v>0</v>
      </c>
      <c r="E43" s="36">
        <v>0</v>
      </c>
      <c r="F43" s="36">
        <v>0</v>
      </c>
      <c r="G43" s="44">
        <f t="shared" ref="G43:I43" si="8">G10+G21+G32</f>
        <v>1</v>
      </c>
      <c r="H43" s="44">
        <f t="shared" si="8"/>
        <v>12</v>
      </c>
      <c r="I43" s="44">
        <f t="shared" si="8"/>
        <v>365</v>
      </c>
    </row>
    <row r="44" spans="1:9" s="3" customFormat="1" ht="16.5" customHeight="1" x14ac:dyDescent="0.25">
      <c r="A44" s="2">
        <v>3</v>
      </c>
      <c r="B44" s="42" t="s">
        <v>4</v>
      </c>
      <c r="C44" s="36">
        <v>86</v>
      </c>
      <c r="D44" s="36">
        <v>757</v>
      </c>
      <c r="E44" s="36">
        <v>10779</v>
      </c>
      <c r="F44" s="36">
        <v>4</v>
      </c>
      <c r="G44" s="44">
        <f t="shared" ref="G44:I44" si="9">G11+G22+G33</f>
        <v>89</v>
      </c>
      <c r="H44" s="44">
        <f t="shared" si="9"/>
        <v>1068</v>
      </c>
      <c r="I44" s="44">
        <f t="shared" si="9"/>
        <v>14928</v>
      </c>
    </row>
    <row r="45" spans="1:9" s="3" customFormat="1" ht="16.5" customHeight="1" x14ac:dyDescent="0.25">
      <c r="A45" s="2">
        <v>4</v>
      </c>
      <c r="B45" s="42" t="s">
        <v>163</v>
      </c>
      <c r="C45" s="36">
        <v>3</v>
      </c>
      <c r="D45" s="36">
        <v>27</v>
      </c>
      <c r="E45" s="36">
        <v>344</v>
      </c>
      <c r="F45" s="36">
        <v>0</v>
      </c>
      <c r="G45" s="44">
        <f t="shared" ref="G45:I45" si="10">G12+G23+G34</f>
        <v>3</v>
      </c>
      <c r="H45" s="44">
        <f t="shared" si="10"/>
        <v>36</v>
      </c>
      <c r="I45" s="44">
        <f t="shared" si="10"/>
        <v>468</v>
      </c>
    </row>
    <row r="46" spans="1:9" s="3" customFormat="1" ht="16.5" customHeight="1" x14ac:dyDescent="0.25">
      <c r="A46" s="2">
        <v>5</v>
      </c>
      <c r="B46" s="42" t="s">
        <v>164</v>
      </c>
      <c r="C46" s="36">
        <v>34</v>
      </c>
      <c r="D46" s="36">
        <v>300</v>
      </c>
      <c r="E46" s="36">
        <v>3810</v>
      </c>
      <c r="F46" s="36">
        <v>2</v>
      </c>
      <c r="G46" s="44">
        <f t="shared" ref="G46:I46" si="11">G13+G24+G35</f>
        <v>36</v>
      </c>
      <c r="H46" s="44">
        <f t="shared" si="11"/>
        <v>432</v>
      </c>
      <c r="I46" s="44">
        <f t="shared" si="11"/>
        <v>5616</v>
      </c>
    </row>
    <row r="47" spans="1:9" s="3" customFormat="1" x14ac:dyDescent="0.25">
      <c r="A47" s="4"/>
      <c r="B47" s="47" t="s">
        <v>9</v>
      </c>
      <c r="C47" s="38">
        <v>123</v>
      </c>
      <c r="D47" s="38">
        <v>1084</v>
      </c>
      <c r="E47" s="38">
        <v>14933</v>
      </c>
      <c r="F47" s="38">
        <v>6</v>
      </c>
      <c r="G47" s="38">
        <f t="shared" ref="G47:I47" si="12">SUM(G42:G46)</f>
        <v>129</v>
      </c>
      <c r="H47" s="38">
        <f t="shared" si="12"/>
        <v>1548</v>
      </c>
      <c r="I47" s="38">
        <f t="shared" si="12"/>
        <v>21377</v>
      </c>
    </row>
  </sheetData>
  <mergeCells count="22">
    <mergeCell ref="A38:A40"/>
    <mergeCell ref="B38:B40"/>
    <mergeCell ref="C38:I38"/>
    <mergeCell ref="C39:E39"/>
    <mergeCell ref="G39:I39"/>
    <mergeCell ref="A16:A18"/>
    <mergeCell ref="B16:B18"/>
    <mergeCell ref="C16:I16"/>
    <mergeCell ref="C17:E17"/>
    <mergeCell ref="G17:I17"/>
    <mergeCell ref="A27:A29"/>
    <mergeCell ref="B27:B29"/>
    <mergeCell ref="C27:I27"/>
    <mergeCell ref="C28:E28"/>
    <mergeCell ref="G28:I28"/>
    <mergeCell ref="G1:I1"/>
    <mergeCell ref="A3:I3"/>
    <mergeCell ref="A5:A7"/>
    <mergeCell ref="B5:B7"/>
    <mergeCell ref="C5:I5"/>
    <mergeCell ref="C6:E6"/>
    <mergeCell ref="G6:I6"/>
  </mergeCells>
  <printOptions horizontalCentered="1" verticalCentered="1"/>
  <pageMargins left="0.39370078740157483" right="0" top="0" bottom="0" header="0" footer="0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M45"/>
  <sheetViews>
    <sheetView zoomScaleNormal="100" workbookViewId="0">
      <pane xSplit="3" ySplit="9" topLeftCell="F10" activePane="bottomRight" state="frozen"/>
      <selection activeCell="N23" sqref="N23"/>
      <selection pane="topRight" activeCell="N23" sqref="N23"/>
      <selection pane="bottomLeft" activeCell="N23" sqref="N23"/>
      <selection pane="bottomRight" activeCell="M31" sqref="M31"/>
    </sheetView>
  </sheetViews>
  <sheetFormatPr defaultRowHeight="15" x14ac:dyDescent="0.25"/>
  <cols>
    <col min="1" max="1" width="4" style="1" customWidth="1"/>
    <col min="2" max="2" width="30.140625" style="1" customWidth="1"/>
    <col min="3" max="3" width="10.140625" style="1" customWidth="1"/>
    <col min="4" max="4" width="10" style="1" customWidth="1"/>
    <col min="5" max="5" width="11.140625" style="1" customWidth="1"/>
    <col min="6" max="7" width="9.85546875" style="1" customWidth="1"/>
    <col min="8" max="8" width="10.28515625" style="1" customWidth="1"/>
    <col min="9" max="9" width="9.7109375" style="1" customWidth="1"/>
    <col min="10" max="10" width="9.42578125" style="1" customWidth="1"/>
    <col min="11" max="11" width="11.7109375" style="1" customWidth="1"/>
    <col min="12" max="12" width="10.140625" style="1" customWidth="1"/>
    <col min="13" max="13" width="9.7109375" style="1" customWidth="1"/>
    <col min="14" max="14" width="10.7109375" style="1" customWidth="1"/>
    <col min="15" max="16" width="10.42578125" style="1" customWidth="1"/>
    <col min="17" max="17" width="11.140625" style="1" customWidth="1"/>
    <col min="18" max="18" width="1.140625" style="1" customWidth="1"/>
    <col min="19" max="19" width="18.7109375" style="1" customWidth="1"/>
    <col min="20" max="20" width="2.140625" style="1" customWidth="1"/>
    <col min="21" max="21" width="8" style="1" customWidth="1"/>
    <col min="22" max="22" width="9.42578125" style="1" customWidth="1"/>
    <col min="23" max="23" width="9.7109375" style="1" customWidth="1"/>
    <col min="24" max="24" width="10.85546875" style="1" customWidth="1"/>
    <col min="25" max="25" width="10.42578125" style="1" customWidth="1"/>
    <col min="26" max="26" width="10.7109375" style="1" customWidth="1"/>
    <col min="27" max="28" width="10.42578125" style="1" customWidth="1"/>
    <col min="29" max="29" width="12" style="1" customWidth="1"/>
    <col min="30" max="30" width="1.140625" style="1" customWidth="1"/>
    <col min="31" max="31" width="19" style="1" customWidth="1"/>
    <col min="32" max="32" width="1.42578125" style="1" customWidth="1"/>
    <col min="33" max="33" width="8.42578125" style="1" customWidth="1"/>
    <col min="34" max="34" width="8.7109375" style="1" customWidth="1"/>
    <col min="35" max="35" width="10.42578125" style="1" customWidth="1"/>
    <col min="36" max="36" width="2.42578125" style="1" customWidth="1"/>
    <col min="37" max="37" width="8.42578125" style="1" customWidth="1"/>
    <col min="38" max="38" width="8.28515625" style="1" customWidth="1"/>
    <col min="39" max="39" width="9" style="1" customWidth="1"/>
    <col min="40" max="16384" width="9.140625" style="1"/>
  </cols>
  <sheetData>
    <row r="1" spans="1:39" ht="21" hidden="1" customHeight="1" x14ac:dyDescent="0.25">
      <c r="S1" s="69"/>
      <c r="AE1" s="69"/>
    </row>
    <row r="2" spans="1:39" ht="9.75" customHeight="1" x14ac:dyDescent="0.25">
      <c r="B2" s="159"/>
    </row>
    <row r="3" spans="1:39" ht="33.75" customHeight="1" x14ac:dyDescent="0.25">
      <c r="B3" s="250" t="s">
        <v>128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X3" s="251" t="s">
        <v>149</v>
      </c>
      <c r="Y3" s="251"/>
      <c r="Z3" s="251"/>
      <c r="AA3" s="251"/>
    </row>
    <row r="4" spans="1:39" ht="18.75" customHeight="1" x14ac:dyDescent="0.3">
      <c r="B4" s="152" t="s">
        <v>5</v>
      </c>
      <c r="P4" s="81" t="s">
        <v>27</v>
      </c>
      <c r="Q4" s="82">
        <v>6086.08</v>
      </c>
      <c r="AB4" s="81" t="s">
        <v>27</v>
      </c>
      <c r="AC4" s="82">
        <v>6086.08</v>
      </c>
    </row>
    <row r="5" spans="1:39" ht="18.75" customHeight="1" x14ac:dyDescent="0.25">
      <c r="A5" s="184" t="s">
        <v>1</v>
      </c>
      <c r="B5" s="184" t="s">
        <v>0</v>
      </c>
      <c r="C5" s="207" t="s">
        <v>5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9"/>
      <c r="S5" s="205" t="s">
        <v>58</v>
      </c>
      <c r="U5" s="218"/>
      <c r="V5" s="218"/>
      <c r="W5" s="218"/>
      <c r="X5" s="218"/>
      <c r="Y5" s="218"/>
      <c r="Z5" s="218"/>
      <c r="AA5" s="218"/>
      <c r="AB5" s="218"/>
      <c r="AC5" s="218"/>
      <c r="AE5" s="205" t="s">
        <v>58</v>
      </c>
    </row>
    <row r="6" spans="1:39" ht="72" customHeight="1" x14ac:dyDescent="0.25">
      <c r="A6" s="185"/>
      <c r="B6" s="185"/>
      <c r="C6" s="247" t="s">
        <v>138</v>
      </c>
      <c r="D6" s="248"/>
      <c r="E6" s="249"/>
      <c r="F6" s="210" t="s">
        <v>139</v>
      </c>
      <c r="G6" s="211"/>
      <c r="H6" s="252"/>
      <c r="I6" s="212" t="s">
        <v>141</v>
      </c>
      <c r="J6" s="213"/>
      <c r="K6" s="213"/>
      <c r="L6" s="214" t="s">
        <v>142</v>
      </c>
      <c r="M6" s="215"/>
      <c r="N6" s="215"/>
      <c r="O6" s="192" t="s">
        <v>57</v>
      </c>
      <c r="P6" s="193"/>
      <c r="Q6" s="194"/>
      <c r="S6" s="205"/>
      <c r="U6" s="212" t="s">
        <v>145</v>
      </c>
      <c r="V6" s="213"/>
      <c r="W6" s="213"/>
      <c r="X6" s="216" t="s">
        <v>144</v>
      </c>
      <c r="Y6" s="217"/>
      <c r="Z6" s="217"/>
      <c r="AA6" s="192" t="s">
        <v>57</v>
      </c>
      <c r="AB6" s="193"/>
      <c r="AC6" s="194"/>
      <c r="AE6" s="205"/>
      <c r="AF6" s="157"/>
      <c r="AG6" s="241" t="s">
        <v>158</v>
      </c>
      <c r="AH6" s="241"/>
      <c r="AI6" s="241"/>
      <c r="AJ6" s="157"/>
      <c r="AK6" s="226" t="s">
        <v>137</v>
      </c>
      <c r="AL6" s="226"/>
      <c r="AM6" s="226"/>
    </row>
    <row r="7" spans="1:39" ht="36.75" customHeight="1" x14ac:dyDescent="0.25">
      <c r="A7" s="186"/>
      <c r="B7" s="186"/>
      <c r="C7" s="78" t="s">
        <v>6</v>
      </c>
      <c r="D7" s="78" t="s">
        <v>7</v>
      </c>
      <c r="E7" s="78" t="s">
        <v>8</v>
      </c>
      <c r="F7" s="80" t="s">
        <v>6</v>
      </c>
      <c r="G7" s="80" t="s">
        <v>7</v>
      </c>
      <c r="H7" s="80" t="s">
        <v>8</v>
      </c>
      <c r="I7" s="79" t="s">
        <v>6</v>
      </c>
      <c r="J7" s="79" t="s">
        <v>7</v>
      </c>
      <c r="K7" s="79" t="s">
        <v>8</v>
      </c>
      <c r="L7" s="79" t="s">
        <v>6</v>
      </c>
      <c r="M7" s="79" t="s">
        <v>7</v>
      </c>
      <c r="N7" s="79" t="s">
        <v>8</v>
      </c>
      <c r="O7" s="79" t="s">
        <v>6</v>
      </c>
      <c r="P7" s="79" t="s">
        <v>7</v>
      </c>
      <c r="Q7" s="79" t="s">
        <v>8</v>
      </c>
      <c r="S7" s="205"/>
      <c r="U7" s="79" t="s">
        <v>6</v>
      </c>
      <c r="V7" s="79" t="s">
        <v>7</v>
      </c>
      <c r="W7" s="79" t="s">
        <v>8</v>
      </c>
      <c r="X7" s="79" t="s">
        <v>6</v>
      </c>
      <c r="Y7" s="79" t="s">
        <v>7</v>
      </c>
      <c r="Z7" s="79" t="s">
        <v>8</v>
      </c>
      <c r="AA7" s="79" t="s">
        <v>6</v>
      </c>
      <c r="AB7" s="79" t="s">
        <v>7</v>
      </c>
      <c r="AC7" s="79" t="s">
        <v>8</v>
      </c>
      <c r="AE7" s="205"/>
      <c r="AG7" s="79" t="s">
        <v>6</v>
      </c>
      <c r="AH7" s="79" t="s">
        <v>7</v>
      </c>
      <c r="AI7" s="79" t="s">
        <v>8</v>
      </c>
      <c r="AK7" s="79" t="s">
        <v>6</v>
      </c>
      <c r="AL7" s="79" t="s">
        <v>7</v>
      </c>
      <c r="AM7" s="79" t="s">
        <v>8</v>
      </c>
    </row>
    <row r="8" spans="1:39" x14ac:dyDescent="0.25">
      <c r="A8" s="175">
        <v>1</v>
      </c>
      <c r="B8" s="175">
        <v>2</v>
      </c>
      <c r="C8" s="175">
        <v>3</v>
      </c>
      <c r="D8" s="175">
        <v>4</v>
      </c>
      <c r="E8" s="175">
        <v>5</v>
      </c>
      <c r="F8" s="175">
        <v>9</v>
      </c>
      <c r="G8" s="175">
        <v>10</v>
      </c>
      <c r="H8" s="175">
        <v>11</v>
      </c>
      <c r="I8" s="175">
        <v>6</v>
      </c>
      <c r="J8" s="175">
        <v>7</v>
      </c>
      <c r="K8" s="175">
        <v>8</v>
      </c>
      <c r="L8" s="175">
        <v>12</v>
      </c>
      <c r="M8" s="175">
        <v>13</v>
      </c>
      <c r="N8" s="175">
        <v>14</v>
      </c>
      <c r="O8" s="175">
        <v>15</v>
      </c>
      <c r="P8" s="175">
        <v>16</v>
      </c>
      <c r="Q8" s="175">
        <v>17</v>
      </c>
      <c r="S8" s="175">
        <v>18</v>
      </c>
      <c r="T8" s="7"/>
      <c r="U8" s="175">
        <v>19</v>
      </c>
      <c r="V8" s="175">
        <v>20</v>
      </c>
      <c r="W8" s="175">
        <v>21</v>
      </c>
      <c r="X8" s="175">
        <v>22</v>
      </c>
      <c r="Y8" s="175">
        <v>23</v>
      </c>
      <c r="Z8" s="175">
        <v>24</v>
      </c>
      <c r="AA8" s="175">
        <v>25</v>
      </c>
      <c r="AB8" s="175">
        <v>26</v>
      </c>
      <c r="AC8" s="175">
        <v>27</v>
      </c>
      <c r="AD8" s="7"/>
      <c r="AE8" s="175">
        <v>28</v>
      </c>
      <c r="AG8" s="40">
        <v>29</v>
      </c>
      <c r="AH8" s="40">
        <v>30</v>
      </c>
      <c r="AI8" s="40">
        <v>31</v>
      </c>
      <c r="AK8" s="40">
        <v>29</v>
      </c>
      <c r="AL8" s="40">
        <v>30</v>
      </c>
      <c r="AM8" s="40">
        <v>31</v>
      </c>
    </row>
    <row r="9" spans="1:39" s="3" customFormat="1" ht="21" customHeight="1" x14ac:dyDescent="0.25">
      <c r="A9" s="2">
        <v>1</v>
      </c>
      <c r="B9" s="42" t="s">
        <v>24</v>
      </c>
      <c r="C9" s="38" t="e">
        <f>#REF!</f>
        <v>#REF!</v>
      </c>
      <c r="D9" s="44" t="e">
        <f>#REF!</f>
        <v>#REF!</v>
      </c>
      <c r="E9" s="44" t="e">
        <f>#REF!</f>
        <v>#REF!</v>
      </c>
      <c r="F9" s="139">
        <v>39</v>
      </c>
      <c r="G9" s="139">
        <v>362</v>
      </c>
      <c r="H9" s="139">
        <v>4027</v>
      </c>
      <c r="I9" s="36">
        <f>F9</f>
        <v>39</v>
      </c>
      <c r="J9" s="36">
        <f>ROUND(I9*2,0)</f>
        <v>78</v>
      </c>
      <c r="K9" s="36">
        <f>ROUND(J9*13,0)</f>
        <v>1014</v>
      </c>
      <c r="L9" s="36">
        <f>I9</f>
        <v>39</v>
      </c>
      <c r="M9" s="36">
        <f>G9+J9</f>
        <v>440</v>
      </c>
      <c r="N9" s="36">
        <f>H9+K9</f>
        <v>5041</v>
      </c>
      <c r="O9" s="36" t="e">
        <f t="shared" ref="O9:Q10" si="0">C9-L9</f>
        <v>#REF!</v>
      </c>
      <c r="P9" s="36" t="e">
        <f t="shared" si="0"/>
        <v>#REF!</v>
      </c>
      <c r="Q9" s="36" t="e">
        <f t="shared" si="0"/>
        <v>#REF!</v>
      </c>
      <c r="S9" s="64" t="e">
        <f>ROUND(Q$4*Q9,2)</f>
        <v>#REF!</v>
      </c>
      <c r="U9" s="36"/>
      <c r="V9" s="36" t="e">
        <f>-P9</f>
        <v>#REF!</v>
      </c>
      <c r="W9" s="36" t="e">
        <f>-Q9</f>
        <v>#REF!</v>
      </c>
      <c r="X9" s="36">
        <f>L9</f>
        <v>39</v>
      </c>
      <c r="Y9" s="36" t="e">
        <f t="shared" ref="Y9:Z11" si="1">D9+V9</f>
        <v>#REF!</v>
      </c>
      <c r="Z9" s="36" t="e">
        <f t="shared" si="1"/>
        <v>#REF!</v>
      </c>
      <c r="AA9" s="36" t="e">
        <f>X9-C9</f>
        <v>#REF!</v>
      </c>
      <c r="AB9" s="36" t="e">
        <f t="shared" ref="AB9:AC11" si="2">Y9-D9</f>
        <v>#REF!</v>
      </c>
      <c r="AC9" s="36" t="e">
        <f t="shared" si="2"/>
        <v>#REF!</v>
      </c>
      <c r="AE9" s="64" t="e">
        <f>ROUND(AC$4*AC9,2)</f>
        <v>#REF!</v>
      </c>
      <c r="AG9" s="36"/>
      <c r="AH9" s="36" t="e">
        <f>Y9-G9</f>
        <v>#REF!</v>
      </c>
      <c r="AI9" s="36" t="e">
        <f>Z9-H9</f>
        <v>#REF!</v>
      </c>
      <c r="AK9" s="36">
        <f t="shared" ref="AK9:AM11" si="3">X9-L9</f>
        <v>0</v>
      </c>
      <c r="AL9" s="36" t="e">
        <f t="shared" si="3"/>
        <v>#REF!</v>
      </c>
      <c r="AM9" s="36" t="e">
        <f t="shared" si="3"/>
        <v>#REF!</v>
      </c>
    </row>
    <row r="10" spans="1:39" s="3" customFormat="1" ht="21" customHeight="1" x14ac:dyDescent="0.25">
      <c r="A10" s="2">
        <v>2</v>
      </c>
      <c r="B10" s="42" t="s">
        <v>4</v>
      </c>
      <c r="C10" s="38" t="e">
        <f>#REF!</f>
        <v>#REF!</v>
      </c>
      <c r="D10" s="44" t="e">
        <f>#REF!</f>
        <v>#REF!</v>
      </c>
      <c r="E10" s="44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6" t="e">
        <f>F10</f>
        <v>#REF!</v>
      </c>
      <c r="J10" s="36" t="e">
        <f>ROUND(I10*2,0)</f>
        <v>#REF!</v>
      </c>
      <c r="K10" s="36" t="e">
        <f>ROUND(J10*13,0)</f>
        <v>#REF!</v>
      </c>
      <c r="L10" s="36" t="e">
        <f>I10</f>
        <v>#REF!</v>
      </c>
      <c r="M10" s="36" t="e">
        <f>G10+J10</f>
        <v>#REF!</v>
      </c>
      <c r="N10" s="36" t="e">
        <f>H10+K10</f>
        <v>#REF!</v>
      </c>
      <c r="O10" s="36" t="e">
        <f t="shared" si="0"/>
        <v>#REF!</v>
      </c>
      <c r="P10" s="36" t="e">
        <f t="shared" si="0"/>
        <v>#REF!</v>
      </c>
      <c r="Q10" s="36" t="e">
        <f t="shared" si="0"/>
        <v>#REF!</v>
      </c>
      <c r="S10" s="64" t="e">
        <f>ROUND(Q$4*Q10,2)</f>
        <v>#REF!</v>
      </c>
      <c r="U10" s="36"/>
      <c r="V10" s="36" t="e">
        <f>-P10</f>
        <v>#REF!</v>
      </c>
      <c r="W10" s="36" t="e">
        <f>-Q10</f>
        <v>#REF!</v>
      </c>
      <c r="X10" s="36" t="e">
        <f>L10</f>
        <v>#REF!</v>
      </c>
      <c r="Y10" s="36" t="e">
        <f t="shared" si="1"/>
        <v>#REF!</v>
      </c>
      <c r="Z10" s="36" t="e">
        <f t="shared" si="1"/>
        <v>#REF!</v>
      </c>
      <c r="AA10" s="36" t="e">
        <f>X10-C10</f>
        <v>#REF!</v>
      </c>
      <c r="AB10" s="36" t="e">
        <f t="shared" si="2"/>
        <v>#REF!</v>
      </c>
      <c r="AC10" s="36" t="e">
        <f t="shared" si="2"/>
        <v>#REF!</v>
      </c>
      <c r="AE10" s="64" t="e">
        <f>ROUND(AC$4*AC10,2)</f>
        <v>#REF!</v>
      </c>
      <c r="AG10" s="36"/>
      <c r="AH10" s="36" t="e">
        <f>Y10-G10</f>
        <v>#REF!</v>
      </c>
      <c r="AI10" s="36" t="e">
        <f>Z10-H10</f>
        <v>#REF!</v>
      </c>
      <c r="AK10" s="36" t="e">
        <f t="shared" si="3"/>
        <v>#REF!</v>
      </c>
      <c r="AL10" s="36" t="e">
        <f t="shared" si="3"/>
        <v>#REF!</v>
      </c>
      <c r="AM10" s="36" t="e">
        <f t="shared" si="3"/>
        <v>#REF!</v>
      </c>
    </row>
    <row r="11" spans="1:39" s="3" customFormat="1" ht="19.5" customHeight="1" x14ac:dyDescent="0.25">
      <c r="A11" s="2">
        <v>3</v>
      </c>
      <c r="B11" s="42" t="s">
        <v>25</v>
      </c>
      <c r="C11" s="44"/>
      <c r="D11" s="44"/>
      <c r="E11" s="44"/>
      <c r="F11" s="37"/>
      <c r="G11" s="37"/>
      <c r="H11" s="37"/>
      <c r="I11" s="36"/>
      <c r="J11" s="36"/>
      <c r="K11" s="36"/>
      <c r="L11" s="36"/>
      <c r="M11" s="36"/>
      <c r="N11" s="36"/>
      <c r="O11" s="36"/>
      <c r="P11" s="36"/>
      <c r="Q11" s="36"/>
      <c r="S11" s="64">
        <f>ROUND(Q$4*Q11,2)</f>
        <v>0</v>
      </c>
      <c r="U11" s="36"/>
      <c r="V11" s="36"/>
      <c r="W11" s="36"/>
      <c r="X11" s="36">
        <f>L11</f>
        <v>0</v>
      </c>
      <c r="Y11" s="36">
        <f t="shared" si="1"/>
        <v>0</v>
      </c>
      <c r="Z11" s="36">
        <f t="shared" si="1"/>
        <v>0</v>
      </c>
      <c r="AA11" s="36">
        <f>X11-C11</f>
        <v>0</v>
      </c>
      <c r="AB11" s="36">
        <f t="shared" si="2"/>
        <v>0</v>
      </c>
      <c r="AC11" s="36">
        <f t="shared" si="2"/>
        <v>0</v>
      </c>
      <c r="AE11" s="64">
        <f>ROUND(AC$4*AC11,2)</f>
        <v>0</v>
      </c>
      <c r="AG11" s="36"/>
      <c r="AH11" s="36">
        <f>U11-I11</f>
        <v>0</v>
      </c>
      <c r="AI11" s="36">
        <f>V11-J11</f>
        <v>0</v>
      </c>
      <c r="AK11" s="36">
        <f t="shared" si="3"/>
        <v>0</v>
      </c>
      <c r="AL11" s="36">
        <f t="shared" si="3"/>
        <v>0</v>
      </c>
      <c r="AM11" s="36">
        <f t="shared" si="3"/>
        <v>0</v>
      </c>
    </row>
    <row r="12" spans="1:39" s="3" customFormat="1" x14ac:dyDescent="0.2">
      <c r="A12" s="4"/>
      <c r="B12" s="47" t="s">
        <v>9</v>
      </c>
      <c r="C12" s="38" t="e">
        <f>C9+C10+C11</f>
        <v>#REF!</v>
      </c>
      <c r="D12" s="38" t="e">
        <f t="shared" ref="D12:K12" si="4">D9+D10+D11</f>
        <v>#REF!</v>
      </c>
      <c r="E12" s="155" t="e">
        <f t="shared" si="4"/>
        <v>#REF!</v>
      </c>
      <c r="F12" s="38" t="e">
        <f>SUM(F9:F11)</f>
        <v>#REF!</v>
      </c>
      <c r="G12" s="38" t="e">
        <f>SUM(G9:G11)</f>
        <v>#REF!</v>
      </c>
      <c r="H12" s="38" t="e">
        <f>SUM(H9:H11)</f>
        <v>#REF!</v>
      </c>
      <c r="I12" s="38" t="e">
        <f t="shared" si="4"/>
        <v>#REF!</v>
      </c>
      <c r="J12" s="38" t="e">
        <f t="shared" si="4"/>
        <v>#REF!</v>
      </c>
      <c r="K12" s="38" t="e">
        <f t="shared" si="4"/>
        <v>#REF!</v>
      </c>
      <c r="L12" s="38" t="e">
        <f t="shared" ref="L12:Q12" si="5">SUM(L9:L11)</f>
        <v>#REF!</v>
      </c>
      <c r="M12" s="38" t="e">
        <f t="shared" si="5"/>
        <v>#REF!</v>
      </c>
      <c r="N12" s="38" t="e">
        <f t="shared" si="5"/>
        <v>#REF!</v>
      </c>
      <c r="O12" s="38" t="e">
        <f>SUM(O9:O11)</f>
        <v>#REF!</v>
      </c>
      <c r="P12" s="38" t="e">
        <f t="shared" si="5"/>
        <v>#REF!</v>
      </c>
      <c r="Q12" s="38" t="e">
        <f t="shared" si="5"/>
        <v>#REF!</v>
      </c>
      <c r="S12" s="60" t="e">
        <f>SUM(S9:S11)</f>
        <v>#REF!</v>
      </c>
      <c r="U12" s="38">
        <f>U9+U10+U11</f>
        <v>0</v>
      </c>
      <c r="V12" s="38" t="e">
        <f>V9+V10+V11</f>
        <v>#REF!</v>
      </c>
      <c r="W12" s="38" t="e">
        <f>W9+W10+W11</f>
        <v>#REF!</v>
      </c>
      <c r="X12" s="38" t="e">
        <f t="shared" ref="X12:AC12" si="6">SUM(X9:X11)</f>
        <v>#REF!</v>
      </c>
      <c r="Y12" s="38" t="e">
        <f t="shared" si="6"/>
        <v>#REF!</v>
      </c>
      <c r="Z12" s="155" t="e">
        <f t="shared" si="6"/>
        <v>#REF!</v>
      </c>
      <c r="AA12" s="38" t="e">
        <f t="shared" si="6"/>
        <v>#REF!</v>
      </c>
      <c r="AB12" s="38" t="e">
        <f t="shared" si="6"/>
        <v>#REF!</v>
      </c>
      <c r="AC12" s="38" t="e">
        <f t="shared" si="6"/>
        <v>#REF!</v>
      </c>
      <c r="AE12" s="60" t="e">
        <f>SUM(AE9:AE11)</f>
        <v>#REF!</v>
      </c>
      <c r="AG12" s="38">
        <f>SUM(AG9:AG11)</f>
        <v>0</v>
      </c>
      <c r="AH12" s="38" t="e">
        <f>SUM(AH9:AH11)</f>
        <v>#REF!</v>
      </c>
      <c r="AI12" s="38" t="e">
        <f>SUM(AI9:AI11)</f>
        <v>#REF!</v>
      </c>
      <c r="AK12" s="38" t="e">
        <f>SUM(AK9:AK11)</f>
        <v>#REF!</v>
      </c>
      <c r="AL12" s="38" t="e">
        <f>SUM(AL9:AL11)</f>
        <v>#REF!</v>
      </c>
      <c r="AM12" s="38" t="e">
        <f>SUM(AM9:AM11)</f>
        <v>#REF!</v>
      </c>
    </row>
    <row r="13" spans="1:39" s="3" customFormat="1" ht="23.25" customHeight="1" x14ac:dyDescent="0.3">
      <c r="A13" s="12"/>
      <c r="B13" s="153" t="s">
        <v>2</v>
      </c>
      <c r="C13" s="15"/>
      <c r="D13" s="15"/>
      <c r="E13" s="15"/>
      <c r="F13" s="15"/>
      <c r="G13" s="15"/>
      <c r="I13" s="15"/>
      <c r="J13" s="15"/>
      <c r="K13" s="15"/>
      <c r="P13" s="81" t="s">
        <v>27</v>
      </c>
      <c r="Q13" s="82">
        <v>4577.68</v>
      </c>
      <c r="S13" s="156"/>
      <c r="U13" s="15"/>
      <c r="V13" s="15"/>
      <c r="W13" s="15"/>
      <c r="AB13" s="81" t="s">
        <v>27</v>
      </c>
      <c r="AC13" s="82">
        <v>4577.68</v>
      </c>
    </row>
    <row r="14" spans="1:39" ht="20.25" customHeight="1" x14ac:dyDescent="0.25">
      <c r="A14" s="184" t="s">
        <v>1</v>
      </c>
      <c r="B14" s="184" t="s">
        <v>0</v>
      </c>
      <c r="C14" s="207" t="s">
        <v>2</v>
      </c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9"/>
      <c r="S14" s="205" t="s">
        <v>59</v>
      </c>
      <c r="U14" s="218"/>
      <c r="V14" s="218"/>
      <c r="W14" s="218"/>
      <c r="X14" s="218"/>
      <c r="Y14" s="218"/>
      <c r="Z14" s="218"/>
      <c r="AA14" s="218"/>
      <c r="AB14" s="218"/>
      <c r="AC14" s="218"/>
      <c r="AE14" s="205" t="s">
        <v>59</v>
      </c>
    </row>
    <row r="15" spans="1:39" ht="61.5" customHeight="1" x14ac:dyDescent="0.25">
      <c r="A15" s="185"/>
      <c r="B15" s="185"/>
      <c r="C15" s="247" t="s">
        <v>138</v>
      </c>
      <c r="D15" s="248"/>
      <c r="E15" s="249"/>
      <c r="F15" s="210" t="s">
        <v>140</v>
      </c>
      <c r="G15" s="211"/>
      <c r="H15" s="211"/>
      <c r="I15" s="212" t="s">
        <v>141</v>
      </c>
      <c r="J15" s="213"/>
      <c r="K15" s="213"/>
      <c r="L15" s="214" t="s">
        <v>142</v>
      </c>
      <c r="M15" s="215"/>
      <c r="N15" s="215"/>
      <c r="O15" s="192" t="s">
        <v>57</v>
      </c>
      <c r="P15" s="193"/>
      <c r="Q15" s="194"/>
      <c r="S15" s="205"/>
      <c r="U15" s="212" t="s">
        <v>145</v>
      </c>
      <c r="V15" s="213"/>
      <c r="W15" s="213"/>
      <c r="X15" s="216" t="s">
        <v>144</v>
      </c>
      <c r="Y15" s="217"/>
      <c r="Z15" s="217"/>
      <c r="AA15" s="192" t="s">
        <v>57</v>
      </c>
      <c r="AB15" s="193"/>
      <c r="AC15" s="194"/>
      <c r="AE15" s="205"/>
      <c r="AF15" s="157"/>
      <c r="AG15" s="241" t="s">
        <v>158</v>
      </c>
      <c r="AH15" s="241"/>
      <c r="AI15" s="241"/>
      <c r="AJ15" s="157"/>
      <c r="AK15" s="226" t="s">
        <v>137</v>
      </c>
      <c r="AL15" s="226"/>
      <c r="AM15" s="226"/>
    </row>
    <row r="16" spans="1:39" ht="29.25" customHeight="1" x14ac:dyDescent="0.25">
      <c r="A16" s="186"/>
      <c r="B16" s="186"/>
      <c r="C16" s="78" t="s">
        <v>6</v>
      </c>
      <c r="D16" s="78" t="s">
        <v>7</v>
      </c>
      <c r="E16" s="78" t="s">
        <v>8</v>
      </c>
      <c r="F16" s="80" t="s">
        <v>6</v>
      </c>
      <c r="G16" s="80" t="s">
        <v>7</v>
      </c>
      <c r="H16" s="80" t="s">
        <v>8</v>
      </c>
      <c r="I16" s="79" t="s">
        <v>6</v>
      </c>
      <c r="J16" s="79" t="s">
        <v>7</v>
      </c>
      <c r="K16" s="79" t="s">
        <v>8</v>
      </c>
      <c r="L16" s="79" t="s">
        <v>6</v>
      </c>
      <c r="M16" s="79" t="s">
        <v>7</v>
      </c>
      <c r="N16" s="79" t="s">
        <v>8</v>
      </c>
      <c r="O16" s="79" t="s">
        <v>6</v>
      </c>
      <c r="P16" s="79" t="s">
        <v>7</v>
      </c>
      <c r="Q16" s="79" t="s">
        <v>8</v>
      </c>
      <c r="S16" s="205"/>
      <c r="U16" s="79" t="s">
        <v>6</v>
      </c>
      <c r="V16" s="79" t="s">
        <v>7</v>
      </c>
      <c r="W16" s="79" t="s">
        <v>8</v>
      </c>
      <c r="X16" s="79" t="s">
        <v>6</v>
      </c>
      <c r="Y16" s="79" t="s">
        <v>7</v>
      </c>
      <c r="Z16" s="79" t="s">
        <v>8</v>
      </c>
      <c r="AA16" s="79" t="s">
        <v>6</v>
      </c>
      <c r="AB16" s="79" t="s">
        <v>7</v>
      </c>
      <c r="AC16" s="79" t="s">
        <v>8</v>
      </c>
      <c r="AE16" s="205"/>
      <c r="AG16" s="79" t="s">
        <v>6</v>
      </c>
      <c r="AH16" s="79" t="s">
        <v>7</v>
      </c>
      <c r="AI16" s="79" t="s">
        <v>8</v>
      </c>
      <c r="AK16" s="79" t="s">
        <v>6</v>
      </c>
      <c r="AL16" s="79" t="s">
        <v>7</v>
      </c>
      <c r="AM16" s="79" t="s">
        <v>8</v>
      </c>
    </row>
    <row r="17" spans="1:39" ht="15" customHeight="1" x14ac:dyDescent="0.25">
      <c r="A17" s="175">
        <v>1</v>
      </c>
      <c r="B17" s="175">
        <v>2</v>
      </c>
      <c r="C17" s="175">
        <v>3</v>
      </c>
      <c r="D17" s="175">
        <v>4</v>
      </c>
      <c r="E17" s="175">
        <v>5</v>
      </c>
      <c r="F17" s="175">
        <v>9</v>
      </c>
      <c r="G17" s="175">
        <v>10</v>
      </c>
      <c r="H17" s="175">
        <v>11</v>
      </c>
      <c r="I17" s="175">
        <v>6</v>
      </c>
      <c r="J17" s="175">
        <v>7</v>
      </c>
      <c r="K17" s="175">
        <v>8</v>
      </c>
      <c r="L17" s="175">
        <v>12</v>
      </c>
      <c r="M17" s="175">
        <v>13</v>
      </c>
      <c r="N17" s="175">
        <v>14</v>
      </c>
      <c r="O17" s="175">
        <v>15</v>
      </c>
      <c r="P17" s="175">
        <v>16</v>
      </c>
      <c r="Q17" s="175">
        <v>17</v>
      </c>
      <c r="S17" s="175">
        <v>18</v>
      </c>
      <c r="T17" s="7"/>
      <c r="U17" s="175">
        <v>19</v>
      </c>
      <c r="V17" s="175">
        <v>20</v>
      </c>
      <c r="W17" s="175">
        <v>21</v>
      </c>
      <c r="X17" s="175">
        <v>22</v>
      </c>
      <c r="Y17" s="175">
        <v>23</v>
      </c>
      <c r="Z17" s="175">
        <v>24</v>
      </c>
      <c r="AA17" s="175">
        <v>25</v>
      </c>
      <c r="AB17" s="175">
        <v>26</v>
      </c>
      <c r="AC17" s="175">
        <v>27</v>
      </c>
      <c r="AD17" s="7"/>
      <c r="AE17" s="175">
        <v>28</v>
      </c>
      <c r="AG17" s="40">
        <v>29</v>
      </c>
      <c r="AH17" s="40">
        <v>30</v>
      </c>
      <c r="AI17" s="40">
        <v>31</v>
      </c>
      <c r="AK17" s="40">
        <v>29</v>
      </c>
      <c r="AL17" s="40">
        <v>30</v>
      </c>
      <c r="AM17" s="40">
        <v>31</v>
      </c>
    </row>
    <row r="18" spans="1:39" s="3" customFormat="1" ht="21" customHeight="1" x14ac:dyDescent="0.25">
      <c r="A18" s="2">
        <v>1</v>
      </c>
      <c r="B18" s="42" t="s">
        <v>24</v>
      </c>
      <c r="C18" s="44"/>
      <c r="D18" s="44"/>
      <c r="E18" s="44"/>
      <c r="F18" s="37"/>
      <c r="G18" s="37"/>
      <c r="H18" s="37"/>
      <c r="I18" s="36"/>
      <c r="J18" s="36"/>
      <c r="K18" s="36"/>
      <c r="L18" s="36">
        <f>F18</f>
        <v>0</v>
      </c>
      <c r="M18" s="36">
        <f t="shared" ref="M18:N20" si="7">J18+G18</f>
        <v>0</v>
      </c>
      <c r="N18" s="36">
        <f t="shared" si="7"/>
        <v>0</v>
      </c>
      <c r="O18" s="36">
        <f t="shared" ref="O18:Q20" si="8">C18-L18</f>
        <v>0</v>
      </c>
      <c r="P18" s="36">
        <f t="shared" si="8"/>
        <v>0</v>
      </c>
      <c r="Q18" s="36">
        <f t="shared" si="8"/>
        <v>0</v>
      </c>
      <c r="S18" s="64">
        <f>ROUND(Q$13*Q18,2)</f>
        <v>0</v>
      </c>
      <c r="U18" s="36"/>
      <c r="V18" s="36"/>
      <c r="W18" s="36"/>
      <c r="X18" s="36">
        <f>L18</f>
        <v>0</v>
      </c>
      <c r="Y18" s="36">
        <f t="shared" ref="Y18:Z20" si="9">D18+V18</f>
        <v>0</v>
      </c>
      <c r="Z18" s="36">
        <f t="shared" si="9"/>
        <v>0</v>
      </c>
      <c r="AA18" s="36">
        <f>X18-C18</f>
        <v>0</v>
      </c>
      <c r="AB18" s="36">
        <f t="shared" ref="AB18:AC20" si="10">Y18-D18</f>
        <v>0</v>
      </c>
      <c r="AC18" s="36">
        <f t="shared" si="10"/>
        <v>0</v>
      </c>
      <c r="AE18" s="64">
        <f>ROUND(AC$13*AC18,2)</f>
        <v>0</v>
      </c>
      <c r="AG18" s="36"/>
      <c r="AH18" s="36">
        <f>Y18-G18</f>
        <v>0</v>
      </c>
      <c r="AI18" s="36">
        <f>Z18-H18</f>
        <v>0</v>
      </c>
      <c r="AK18" s="36">
        <f t="shared" ref="AK18:AM20" si="11">X18-L18</f>
        <v>0</v>
      </c>
      <c r="AL18" s="36">
        <f t="shared" si="11"/>
        <v>0</v>
      </c>
      <c r="AM18" s="36">
        <f t="shared" si="11"/>
        <v>0</v>
      </c>
    </row>
    <row r="19" spans="1:39" s="3" customFormat="1" ht="21" customHeight="1" x14ac:dyDescent="0.25">
      <c r="A19" s="2">
        <v>2</v>
      </c>
      <c r="B19" s="42" t="s">
        <v>4</v>
      </c>
      <c r="C19" s="38" t="e">
        <f>#REF!</f>
        <v>#REF!</v>
      </c>
      <c r="D19" s="44" t="e">
        <f>#REF!</f>
        <v>#REF!</v>
      </c>
      <c r="E19" s="44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6" t="e">
        <f>F19</f>
        <v>#REF!</v>
      </c>
      <c r="J19" s="36" t="e">
        <f>ROUND(I19*2,0)</f>
        <v>#REF!</v>
      </c>
      <c r="K19" s="36" t="e">
        <f>ROUND(J19*30.4,0)</f>
        <v>#REF!</v>
      </c>
      <c r="L19" s="36" t="e">
        <f>F19</f>
        <v>#REF!</v>
      </c>
      <c r="M19" s="36" t="e">
        <f t="shared" si="7"/>
        <v>#REF!</v>
      </c>
      <c r="N19" s="36" t="e">
        <f t="shared" si="7"/>
        <v>#REF!</v>
      </c>
      <c r="O19" s="36" t="e">
        <f t="shared" si="8"/>
        <v>#REF!</v>
      </c>
      <c r="P19" s="36" t="e">
        <f t="shared" si="8"/>
        <v>#REF!</v>
      </c>
      <c r="Q19" s="36" t="e">
        <f t="shared" si="8"/>
        <v>#REF!</v>
      </c>
      <c r="S19" s="64" t="e">
        <f>ROUND(Q$13*Q19,2)</f>
        <v>#REF!</v>
      </c>
      <c r="U19" s="36"/>
      <c r="V19" s="36" t="e">
        <f>-P19</f>
        <v>#REF!</v>
      </c>
      <c r="W19" s="36" t="e">
        <f>-Q19</f>
        <v>#REF!</v>
      </c>
      <c r="X19" s="36" t="e">
        <f>L19</f>
        <v>#REF!</v>
      </c>
      <c r="Y19" s="36" t="e">
        <f t="shared" si="9"/>
        <v>#REF!</v>
      </c>
      <c r="Z19" s="36" t="e">
        <f t="shared" si="9"/>
        <v>#REF!</v>
      </c>
      <c r="AA19" s="36" t="e">
        <f>X19-C19</f>
        <v>#REF!</v>
      </c>
      <c r="AB19" s="36" t="e">
        <f t="shared" si="10"/>
        <v>#REF!</v>
      </c>
      <c r="AC19" s="36" t="e">
        <f t="shared" si="10"/>
        <v>#REF!</v>
      </c>
      <c r="AE19" s="64" t="e">
        <f>ROUND(AC$13*AC19,2)</f>
        <v>#REF!</v>
      </c>
      <c r="AG19" s="36"/>
      <c r="AH19" s="36" t="e">
        <f>Y19-G19</f>
        <v>#REF!</v>
      </c>
      <c r="AI19" s="36" t="e">
        <f>Z19-H19</f>
        <v>#REF!</v>
      </c>
      <c r="AK19" s="36" t="e">
        <f t="shared" si="11"/>
        <v>#REF!</v>
      </c>
      <c r="AL19" s="36" t="e">
        <f t="shared" si="11"/>
        <v>#REF!</v>
      </c>
      <c r="AM19" s="36" t="e">
        <f t="shared" si="11"/>
        <v>#REF!</v>
      </c>
    </row>
    <row r="20" spans="1:39" s="3" customFormat="1" ht="18.75" customHeight="1" x14ac:dyDescent="0.25">
      <c r="A20" s="2">
        <v>3</v>
      </c>
      <c r="B20" s="42" t="s">
        <v>25</v>
      </c>
      <c r="C20" s="44"/>
      <c r="D20" s="44"/>
      <c r="E20" s="44"/>
      <c r="F20" s="37"/>
      <c r="G20" s="37"/>
      <c r="H20" s="37"/>
      <c r="I20" s="36"/>
      <c r="J20" s="36"/>
      <c r="K20" s="36"/>
      <c r="L20" s="36">
        <f>F20</f>
        <v>0</v>
      </c>
      <c r="M20" s="36">
        <f t="shared" si="7"/>
        <v>0</v>
      </c>
      <c r="N20" s="36">
        <f t="shared" si="7"/>
        <v>0</v>
      </c>
      <c r="O20" s="36">
        <f t="shared" si="8"/>
        <v>0</v>
      </c>
      <c r="P20" s="36">
        <f t="shared" si="8"/>
        <v>0</v>
      </c>
      <c r="Q20" s="36">
        <f t="shared" si="8"/>
        <v>0</v>
      </c>
      <c r="S20" s="64">
        <f>ROUND(Q$13*Q20,2)</f>
        <v>0</v>
      </c>
      <c r="U20" s="36"/>
      <c r="V20" s="36"/>
      <c r="W20" s="36"/>
      <c r="X20" s="36">
        <f>L20</f>
        <v>0</v>
      </c>
      <c r="Y20" s="36">
        <f t="shared" si="9"/>
        <v>0</v>
      </c>
      <c r="Z20" s="36">
        <f t="shared" si="9"/>
        <v>0</v>
      </c>
      <c r="AA20" s="36">
        <f>X20-C20</f>
        <v>0</v>
      </c>
      <c r="AB20" s="36">
        <f t="shared" si="10"/>
        <v>0</v>
      </c>
      <c r="AC20" s="36">
        <f t="shared" si="10"/>
        <v>0</v>
      </c>
      <c r="AE20" s="64">
        <f>ROUND(AC$13*AC20,2)</f>
        <v>0</v>
      </c>
      <c r="AG20" s="36"/>
      <c r="AH20" s="36">
        <f>U20-I20</f>
        <v>0</v>
      </c>
      <c r="AI20" s="36">
        <f>V20-J20</f>
        <v>0</v>
      </c>
      <c r="AK20" s="36">
        <f t="shared" si="11"/>
        <v>0</v>
      </c>
      <c r="AL20" s="36">
        <f t="shared" si="11"/>
        <v>0</v>
      </c>
      <c r="AM20" s="36">
        <f t="shared" si="11"/>
        <v>0</v>
      </c>
    </row>
    <row r="21" spans="1:39" s="3" customFormat="1" x14ac:dyDescent="0.2">
      <c r="A21" s="4"/>
      <c r="B21" s="47" t="s">
        <v>9</v>
      </c>
      <c r="C21" s="38" t="e">
        <f>C18+C19+C20</f>
        <v>#REF!</v>
      </c>
      <c r="D21" s="38" t="e">
        <f t="shared" ref="D21:Q21" si="12">D18+D19+D20</f>
        <v>#REF!</v>
      </c>
      <c r="E21" s="155" t="e">
        <f t="shared" si="12"/>
        <v>#REF!</v>
      </c>
      <c r="F21" s="38" t="e">
        <f>F18+F19+F20</f>
        <v>#REF!</v>
      </c>
      <c r="G21" s="38" t="e">
        <f>G18+G19+G20</f>
        <v>#REF!</v>
      </c>
      <c r="H21" s="38" t="e">
        <f>H18+H19+H20</f>
        <v>#REF!</v>
      </c>
      <c r="I21" s="38" t="e">
        <f t="shared" si="12"/>
        <v>#REF!</v>
      </c>
      <c r="J21" s="38" t="e">
        <f t="shared" si="12"/>
        <v>#REF!</v>
      </c>
      <c r="K21" s="38" t="e">
        <f t="shared" si="12"/>
        <v>#REF!</v>
      </c>
      <c r="L21" s="38" t="e">
        <f t="shared" si="12"/>
        <v>#REF!</v>
      </c>
      <c r="M21" s="38" t="e">
        <f t="shared" si="12"/>
        <v>#REF!</v>
      </c>
      <c r="N21" s="38" t="e">
        <f t="shared" si="12"/>
        <v>#REF!</v>
      </c>
      <c r="O21" s="38" t="e">
        <f t="shared" si="12"/>
        <v>#REF!</v>
      </c>
      <c r="P21" s="38" t="e">
        <f t="shared" si="12"/>
        <v>#REF!</v>
      </c>
      <c r="Q21" s="38" t="e">
        <f t="shared" si="12"/>
        <v>#REF!</v>
      </c>
      <c r="S21" s="60" t="e">
        <f>SUM(S18:S20)</f>
        <v>#REF!</v>
      </c>
      <c r="U21" s="38">
        <f t="shared" ref="U21:AC21" si="13">U18+U19+U20</f>
        <v>0</v>
      </c>
      <c r="V21" s="38" t="e">
        <f t="shared" si="13"/>
        <v>#REF!</v>
      </c>
      <c r="W21" s="38" t="e">
        <f t="shared" si="13"/>
        <v>#REF!</v>
      </c>
      <c r="X21" s="38" t="e">
        <f t="shared" si="13"/>
        <v>#REF!</v>
      </c>
      <c r="Y21" s="38" t="e">
        <f t="shared" si="13"/>
        <v>#REF!</v>
      </c>
      <c r="Z21" s="155" t="e">
        <f t="shared" si="13"/>
        <v>#REF!</v>
      </c>
      <c r="AA21" s="38" t="e">
        <f t="shared" si="13"/>
        <v>#REF!</v>
      </c>
      <c r="AB21" s="38" t="e">
        <f t="shared" si="13"/>
        <v>#REF!</v>
      </c>
      <c r="AC21" s="38" t="e">
        <f t="shared" si="13"/>
        <v>#REF!</v>
      </c>
      <c r="AE21" s="60" t="e">
        <f>SUM(AE18:AE20)</f>
        <v>#REF!</v>
      </c>
      <c r="AG21" s="38">
        <f>AG18+AG19+AG20</f>
        <v>0</v>
      </c>
      <c r="AH21" s="38" t="e">
        <f>AH18+AH19+AH20</f>
        <v>#REF!</v>
      </c>
      <c r="AI21" s="38" t="e">
        <f>AI18+AI19+AI20</f>
        <v>#REF!</v>
      </c>
      <c r="AK21" s="38" t="e">
        <f>AK18+AK19+AK20</f>
        <v>#REF!</v>
      </c>
      <c r="AL21" s="38" t="e">
        <f>AL18+AL19+AL20</f>
        <v>#REF!</v>
      </c>
      <c r="AM21" s="38" t="e">
        <f>AM18+AM19+AM20</f>
        <v>#REF!</v>
      </c>
    </row>
    <row r="22" spans="1:39" ht="24" hidden="1" customHeight="1" x14ac:dyDescent="0.25">
      <c r="B22" s="57" t="s">
        <v>3</v>
      </c>
    </row>
    <row r="23" spans="1:39" ht="20.25" hidden="1" customHeight="1" x14ac:dyDescent="0.25">
      <c r="A23" s="219" t="s">
        <v>1</v>
      </c>
      <c r="B23" s="184" t="s">
        <v>0</v>
      </c>
      <c r="C23" s="207" t="s">
        <v>3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9"/>
      <c r="S23" s="205" t="s">
        <v>42</v>
      </c>
      <c r="AE23" s="205" t="s">
        <v>42</v>
      </c>
    </row>
    <row r="24" spans="1:39" ht="27" hidden="1" customHeight="1" x14ac:dyDescent="0.25">
      <c r="A24" s="220"/>
      <c r="B24" s="185"/>
      <c r="C24" s="222" t="s">
        <v>49</v>
      </c>
      <c r="D24" s="223"/>
      <c r="E24" s="223"/>
      <c r="F24" s="210" t="s">
        <v>39</v>
      </c>
      <c r="G24" s="211"/>
      <c r="H24" s="211"/>
      <c r="I24" s="212" t="s">
        <v>47</v>
      </c>
      <c r="J24" s="213"/>
      <c r="K24" s="213"/>
      <c r="L24" s="214" t="s">
        <v>50</v>
      </c>
      <c r="M24" s="215"/>
      <c r="N24" s="215"/>
      <c r="O24" s="192" t="s">
        <v>46</v>
      </c>
      <c r="P24" s="193"/>
      <c r="Q24" s="193"/>
      <c r="S24" s="205"/>
      <c r="U24" s="212" t="s">
        <v>47</v>
      </c>
      <c r="V24" s="213"/>
      <c r="W24" s="213"/>
      <c r="X24" s="214" t="s">
        <v>50</v>
      </c>
      <c r="Y24" s="215"/>
      <c r="Z24" s="215"/>
      <c r="AA24" s="192" t="s">
        <v>46</v>
      </c>
      <c r="AB24" s="193"/>
      <c r="AC24" s="193"/>
      <c r="AE24" s="205"/>
      <c r="AG24" s="214" t="s">
        <v>50</v>
      </c>
      <c r="AH24" s="215"/>
      <c r="AI24" s="215"/>
      <c r="AK24" s="214" t="s">
        <v>50</v>
      </c>
      <c r="AL24" s="215"/>
      <c r="AM24" s="215"/>
    </row>
    <row r="25" spans="1:39" ht="28.5" hidden="1" customHeight="1" x14ac:dyDescent="0.25">
      <c r="A25" s="221"/>
      <c r="B25" s="186"/>
      <c r="C25" s="78" t="s">
        <v>6</v>
      </c>
      <c r="D25" s="78" t="s">
        <v>7</v>
      </c>
      <c r="E25" s="78" t="s">
        <v>8</v>
      </c>
      <c r="F25" s="80" t="s">
        <v>6</v>
      </c>
      <c r="G25" s="80" t="s">
        <v>7</v>
      </c>
      <c r="H25" s="80" t="s">
        <v>8</v>
      </c>
      <c r="I25" s="79" t="s">
        <v>6</v>
      </c>
      <c r="J25" s="79" t="s">
        <v>7</v>
      </c>
      <c r="K25" s="79" t="s">
        <v>8</v>
      </c>
      <c r="L25" s="79" t="s">
        <v>6</v>
      </c>
      <c r="M25" s="79" t="s">
        <v>7</v>
      </c>
      <c r="N25" s="79" t="s">
        <v>8</v>
      </c>
      <c r="O25" s="79" t="s">
        <v>6</v>
      </c>
      <c r="P25" s="79" t="s">
        <v>7</v>
      </c>
      <c r="Q25" s="79" t="s">
        <v>8</v>
      </c>
      <c r="S25" s="205"/>
      <c r="U25" s="79" t="s">
        <v>6</v>
      </c>
      <c r="V25" s="79" t="s">
        <v>7</v>
      </c>
      <c r="W25" s="79" t="s">
        <v>8</v>
      </c>
      <c r="X25" s="79" t="s">
        <v>6</v>
      </c>
      <c r="Y25" s="79" t="s">
        <v>7</v>
      </c>
      <c r="Z25" s="79" t="s">
        <v>8</v>
      </c>
      <c r="AA25" s="79" t="s">
        <v>6</v>
      </c>
      <c r="AB25" s="79" t="s">
        <v>7</v>
      </c>
      <c r="AC25" s="79" t="s">
        <v>8</v>
      </c>
      <c r="AE25" s="205"/>
      <c r="AG25" s="79" t="s">
        <v>6</v>
      </c>
      <c r="AH25" s="79" t="s">
        <v>7</v>
      </c>
      <c r="AI25" s="79" t="s">
        <v>8</v>
      </c>
      <c r="AK25" s="79" t="s">
        <v>6</v>
      </c>
      <c r="AL25" s="79" t="s">
        <v>7</v>
      </c>
      <c r="AM25" s="79" t="s">
        <v>8</v>
      </c>
    </row>
    <row r="26" spans="1:39" hidden="1" x14ac:dyDescent="0.25">
      <c r="A26" s="175">
        <v>1</v>
      </c>
      <c r="B26" s="175">
        <v>2</v>
      </c>
      <c r="C26" s="175">
        <v>3</v>
      </c>
      <c r="D26" s="175">
        <v>4</v>
      </c>
      <c r="E26" s="175">
        <v>5</v>
      </c>
      <c r="F26" s="175">
        <v>21</v>
      </c>
      <c r="G26" s="175">
        <v>22</v>
      </c>
      <c r="H26" s="175">
        <v>23</v>
      </c>
      <c r="I26" s="175">
        <v>12</v>
      </c>
      <c r="J26" s="175">
        <v>13</v>
      </c>
      <c r="K26" s="175">
        <v>14</v>
      </c>
      <c r="L26" s="175">
        <v>30</v>
      </c>
      <c r="M26" s="175">
        <v>31</v>
      </c>
      <c r="N26" s="175">
        <v>32</v>
      </c>
      <c r="O26" s="175">
        <v>39</v>
      </c>
      <c r="P26" s="175">
        <v>40</v>
      </c>
      <c r="Q26" s="175">
        <v>41</v>
      </c>
      <c r="S26" s="172">
        <v>18</v>
      </c>
      <c r="U26" s="175">
        <v>12</v>
      </c>
      <c r="V26" s="175">
        <v>13</v>
      </c>
      <c r="W26" s="175">
        <v>14</v>
      </c>
      <c r="X26" s="175">
        <v>30</v>
      </c>
      <c r="Y26" s="175">
        <v>31</v>
      </c>
      <c r="Z26" s="175">
        <v>32</v>
      </c>
      <c r="AA26" s="175">
        <v>39</v>
      </c>
      <c r="AB26" s="175">
        <v>40</v>
      </c>
      <c r="AC26" s="175">
        <v>41</v>
      </c>
      <c r="AE26" s="172">
        <v>18</v>
      </c>
      <c r="AG26" s="175">
        <v>30</v>
      </c>
      <c r="AH26" s="175">
        <v>31</v>
      </c>
      <c r="AI26" s="175">
        <v>32</v>
      </c>
      <c r="AK26" s="175">
        <v>30</v>
      </c>
      <c r="AL26" s="175">
        <v>31</v>
      </c>
      <c r="AM26" s="175">
        <v>32</v>
      </c>
    </row>
    <row r="27" spans="1:39" s="3" customFormat="1" ht="16.5" hidden="1" customHeight="1" x14ac:dyDescent="0.25">
      <c r="A27" s="2">
        <v>1</v>
      </c>
      <c r="B27" s="42" t="s">
        <v>24</v>
      </c>
      <c r="C27" s="44"/>
      <c r="D27" s="44"/>
      <c r="E27" s="44"/>
      <c r="F27" s="37"/>
      <c r="G27" s="37"/>
      <c r="H27" s="37"/>
      <c r="I27" s="36"/>
      <c r="J27" s="36"/>
      <c r="K27" s="36"/>
      <c r="L27" s="36"/>
      <c r="M27" s="36"/>
      <c r="N27" s="36"/>
      <c r="O27" s="36"/>
      <c r="P27" s="36"/>
      <c r="Q27" s="36"/>
      <c r="S27" s="64" t="e">
        <f>ROUND(#REF!*N27,2)</f>
        <v>#REF!</v>
      </c>
      <c r="U27" s="36"/>
      <c r="V27" s="36"/>
      <c r="W27" s="36"/>
      <c r="X27" s="36"/>
      <c r="Y27" s="36"/>
      <c r="Z27" s="36"/>
      <c r="AA27" s="36"/>
      <c r="AB27" s="36"/>
      <c r="AC27" s="36"/>
      <c r="AE27" s="64" t="e">
        <f>ROUND(#REF!*Z27,2)</f>
        <v>#REF!</v>
      </c>
      <c r="AG27" s="36"/>
      <c r="AH27" s="36"/>
      <c r="AI27" s="36"/>
      <c r="AK27" s="36"/>
      <c r="AL27" s="36"/>
      <c r="AM27" s="36"/>
    </row>
    <row r="28" spans="1:39" s="3" customFormat="1" ht="16.5" hidden="1" customHeight="1" x14ac:dyDescent="0.25">
      <c r="A28" s="2">
        <v>2</v>
      </c>
      <c r="B28" s="42" t="s">
        <v>4</v>
      </c>
      <c r="C28" s="44"/>
      <c r="D28" s="44"/>
      <c r="E28" s="44"/>
      <c r="F28" s="37"/>
      <c r="G28" s="37"/>
      <c r="H28" s="37"/>
      <c r="I28" s="36"/>
      <c r="J28" s="36"/>
      <c r="K28" s="36"/>
      <c r="L28" s="36"/>
      <c r="M28" s="36"/>
      <c r="N28" s="36"/>
      <c r="O28" s="36"/>
      <c r="P28" s="36"/>
      <c r="Q28" s="36"/>
      <c r="S28" s="64" t="e">
        <f>ROUND(#REF!*N28,2)</f>
        <v>#REF!</v>
      </c>
      <c r="U28" s="36"/>
      <c r="V28" s="36"/>
      <c r="W28" s="36"/>
      <c r="X28" s="36"/>
      <c r="Y28" s="36"/>
      <c r="Z28" s="36"/>
      <c r="AA28" s="36"/>
      <c r="AB28" s="36"/>
      <c r="AC28" s="36"/>
      <c r="AE28" s="64" t="e">
        <f>ROUND(#REF!*Z28,2)</f>
        <v>#REF!</v>
      </c>
      <c r="AG28" s="36"/>
      <c r="AH28" s="36"/>
      <c r="AI28" s="36"/>
      <c r="AK28" s="36"/>
      <c r="AL28" s="36"/>
      <c r="AM28" s="36"/>
    </row>
    <row r="29" spans="1:39" s="3" customFormat="1" ht="18.75" hidden="1" customHeight="1" x14ac:dyDescent="0.25">
      <c r="A29" s="2">
        <v>3</v>
      </c>
      <c r="B29" s="42" t="s">
        <v>25</v>
      </c>
      <c r="C29" s="44"/>
      <c r="D29" s="44"/>
      <c r="E29" s="44"/>
      <c r="F29" s="37"/>
      <c r="G29" s="37"/>
      <c r="H29" s="37"/>
      <c r="I29" s="36"/>
      <c r="J29" s="36"/>
      <c r="K29" s="36"/>
      <c r="L29" s="36">
        <f>I29+F29</f>
        <v>0</v>
      </c>
      <c r="M29" s="36">
        <f>J29+G29</f>
        <v>0</v>
      </c>
      <c r="N29" s="36">
        <f>K29+H29</f>
        <v>0</v>
      </c>
      <c r="O29" s="36">
        <f>C29-L29</f>
        <v>0</v>
      </c>
      <c r="P29" s="36">
        <f>D29-M29</f>
        <v>0</v>
      </c>
      <c r="Q29" s="36">
        <f>E29-N29</f>
        <v>0</v>
      </c>
      <c r="S29" s="64" t="e">
        <f>ROUND(#REF!*N29,2)</f>
        <v>#REF!</v>
      </c>
      <c r="U29" s="36"/>
      <c r="V29" s="36"/>
      <c r="W29" s="36"/>
      <c r="X29" s="36"/>
      <c r="Y29" s="36"/>
      <c r="Z29" s="36"/>
      <c r="AA29" s="36"/>
      <c r="AB29" s="36"/>
      <c r="AC29" s="36"/>
      <c r="AE29" s="64" t="e">
        <f>ROUND(#REF!*Z29,2)</f>
        <v>#REF!</v>
      </c>
      <c r="AG29" s="36"/>
      <c r="AH29" s="36"/>
      <c r="AI29" s="36"/>
      <c r="AK29" s="36"/>
      <c r="AL29" s="36"/>
      <c r="AM29" s="36"/>
    </row>
    <row r="30" spans="1:39" s="3" customFormat="1" hidden="1" x14ac:dyDescent="0.2">
      <c r="A30" s="4"/>
      <c r="B30" s="47" t="s">
        <v>9</v>
      </c>
      <c r="C30" s="38">
        <f>C27+C28+C29</f>
        <v>0</v>
      </c>
      <c r="D30" s="38">
        <f t="shared" ref="D30:Q30" si="14">D27+D28+D29</f>
        <v>0</v>
      </c>
      <c r="E30" s="38">
        <f t="shared" si="14"/>
        <v>0</v>
      </c>
      <c r="F30" s="38">
        <f>F27+F28+F29</f>
        <v>0</v>
      </c>
      <c r="G30" s="38">
        <f>G27+G28+G29</f>
        <v>0</v>
      </c>
      <c r="H30" s="38">
        <f>H27+H28+H29</f>
        <v>0</v>
      </c>
      <c r="I30" s="38">
        <f t="shared" si="14"/>
        <v>0</v>
      </c>
      <c r="J30" s="38">
        <f t="shared" si="14"/>
        <v>0</v>
      </c>
      <c r="K30" s="38">
        <f t="shared" si="14"/>
        <v>0</v>
      </c>
      <c r="L30" s="38">
        <f t="shared" si="14"/>
        <v>0</v>
      </c>
      <c r="M30" s="38">
        <f t="shared" si="14"/>
        <v>0</v>
      </c>
      <c r="N30" s="38">
        <f t="shared" si="14"/>
        <v>0</v>
      </c>
      <c r="O30" s="38">
        <f t="shared" si="14"/>
        <v>0</v>
      </c>
      <c r="P30" s="38">
        <f t="shared" si="14"/>
        <v>0</v>
      </c>
      <c r="Q30" s="38">
        <f t="shared" si="14"/>
        <v>0</v>
      </c>
      <c r="S30" s="60" t="e">
        <f>SUM(S27:S29)</f>
        <v>#REF!</v>
      </c>
      <c r="U30" s="38">
        <f t="shared" ref="U30:AC30" si="15">U27+U28+U29</f>
        <v>0</v>
      </c>
      <c r="V30" s="38">
        <f t="shared" si="15"/>
        <v>0</v>
      </c>
      <c r="W30" s="38">
        <f t="shared" si="15"/>
        <v>0</v>
      </c>
      <c r="X30" s="38">
        <f t="shared" si="15"/>
        <v>0</v>
      </c>
      <c r="Y30" s="38">
        <f t="shared" si="15"/>
        <v>0</v>
      </c>
      <c r="Z30" s="38">
        <f t="shared" si="15"/>
        <v>0</v>
      </c>
      <c r="AA30" s="38">
        <f t="shared" si="15"/>
        <v>0</v>
      </c>
      <c r="AB30" s="38">
        <f t="shared" si="15"/>
        <v>0</v>
      </c>
      <c r="AC30" s="38">
        <f t="shared" si="15"/>
        <v>0</v>
      </c>
      <c r="AE30" s="60" t="e">
        <f>SUM(AE27:AE29)</f>
        <v>#REF!</v>
      </c>
      <c r="AG30" s="38">
        <f>AG27+AG28+AG29</f>
        <v>0</v>
      </c>
      <c r="AH30" s="38">
        <f>AH27+AH28+AH29</f>
        <v>0</v>
      </c>
      <c r="AI30" s="38">
        <f>AI27+AI28+AI29</f>
        <v>0</v>
      </c>
      <c r="AK30" s="38">
        <f>AK27+AK28+AK29</f>
        <v>0</v>
      </c>
      <c r="AL30" s="38">
        <f>AL27+AL28+AL29</f>
        <v>0</v>
      </c>
      <c r="AM30" s="38">
        <f>AM27+AM28+AM29</f>
        <v>0</v>
      </c>
    </row>
    <row r="31" spans="1:39" ht="22.5" customHeight="1" x14ac:dyDescent="0.3">
      <c r="B31" s="152" t="s">
        <v>9</v>
      </c>
      <c r="S31" s="160" t="s">
        <v>143</v>
      </c>
    </row>
    <row r="32" spans="1:39" ht="21.75" customHeight="1" x14ac:dyDescent="0.25">
      <c r="A32" s="219" t="s">
        <v>1</v>
      </c>
      <c r="B32" s="184" t="s">
        <v>0</v>
      </c>
      <c r="C32" s="207" t="s">
        <v>37</v>
      </c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9"/>
      <c r="S32" s="205" t="s">
        <v>18</v>
      </c>
      <c r="U32" s="218"/>
      <c r="V32" s="218"/>
      <c r="W32" s="218"/>
      <c r="X32" s="218"/>
      <c r="Y32" s="218"/>
      <c r="Z32" s="218"/>
      <c r="AA32" s="218"/>
      <c r="AB32" s="218"/>
      <c r="AC32" s="218"/>
      <c r="AE32" s="205" t="s">
        <v>18</v>
      </c>
    </row>
    <row r="33" spans="1:39" ht="64.5" customHeight="1" x14ac:dyDescent="0.25">
      <c r="A33" s="220"/>
      <c r="B33" s="185"/>
      <c r="C33" s="247" t="s">
        <v>138</v>
      </c>
      <c r="D33" s="248"/>
      <c r="E33" s="249"/>
      <c r="F33" s="210" t="s">
        <v>140</v>
      </c>
      <c r="G33" s="211"/>
      <c r="H33" s="211"/>
      <c r="I33" s="212" t="s">
        <v>141</v>
      </c>
      <c r="J33" s="213"/>
      <c r="K33" s="213"/>
      <c r="L33" s="214" t="s">
        <v>142</v>
      </c>
      <c r="M33" s="215"/>
      <c r="N33" s="215"/>
      <c r="O33" s="192" t="s">
        <v>57</v>
      </c>
      <c r="P33" s="193"/>
      <c r="Q33" s="194"/>
      <c r="S33" s="205"/>
      <c r="U33" s="212" t="s">
        <v>145</v>
      </c>
      <c r="V33" s="213"/>
      <c r="W33" s="213"/>
      <c r="X33" s="216" t="s">
        <v>144</v>
      </c>
      <c r="Y33" s="217"/>
      <c r="Z33" s="217"/>
      <c r="AA33" s="192" t="s">
        <v>57</v>
      </c>
      <c r="AB33" s="193"/>
      <c r="AC33" s="194"/>
      <c r="AE33" s="205"/>
      <c r="AF33" s="157"/>
      <c r="AG33" s="241" t="s">
        <v>158</v>
      </c>
      <c r="AH33" s="241"/>
      <c r="AI33" s="241"/>
      <c r="AJ33" s="157"/>
      <c r="AK33" s="226" t="s">
        <v>137</v>
      </c>
      <c r="AL33" s="226"/>
      <c r="AM33" s="226"/>
    </row>
    <row r="34" spans="1:39" ht="36" x14ac:dyDescent="0.25">
      <c r="A34" s="221"/>
      <c r="B34" s="186"/>
      <c r="C34" s="78" t="s">
        <v>6</v>
      </c>
      <c r="D34" s="78" t="s">
        <v>7</v>
      </c>
      <c r="E34" s="78" t="s">
        <v>8</v>
      </c>
      <c r="F34" s="80" t="s">
        <v>6</v>
      </c>
      <c r="G34" s="80" t="s">
        <v>7</v>
      </c>
      <c r="H34" s="80" t="s">
        <v>8</v>
      </c>
      <c r="I34" s="79" t="s">
        <v>6</v>
      </c>
      <c r="J34" s="79" t="s">
        <v>7</v>
      </c>
      <c r="K34" s="79" t="s">
        <v>8</v>
      </c>
      <c r="L34" s="79" t="s">
        <v>6</v>
      </c>
      <c r="M34" s="79" t="s">
        <v>7</v>
      </c>
      <c r="N34" s="79" t="s">
        <v>8</v>
      </c>
      <c r="O34" s="79" t="s">
        <v>6</v>
      </c>
      <c r="P34" s="79" t="s">
        <v>7</v>
      </c>
      <c r="Q34" s="79" t="s">
        <v>8</v>
      </c>
      <c r="S34" s="205"/>
      <c r="U34" s="79" t="s">
        <v>6</v>
      </c>
      <c r="V34" s="79" t="s">
        <v>7</v>
      </c>
      <c r="W34" s="79" t="s">
        <v>8</v>
      </c>
      <c r="X34" s="79" t="s">
        <v>6</v>
      </c>
      <c r="Y34" s="79" t="s">
        <v>7</v>
      </c>
      <c r="Z34" s="79" t="s">
        <v>8</v>
      </c>
      <c r="AA34" s="79" t="s">
        <v>6</v>
      </c>
      <c r="AB34" s="79" t="s">
        <v>7</v>
      </c>
      <c r="AC34" s="79" t="s">
        <v>8</v>
      </c>
      <c r="AE34" s="205"/>
      <c r="AG34" s="79" t="s">
        <v>6</v>
      </c>
      <c r="AH34" s="79" t="s">
        <v>7</v>
      </c>
      <c r="AI34" s="79" t="s">
        <v>8</v>
      </c>
      <c r="AK34" s="79" t="s">
        <v>6</v>
      </c>
      <c r="AL34" s="79" t="s">
        <v>7</v>
      </c>
      <c r="AM34" s="79" t="s">
        <v>8</v>
      </c>
    </row>
    <row r="35" spans="1:39" x14ac:dyDescent="0.25">
      <c r="A35" s="175">
        <v>1</v>
      </c>
      <c r="B35" s="175">
        <v>2</v>
      </c>
      <c r="C35" s="175">
        <v>3</v>
      </c>
      <c r="D35" s="175">
        <v>4</v>
      </c>
      <c r="E35" s="175">
        <v>5</v>
      </c>
      <c r="F35" s="175">
        <v>9</v>
      </c>
      <c r="G35" s="175">
        <v>10</v>
      </c>
      <c r="H35" s="175">
        <v>11</v>
      </c>
      <c r="I35" s="175">
        <v>6</v>
      </c>
      <c r="J35" s="175">
        <v>7</v>
      </c>
      <c r="K35" s="175">
        <v>8</v>
      </c>
      <c r="L35" s="175">
        <v>12</v>
      </c>
      <c r="M35" s="175">
        <v>13</v>
      </c>
      <c r="N35" s="175">
        <v>14</v>
      </c>
      <c r="O35" s="175">
        <v>15</v>
      </c>
      <c r="P35" s="175">
        <v>16</v>
      </c>
      <c r="Q35" s="175">
        <v>17</v>
      </c>
      <c r="S35" s="175">
        <v>18</v>
      </c>
      <c r="T35" s="7"/>
      <c r="U35" s="175">
        <v>19</v>
      </c>
      <c r="V35" s="175">
        <v>20</v>
      </c>
      <c r="W35" s="175">
        <v>21</v>
      </c>
      <c r="X35" s="175">
        <v>22</v>
      </c>
      <c r="Y35" s="175">
        <v>23</v>
      </c>
      <c r="Z35" s="175">
        <v>24</v>
      </c>
      <c r="AA35" s="175">
        <v>25</v>
      </c>
      <c r="AB35" s="175">
        <v>26</v>
      </c>
      <c r="AC35" s="175">
        <v>27</v>
      </c>
      <c r="AD35" s="7"/>
      <c r="AE35" s="175">
        <v>28</v>
      </c>
      <c r="AG35" s="40">
        <v>29</v>
      </c>
      <c r="AH35" s="40">
        <v>30</v>
      </c>
      <c r="AI35" s="40">
        <v>31</v>
      </c>
      <c r="AK35" s="40">
        <v>29</v>
      </c>
      <c r="AL35" s="40">
        <v>30</v>
      </c>
      <c r="AM35" s="40">
        <v>31</v>
      </c>
    </row>
    <row r="36" spans="1:39" s="3" customFormat="1" ht="18.75" customHeight="1" x14ac:dyDescent="0.25">
      <c r="A36" s="2">
        <v>1</v>
      </c>
      <c r="B36" s="42" t="s">
        <v>24</v>
      </c>
      <c r="C36" s="44" t="e">
        <f t="shared" ref="C36:N38" si="16">C9+C18+C27</f>
        <v>#REF!</v>
      </c>
      <c r="D36" s="44" t="e">
        <f t="shared" si="16"/>
        <v>#REF!</v>
      </c>
      <c r="E36" s="44" t="e">
        <f t="shared" si="16"/>
        <v>#REF!</v>
      </c>
      <c r="F36" s="37">
        <f t="shared" si="16"/>
        <v>39</v>
      </c>
      <c r="G36" s="37">
        <f t="shared" si="16"/>
        <v>362</v>
      </c>
      <c r="H36" s="37">
        <f t="shared" si="16"/>
        <v>4027</v>
      </c>
      <c r="I36" s="36">
        <f t="shared" si="16"/>
        <v>39</v>
      </c>
      <c r="J36" s="36">
        <f t="shared" si="16"/>
        <v>78</v>
      </c>
      <c r="K36" s="36">
        <f t="shared" si="16"/>
        <v>1014</v>
      </c>
      <c r="L36" s="36">
        <f t="shared" si="16"/>
        <v>39</v>
      </c>
      <c r="M36" s="36">
        <f t="shared" si="16"/>
        <v>440</v>
      </c>
      <c r="N36" s="36">
        <f t="shared" si="16"/>
        <v>5041</v>
      </c>
      <c r="O36" s="36" t="e">
        <f t="shared" ref="O36:Q38" si="17">C36-L36</f>
        <v>#REF!</v>
      </c>
      <c r="P36" s="36" t="e">
        <f t="shared" si="17"/>
        <v>#REF!</v>
      </c>
      <c r="Q36" s="36" t="e">
        <f t="shared" si="17"/>
        <v>#REF!</v>
      </c>
      <c r="S36" s="64" t="e">
        <f>S9+S18</f>
        <v>#REF!</v>
      </c>
      <c r="U36" s="36">
        <f>U9+U18+U27</f>
        <v>0</v>
      </c>
      <c r="V36" s="36" t="e">
        <f>V9+V18+V27</f>
        <v>#REF!</v>
      </c>
      <c r="W36" s="36" t="e">
        <f>W9+W18+W27</f>
        <v>#REF!</v>
      </c>
      <c r="X36" s="36">
        <f>L36</f>
        <v>39</v>
      </c>
      <c r="Y36" s="36" t="e">
        <f t="shared" ref="Y36:Z38" si="18">D36+V36</f>
        <v>#REF!</v>
      </c>
      <c r="Z36" s="36" t="e">
        <f t="shared" si="18"/>
        <v>#REF!</v>
      </c>
      <c r="AA36" s="36" t="e">
        <f>X36-C36</f>
        <v>#REF!</v>
      </c>
      <c r="AB36" s="36" t="e">
        <f t="shared" ref="AB36:AC38" si="19">Y36-D36</f>
        <v>#REF!</v>
      </c>
      <c r="AC36" s="36" t="e">
        <f t="shared" si="19"/>
        <v>#REF!</v>
      </c>
      <c r="AE36" s="64" t="e">
        <f>AE9+AE18</f>
        <v>#REF!</v>
      </c>
      <c r="AG36" s="36">
        <f>AG9+AG18</f>
        <v>0</v>
      </c>
      <c r="AH36" s="36" t="e">
        <f>AH9+AH18</f>
        <v>#REF!</v>
      </c>
      <c r="AI36" s="36" t="e">
        <f>AI9+AI18</f>
        <v>#REF!</v>
      </c>
      <c r="AK36" s="36">
        <f t="shared" ref="AK36:AM38" si="20">X36-L36</f>
        <v>0</v>
      </c>
      <c r="AL36" s="36" t="e">
        <f t="shared" si="20"/>
        <v>#REF!</v>
      </c>
      <c r="AM36" s="36" t="e">
        <f t="shared" si="20"/>
        <v>#REF!</v>
      </c>
    </row>
    <row r="37" spans="1:39" s="3" customFormat="1" ht="18.75" customHeight="1" x14ac:dyDescent="0.25">
      <c r="A37" s="2">
        <v>2</v>
      </c>
      <c r="B37" s="42" t="s">
        <v>4</v>
      </c>
      <c r="C37" s="44" t="e">
        <f t="shared" si="16"/>
        <v>#REF!</v>
      </c>
      <c r="D37" s="44" t="e">
        <f t="shared" si="16"/>
        <v>#REF!</v>
      </c>
      <c r="E37" s="44" t="e">
        <f t="shared" si="16"/>
        <v>#REF!</v>
      </c>
      <c r="F37" s="37" t="e">
        <f t="shared" si="16"/>
        <v>#REF!</v>
      </c>
      <c r="G37" s="37" t="e">
        <f t="shared" si="16"/>
        <v>#REF!</v>
      </c>
      <c r="H37" s="37" t="e">
        <f t="shared" si="16"/>
        <v>#REF!</v>
      </c>
      <c r="I37" s="36" t="e">
        <f t="shared" si="16"/>
        <v>#REF!</v>
      </c>
      <c r="J37" s="36" t="e">
        <f t="shared" si="16"/>
        <v>#REF!</v>
      </c>
      <c r="K37" s="36" t="e">
        <f t="shared" si="16"/>
        <v>#REF!</v>
      </c>
      <c r="L37" s="36" t="e">
        <f t="shared" si="16"/>
        <v>#REF!</v>
      </c>
      <c r="M37" s="36" t="e">
        <f t="shared" si="16"/>
        <v>#REF!</v>
      </c>
      <c r="N37" s="36" t="e">
        <f t="shared" si="16"/>
        <v>#REF!</v>
      </c>
      <c r="O37" s="36" t="e">
        <f t="shared" si="17"/>
        <v>#REF!</v>
      </c>
      <c r="P37" s="36" t="e">
        <f t="shared" si="17"/>
        <v>#REF!</v>
      </c>
      <c r="Q37" s="36" t="e">
        <f t="shared" si="17"/>
        <v>#REF!</v>
      </c>
      <c r="S37" s="64" t="e">
        <f>S10+S19</f>
        <v>#REF!</v>
      </c>
      <c r="U37" s="36">
        <f t="shared" ref="U37:W38" si="21">U10+U19+U28</f>
        <v>0</v>
      </c>
      <c r="V37" s="36" t="e">
        <f t="shared" si="21"/>
        <v>#REF!</v>
      </c>
      <c r="W37" s="36" t="e">
        <f t="shared" si="21"/>
        <v>#REF!</v>
      </c>
      <c r="X37" s="36" t="e">
        <f>L37</f>
        <v>#REF!</v>
      </c>
      <c r="Y37" s="36" t="e">
        <f t="shared" si="18"/>
        <v>#REF!</v>
      </c>
      <c r="Z37" s="36" t="e">
        <f t="shared" si="18"/>
        <v>#REF!</v>
      </c>
      <c r="AA37" s="36" t="e">
        <f>X37-C37</f>
        <v>#REF!</v>
      </c>
      <c r="AB37" s="36" t="e">
        <f t="shared" si="19"/>
        <v>#REF!</v>
      </c>
      <c r="AC37" s="36" t="e">
        <f t="shared" si="19"/>
        <v>#REF!</v>
      </c>
      <c r="AE37" s="64" t="e">
        <f>AE10+AE19</f>
        <v>#REF!</v>
      </c>
      <c r="AG37" s="36">
        <f t="shared" ref="AG37:AI38" si="22">AG10+AG19</f>
        <v>0</v>
      </c>
      <c r="AH37" s="36" t="e">
        <f t="shared" si="22"/>
        <v>#REF!</v>
      </c>
      <c r="AI37" s="36" t="e">
        <f t="shared" si="22"/>
        <v>#REF!</v>
      </c>
      <c r="AK37" s="36" t="e">
        <f t="shared" si="20"/>
        <v>#REF!</v>
      </c>
      <c r="AL37" s="36" t="e">
        <f t="shared" si="20"/>
        <v>#REF!</v>
      </c>
      <c r="AM37" s="36" t="e">
        <f t="shared" si="20"/>
        <v>#REF!</v>
      </c>
    </row>
    <row r="38" spans="1:39" s="3" customFormat="1" ht="15.75" customHeight="1" x14ac:dyDescent="0.25">
      <c r="A38" s="2">
        <v>3</v>
      </c>
      <c r="B38" s="42" t="s">
        <v>25</v>
      </c>
      <c r="C38" s="44">
        <f t="shared" si="16"/>
        <v>0</v>
      </c>
      <c r="D38" s="44">
        <f t="shared" si="16"/>
        <v>0</v>
      </c>
      <c r="E38" s="44">
        <f t="shared" si="16"/>
        <v>0</v>
      </c>
      <c r="F38" s="37">
        <f t="shared" si="16"/>
        <v>0</v>
      </c>
      <c r="G38" s="37">
        <f t="shared" si="16"/>
        <v>0</v>
      </c>
      <c r="H38" s="37">
        <f t="shared" si="16"/>
        <v>0</v>
      </c>
      <c r="I38" s="36">
        <f t="shared" si="16"/>
        <v>0</v>
      </c>
      <c r="J38" s="36">
        <f t="shared" si="16"/>
        <v>0</v>
      </c>
      <c r="K38" s="36">
        <f t="shared" si="16"/>
        <v>0</v>
      </c>
      <c r="L38" s="36">
        <f t="shared" si="16"/>
        <v>0</v>
      </c>
      <c r="M38" s="36">
        <f t="shared" si="16"/>
        <v>0</v>
      </c>
      <c r="N38" s="36">
        <f t="shared" si="16"/>
        <v>0</v>
      </c>
      <c r="O38" s="36">
        <f t="shared" si="17"/>
        <v>0</v>
      </c>
      <c r="P38" s="36">
        <f t="shared" si="17"/>
        <v>0</v>
      </c>
      <c r="Q38" s="36">
        <f t="shared" si="17"/>
        <v>0</v>
      </c>
      <c r="S38" s="64">
        <f>S11+S20</f>
        <v>0</v>
      </c>
      <c r="U38" s="36">
        <f t="shared" si="21"/>
        <v>0</v>
      </c>
      <c r="V38" s="36">
        <f t="shared" si="21"/>
        <v>0</v>
      </c>
      <c r="W38" s="36">
        <f t="shared" si="21"/>
        <v>0</v>
      </c>
      <c r="X38" s="36">
        <f>L38</f>
        <v>0</v>
      </c>
      <c r="Y38" s="36">
        <f t="shared" si="18"/>
        <v>0</v>
      </c>
      <c r="Z38" s="36">
        <f t="shared" si="18"/>
        <v>0</v>
      </c>
      <c r="AA38" s="36">
        <f>X38-C38</f>
        <v>0</v>
      </c>
      <c r="AB38" s="36">
        <f t="shared" si="19"/>
        <v>0</v>
      </c>
      <c r="AC38" s="36">
        <f t="shared" si="19"/>
        <v>0</v>
      </c>
      <c r="AE38" s="64">
        <f>AE11+AE20</f>
        <v>0</v>
      </c>
      <c r="AG38" s="36">
        <f t="shared" si="22"/>
        <v>0</v>
      </c>
      <c r="AH38" s="36">
        <f t="shared" si="22"/>
        <v>0</v>
      </c>
      <c r="AI38" s="36">
        <f t="shared" si="22"/>
        <v>0</v>
      </c>
      <c r="AK38" s="36">
        <f t="shared" si="20"/>
        <v>0</v>
      </c>
      <c r="AL38" s="36">
        <f t="shared" si="20"/>
        <v>0</v>
      </c>
      <c r="AM38" s="36">
        <f t="shared" si="20"/>
        <v>0</v>
      </c>
    </row>
    <row r="39" spans="1:39" s="3" customFormat="1" x14ac:dyDescent="0.2">
      <c r="A39" s="4"/>
      <c r="B39" s="47" t="s">
        <v>9</v>
      </c>
      <c r="C39" s="38" t="e">
        <f>C36+C37+C38</f>
        <v>#REF!</v>
      </c>
      <c r="D39" s="38" t="e">
        <f t="shared" ref="D39:Q39" si="23">D36+D37+D38</f>
        <v>#REF!</v>
      </c>
      <c r="E39" s="38" t="e">
        <f t="shared" si="23"/>
        <v>#REF!</v>
      </c>
      <c r="F39" s="38" t="e">
        <f>F36+F37+F38</f>
        <v>#REF!</v>
      </c>
      <c r="G39" s="38" t="e">
        <f>G36+G37+G38</f>
        <v>#REF!</v>
      </c>
      <c r="H39" s="38" t="e">
        <f>H36+H37+H38</f>
        <v>#REF!</v>
      </c>
      <c r="I39" s="38" t="e">
        <f t="shared" si="23"/>
        <v>#REF!</v>
      </c>
      <c r="J39" s="38" t="e">
        <f t="shared" si="23"/>
        <v>#REF!</v>
      </c>
      <c r="K39" s="38" t="e">
        <f t="shared" si="23"/>
        <v>#REF!</v>
      </c>
      <c r="L39" s="38" t="e">
        <f t="shared" si="23"/>
        <v>#REF!</v>
      </c>
      <c r="M39" s="38" t="e">
        <f t="shared" si="23"/>
        <v>#REF!</v>
      </c>
      <c r="N39" s="38" t="e">
        <f t="shared" si="23"/>
        <v>#REF!</v>
      </c>
      <c r="O39" s="38" t="e">
        <f t="shared" si="23"/>
        <v>#REF!</v>
      </c>
      <c r="P39" s="38" t="e">
        <f t="shared" si="23"/>
        <v>#REF!</v>
      </c>
      <c r="Q39" s="38" t="e">
        <f t="shared" si="23"/>
        <v>#REF!</v>
      </c>
      <c r="S39" s="60" t="e">
        <f>SUM(S36:S38)</f>
        <v>#REF!</v>
      </c>
      <c r="U39" s="38">
        <f t="shared" ref="U39:AC39" si="24">U36+U37+U38</f>
        <v>0</v>
      </c>
      <c r="V39" s="38" t="e">
        <f t="shared" si="24"/>
        <v>#REF!</v>
      </c>
      <c r="W39" s="38" t="e">
        <f t="shared" si="24"/>
        <v>#REF!</v>
      </c>
      <c r="X39" s="38" t="e">
        <f t="shared" si="24"/>
        <v>#REF!</v>
      </c>
      <c r="Y39" s="38" t="e">
        <f t="shared" si="24"/>
        <v>#REF!</v>
      </c>
      <c r="Z39" s="38" t="e">
        <f t="shared" si="24"/>
        <v>#REF!</v>
      </c>
      <c r="AA39" s="38" t="e">
        <f t="shared" si="24"/>
        <v>#REF!</v>
      </c>
      <c r="AB39" s="38" t="e">
        <f t="shared" si="24"/>
        <v>#REF!</v>
      </c>
      <c r="AC39" s="38" t="e">
        <f t="shared" si="24"/>
        <v>#REF!</v>
      </c>
      <c r="AE39" s="60" t="e">
        <f>SUM(AE36:AE38)</f>
        <v>#REF!</v>
      </c>
      <c r="AG39" s="38">
        <f>AG36+AG37+AG38</f>
        <v>0</v>
      </c>
      <c r="AH39" s="38" t="e">
        <f>AH36+AH37+AH38</f>
        <v>#REF!</v>
      </c>
      <c r="AI39" s="38" t="e">
        <f>AI36+AI37+AI38</f>
        <v>#REF!</v>
      </c>
      <c r="AK39" s="38" t="e">
        <f>AK36+AK37+AK38</f>
        <v>#REF!</v>
      </c>
      <c r="AL39" s="38" t="e">
        <f>AL36+AL37+AL38</f>
        <v>#REF!</v>
      </c>
      <c r="AM39" s="38" t="e">
        <f>AM36+AM37+AM38</f>
        <v>#REF!</v>
      </c>
    </row>
    <row r="40" spans="1:39" x14ac:dyDescent="0.25">
      <c r="X40" s="95" t="e">
        <f>X39-C39</f>
        <v>#REF!</v>
      </c>
      <c r="Y40" s="95" t="e">
        <f>Y39-D39</f>
        <v>#REF!</v>
      </c>
      <c r="Z40" s="95" t="e">
        <f>Z39-E39</f>
        <v>#REF!</v>
      </c>
    </row>
    <row r="41" spans="1:39" x14ac:dyDescent="0.25">
      <c r="U41" s="132"/>
      <c r="V41" s="154"/>
      <c r="W41" s="154"/>
      <c r="X41" s="161"/>
      <c r="Y41" s="161"/>
      <c r="AG41" s="246"/>
      <c r="AH41" s="246"/>
      <c r="AK41" s="246"/>
      <c r="AL41" s="246"/>
    </row>
    <row r="42" spans="1:39" x14ac:dyDescent="0.25">
      <c r="U42" s="132"/>
      <c r="V42" s="154"/>
      <c r="W42" s="154"/>
      <c r="X42" s="161"/>
      <c r="Y42" s="161"/>
      <c r="AG42" s="246"/>
      <c r="AH42" s="246"/>
      <c r="AK42" s="246"/>
      <c r="AL42" s="246"/>
    </row>
    <row r="43" spans="1:39" x14ac:dyDescent="0.25">
      <c r="S43" s="132"/>
      <c r="U43" s="132"/>
      <c r="V43" s="134"/>
      <c r="W43" s="134"/>
      <c r="X43" s="161"/>
      <c r="Y43" s="161"/>
      <c r="Z43" s="86"/>
      <c r="AG43" s="246"/>
      <c r="AH43" s="246"/>
      <c r="AI43" s="86"/>
      <c r="AK43" s="246"/>
      <c r="AL43" s="246"/>
      <c r="AM43" s="86"/>
    </row>
    <row r="44" spans="1:39" x14ac:dyDescent="0.25">
      <c r="S44" s="158"/>
      <c r="U44" s="132"/>
      <c r="V44" s="132"/>
      <c r="W44" s="132"/>
      <c r="X44" s="132"/>
      <c r="Y44" s="132"/>
      <c r="AG44" s="132"/>
      <c r="AH44" s="132"/>
      <c r="AK44" s="132"/>
      <c r="AL44" s="132"/>
    </row>
    <row r="45" spans="1:39" x14ac:dyDescent="0.25">
      <c r="U45" s="132"/>
      <c r="V45" s="132"/>
      <c r="W45" s="132"/>
      <c r="X45" s="132"/>
      <c r="Y45" s="132"/>
      <c r="AG45" s="132"/>
      <c r="AH45" s="132"/>
      <c r="AK45" s="132"/>
      <c r="AL45" s="132"/>
    </row>
  </sheetData>
  <mergeCells count="71">
    <mergeCell ref="A5:A7"/>
    <mergeCell ref="B5:B7"/>
    <mergeCell ref="C5:Q5"/>
    <mergeCell ref="S5:S7"/>
    <mergeCell ref="U5:AC5"/>
    <mergeCell ref="U6:W6"/>
    <mergeCell ref="X6:Z6"/>
    <mergeCell ref="AA6:AC6"/>
    <mergeCell ref="L6:N6"/>
    <mergeCell ref="O6:Q6"/>
    <mergeCell ref="B3:Q3"/>
    <mergeCell ref="X3:AA3"/>
    <mergeCell ref="AG6:AI6"/>
    <mergeCell ref="AK6:AM6"/>
    <mergeCell ref="A14:A16"/>
    <mergeCell ref="B14:B16"/>
    <mergeCell ref="C14:Q14"/>
    <mergeCell ref="S14:S16"/>
    <mergeCell ref="U14:AC14"/>
    <mergeCell ref="AE14:AE16"/>
    <mergeCell ref="C15:E15"/>
    <mergeCell ref="F15:H15"/>
    <mergeCell ref="AE5:AE7"/>
    <mergeCell ref="C6:E6"/>
    <mergeCell ref="F6:H6"/>
    <mergeCell ref="I6:K6"/>
    <mergeCell ref="AG15:AI15"/>
    <mergeCell ref="AK15:AM15"/>
    <mergeCell ref="A23:A25"/>
    <mergeCell ref="B23:B25"/>
    <mergeCell ref="C23:Q23"/>
    <mergeCell ref="S23:S25"/>
    <mergeCell ref="AE23:AE25"/>
    <mergeCell ref="C24:E24"/>
    <mergeCell ref="F24:H24"/>
    <mergeCell ref="I24:K24"/>
    <mergeCell ref="I15:K15"/>
    <mergeCell ref="L15:N15"/>
    <mergeCell ref="O15:Q15"/>
    <mergeCell ref="U15:W15"/>
    <mergeCell ref="X15:Z15"/>
    <mergeCell ref="AA15:AC15"/>
    <mergeCell ref="AK24:AM24"/>
    <mergeCell ref="A32:A34"/>
    <mergeCell ref="B32:B34"/>
    <mergeCell ref="C32:Q32"/>
    <mergeCell ref="S32:S34"/>
    <mergeCell ref="U32:AC32"/>
    <mergeCell ref="AE32:AE34"/>
    <mergeCell ref="C33:E33"/>
    <mergeCell ref="F33:H33"/>
    <mergeCell ref="I33:K33"/>
    <mergeCell ref="L24:N24"/>
    <mergeCell ref="O24:Q24"/>
    <mergeCell ref="U24:W24"/>
    <mergeCell ref="X24:Z24"/>
    <mergeCell ref="AA24:AC24"/>
    <mergeCell ref="AG24:AI24"/>
    <mergeCell ref="AG43:AH43"/>
    <mergeCell ref="AK43:AL43"/>
    <mergeCell ref="L33:N33"/>
    <mergeCell ref="O33:Q33"/>
    <mergeCell ref="U33:W33"/>
    <mergeCell ref="X33:Z33"/>
    <mergeCell ref="AA33:AC33"/>
    <mergeCell ref="AG33:AI33"/>
    <mergeCell ref="AK33:AM33"/>
    <mergeCell ref="AG41:AH41"/>
    <mergeCell ref="AK41:AL41"/>
    <mergeCell ref="AG42:AH42"/>
    <mergeCell ref="AK42:AL42"/>
  </mergeCells>
  <pageMargins left="0.39370078740157483" right="0" top="0.39370078740157483" bottom="0.39370078740157483" header="0.31496062992125984" footer="0.31496062992125984"/>
  <pageSetup paperSize="9" scale="68" orientation="landscape" r:id="rId1"/>
  <headerFooter>
    <oddFooter>&amp;L&amp;6&amp;Z&amp;F&amp;F&amp;A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DN31"/>
  <sheetViews>
    <sheetView zoomScaleNormal="100" workbookViewId="0">
      <pane xSplit="11" ySplit="6" topLeftCell="CQ7" activePane="bottomRight" state="frozen"/>
      <selection activeCell="M31" sqref="M31"/>
      <selection pane="topRight" activeCell="M31" sqref="M31"/>
      <selection pane="bottomLeft" activeCell="M31" sqref="M31"/>
      <selection pane="bottomRight" activeCell="M31" sqref="M31"/>
    </sheetView>
  </sheetViews>
  <sheetFormatPr defaultRowHeight="15" x14ac:dyDescent="0.25"/>
  <cols>
    <col min="1" max="1" width="3.85546875" style="1" customWidth="1"/>
    <col min="2" max="2" width="19.85546875" style="1" customWidth="1"/>
    <col min="3" max="4" width="15.5703125" style="1" hidden="1" customWidth="1"/>
    <col min="5" max="5" width="14.42578125" style="1" hidden="1" customWidth="1"/>
    <col min="6" max="6" width="15.42578125" style="1" hidden="1" customWidth="1"/>
    <col min="7" max="8" width="17" style="1" hidden="1" customWidth="1"/>
    <col min="9" max="9" width="15.140625" style="1" hidden="1" customWidth="1"/>
    <col min="10" max="10" width="16.85546875" style="1" hidden="1" customWidth="1"/>
    <col min="11" max="11" width="16.7109375" style="1" hidden="1" customWidth="1"/>
    <col min="12" max="12" width="15.28515625" style="1" hidden="1" customWidth="1"/>
    <col min="13" max="13" width="12.5703125" style="1" hidden="1" customWidth="1"/>
    <col min="14" max="14" width="16.7109375" style="1" hidden="1" customWidth="1"/>
    <col min="15" max="15" width="16.85546875" style="1" hidden="1" customWidth="1"/>
    <col min="16" max="16" width="13.140625" style="1" hidden="1" customWidth="1"/>
    <col min="17" max="33" width="15.28515625" style="1" hidden="1" customWidth="1"/>
    <col min="34" max="34" width="17.42578125" style="1" hidden="1" customWidth="1"/>
    <col min="35" max="37" width="15.28515625" style="1" hidden="1" customWidth="1"/>
    <col min="38" max="38" width="16" style="1" hidden="1" customWidth="1"/>
    <col min="39" max="39" width="15.85546875" style="1" hidden="1" customWidth="1"/>
    <col min="40" max="40" width="15.7109375" style="1" hidden="1" customWidth="1"/>
    <col min="41" max="41" width="15.85546875" style="1" hidden="1" customWidth="1"/>
    <col min="42" max="42" width="17.28515625" style="1" hidden="1" customWidth="1"/>
    <col min="43" max="43" width="17.7109375" style="1" hidden="1" customWidth="1"/>
    <col min="44" max="44" width="15.7109375" style="1" hidden="1" customWidth="1"/>
    <col min="45" max="45" width="16.85546875" style="1" hidden="1" customWidth="1"/>
    <col min="46" max="46" width="17.28515625" style="1" hidden="1" customWidth="1"/>
    <col min="47" max="47" width="15.5703125" style="1" hidden="1" customWidth="1"/>
    <col min="48" max="48" width="15.7109375" style="1" hidden="1" customWidth="1"/>
    <col min="49" max="49" width="16.85546875" style="1" hidden="1" customWidth="1"/>
    <col min="50" max="50" width="16" style="1" hidden="1" customWidth="1"/>
    <col min="51" max="51" width="11.7109375" style="1" hidden="1" customWidth="1"/>
    <col min="52" max="52" width="15.7109375" style="1" hidden="1" customWidth="1"/>
    <col min="53" max="53" width="15.85546875" style="1" hidden="1" customWidth="1"/>
    <col min="54" max="54" width="16.28515625" style="1" customWidth="1"/>
    <col min="55" max="55" width="15.42578125" style="1" customWidth="1"/>
    <col min="56" max="56" width="15.7109375" style="1" hidden="1" customWidth="1"/>
    <col min="57" max="57" width="16.5703125" style="1" customWidth="1"/>
    <col min="58" max="58" width="17.28515625" style="1" hidden="1" customWidth="1"/>
    <col min="59" max="59" width="17.7109375" style="1" hidden="1" customWidth="1"/>
    <col min="60" max="60" width="15.7109375" style="1" hidden="1" customWidth="1"/>
    <col min="61" max="61" width="18.5703125" style="1" hidden="1" customWidth="1"/>
    <col min="62" max="63" width="13.7109375" style="1" hidden="1" customWidth="1"/>
    <col min="64" max="64" width="15.7109375" style="1" hidden="1" customWidth="1"/>
    <col min="65" max="65" width="13.28515625" style="1" hidden="1" customWidth="1"/>
    <col min="66" max="66" width="17.28515625" style="1" hidden="1" customWidth="1"/>
    <col min="67" max="68" width="15.7109375" style="1" hidden="1" customWidth="1"/>
    <col min="69" max="69" width="16.85546875" style="1" hidden="1" customWidth="1"/>
    <col min="70" max="70" width="17.5703125" style="1" hidden="1" customWidth="1"/>
    <col min="71" max="71" width="15.5703125" style="1" hidden="1" customWidth="1"/>
    <col min="72" max="72" width="14.42578125" style="1" hidden="1" customWidth="1"/>
    <col min="73" max="73" width="17.7109375" style="1" hidden="1" customWidth="1"/>
    <col min="74" max="74" width="17.85546875" style="1" hidden="1" customWidth="1"/>
    <col min="75" max="75" width="15.5703125" style="1" hidden="1" customWidth="1"/>
    <col min="76" max="76" width="14.42578125" style="1" hidden="1" customWidth="1"/>
    <col min="77" max="77" width="17.28515625" style="1" hidden="1" customWidth="1"/>
    <col min="78" max="79" width="16.28515625" style="1" hidden="1" customWidth="1"/>
    <col min="80" max="80" width="14.42578125" style="1" hidden="1" customWidth="1"/>
    <col min="81" max="81" width="14.7109375" style="1" hidden="1" customWidth="1"/>
    <col min="82" max="82" width="15" style="1" hidden="1" customWidth="1"/>
    <col min="83" max="83" width="12.5703125" style="1" hidden="1" customWidth="1"/>
    <col min="84" max="84" width="14.42578125" style="1" hidden="1" customWidth="1"/>
    <col min="85" max="85" width="13.85546875" style="1" hidden="1" customWidth="1"/>
    <col min="86" max="86" width="17.5703125" style="1" hidden="1" customWidth="1"/>
    <col min="87" max="88" width="15.7109375" style="1" hidden="1" customWidth="1"/>
    <col min="89" max="89" width="17" style="1" hidden="1" customWidth="1"/>
    <col min="90" max="90" width="15.5703125" style="1" hidden="1" customWidth="1"/>
    <col min="91" max="91" width="15.7109375" style="1" hidden="1" customWidth="1"/>
    <col min="92" max="92" width="14.42578125" style="1" hidden="1" customWidth="1"/>
    <col min="93" max="93" width="14.7109375" style="1" hidden="1" customWidth="1"/>
    <col min="94" max="94" width="15.5703125" style="1" customWidth="1"/>
    <col min="95" max="95" width="13.5703125" style="1" customWidth="1"/>
    <col min="96" max="96" width="15.7109375" style="1" hidden="1" customWidth="1"/>
    <col min="97" max="97" width="15.85546875" style="1" customWidth="1"/>
    <col min="98" max="99" width="16" style="1" customWidth="1"/>
    <col min="100" max="100" width="15.7109375" style="1" hidden="1" customWidth="1"/>
    <col min="101" max="101" width="16.85546875" style="1" customWidth="1"/>
    <col min="102" max="102" width="1.5703125" style="1" customWidth="1"/>
    <col min="103" max="103" width="17.28515625" style="1" customWidth="1"/>
    <col min="104" max="104" width="17.7109375" style="1" customWidth="1"/>
    <col min="105" max="105" width="15.7109375" style="1" hidden="1" customWidth="1"/>
    <col min="106" max="106" width="16.85546875" style="1" customWidth="1"/>
    <col min="107" max="107" width="17.28515625" style="1" customWidth="1"/>
    <col min="108" max="108" width="17.7109375" style="1" customWidth="1"/>
    <col min="109" max="109" width="15.7109375" style="1" hidden="1" customWidth="1"/>
    <col min="110" max="110" width="16.85546875" style="1" customWidth="1"/>
    <col min="111" max="111" width="17.28515625" style="1" customWidth="1"/>
    <col min="112" max="112" width="17.7109375" style="1" customWidth="1"/>
    <col min="113" max="113" width="15.7109375" style="1" hidden="1" customWidth="1"/>
    <col min="114" max="114" width="16.85546875" style="1" customWidth="1"/>
    <col min="115" max="115" width="17.28515625" style="1" customWidth="1"/>
    <col min="116" max="116" width="17.7109375" style="1" customWidth="1"/>
    <col min="117" max="117" width="15.7109375" style="1" hidden="1" customWidth="1"/>
    <col min="118" max="118" width="16.85546875" style="1" customWidth="1"/>
    <col min="119" max="16384" width="9.140625" style="1"/>
  </cols>
  <sheetData>
    <row r="1" spans="1:118" ht="25.5" customHeight="1" x14ac:dyDescent="0.25">
      <c r="B1" s="123" t="s">
        <v>99</v>
      </c>
    </row>
    <row r="2" spans="1:118" ht="14.25" customHeight="1" x14ac:dyDescent="0.25">
      <c r="C2" s="93">
        <v>6254.2</v>
      </c>
      <c r="D2" s="93">
        <v>4726.84</v>
      </c>
      <c r="E2" s="93">
        <v>5831.74</v>
      </c>
      <c r="G2" s="93">
        <v>6086.08</v>
      </c>
      <c r="H2" s="93">
        <v>4577.68</v>
      </c>
      <c r="I2" s="93">
        <v>5678.64</v>
      </c>
      <c r="BV2" s="93">
        <v>6086.08</v>
      </c>
      <c r="BW2" s="93">
        <v>4577.68</v>
      </c>
      <c r="BX2" s="93">
        <v>5678.64</v>
      </c>
      <c r="BZ2" s="93"/>
      <c r="CA2" s="93"/>
      <c r="CB2" s="93"/>
      <c r="CD2" s="93"/>
      <c r="CE2" s="93"/>
      <c r="CF2" s="93"/>
      <c r="CL2" s="93"/>
      <c r="CM2" s="93"/>
      <c r="CN2" s="93"/>
      <c r="CP2" s="93">
        <v>6086.08</v>
      </c>
      <c r="CQ2" s="93">
        <v>4577.68</v>
      </c>
      <c r="CS2" s="1" t="s">
        <v>150</v>
      </c>
      <c r="DC2" s="93">
        <v>6086.08</v>
      </c>
      <c r="DD2" s="93">
        <v>4577.68</v>
      </c>
      <c r="DF2" s="1" t="s">
        <v>150</v>
      </c>
    </row>
    <row r="3" spans="1:118" ht="54" customHeight="1" x14ac:dyDescent="0.25">
      <c r="A3" s="184" t="s">
        <v>1</v>
      </c>
      <c r="B3" s="184" t="s">
        <v>71</v>
      </c>
      <c r="C3" s="222" t="s">
        <v>92</v>
      </c>
      <c r="D3" s="223"/>
      <c r="E3" s="223"/>
      <c r="F3" s="227"/>
      <c r="G3" s="222" t="s">
        <v>93</v>
      </c>
      <c r="H3" s="223"/>
      <c r="I3" s="223"/>
      <c r="J3" s="227"/>
      <c r="K3" s="222" t="s">
        <v>48</v>
      </c>
      <c r="L3" s="223"/>
      <c r="M3" s="223"/>
      <c r="N3" s="227"/>
      <c r="O3" s="228" t="s">
        <v>95</v>
      </c>
      <c r="P3" s="228" t="s">
        <v>67</v>
      </c>
      <c r="Q3" s="173"/>
      <c r="R3" s="173"/>
      <c r="S3" s="231" t="s">
        <v>94</v>
      </c>
      <c r="T3" s="231"/>
      <c r="U3" s="231"/>
      <c r="V3" s="231"/>
      <c r="W3" s="231"/>
      <c r="X3" s="231"/>
      <c r="Y3" s="232" t="s">
        <v>83</v>
      </c>
      <c r="Z3" s="232"/>
      <c r="AA3" s="232"/>
      <c r="AB3" s="232"/>
      <c r="AC3" s="232"/>
      <c r="AD3" s="232"/>
      <c r="AE3" s="233" t="s">
        <v>84</v>
      </c>
      <c r="AF3" s="234"/>
      <c r="AG3" s="234"/>
      <c r="AH3" s="234"/>
      <c r="AI3" s="234"/>
      <c r="AJ3" s="235"/>
      <c r="AK3" s="174"/>
      <c r="AL3" s="212" t="s">
        <v>153</v>
      </c>
      <c r="AM3" s="213"/>
      <c r="AN3" s="213"/>
      <c r="AO3" s="230"/>
      <c r="AP3" s="222" t="s">
        <v>126</v>
      </c>
      <c r="AQ3" s="223"/>
      <c r="AR3" s="223"/>
      <c r="AS3" s="227"/>
      <c r="AT3" s="222" t="s">
        <v>146</v>
      </c>
      <c r="AU3" s="223"/>
      <c r="AV3" s="223"/>
      <c r="AW3" s="227"/>
      <c r="AX3" s="212" t="s">
        <v>152</v>
      </c>
      <c r="AY3" s="213"/>
      <c r="AZ3" s="213"/>
      <c r="BA3" s="230"/>
      <c r="BB3" s="216" t="s">
        <v>151</v>
      </c>
      <c r="BC3" s="217"/>
      <c r="BD3" s="217"/>
      <c r="BE3" s="229"/>
      <c r="BF3" s="253" t="s">
        <v>147</v>
      </c>
      <c r="BG3" s="254"/>
      <c r="BH3" s="254"/>
      <c r="BI3" s="255"/>
      <c r="BJ3" s="253" t="s">
        <v>148</v>
      </c>
      <c r="BK3" s="254"/>
      <c r="BL3" s="254"/>
      <c r="BM3" s="255"/>
      <c r="BN3" s="226" t="s">
        <v>127</v>
      </c>
      <c r="BO3" s="226"/>
      <c r="BP3" s="226"/>
      <c r="BQ3" s="226"/>
      <c r="BR3" s="226" t="s">
        <v>129</v>
      </c>
      <c r="BS3" s="226"/>
      <c r="BT3" s="226"/>
      <c r="BU3" s="226"/>
      <c r="BV3" s="226" t="s">
        <v>130</v>
      </c>
      <c r="BW3" s="226"/>
      <c r="BX3" s="226"/>
      <c r="BY3" s="226"/>
      <c r="BZ3" s="236" t="s">
        <v>67</v>
      </c>
      <c r="CA3" s="236"/>
      <c r="CB3" s="236"/>
      <c r="CC3" s="236"/>
      <c r="CD3" s="236" t="s">
        <v>61</v>
      </c>
      <c r="CE3" s="236"/>
      <c r="CF3" s="236"/>
      <c r="CG3" s="236"/>
      <c r="CH3" s="226" t="s">
        <v>96</v>
      </c>
      <c r="CI3" s="226"/>
      <c r="CJ3" s="226"/>
      <c r="CK3" s="226"/>
      <c r="CL3" s="236" t="s">
        <v>97</v>
      </c>
      <c r="CM3" s="236"/>
      <c r="CN3" s="236"/>
      <c r="CO3" s="236"/>
      <c r="CP3" s="212" t="s">
        <v>154</v>
      </c>
      <c r="CQ3" s="213"/>
      <c r="CR3" s="213"/>
      <c r="CS3" s="230"/>
      <c r="CT3" s="216" t="s">
        <v>155</v>
      </c>
      <c r="CU3" s="217"/>
      <c r="CV3" s="217"/>
      <c r="CW3" s="229"/>
      <c r="CY3" s="210" t="s">
        <v>139</v>
      </c>
      <c r="CZ3" s="211"/>
      <c r="DA3" s="211"/>
      <c r="DB3" s="252"/>
      <c r="DC3" s="210" t="s">
        <v>156</v>
      </c>
      <c r="DD3" s="211"/>
      <c r="DE3" s="211"/>
      <c r="DF3" s="252"/>
      <c r="DG3" s="216" t="s">
        <v>159</v>
      </c>
      <c r="DH3" s="217"/>
      <c r="DI3" s="217"/>
      <c r="DJ3" s="229"/>
      <c r="DK3" s="212" t="s">
        <v>157</v>
      </c>
      <c r="DL3" s="213"/>
      <c r="DM3" s="213"/>
      <c r="DN3" s="230"/>
    </row>
    <row r="4" spans="1:118" ht="52.5" customHeight="1" x14ac:dyDescent="0.25">
      <c r="A4" s="186"/>
      <c r="B4" s="186"/>
      <c r="C4" s="78" t="s">
        <v>72</v>
      </c>
      <c r="D4" s="78" t="s">
        <v>2</v>
      </c>
      <c r="E4" s="78" t="s">
        <v>3</v>
      </c>
      <c r="F4" s="78" t="s">
        <v>18</v>
      </c>
      <c r="G4" s="78" t="s">
        <v>72</v>
      </c>
      <c r="H4" s="78" t="s">
        <v>2</v>
      </c>
      <c r="I4" s="78" t="s">
        <v>3</v>
      </c>
      <c r="J4" s="78" t="s">
        <v>18</v>
      </c>
      <c r="K4" s="78" t="s">
        <v>72</v>
      </c>
      <c r="L4" s="78" t="s">
        <v>2</v>
      </c>
      <c r="M4" s="78" t="s">
        <v>3</v>
      </c>
      <c r="N4" s="78" t="s">
        <v>18</v>
      </c>
      <c r="O4" s="228"/>
      <c r="P4" s="228"/>
      <c r="Q4" s="121"/>
      <c r="R4" s="78"/>
      <c r="S4" s="111" t="s">
        <v>72</v>
      </c>
      <c r="T4" s="111" t="s">
        <v>2</v>
      </c>
      <c r="U4" s="111" t="s">
        <v>3</v>
      </c>
      <c r="V4" s="111" t="s">
        <v>81</v>
      </c>
      <c r="W4" s="78" t="s">
        <v>82</v>
      </c>
      <c r="X4" s="78" t="s">
        <v>67</v>
      </c>
      <c r="Y4" s="111" t="s">
        <v>72</v>
      </c>
      <c r="Z4" s="111" t="s">
        <v>2</v>
      </c>
      <c r="AA4" s="111" t="s">
        <v>3</v>
      </c>
      <c r="AB4" s="111" t="s">
        <v>81</v>
      </c>
      <c r="AC4" s="78" t="s">
        <v>82</v>
      </c>
      <c r="AD4" s="78" t="s">
        <v>67</v>
      </c>
      <c r="AE4" s="111" t="s">
        <v>72</v>
      </c>
      <c r="AF4" s="111" t="s">
        <v>2</v>
      </c>
      <c r="AG4" s="111" t="s">
        <v>3</v>
      </c>
      <c r="AH4" s="111" t="s">
        <v>81</v>
      </c>
      <c r="AI4" s="78" t="s">
        <v>82</v>
      </c>
      <c r="AJ4" s="78" t="s">
        <v>67</v>
      </c>
      <c r="AK4" s="79"/>
      <c r="AL4" s="80" t="s">
        <v>72</v>
      </c>
      <c r="AM4" s="80" t="s">
        <v>2</v>
      </c>
      <c r="AN4" s="80" t="s">
        <v>3</v>
      </c>
      <c r="AO4" s="80" t="s">
        <v>18</v>
      </c>
      <c r="AP4" s="80" t="s">
        <v>72</v>
      </c>
      <c r="AQ4" s="80" t="s">
        <v>2</v>
      </c>
      <c r="AR4" s="80" t="s">
        <v>3</v>
      </c>
      <c r="AS4" s="80" t="s">
        <v>18</v>
      </c>
      <c r="AT4" s="80" t="s">
        <v>72</v>
      </c>
      <c r="AU4" s="80" t="s">
        <v>2</v>
      </c>
      <c r="AV4" s="80" t="s">
        <v>3</v>
      </c>
      <c r="AW4" s="80" t="s">
        <v>18</v>
      </c>
      <c r="AX4" s="80" t="s">
        <v>72</v>
      </c>
      <c r="AY4" s="80" t="s">
        <v>2</v>
      </c>
      <c r="AZ4" s="80" t="s">
        <v>3</v>
      </c>
      <c r="BA4" s="80" t="s">
        <v>18</v>
      </c>
      <c r="BB4" s="80" t="s">
        <v>72</v>
      </c>
      <c r="BC4" s="80" t="s">
        <v>2</v>
      </c>
      <c r="BD4" s="80" t="s">
        <v>3</v>
      </c>
      <c r="BE4" s="80" t="s">
        <v>18</v>
      </c>
      <c r="BF4" s="80" t="s">
        <v>72</v>
      </c>
      <c r="BG4" s="80" t="s">
        <v>2</v>
      </c>
      <c r="BH4" s="80" t="s">
        <v>3</v>
      </c>
      <c r="BI4" s="80" t="s">
        <v>18</v>
      </c>
      <c r="BJ4" s="80" t="s">
        <v>72</v>
      </c>
      <c r="BK4" s="80" t="s">
        <v>2</v>
      </c>
      <c r="BL4" s="80" t="s">
        <v>3</v>
      </c>
      <c r="BM4" s="80" t="s">
        <v>18</v>
      </c>
      <c r="BN4" s="80" t="s">
        <v>72</v>
      </c>
      <c r="BO4" s="80" t="s">
        <v>2</v>
      </c>
      <c r="BP4" s="80" t="s">
        <v>3</v>
      </c>
      <c r="BQ4" s="80" t="s">
        <v>18</v>
      </c>
      <c r="BR4" s="80" t="s">
        <v>72</v>
      </c>
      <c r="BS4" s="80" t="s">
        <v>2</v>
      </c>
      <c r="BT4" s="80" t="s">
        <v>3</v>
      </c>
      <c r="BU4" s="80" t="s">
        <v>18</v>
      </c>
      <c r="BV4" s="80" t="s">
        <v>72</v>
      </c>
      <c r="BW4" s="80" t="s">
        <v>2</v>
      </c>
      <c r="BX4" s="80" t="s">
        <v>3</v>
      </c>
      <c r="BY4" s="80" t="s">
        <v>18</v>
      </c>
      <c r="BZ4" s="79" t="s">
        <v>72</v>
      </c>
      <c r="CA4" s="79" t="s">
        <v>2</v>
      </c>
      <c r="CB4" s="79" t="s">
        <v>3</v>
      </c>
      <c r="CC4" s="80" t="s">
        <v>18</v>
      </c>
      <c r="CD4" s="79" t="s">
        <v>72</v>
      </c>
      <c r="CE4" s="79" t="s">
        <v>2</v>
      </c>
      <c r="CF4" s="79" t="s">
        <v>3</v>
      </c>
      <c r="CG4" s="80" t="s">
        <v>18</v>
      </c>
      <c r="CH4" s="80" t="s">
        <v>72</v>
      </c>
      <c r="CI4" s="80" t="s">
        <v>2</v>
      </c>
      <c r="CJ4" s="80" t="s">
        <v>3</v>
      </c>
      <c r="CK4" s="80" t="s">
        <v>18</v>
      </c>
      <c r="CL4" s="79" t="s">
        <v>72</v>
      </c>
      <c r="CM4" s="79" t="s">
        <v>2</v>
      </c>
      <c r="CN4" s="79" t="s">
        <v>3</v>
      </c>
      <c r="CO4" s="80" t="s">
        <v>18</v>
      </c>
      <c r="CP4" s="80" t="s">
        <v>72</v>
      </c>
      <c r="CQ4" s="80" t="s">
        <v>2</v>
      </c>
      <c r="CR4" s="80" t="s">
        <v>3</v>
      </c>
      <c r="CS4" s="80" t="s">
        <v>18</v>
      </c>
      <c r="CT4" s="80" t="s">
        <v>72</v>
      </c>
      <c r="CU4" s="80" t="s">
        <v>2</v>
      </c>
      <c r="CV4" s="80" t="s">
        <v>3</v>
      </c>
      <c r="CW4" s="80" t="s">
        <v>18</v>
      </c>
      <c r="CY4" s="80" t="s">
        <v>72</v>
      </c>
      <c r="CZ4" s="80" t="s">
        <v>2</v>
      </c>
      <c r="DA4" s="80" t="s">
        <v>3</v>
      </c>
      <c r="DB4" s="80" t="s">
        <v>18</v>
      </c>
      <c r="DC4" s="80" t="s">
        <v>72</v>
      </c>
      <c r="DD4" s="80" t="s">
        <v>2</v>
      </c>
      <c r="DE4" s="80" t="s">
        <v>3</v>
      </c>
      <c r="DF4" s="80" t="s">
        <v>18</v>
      </c>
      <c r="DG4" s="80" t="s">
        <v>72</v>
      </c>
      <c r="DH4" s="80" t="s">
        <v>2</v>
      </c>
      <c r="DI4" s="80" t="s">
        <v>3</v>
      </c>
      <c r="DJ4" s="80" t="s">
        <v>18</v>
      </c>
      <c r="DK4" s="80" t="s">
        <v>72</v>
      </c>
      <c r="DL4" s="80" t="s">
        <v>2</v>
      </c>
      <c r="DM4" s="80" t="s">
        <v>3</v>
      </c>
      <c r="DN4" s="80" t="s">
        <v>18</v>
      </c>
    </row>
    <row r="5" spans="1:118" x14ac:dyDescent="0.25">
      <c r="A5" s="175">
        <v>1</v>
      </c>
      <c r="B5" s="175">
        <v>2</v>
      </c>
      <c r="C5" s="175">
        <v>3</v>
      </c>
      <c r="D5" s="175">
        <v>4</v>
      </c>
      <c r="E5" s="175">
        <v>5</v>
      </c>
      <c r="F5" s="175">
        <v>5</v>
      </c>
      <c r="G5" s="175">
        <v>6</v>
      </c>
      <c r="H5" s="175">
        <v>7</v>
      </c>
      <c r="I5" s="175">
        <v>5</v>
      </c>
      <c r="J5" s="175">
        <v>8</v>
      </c>
      <c r="K5" s="175">
        <v>3</v>
      </c>
      <c r="L5" s="175">
        <v>4</v>
      </c>
      <c r="M5" s="175">
        <v>5</v>
      </c>
      <c r="N5" s="175">
        <v>6</v>
      </c>
      <c r="O5" s="175">
        <v>7</v>
      </c>
      <c r="P5" s="175">
        <v>8</v>
      </c>
      <c r="Q5" s="175"/>
      <c r="R5" s="175"/>
      <c r="S5" s="175">
        <v>1</v>
      </c>
      <c r="T5" s="175">
        <v>2</v>
      </c>
      <c r="U5" s="175">
        <v>3</v>
      </c>
      <c r="V5" s="175">
        <v>4</v>
      </c>
      <c r="W5" s="175">
        <v>5</v>
      </c>
      <c r="X5" s="175">
        <v>6</v>
      </c>
      <c r="Y5" s="175">
        <v>7</v>
      </c>
      <c r="Z5" s="175">
        <v>8</v>
      </c>
      <c r="AA5" s="175">
        <v>9</v>
      </c>
      <c r="AB5" s="175">
        <v>10</v>
      </c>
      <c r="AC5" s="175">
        <v>11</v>
      </c>
      <c r="AD5" s="175">
        <v>12</v>
      </c>
      <c r="AE5" s="175">
        <v>13</v>
      </c>
      <c r="AF5" s="175">
        <v>14</v>
      </c>
      <c r="AG5" s="175">
        <v>15</v>
      </c>
      <c r="AH5" s="175">
        <v>16</v>
      </c>
      <c r="AI5" s="175">
        <v>17</v>
      </c>
      <c r="AJ5" s="175">
        <v>18</v>
      </c>
      <c r="AK5" s="175"/>
      <c r="AL5" s="175">
        <v>9</v>
      </c>
      <c r="AM5" s="175">
        <v>10</v>
      </c>
      <c r="AN5" s="175"/>
      <c r="AO5" s="175">
        <v>11</v>
      </c>
      <c r="AP5" s="175">
        <v>12</v>
      </c>
      <c r="AQ5" s="175">
        <v>13</v>
      </c>
      <c r="AR5" s="175"/>
      <c r="AS5" s="175">
        <v>14</v>
      </c>
      <c r="AT5" s="175">
        <v>15</v>
      </c>
      <c r="AU5" s="175">
        <v>16</v>
      </c>
      <c r="AV5" s="175"/>
      <c r="AW5" s="175">
        <v>17</v>
      </c>
      <c r="AX5" s="175">
        <v>18</v>
      </c>
      <c r="AY5" s="175">
        <v>19</v>
      </c>
      <c r="AZ5" s="175"/>
      <c r="BA5" s="175">
        <v>20</v>
      </c>
      <c r="BB5" s="175">
        <v>21</v>
      </c>
      <c r="BC5" s="175">
        <v>22</v>
      </c>
      <c r="BD5" s="175"/>
      <c r="BE5" s="175">
        <v>23</v>
      </c>
      <c r="BF5" s="175">
        <v>24</v>
      </c>
      <c r="BG5" s="175">
        <v>25</v>
      </c>
      <c r="BH5" s="175"/>
      <c r="BI5" s="175">
        <v>26</v>
      </c>
      <c r="BJ5" s="175">
        <v>27</v>
      </c>
      <c r="BK5" s="175">
        <v>28</v>
      </c>
      <c r="BL5" s="175"/>
      <c r="BM5" s="175">
        <v>29</v>
      </c>
      <c r="BN5" s="175">
        <v>14</v>
      </c>
      <c r="BO5" s="175">
        <v>15</v>
      </c>
      <c r="BP5" s="175"/>
      <c r="BQ5" s="175">
        <v>12</v>
      </c>
      <c r="BR5" s="175">
        <v>13</v>
      </c>
      <c r="BS5" s="175">
        <v>14</v>
      </c>
      <c r="BT5" s="175">
        <v>15</v>
      </c>
      <c r="BU5" s="175">
        <v>16</v>
      </c>
      <c r="BV5" s="175">
        <v>17</v>
      </c>
      <c r="BW5" s="175">
        <v>18</v>
      </c>
      <c r="BX5" s="175">
        <v>19</v>
      </c>
      <c r="BY5" s="175">
        <v>20</v>
      </c>
      <c r="BZ5" s="175">
        <v>21</v>
      </c>
      <c r="CA5" s="175">
        <v>22</v>
      </c>
      <c r="CB5" s="175">
        <v>23</v>
      </c>
      <c r="CC5" s="175">
        <v>24</v>
      </c>
      <c r="CD5" s="175">
        <v>25</v>
      </c>
      <c r="CE5" s="175">
        <v>26</v>
      </c>
      <c r="CF5" s="175">
        <v>27</v>
      </c>
      <c r="CG5" s="175">
        <v>28</v>
      </c>
      <c r="CH5" s="175">
        <v>29</v>
      </c>
      <c r="CI5" s="175">
        <v>30</v>
      </c>
      <c r="CJ5" s="175">
        <v>31</v>
      </c>
      <c r="CK5" s="175">
        <v>32</v>
      </c>
      <c r="CL5" s="175">
        <v>33</v>
      </c>
      <c r="CM5" s="175">
        <v>34</v>
      </c>
      <c r="CN5" s="175">
        <v>35</v>
      </c>
      <c r="CO5" s="175">
        <v>36</v>
      </c>
      <c r="CP5" s="175">
        <v>30</v>
      </c>
      <c r="CQ5" s="175">
        <v>31</v>
      </c>
      <c r="CR5" s="175"/>
      <c r="CS5" s="175">
        <v>32</v>
      </c>
      <c r="CT5" s="175">
        <v>33</v>
      </c>
      <c r="CU5" s="175">
        <v>34</v>
      </c>
      <c r="CV5" s="175"/>
      <c r="CW5" s="175">
        <v>35</v>
      </c>
      <c r="CY5" s="175">
        <v>36</v>
      </c>
      <c r="CZ5" s="175">
        <v>37</v>
      </c>
      <c r="DA5" s="175"/>
      <c r="DB5" s="175">
        <v>38</v>
      </c>
      <c r="DC5" s="175">
        <v>39</v>
      </c>
      <c r="DD5" s="175">
        <v>40</v>
      </c>
      <c r="DE5" s="175"/>
      <c r="DF5" s="175">
        <v>41</v>
      </c>
      <c r="DG5" s="175">
        <v>42</v>
      </c>
      <c r="DH5" s="175">
        <v>43</v>
      </c>
      <c r="DI5" s="175"/>
      <c r="DJ5" s="175">
        <v>44</v>
      </c>
      <c r="DK5" s="175">
        <v>45</v>
      </c>
      <c r="DL5" s="175">
        <v>46</v>
      </c>
      <c r="DM5" s="175"/>
      <c r="DN5" s="175">
        <v>47</v>
      </c>
    </row>
    <row r="6" spans="1:118" ht="33.75" customHeight="1" x14ac:dyDescent="0.25">
      <c r="A6" s="100" t="s">
        <v>77</v>
      </c>
      <c r="B6" s="101" t="s">
        <v>24</v>
      </c>
      <c r="C6" s="102" t="e">
        <f>#REF!</f>
        <v>#REF!</v>
      </c>
      <c r="D6" s="102"/>
      <c r="E6" s="102"/>
      <c r="F6" s="118" t="e">
        <f>SUM(C6:E6)</f>
        <v>#REF!</v>
      </c>
      <c r="G6" s="102" t="e">
        <f>K6-C6</f>
        <v>#REF!</v>
      </c>
      <c r="H6" s="102"/>
      <c r="I6" s="102"/>
      <c r="J6" s="118" t="e">
        <f>SUM(G6:I6)</f>
        <v>#REF!</v>
      </c>
      <c r="K6" s="102" t="e">
        <f>#REF!</f>
        <v>#REF!</v>
      </c>
      <c r="L6" s="102"/>
      <c r="M6" s="102"/>
      <c r="N6" s="102" t="e">
        <f>SUM(K6:M6)</f>
        <v>#REF!</v>
      </c>
      <c r="O6" s="102"/>
      <c r="P6" s="102"/>
      <c r="Q6" s="102"/>
      <c r="R6" s="102"/>
      <c r="S6" s="102" t="e">
        <f>#REF!</f>
        <v>#REF!</v>
      </c>
      <c r="T6" s="102"/>
      <c r="U6" s="102"/>
      <c r="V6" s="102" t="e">
        <f>SUM(S6:U6)</f>
        <v>#REF!</v>
      </c>
      <c r="W6" s="102"/>
      <c r="X6" s="102"/>
      <c r="Y6" s="102" t="e">
        <f>K6-S6</f>
        <v>#REF!</v>
      </c>
      <c r="Z6" s="102"/>
      <c r="AA6" s="102"/>
      <c r="AB6" s="102" t="e">
        <f>SUM(Y6:AA6)</f>
        <v>#REF!</v>
      </c>
      <c r="AC6" s="102"/>
      <c r="AD6" s="102"/>
      <c r="AE6" s="102" t="e">
        <f>S6+Y6</f>
        <v>#REF!</v>
      </c>
      <c r="AF6" s="102"/>
      <c r="AG6" s="102"/>
      <c r="AH6" s="112" t="e">
        <f>SUM(AE6:AG6)</f>
        <v>#REF!</v>
      </c>
      <c r="AI6" s="102"/>
      <c r="AJ6" s="102"/>
      <c r="AK6" s="102"/>
      <c r="AL6" s="102" t="e">
        <f>AP6-K6</f>
        <v>#REF!</v>
      </c>
      <c r="AM6" s="100"/>
      <c r="AN6" s="100"/>
      <c r="AO6" s="115" t="e">
        <f>SUM(AL6:AN6)</f>
        <v>#REF!</v>
      </c>
      <c r="AP6" s="102">
        <v>441</v>
      </c>
      <c r="AQ6" s="100"/>
      <c r="AR6" s="100"/>
      <c r="AS6" s="115">
        <f>SUM(AP6:AR6)</f>
        <v>441</v>
      </c>
      <c r="AT6" s="102">
        <f>AP6</f>
        <v>441</v>
      </c>
      <c r="AU6" s="100"/>
      <c r="AV6" s="100"/>
      <c r="AW6" s="115">
        <f>SUM(AT6:AV6)</f>
        <v>441</v>
      </c>
      <c r="AX6" s="102">
        <f>BB6-AT6</f>
        <v>-7</v>
      </c>
      <c r="AY6" s="100"/>
      <c r="AZ6" s="100"/>
      <c r="BA6" s="115">
        <f>SUM(AX6:AZ6)</f>
        <v>-7</v>
      </c>
      <c r="BB6" s="102">
        <v>434</v>
      </c>
      <c r="BC6" s="100"/>
      <c r="BD6" s="100"/>
      <c r="BE6" s="115">
        <f>SUM(BB6:BD6)</f>
        <v>434</v>
      </c>
      <c r="BF6" s="102">
        <v>441</v>
      </c>
      <c r="BG6" s="100"/>
      <c r="BH6" s="100"/>
      <c r="BI6" s="115">
        <f>SUM(BF6:BH6)</f>
        <v>441</v>
      </c>
      <c r="BJ6" s="102">
        <f>BF6-AT6</f>
        <v>0</v>
      </c>
      <c r="BK6" s="100"/>
      <c r="BL6" s="100"/>
      <c r="BM6" s="115">
        <f>SUM(BJ6:BL6)</f>
        <v>0</v>
      </c>
      <c r="BN6" s="100" t="e">
        <f>#REF!</f>
        <v>#REF!</v>
      </c>
      <c r="BO6" s="100"/>
      <c r="BP6" s="100"/>
      <c r="BQ6" s="115" t="e">
        <f>SUM(BN6:BP6)</f>
        <v>#REF!</v>
      </c>
      <c r="BR6" s="100" t="e">
        <f>#REF!</f>
        <v>#REF!</v>
      </c>
      <c r="BS6" s="100"/>
      <c r="BT6" s="100"/>
      <c r="BU6" s="115" t="e">
        <f>SUM(BR6:BT6)</f>
        <v>#REF!</v>
      </c>
      <c r="BV6" s="100" t="e">
        <f>BN6-BR6</f>
        <v>#REF!</v>
      </c>
      <c r="BW6" s="100"/>
      <c r="BX6" s="100"/>
      <c r="BY6" s="115" t="e">
        <f>SUM(BV6:BX6)</f>
        <v>#REF!</v>
      </c>
      <c r="BZ6" s="102" t="e">
        <f>K6-BN6</f>
        <v>#REF!</v>
      </c>
      <c r="CA6" s="100"/>
      <c r="CB6" s="100"/>
      <c r="CC6" s="115" t="e">
        <f>SUM(BZ6:CB6)</f>
        <v>#REF!</v>
      </c>
      <c r="CD6" s="102"/>
      <c r="CE6" s="100"/>
      <c r="CF6" s="100"/>
      <c r="CG6" s="115">
        <f>SUM(CD6:CF6)</f>
        <v>0</v>
      </c>
      <c r="CH6" s="102" t="e">
        <f>BN6+CD6</f>
        <v>#REF!</v>
      </c>
      <c r="CI6" s="100"/>
      <c r="CJ6" s="100"/>
      <c r="CK6" s="115" t="e">
        <f>SUM(CH6:CJ6)</f>
        <v>#REF!</v>
      </c>
      <c r="CL6" s="102" t="e">
        <f>K6-CH6</f>
        <v>#REF!</v>
      </c>
      <c r="CM6" s="100"/>
      <c r="CN6" s="100"/>
      <c r="CO6" s="115" t="e">
        <f>SUM(CL6:CN6)</f>
        <v>#REF!</v>
      </c>
      <c r="CP6" s="177" t="e">
        <f>'АПП_расчет_нов.плана из10мес_2'!V9</f>
        <v>#REF!</v>
      </c>
      <c r="CQ6" s="100"/>
      <c r="CR6" s="100"/>
      <c r="CS6" s="115" t="e">
        <f>SUM(CP6:CR6)</f>
        <v>#REF!</v>
      </c>
      <c r="CT6" s="102" t="e">
        <f>BB6+CP6</f>
        <v>#REF!</v>
      </c>
      <c r="CU6" s="100"/>
      <c r="CV6" s="100"/>
      <c r="CW6" s="115" t="e">
        <f>SUM(CT6:CV6)</f>
        <v>#REF!</v>
      </c>
      <c r="CY6" s="177">
        <f>'АПП_расчет_нов.плана из10мес_2'!G9</f>
        <v>362</v>
      </c>
      <c r="CZ6" s="100"/>
      <c r="DA6" s="100"/>
      <c r="DB6" s="115">
        <f>SUM(CY6:DA6)</f>
        <v>362</v>
      </c>
      <c r="DC6" s="102" t="e">
        <f>CT6-CY6</f>
        <v>#REF!</v>
      </c>
      <c r="DD6" s="100"/>
      <c r="DE6" s="100"/>
      <c r="DF6" s="115" t="e">
        <f>SUM(DC6:DE6)</f>
        <v>#REF!</v>
      </c>
      <c r="DG6" s="102" t="e">
        <f>CY6+DC6</f>
        <v>#REF!</v>
      </c>
      <c r="DH6" s="100"/>
      <c r="DI6" s="100"/>
      <c r="DJ6" s="115" t="e">
        <f>SUM(DG6:DI6)</f>
        <v>#REF!</v>
      </c>
      <c r="DK6" s="167" t="e">
        <f>DG6-CT6</f>
        <v>#REF!</v>
      </c>
      <c r="DL6" s="167"/>
      <c r="DM6" s="100"/>
      <c r="DN6" s="115" t="e">
        <f>SUM(DK6:DM6)</f>
        <v>#REF!</v>
      </c>
    </row>
    <row r="7" spans="1:118" ht="33" customHeight="1" x14ac:dyDescent="0.25">
      <c r="A7" s="100" t="s">
        <v>78</v>
      </c>
      <c r="B7" s="101" t="s">
        <v>4</v>
      </c>
      <c r="C7" s="102" t="e">
        <f>#REF!</f>
        <v>#REF!</v>
      </c>
      <c r="D7" s="102" t="e">
        <f>#REF!</f>
        <v>#REF!</v>
      </c>
      <c r="E7" s="102"/>
      <c r="F7" s="118" t="e">
        <f>SUM(C7:E7)</f>
        <v>#REF!</v>
      </c>
      <c r="G7" s="102" t="e">
        <f>K7-C7</f>
        <v>#REF!</v>
      </c>
      <c r="H7" s="102" t="e">
        <f>L7-D7</f>
        <v>#REF!</v>
      </c>
      <c r="I7" s="102"/>
      <c r="J7" s="118" t="e">
        <f>SUM(G7:I7)</f>
        <v>#REF!</v>
      </c>
      <c r="K7" s="102" t="e">
        <f>#REF!</f>
        <v>#REF!</v>
      </c>
      <c r="L7" s="102" t="e">
        <f>#REF!</f>
        <v>#REF!</v>
      </c>
      <c r="M7" s="102"/>
      <c r="N7" s="102" t="e">
        <f>SUM(K7:M7)</f>
        <v>#REF!</v>
      </c>
      <c r="O7" s="102"/>
      <c r="P7" s="102"/>
      <c r="Q7" s="102"/>
      <c r="R7" s="102"/>
      <c r="S7" s="102" t="e">
        <f>#REF!</f>
        <v>#REF!</v>
      </c>
      <c r="T7" s="102" t="e">
        <f>#REF!</f>
        <v>#REF!</v>
      </c>
      <c r="U7" s="102"/>
      <c r="V7" s="102" t="e">
        <f>SUM(S7:U7)</f>
        <v>#REF!</v>
      </c>
      <c r="W7" s="102"/>
      <c r="X7" s="102"/>
      <c r="Y7" s="102" t="e">
        <f>K7-S7</f>
        <v>#REF!</v>
      </c>
      <c r="Z7" s="102" t="e">
        <f>L7-T7</f>
        <v>#REF!</v>
      </c>
      <c r="AA7" s="102"/>
      <c r="AB7" s="102" t="e">
        <f>SUM(Y7:AA7)</f>
        <v>#REF!</v>
      </c>
      <c r="AC7" s="102"/>
      <c r="AD7" s="102"/>
      <c r="AE7" s="102" t="e">
        <f t="shared" ref="AE7:AG8" si="0">S7+Y7</f>
        <v>#REF!</v>
      </c>
      <c r="AF7" s="102" t="e">
        <f t="shared" si="0"/>
        <v>#REF!</v>
      </c>
      <c r="AG7" s="102"/>
      <c r="AH7" s="112" t="e">
        <f>SUM(AE7:AG7)</f>
        <v>#REF!</v>
      </c>
      <c r="AI7" s="102"/>
      <c r="AJ7" s="102"/>
      <c r="AK7" s="102"/>
      <c r="AL7" s="102" t="e">
        <f>AP7-K7</f>
        <v>#REF!</v>
      </c>
      <c r="AM7" s="102" t="e">
        <f>AQ7-L7</f>
        <v>#REF!</v>
      </c>
      <c r="AN7" s="100"/>
      <c r="AO7" s="115" t="e">
        <f>SUM(AL7:AN7)</f>
        <v>#REF!</v>
      </c>
      <c r="AP7" s="102">
        <v>2819</v>
      </c>
      <c r="AQ7" s="102">
        <v>536</v>
      </c>
      <c r="AR7" s="100"/>
      <c r="AS7" s="115">
        <f>SUM(AP7:AR7)</f>
        <v>3355</v>
      </c>
      <c r="AT7" s="102">
        <f>AP7</f>
        <v>2819</v>
      </c>
      <c r="AU7" s="102">
        <f>AQ7</f>
        <v>536</v>
      </c>
      <c r="AV7" s="100"/>
      <c r="AW7" s="115">
        <f>SUM(AT7:AV7)</f>
        <v>3355</v>
      </c>
      <c r="AX7" s="102">
        <f>BB7-AT7</f>
        <v>62</v>
      </c>
      <c r="AY7" s="102">
        <f>BC7-AU7</f>
        <v>9</v>
      </c>
      <c r="AZ7" s="100"/>
      <c r="BA7" s="115">
        <f>SUM(AX7:AZ7)</f>
        <v>71</v>
      </c>
      <c r="BB7" s="102">
        <v>2881</v>
      </c>
      <c r="BC7" s="102">
        <v>545</v>
      </c>
      <c r="BD7" s="100"/>
      <c r="BE7" s="115">
        <f>SUM(BB7:BD7)</f>
        <v>3426</v>
      </c>
      <c r="BF7" s="102">
        <v>2874</v>
      </c>
      <c r="BG7" s="102">
        <v>545</v>
      </c>
      <c r="BH7" s="100"/>
      <c r="BI7" s="115">
        <f>SUM(BF7:BH7)</f>
        <v>3419</v>
      </c>
      <c r="BJ7" s="102">
        <f>BF7-AT7</f>
        <v>55</v>
      </c>
      <c r="BK7" s="102">
        <f>BG7-AU7</f>
        <v>9</v>
      </c>
      <c r="BL7" s="100"/>
      <c r="BM7" s="115">
        <f>SUM(BJ7:BL7)</f>
        <v>64</v>
      </c>
      <c r="BN7" s="100" t="e">
        <f>#REF!</f>
        <v>#REF!</v>
      </c>
      <c r="BO7" s="100" t="e">
        <f>#REF!</f>
        <v>#REF!</v>
      </c>
      <c r="BP7" s="100"/>
      <c r="BQ7" s="115" t="e">
        <f>SUM(BN7:BP7)</f>
        <v>#REF!</v>
      </c>
      <c r="BR7" s="100" t="e">
        <f>#REF!</f>
        <v>#REF!</v>
      </c>
      <c r="BS7" s="100" t="e">
        <f>#REF!</f>
        <v>#REF!</v>
      </c>
      <c r="BT7" s="100"/>
      <c r="BU7" s="115" t="e">
        <f>SUM(BR7:BT7)</f>
        <v>#REF!</v>
      </c>
      <c r="BV7" s="100" t="e">
        <f>BN7-BR7</f>
        <v>#REF!</v>
      </c>
      <c r="BW7" s="100" t="e">
        <f>BO7-BS7</f>
        <v>#REF!</v>
      </c>
      <c r="BX7" s="100"/>
      <c r="BY7" s="115" t="e">
        <f>SUM(BV7:BX7)</f>
        <v>#REF!</v>
      </c>
      <c r="BZ7" s="102" t="e">
        <f>K7-BN7</f>
        <v>#REF!</v>
      </c>
      <c r="CA7" s="102" t="e">
        <f>L7-BO7</f>
        <v>#REF!</v>
      </c>
      <c r="CB7" s="100"/>
      <c r="CC7" s="115" t="e">
        <f>SUM(BZ7:CB7)</f>
        <v>#REF!</v>
      </c>
      <c r="CD7" s="102"/>
      <c r="CE7" s="102"/>
      <c r="CF7" s="100"/>
      <c r="CG7" s="115">
        <f>SUM(CD7:CF7)</f>
        <v>0</v>
      </c>
      <c r="CH7" s="102" t="e">
        <f>BN7+CD7</f>
        <v>#REF!</v>
      </c>
      <c r="CI7" s="102" t="e">
        <f>BO7+CE7</f>
        <v>#REF!</v>
      </c>
      <c r="CJ7" s="100"/>
      <c r="CK7" s="115" t="e">
        <f>SUM(CH7:CJ7)</f>
        <v>#REF!</v>
      </c>
      <c r="CL7" s="102" t="e">
        <f>K7-CH7</f>
        <v>#REF!</v>
      </c>
      <c r="CM7" s="102" t="e">
        <f>L7-CI7</f>
        <v>#REF!</v>
      </c>
      <c r="CN7" s="100"/>
      <c r="CO7" s="115" t="e">
        <f>SUM(CL7:CN7)</f>
        <v>#REF!</v>
      </c>
      <c r="CP7" s="102" t="e">
        <f>'АПП_расчет_нов.плана из10мес_2'!V10</f>
        <v>#REF!</v>
      </c>
      <c r="CQ7" s="102" t="e">
        <f>'АПП_расчет_нов.плана из10мес_2'!V19</f>
        <v>#REF!</v>
      </c>
      <c r="CR7" s="100"/>
      <c r="CS7" s="115" t="e">
        <f>SUM(CP7:CR7)</f>
        <v>#REF!</v>
      </c>
      <c r="CT7" s="102" t="e">
        <f>BB7+CP7</f>
        <v>#REF!</v>
      </c>
      <c r="CU7" s="102" t="e">
        <f>BC7+CQ7</f>
        <v>#REF!</v>
      </c>
      <c r="CV7" s="100"/>
      <c r="CW7" s="115" t="e">
        <f>SUM(CT7:CV7)</f>
        <v>#REF!</v>
      </c>
      <c r="CY7" s="102">
        <v>2395</v>
      </c>
      <c r="CZ7" s="102">
        <v>447</v>
      </c>
      <c r="DA7" s="100"/>
      <c r="DB7" s="115">
        <f>SUM(CY7:DA7)</f>
        <v>2842</v>
      </c>
      <c r="DC7" s="102" t="e">
        <f>CT7-CY7</f>
        <v>#REF!</v>
      </c>
      <c r="DD7" s="102" t="e">
        <f>CU7-CZ7</f>
        <v>#REF!</v>
      </c>
      <c r="DE7" s="100"/>
      <c r="DF7" s="115" t="e">
        <f>SUM(DC7:DE7)</f>
        <v>#REF!</v>
      </c>
      <c r="DG7" s="102" t="e">
        <f>CY7+DC7</f>
        <v>#REF!</v>
      </c>
      <c r="DH7" s="102" t="e">
        <f>CZ7+DD7</f>
        <v>#REF!</v>
      </c>
      <c r="DI7" s="100"/>
      <c r="DJ7" s="115" t="e">
        <f>SUM(DG7:DI7)</f>
        <v>#REF!</v>
      </c>
      <c r="DK7" s="167" t="e">
        <f>DG7-CT7</f>
        <v>#REF!</v>
      </c>
      <c r="DL7" s="167" t="e">
        <f>DH7-CU7</f>
        <v>#REF!</v>
      </c>
      <c r="DM7" s="100"/>
      <c r="DN7" s="115" t="e">
        <f>SUM(DK7:DM7)</f>
        <v>#REF!</v>
      </c>
    </row>
    <row r="8" spans="1:118" ht="25.5" hidden="1" customHeight="1" x14ac:dyDescent="0.25">
      <c r="A8" s="100" t="s">
        <v>79</v>
      </c>
      <c r="B8" s="101" t="s">
        <v>25</v>
      </c>
      <c r="C8" s="102"/>
      <c r="D8" s="102"/>
      <c r="E8" s="102"/>
      <c r="F8" s="118">
        <f>SUM(C8:E8)</f>
        <v>0</v>
      </c>
      <c r="G8" s="102"/>
      <c r="H8" s="102"/>
      <c r="I8" s="102"/>
      <c r="J8" s="118">
        <f>SUM(G8:I8)</f>
        <v>0</v>
      </c>
      <c r="K8" s="102"/>
      <c r="L8" s="102"/>
      <c r="M8" s="102"/>
      <c r="N8" s="102">
        <f>SUM(K8:M8)</f>
        <v>0</v>
      </c>
      <c r="O8" s="102"/>
      <c r="P8" s="102"/>
      <c r="Q8" s="102"/>
      <c r="R8" s="102"/>
      <c r="S8" s="102"/>
      <c r="T8" s="102" t="e">
        <f>#REF!</f>
        <v>#REF!</v>
      </c>
      <c r="U8" s="102" t="e">
        <f>#REF!</f>
        <v>#REF!</v>
      </c>
      <c r="V8" s="102" t="e">
        <f>SUM(S8:U8)</f>
        <v>#REF!</v>
      </c>
      <c r="W8" s="102"/>
      <c r="X8" s="102"/>
      <c r="Y8" s="102"/>
      <c r="Z8" s="102" t="e">
        <f>L8-T8</f>
        <v>#REF!</v>
      </c>
      <c r="AA8" s="102" t="e">
        <f>M8-U8</f>
        <v>#REF!</v>
      </c>
      <c r="AB8" s="102" t="e">
        <f>SUM(Y8:AA8)</f>
        <v>#REF!</v>
      </c>
      <c r="AC8" s="102"/>
      <c r="AD8" s="102"/>
      <c r="AE8" s="102"/>
      <c r="AF8" s="102" t="e">
        <f t="shared" si="0"/>
        <v>#REF!</v>
      </c>
      <c r="AG8" s="102" t="e">
        <f t="shared" si="0"/>
        <v>#REF!</v>
      </c>
      <c r="AH8" s="112" t="e">
        <f>SUM(AE8:AG8)</f>
        <v>#REF!</v>
      </c>
      <c r="AI8" s="102"/>
      <c r="AJ8" s="102"/>
      <c r="AK8" s="102"/>
      <c r="AL8" s="100"/>
      <c r="AM8" s="100"/>
      <c r="AN8" s="100"/>
      <c r="AO8" s="115">
        <f>SUM(AL8:AN8)</f>
        <v>0</v>
      </c>
      <c r="AP8" s="100"/>
      <c r="AQ8" s="100"/>
      <c r="AR8" s="100"/>
      <c r="AS8" s="115">
        <f>SUM(AP8:AR8)</f>
        <v>0</v>
      </c>
      <c r="AT8" s="100"/>
      <c r="AU8" s="100"/>
      <c r="AV8" s="100"/>
      <c r="AW8" s="115">
        <f>SUM(AT8:AV8)</f>
        <v>0</v>
      </c>
      <c r="AX8" s="100"/>
      <c r="AY8" s="100"/>
      <c r="AZ8" s="100"/>
      <c r="BA8" s="115">
        <f>SUM(AX8:AZ8)</f>
        <v>0</v>
      </c>
      <c r="BB8" s="100"/>
      <c r="BC8" s="100"/>
      <c r="BD8" s="100"/>
      <c r="BE8" s="115">
        <f>SUM(BB8:BD8)</f>
        <v>0</v>
      </c>
      <c r="BF8" s="100"/>
      <c r="BG8" s="100"/>
      <c r="BH8" s="100"/>
      <c r="BI8" s="115">
        <f>SUM(BF8:BH8)</f>
        <v>0</v>
      </c>
      <c r="BJ8" s="100"/>
      <c r="BK8" s="100"/>
      <c r="BL8" s="100"/>
      <c r="BM8" s="115">
        <f>SUM(BJ8:BL8)</f>
        <v>0</v>
      </c>
      <c r="BN8" s="100"/>
      <c r="BO8" s="100"/>
      <c r="BP8" s="100"/>
      <c r="BQ8" s="115">
        <f>SUM(BN8:BP8)</f>
        <v>0</v>
      </c>
      <c r="BR8" s="100"/>
      <c r="BS8" s="100"/>
      <c r="BT8" s="100"/>
      <c r="BU8" s="115">
        <f>SUM(BR8:BT8)</f>
        <v>0</v>
      </c>
      <c r="BV8" s="100"/>
      <c r="BW8" s="100"/>
      <c r="BX8" s="100"/>
      <c r="BY8" s="115">
        <f>SUM(BV8:BX8)</f>
        <v>0</v>
      </c>
      <c r="BZ8" s="100"/>
      <c r="CA8" s="102"/>
      <c r="CB8" s="102"/>
      <c r="CC8" s="115">
        <f>SUM(BZ8:CB8)</f>
        <v>0</v>
      </c>
      <c r="CD8" s="100"/>
      <c r="CE8" s="102"/>
      <c r="CF8" s="102"/>
      <c r="CG8" s="115">
        <f>SUM(CD8:CF8)</f>
        <v>0</v>
      </c>
      <c r="CH8" s="100"/>
      <c r="CI8" s="102"/>
      <c r="CJ8" s="102"/>
      <c r="CK8" s="115">
        <f>SUM(CH8:CJ8)</f>
        <v>0</v>
      </c>
      <c r="CL8" s="100"/>
      <c r="CM8" s="102"/>
      <c r="CN8" s="102"/>
      <c r="CO8" s="115">
        <f>SUM(CL8:CN8)</f>
        <v>0</v>
      </c>
      <c r="CP8" s="100"/>
      <c r="CQ8" s="100"/>
      <c r="CR8" s="100"/>
      <c r="CS8" s="115">
        <f>SUM(CP8:CR8)</f>
        <v>0</v>
      </c>
      <c r="CT8" s="100"/>
      <c r="CU8" s="100"/>
      <c r="CV8" s="100"/>
      <c r="CW8" s="115">
        <f>SUM(CT8:CV8)</f>
        <v>0</v>
      </c>
      <c r="CY8" s="100"/>
      <c r="CZ8" s="100"/>
      <c r="DA8" s="100"/>
      <c r="DB8" s="115">
        <f>SUM(CY8:DA8)</f>
        <v>0</v>
      </c>
      <c r="DC8" s="100"/>
      <c r="DD8" s="100"/>
      <c r="DE8" s="100"/>
      <c r="DF8" s="115">
        <f>SUM(DC8:DE8)</f>
        <v>0</v>
      </c>
      <c r="DG8" s="100"/>
      <c r="DH8" s="100"/>
      <c r="DI8" s="100"/>
      <c r="DJ8" s="115">
        <f>SUM(DG8:DI8)</f>
        <v>0</v>
      </c>
      <c r="DK8" s="100"/>
      <c r="DL8" s="100"/>
      <c r="DM8" s="100"/>
      <c r="DN8" s="115">
        <f>SUM(DK8:DM8)</f>
        <v>0</v>
      </c>
    </row>
    <row r="9" spans="1:118" ht="33.75" customHeight="1" x14ac:dyDescent="0.25">
      <c r="A9" s="2">
        <v>1</v>
      </c>
      <c r="B9" s="122" t="s">
        <v>7</v>
      </c>
      <c r="C9" s="44" t="e">
        <f t="shared" ref="C9:J9" si="1">SUM(C6:C8)</f>
        <v>#REF!</v>
      </c>
      <c r="D9" s="44" t="e">
        <f t="shared" si="1"/>
        <v>#REF!</v>
      </c>
      <c r="E9" s="44">
        <f t="shared" si="1"/>
        <v>0</v>
      </c>
      <c r="F9" s="44" t="e">
        <f t="shared" si="1"/>
        <v>#REF!</v>
      </c>
      <c r="G9" s="44" t="e">
        <f t="shared" si="1"/>
        <v>#REF!</v>
      </c>
      <c r="H9" s="44" t="e">
        <f t="shared" si="1"/>
        <v>#REF!</v>
      </c>
      <c r="I9" s="44">
        <f t="shared" si="1"/>
        <v>0</v>
      </c>
      <c r="J9" s="44" t="e">
        <f t="shared" si="1"/>
        <v>#REF!</v>
      </c>
      <c r="K9" s="44" t="e">
        <f>SUM(K6:K8)</f>
        <v>#REF!</v>
      </c>
      <c r="L9" s="44" t="e">
        <f>SUM(L6:L8)</f>
        <v>#REF!</v>
      </c>
      <c r="M9" s="44">
        <f>SUM(M6:M8)</f>
        <v>0</v>
      </c>
      <c r="N9" s="44" t="e">
        <f>SUM(N6:N8)</f>
        <v>#REF!</v>
      </c>
      <c r="O9" s="44"/>
      <c r="P9" s="44"/>
      <c r="Q9" s="44"/>
      <c r="R9" s="44"/>
      <c r="S9" s="44" t="e">
        <f>SUM(S6:S8)</f>
        <v>#REF!</v>
      </c>
      <c r="T9" s="44" t="e">
        <f>SUM(T6:T8)</f>
        <v>#REF!</v>
      </c>
      <c r="U9" s="44" t="e">
        <f>SUM(U6:U8)</f>
        <v>#REF!</v>
      </c>
      <c r="V9" s="44" t="e">
        <f>SUM(V6:V8)</f>
        <v>#REF!</v>
      </c>
      <c r="W9" s="44"/>
      <c r="X9" s="44"/>
      <c r="Y9" s="44" t="e">
        <f>SUM(Y6:Y8)</f>
        <v>#REF!</v>
      </c>
      <c r="Z9" s="44" t="e">
        <f>SUM(Z6:Z8)</f>
        <v>#REF!</v>
      </c>
      <c r="AA9" s="44" t="e">
        <f>SUM(AA6:AA8)</f>
        <v>#REF!</v>
      </c>
      <c r="AB9" s="44" t="e">
        <f>SUM(AB6:AB8)</f>
        <v>#REF!</v>
      </c>
      <c r="AC9" s="44"/>
      <c r="AD9" s="44"/>
      <c r="AE9" s="44" t="e">
        <f>SUM(AE6:AE8)</f>
        <v>#REF!</v>
      </c>
      <c r="AF9" s="44" t="e">
        <f>SUM(AF6:AF8)</f>
        <v>#REF!</v>
      </c>
      <c r="AG9" s="44" t="e">
        <f>SUM(AG6:AG8)</f>
        <v>#REF!</v>
      </c>
      <c r="AH9" s="38" t="e">
        <f>SUM(AH6:AH8)</f>
        <v>#REF!</v>
      </c>
      <c r="AI9" s="44"/>
      <c r="AJ9" s="44"/>
      <c r="AK9" s="44"/>
      <c r="AL9" s="44" t="e">
        <f>SUM(AL6:AL8)</f>
        <v>#REF!</v>
      </c>
      <c r="AM9" s="44" t="e">
        <f>SUM(AM6:AM8)</f>
        <v>#REF!</v>
      </c>
      <c r="AN9" s="44">
        <f>SUM(AN6:AN8)</f>
        <v>0</v>
      </c>
      <c r="AO9" s="44" t="e">
        <f>SUM(AO6:AO8)</f>
        <v>#REF!</v>
      </c>
      <c r="AP9" s="44">
        <v>3260</v>
      </c>
      <c r="AQ9" s="44">
        <v>536</v>
      </c>
      <c r="AR9" s="44">
        <f t="shared" ref="AR9:BW9" si="2">SUM(AR6:AR8)</f>
        <v>0</v>
      </c>
      <c r="AS9" s="44">
        <f t="shared" si="2"/>
        <v>3796</v>
      </c>
      <c r="AT9" s="44">
        <f t="shared" si="2"/>
        <v>3260</v>
      </c>
      <c r="AU9" s="44">
        <f t="shared" si="2"/>
        <v>536</v>
      </c>
      <c r="AV9" s="44">
        <f t="shared" si="2"/>
        <v>0</v>
      </c>
      <c r="AW9" s="44">
        <f t="shared" si="2"/>
        <v>3796</v>
      </c>
      <c r="AX9" s="44">
        <f t="shared" si="2"/>
        <v>55</v>
      </c>
      <c r="AY9" s="44">
        <f t="shared" si="2"/>
        <v>9</v>
      </c>
      <c r="AZ9" s="44">
        <f t="shared" si="2"/>
        <v>0</v>
      </c>
      <c r="BA9" s="44">
        <f t="shared" si="2"/>
        <v>64</v>
      </c>
      <c r="BB9" s="44">
        <f t="shared" si="2"/>
        <v>3315</v>
      </c>
      <c r="BC9" s="44">
        <f t="shared" si="2"/>
        <v>545</v>
      </c>
      <c r="BD9" s="44">
        <f t="shared" si="2"/>
        <v>0</v>
      </c>
      <c r="BE9" s="44">
        <f t="shared" si="2"/>
        <v>3860</v>
      </c>
      <c r="BF9" s="44">
        <f t="shared" si="2"/>
        <v>3315</v>
      </c>
      <c r="BG9" s="44">
        <f t="shared" si="2"/>
        <v>545</v>
      </c>
      <c r="BH9" s="44">
        <f t="shared" si="2"/>
        <v>0</v>
      </c>
      <c r="BI9" s="44">
        <f t="shared" si="2"/>
        <v>3860</v>
      </c>
      <c r="BJ9" s="44">
        <f t="shared" si="2"/>
        <v>55</v>
      </c>
      <c r="BK9" s="44">
        <f t="shared" si="2"/>
        <v>9</v>
      </c>
      <c r="BL9" s="44">
        <f t="shared" si="2"/>
        <v>0</v>
      </c>
      <c r="BM9" s="44">
        <f t="shared" si="2"/>
        <v>64</v>
      </c>
      <c r="BN9" s="44" t="e">
        <f t="shared" si="2"/>
        <v>#REF!</v>
      </c>
      <c r="BO9" s="44" t="e">
        <f t="shared" si="2"/>
        <v>#REF!</v>
      </c>
      <c r="BP9" s="44">
        <f t="shared" si="2"/>
        <v>0</v>
      </c>
      <c r="BQ9" s="44" t="e">
        <f t="shared" si="2"/>
        <v>#REF!</v>
      </c>
      <c r="BR9" s="44" t="e">
        <f t="shared" si="2"/>
        <v>#REF!</v>
      </c>
      <c r="BS9" s="44" t="e">
        <f t="shared" si="2"/>
        <v>#REF!</v>
      </c>
      <c r="BT9" s="44">
        <f t="shared" si="2"/>
        <v>0</v>
      </c>
      <c r="BU9" s="44" t="e">
        <f t="shared" si="2"/>
        <v>#REF!</v>
      </c>
      <c r="BV9" s="44" t="e">
        <f t="shared" si="2"/>
        <v>#REF!</v>
      </c>
      <c r="BW9" s="44" t="e">
        <f t="shared" si="2"/>
        <v>#REF!</v>
      </c>
      <c r="BX9" s="44">
        <f t="shared" ref="BX9:CW9" si="3">SUM(BX6:BX8)</f>
        <v>0</v>
      </c>
      <c r="BY9" s="44" t="e">
        <f t="shared" si="3"/>
        <v>#REF!</v>
      </c>
      <c r="BZ9" s="44" t="e">
        <f t="shared" si="3"/>
        <v>#REF!</v>
      </c>
      <c r="CA9" s="44" t="e">
        <f t="shared" si="3"/>
        <v>#REF!</v>
      </c>
      <c r="CB9" s="44">
        <f t="shared" si="3"/>
        <v>0</v>
      </c>
      <c r="CC9" s="44" t="e">
        <f t="shared" si="3"/>
        <v>#REF!</v>
      </c>
      <c r="CD9" s="44">
        <f t="shared" si="3"/>
        <v>0</v>
      </c>
      <c r="CE9" s="44">
        <f t="shared" si="3"/>
        <v>0</v>
      </c>
      <c r="CF9" s="44">
        <f t="shared" si="3"/>
        <v>0</v>
      </c>
      <c r="CG9" s="44">
        <f t="shared" si="3"/>
        <v>0</v>
      </c>
      <c r="CH9" s="44" t="e">
        <f t="shared" si="3"/>
        <v>#REF!</v>
      </c>
      <c r="CI9" s="44" t="e">
        <f t="shared" si="3"/>
        <v>#REF!</v>
      </c>
      <c r="CJ9" s="44">
        <f t="shared" si="3"/>
        <v>0</v>
      </c>
      <c r="CK9" s="44" t="e">
        <f t="shared" si="3"/>
        <v>#REF!</v>
      </c>
      <c r="CL9" s="44" t="e">
        <f t="shared" si="3"/>
        <v>#REF!</v>
      </c>
      <c r="CM9" s="44" t="e">
        <f t="shared" si="3"/>
        <v>#REF!</v>
      </c>
      <c r="CN9" s="44">
        <f t="shared" si="3"/>
        <v>0</v>
      </c>
      <c r="CO9" s="44" t="e">
        <f t="shared" si="3"/>
        <v>#REF!</v>
      </c>
      <c r="CP9" s="44" t="e">
        <f t="shared" si="3"/>
        <v>#REF!</v>
      </c>
      <c r="CQ9" s="44" t="e">
        <f t="shared" si="3"/>
        <v>#REF!</v>
      </c>
      <c r="CR9" s="44">
        <f t="shared" si="3"/>
        <v>0</v>
      </c>
      <c r="CS9" s="44" t="e">
        <f t="shared" si="3"/>
        <v>#REF!</v>
      </c>
      <c r="CT9" s="44" t="e">
        <f t="shared" si="3"/>
        <v>#REF!</v>
      </c>
      <c r="CU9" s="44" t="e">
        <f t="shared" si="3"/>
        <v>#REF!</v>
      </c>
      <c r="CV9" s="44">
        <f t="shared" si="3"/>
        <v>0</v>
      </c>
      <c r="CW9" s="44" t="e">
        <f t="shared" si="3"/>
        <v>#REF!</v>
      </c>
      <c r="CY9" s="44">
        <f t="shared" ref="CY9:DN9" si="4">SUM(CY6:CY8)</f>
        <v>2757</v>
      </c>
      <c r="CZ9" s="44">
        <f t="shared" si="4"/>
        <v>447</v>
      </c>
      <c r="DA9" s="44">
        <f t="shared" si="4"/>
        <v>0</v>
      </c>
      <c r="DB9" s="44">
        <f t="shared" si="4"/>
        <v>3204</v>
      </c>
      <c r="DC9" s="44" t="e">
        <f t="shared" si="4"/>
        <v>#REF!</v>
      </c>
      <c r="DD9" s="44" t="e">
        <f t="shared" si="4"/>
        <v>#REF!</v>
      </c>
      <c r="DE9" s="44">
        <f t="shared" si="4"/>
        <v>0</v>
      </c>
      <c r="DF9" s="44" t="e">
        <f t="shared" si="4"/>
        <v>#REF!</v>
      </c>
      <c r="DG9" s="44" t="e">
        <f t="shared" si="4"/>
        <v>#REF!</v>
      </c>
      <c r="DH9" s="44" t="e">
        <f t="shared" si="4"/>
        <v>#REF!</v>
      </c>
      <c r="DI9" s="44">
        <f t="shared" si="4"/>
        <v>0</v>
      </c>
      <c r="DJ9" s="44" t="e">
        <f t="shared" si="4"/>
        <v>#REF!</v>
      </c>
      <c r="DK9" s="44" t="e">
        <f t="shared" si="4"/>
        <v>#REF!</v>
      </c>
      <c r="DL9" s="44" t="e">
        <f t="shared" si="4"/>
        <v>#REF!</v>
      </c>
      <c r="DM9" s="44">
        <f t="shared" si="4"/>
        <v>0</v>
      </c>
      <c r="DN9" s="44" t="e">
        <f t="shared" si="4"/>
        <v>#REF!</v>
      </c>
    </row>
    <row r="10" spans="1:118" ht="32.25" customHeight="1" x14ac:dyDescent="0.25">
      <c r="A10" s="100" t="s">
        <v>11</v>
      </c>
      <c r="B10" s="101" t="s">
        <v>24</v>
      </c>
      <c r="C10" s="102" t="e">
        <f>#REF!</f>
        <v>#REF!</v>
      </c>
      <c r="D10" s="102"/>
      <c r="E10" s="102"/>
      <c r="F10" s="118" t="e">
        <f>SUM(C10:E10)</f>
        <v>#REF!</v>
      </c>
      <c r="G10" s="102" t="e">
        <f>K10-C10</f>
        <v>#REF!</v>
      </c>
      <c r="H10" s="102"/>
      <c r="I10" s="102"/>
      <c r="J10" s="118" t="e">
        <f>SUM(G10:I10)</f>
        <v>#REF!</v>
      </c>
      <c r="K10" s="102" t="e">
        <f>#REF!</f>
        <v>#REF!</v>
      </c>
      <c r="L10" s="102"/>
      <c r="M10" s="102"/>
      <c r="N10" s="102" t="e">
        <f>SUM(K10:M10)</f>
        <v>#REF!</v>
      </c>
      <c r="O10" s="102"/>
      <c r="P10" s="102"/>
      <c r="Q10" s="102"/>
      <c r="R10" s="102"/>
      <c r="S10" s="102" t="e">
        <f>#REF!</f>
        <v>#REF!</v>
      </c>
      <c r="T10" s="102"/>
      <c r="U10" s="102"/>
      <c r="V10" s="102" t="e">
        <f>SUM(S10:U10)</f>
        <v>#REF!</v>
      </c>
      <c r="W10" s="102"/>
      <c r="X10" s="102"/>
      <c r="Y10" s="102" t="e">
        <f>K10-S10</f>
        <v>#REF!</v>
      </c>
      <c r="Z10" s="102"/>
      <c r="AA10" s="102"/>
      <c r="AB10" s="102" t="e">
        <f>SUM(Y10:AA10)</f>
        <v>#REF!</v>
      </c>
      <c r="AC10" s="102"/>
      <c r="AD10" s="102"/>
      <c r="AE10" s="102" t="e">
        <f>S10+Y10</f>
        <v>#REF!</v>
      </c>
      <c r="AF10" s="102"/>
      <c r="AG10" s="102"/>
      <c r="AH10" s="112" t="e">
        <f>SUM(AE10:AG10)</f>
        <v>#REF!</v>
      </c>
      <c r="AI10" s="102"/>
      <c r="AJ10" s="102"/>
      <c r="AK10" s="102"/>
      <c r="AL10" s="102" t="e">
        <f>AP10-K10</f>
        <v>#REF!</v>
      </c>
      <c r="AM10" s="100"/>
      <c r="AN10" s="102"/>
      <c r="AO10" s="115" t="e">
        <f>SUM(AL10:AN10)</f>
        <v>#REF!</v>
      </c>
      <c r="AP10" s="102">
        <v>5295</v>
      </c>
      <c r="AQ10" s="100"/>
      <c r="AR10" s="102"/>
      <c r="AS10" s="115">
        <f>SUM(AP10:AR10)</f>
        <v>5295</v>
      </c>
      <c r="AT10" s="102">
        <f>AP10</f>
        <v>5295</v>
      </c>
      <c r="AU10" s="100"/>
      <c r="AV10" s="102"/>
      <c r="AW10" s="115">
        <f>SUM(AT10:AV10)</f>
        <v>5295</v>
      </c>
      <c r="AX10" s="102">
        <f>BB10-AT10</f>
        <v>-293</v>
      </c>
      <c r="AY10" s="100"/>
      <c r="AZ10" s="102"/>
      <c r="BA10" s="115">
        <f>SUM(AX10:AZ10)</f>
        <v>-293</v>
      </c>
      <c r="BB10" s="102">
        <v>5002</v>
      </c>
      <c r="BC10" s="100"/>
      <c r="BD10" s="102"/>
      <c r="BE10" s="115">
        <f>SUM(BB10:BD10)</f>
        <v>5002</v>
      </c>
      <c r="BF10" s="102">
        <f>AT10</f>
        <v>5295</v>
      </c>
      <c r="BG10" s="100"/>
      <c r="BH10" s="102"/>
      <c r="BI10" s="115">
        <f>SUM(BF10:BH10)</f>
        <v>5295</v>
      </c>
      <c r="BJ10" s="102">
        <f>BF10-AT10</f>
        <v>0</v>
      </c>
      <c r="BK10" s="100"/>
      <c r="BL10" s="102"/>
      <c r="BM10" s="115">
        <f>SUM(BJ10:BL10)</f>
        <v>0</v>
      </c>
      <c r="BN10" s="102" t="e">
        <f>#REF!</f>
        <v>#REF!</v>
      </c>
      <c r="BO10" s="102"/>
      <c r="BP10" s="102"/>
      <c r="BQ10" s="115" t="e">
        <f>SUM(BN10:BP10)</f>
        <v>#REF!</v>
      </c>
      <c r="BR10" s="102" t="e">
        <f>#REF!</f>
        <v>#REF!</v>
      </c>
      <c r="BS10" s="102"/>
      <c r="BT10" s="102"/>
      <c r="BU10" s="115" t="e">
        <f>SUM(BR10:BT10)</f>
        <v>#REF!</v>
      </c>
      <c r="BV10" s="102" t="e">
        <f>BN10-BR10</f>
        <v>#REF!</v>
      </c>
      <c r="BW10" s="102"/>
      <c r="BX10" s="102"/>
      <c r="BY10" s="115" t="e">
        <f>SUM(BV10:BX10)</f>
        <v>#REF!</v>
      </c>
      <c r="BZ10" s="102" t="e">
        <f>K10-BN10</f>
        <v>#REF!</v>
      </c>
      <c r="CA10" s="100"/>
      <c r="CB10" s="100"/>
      <c r="CC10" s="115" t="e">
        <f>SUM(BZ10:CB10)</f>
        <v>#REF!</v>
      </c>
      <c r="CD10" s="102"/>
      <c r="CE10" s="100"/>
      <c r="CF10" s="100"/>
      <c r="CG10" s="115">
        <f>SUM(CD10:CF10)</f>
        <v>0</v>
      </c>
      <c r="CH10" s="102" t="e">
        <f>BN10+CD10</f>
        <v>#REF!</v>
      </c>
      <c r="CI10" s="102"/>
      <c r="CJ10" s="102"/>
      <c r="CK10" s="115" t="e">
        <f>SUM(CH10:CJ10)</f>
        <v>#REF!</v>
      </c>
      <c r="CL10" s="102" t="e">
        <f>K10-CH10</f>
        <v>#REF!</v>
      </c>
      <c r="CM10" s="100"/>
      <c r="CN10" s="100"/>
      <c r="CO10" s="115" t="e">
        <f>SUM(CL10:CN10)</f>
        <v>#REF!</v>
      </c>
      <c r="CP10" s="177" t="e">
        <f>'АПП_расчет_нов.плана из10мес_2'!W9</f>
        <v>#REF!</v>
      </c>
      <c r="CQ10" s="100"/>
      <c r="CR10" s="102"/>
      <c r="CS10" s="115" t="e">
        <f>SUM(CP10:CR10)</f>
        <v>#REF!</v>
      </c>
      <c r="CT10" s="102" t="e">
        <f>BB10+CP10</f>
        <v>#REF!</v>
      </c>
      <c r="CU10" s="100"/>
      <c r="CV10" s="102"/>
      <c r="CW10" s="115" t="e">
        <f>SUM(CT10:CV10)</f>
        <v>#REF!</v>
      </c>
      <c r="CY10" s="177">
        <f>'АПП_расчет_нов.плана из10мес_2'!H9</f>
        <v>4027</v>
      </c>
      <c r="CZ10" s="100"/>
      <c r="DA10" s="102"/>
      <c r="DB10" s="115">
        <f>SUM(CY10:DA10)</f>
        <v>4027</v>
      </c>
      <c r="DC10" s="102" t="e">
        <f>CT10-CY10</f>
        <v>#REF!</v>
      </c>
      <c r="DD10" s="100"/>
      <c r="DE10" s="102"/>
      <c r="DF10" s="115" t="e">
        <f>SUM(DC10:DE10)</f>
        <v>#REF!</v>
      </c>
      <c r="DG10" s="102" t="e">
        <f>CY10+DC10</f>
        <v>#REF!</v>
      </c>
      <c r="DH10" s="100"/>
      <c r="DI10" s="102"/>
      <c r="DJ10" s="115" t="e">
        <f>SUM(DG10:DI10)</f>
        <v>#REF!</v>
      </c>
      <c r="DK10" s="167" t="e">
        <f>DG10-CT10</f>
        <v>#REF!</v>
      </c>
      <c r="DL10" s="167"/>
      <c r="DM10" s="102"/>
      <c r="DN10" s="115" t="e">
        <f>SUM(DK10:DM10)</f>
        <v>#REF!</v>
      </c>
    </row>
    <row r="11" spans="1:118" ht="32.25" customHeight="1" x14ac:dyDescent="0.25">
      <c r="A11" s="100" t="s">
        <v>12</v>
      </c>
      <c r="B11" s="101" t="s">
        <v>4</v>
      </c>
      <c r="C11" s="102" t="e">
        <f>#REF!</f>
        <v>#REF!</v>
      </c>
      <c r="D11" s="102" t="e">
        <f>#REF!</f>
        <v>#REF!</v>
      </c>
      <c r="E11" s="102"/>
      <c r="F11" s="118" t="e">
        <f>SUM(C11:E11)</f>
        <v>#REF!</v>
      </c>
      <c r="G11" s="102" t="e">
        <f>K11-C11</f>
        <v>#REF!</v>
      </c>
      <c r="H11" s="102" t="e">
        <f>L11-D11</f>
        <v>#REF!</v>
      </c>
      <c r="I11" s="102"/>
      <c r="J11" s="118" t="e">
        <f>SUM(G11:I11)</f>
        <v>#REF!</v>
      </c>
      <c r="K11" s="102" t="e">
        <f>#REF!</f>
        <v>#REF!</v>
      </c>
      <c r="L11" s="102" t="e">
        <f>#REF!</f>
        <v>#REF!</v>
      </c>
      <c r="M11" s="102"/>
      <c r="N11" s="102" t="e">
        <f>SUM(K11:M11)</f>
        <v>#REF!</v>
      </c>
      <c r="O11" s="102"/>
      <c r="P11" s="102"/>
      <c r="Q11" s="102"/>
      <c r="R11" s="102"/>
      <c r="S11" s="102" t="e">
        <f>#REF!</f>
        <v>#REF!</v>
      </c>
      <c r="T11" s="102" t="e">
        <f>#REF!</f>
        <v>#REF!</v>
      </c>
      <c r="U11" s="102"/>
      <c r="V11" s="102" t="e">
        <f>SUM(S11:U11)</f>
        <v>#REF!</v>
      </c>
      <c r="W11" s="102"/>
      <c r="X11" s="102"/>
      <c r="Y11" s="102" t="e">
        <f>K11-S11</f>
        <v>#REF!</v>
      </c>
      <c r="Z11" s="102" t="e">
        <f>L11-T11</f>
        <v>#REF!</v>
      </c>
      <c r="AA11" s="102"/>
      <c r="AB11" s="102" t="e">
        <f>SUM(Y11:AA11)</f>
        <v>#REF!</v>
      </c>
      <c r="AC11" s="102"/>
      <c r="AD11" s="102"/>
      <c r="AE11" s="102" t="e">
        <f>S11+Y11</f>
        <v>#REF!</v>
      </c>
      <c r="AF11" s="102" t="e">
        <f>T11+Z11</f>
        <v>#REF!</v>
      </c>
      <c r="AG11" s="102"/>
      <c r="AH11" s="112" t="e">
        <f>SUM(AE11:AG11)</f>
        <v>#REF!</v>
      </c>
      <c r="AI11" s="102"/>
      <c r="AJ11" s="102"/>
      <c r="AK11" s="102"/>
      <c r="AL11" s="102" t="e">
        <f>AP11-K11</f>
        <v>#REF!</v>
      </c>
      <c r="AM11" s="102" t="e">
        <f>AQ11-L11</f>
        <v>#REF!</v>
      </c>
      <c r="AN11" s="102"/>
      <c r="AO11" s="115" t="e">
        <f>SUM(AL11:AN11)</f>
        <v>#REF!</v>
      </c>
      <c r="AP11" s="102">
        <v>35658</v>
      </c>
      <c r="AQ11" s="102">
        <v>15882</v>
      </c>
      <c r="AR11" s="102"/>
      <c r="AS11" s="115">
        <f>SUM(AP11:AR11)</f>
        <v>51540</v>
      </c>
      <c r="AT11" s="102">
        <f>AP11</f>
        <v>35658</v>
      </c>
      <c r="AU11" s="102">
        <f>AQ11</f>
        <v>15882</v>
      </c>
      <c r="AV11" s="102"/>
      <c r="AW11" s="115">
        <f>SUM(AT11:AV11)</f>
        <v>51540</v>
      </c>
      <c r="AX11" s="102">
        <f>BB11-AT11</f>
        <v>293</v>
      </c>
      <c r="AY11" s="102">
        <f>BC11-AU11</f>
        <v>0</v>
      </c>
      <c r="AZ11" s="102"/>
      <c r="BA11" s="115">
        <f>SUM(AX11:AZ11)</f>
        <v>293</v>
      </c>
      <c r="BB11" s="102">
        <v>35951</v>
      </c>
      <c r="BC11" s="102">
        <v>15882</v>
      </c>
      <c r="BD11" s="102"/>
      <c r="BE11" s="115">
        <f>SUM(BB11:BD11)</f>
        <v>51833</v>
      </c>
      <c r="BF11" s="102">
        <f>AT11</f>
        <v>35658</v>
      </c>
      <c r="BG11" s="102">
        <f>AU11</f>
        <v>15882</v>
      </c>
      <c r="BH11" s="102"/>
      <c r="BI11" s="115">
        <f>SUM(BF11:BH11)</f>
        <v>51540</v>
      </c>
      <c r="BJ11" s="102">
        <f>BF11-AT11</f>
        <v>0</v>
      </c>
      <c r="BK11" s="102">
        <f>BG11-AU11</f>
        <v>0</v>
      </c>
      <c r="BL11" s="102"/>
      <c r="BM11" s="115">
        <f>SUM(BJ11:BL11)</f>
        <v>0</v>
      </c>
      <c r="BN11" s="102" t="e">
        <f>#REF!</f>
        <v>#REF!</v>
      </c>
      <c r="BO11" s="102" t="e">
        <f>#REF!</f>
        <v>#REF!</v>
      </c>
      <c r="BP11" s="102"/>
      <c r="BQ11" s="115" t="e">
        <f>SUM(BN11:BP11)</f>
        <v>#REF!</v>
      </c>
      <c r="BR11" s="102" t="e">
        <f>#REF!</f>
        <v>#REF!</v>
      </c>
      <c r="BS11" s="102" t="e">
        <f>#REF!</f>
        <v>#REF!</v>
      </c>
      <c r="BT11" s="102"/>
      <c r="BU11" s="115" t="e">
        <f>SUM(BR11:BT11)</f>
        <v>#REF!</v>
      </c>
      <c r="BV11" s="102" t="e">
        <f>BN11-BR11</f>
        <v>#REF!</v>
      </c>
      <c r="BW11" s="102" t="e">
        <f>BO11-BS11</f>
        <v>#REF!</v>
      </c>
      <c r="BX11" s="102"/>
      <c r="BY11" s="115" t="e">
        <f>SUM(BV11:BX11)</f>
        <v>#REF!</v>
      </c>
      <c r="BZ11" s="102" t="e">
        <f>K11-BN11</f>
        <v>#REF!</v>
      </c>
      <c r="CA11" s="102" t="e">
        <f>L11-BO11</f>
        <v>#REF!</v>
      </c>
      <c r="CB11" s="100"/>
      <c r="CC11" s="115" t="e">
        <f>SUM(BZ11:CB11)</f>
        <v>#REF!</v>
      </c>
      <c r="CD11" s="102"/>
      <c r="CE11" s="102">
        <v>11</v>
      </c>
      <c r="CF11" s="100"/>
      <c r="CG11" s="115">
        <f>SUM(CD11:CF11)</f>
        <v>11</v>
      </c>
      <c r="CH11" s="102" t="e">
        <f>BN11+CD11</f>
        <v>#REF!</v>
      </c>
      <c r="CI11" s="102" t="e">
        <f>BO11+CE11</f>
        <v>#REF!</v>
      </c>
      <c r="CJ11" s="102"/>
      <c r="CK11" s="115" t="e">
        <f>SUM(CH11:CJ11)</f>
        <v>#REF!</v>
      </c>
      <c r="CL11" s="102" t="e">
        <f>K11-CH11</f>
        <v>#REF!</v>
      </c>
      <c r="CM11" s="102" t="e">
        <f>L11-CI11</f>
        <v>#REF!</v>
      </c>
      <c r="CN11" s="100"/>
      <c r="CO11" s="115" t="e">
        <f>SUM(CL11:CN11)</f>
        <v>#REF!</v>
      </c>
      <c r="CP11" s="102" t="e">
        <f>'АПП_расчет_нов.плана из10мес_2'!W10</f>
        <v>#REF!</v>
      </c>
      <c r="CQ11" s="102" t="e">
        <f>'АПП_расчет_нов.плана из10мес_2'!W19</f>
        <v>#REF!</v>
      </c>
      <c r="CR11" s="102"/>
      <c r="CS11" s="115" t="e">
        <f>SUM(CP11:CR11)</f>
        <v>#REF!</v>
      </c>
      <c r="CT11" s="102" t="e">
        <f>BB11+CP11</f>
        <v>#REF!</v>
      </c>
      <c r="CU11" s="102" t="e">
        <f>BC11+CQ11</f>
        <v>#REF!</v>
      </c>
      <c r="CV11" s="102"/>
      <c r="CW11" s="115" t="e">
        <f>SUM(CT11:CV11)</f>
        <v>#REF!</v>
      </c>
      <c r="CY11" s="102">
        <v>29594</v>
      </c>
      <c r="CZ11" s="102">
        <v>12890</v>
      </c>
      <c r="DA11" s="102"/>
      <c r="DB11" s="115">
        <f>SUM(CY11:DA11)</f>
        <v>42484</v>
      </c>
      <c r="DC11" s="102" t="e">
        <f>CT11-CY11</f>
        <v>#REF!</v>
      </c>
      <c r="DD11" s="102" t="e">
        <f>CU11-CZ11</f>
        <v>#REF!</v>
      </c>
      <c r="DE11" s="102"/>
      <c r="DF11" s="115" t="e">
        <f>SUM(DC11:DE11)</f>
        <v>#REF!</v>
      </c>
      <c r="DG11" s="102" t="e">
        <f>CY11+DC11</f>
        <v>#REF!</v>
      </c>
      <c r="DH11" s="102" t="e">
        <f>CZ11+DD11</f>
        <v>#REF!</v>
      </c>
      <c r="DI11" s="102"/>
      <c r="DJ11" s="115" t="e">
        <f>SUM(DG11:DI11)</f>
        <v>#REF!</v>
      </c>
      <c r="DK11" s="167" t="e">
        <f>DG11-CT11</f>
        <v>#REF!</v>
      </c>
      <c r="DL11" s="167" t="e">
        <f>DH11-CU11</f>
        <v>#REF!</v>
      </c>
      <c r="DM11" s="102"/>
      <c r="DN11" s="115" t="e">
        <f>SUM(DK11:DM11)</f>
        <v>#REF!</v>
      </c>
    </row>
    <row r="12" spans="1:118" ht="25.5" hidden="1" customHeight="1" x14ac:dyDescent="0.25">
      <c r="A12" s="100" t="s">
        <v>80</v>
      </c>
      <c r="B12" s="101" t="s">
        <v>25</v>
      </c>
      <c r="C12" s="102"/>
      <c r="D12" s="102"/>
      <c r="E12" s="102"/>
      <c r="F12" s="118"/>
      <c r="G12" s="102"/>
      <c r="H12" s="102"/>
      <c r="I12" s="102"/>
      <c r="J12" s="118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12"/>
      <c r="AI12" s="102"/>
      <c r="AJ12" s="102"/>
      <c r="AK12" s="102"/>
      <c r="AL12" s="102"/>
      <c r="AM12" s="102"/>
      <c r="AN12" s="102"/>
      <c r="AO12" s="115"/>
      <c r="AP12" s="102"/>
      <c r="AQ12" s="102"/>
      <c r="AR12" s="102"/>
      <c r="AS12" s="115"/>
      <c r="AT12" s="102"/>
      <c r="AU12" s="102"/>
      <c r="AV12" s="102"/>
      <c r="AW12" s="115"/>
      <c r="AX12" s="102"/>
      <c r="AY12" s="102"/>
      <c r="AZ12" s="102"/>
      <c r="BA12" s="115"/>
      <c r="BB12" s="102"/>
      <c r="BC12" s="102"/>
      <c r="BD12" s="102"/>
      <c r="BE12" s="115"/>
      <c r="BF12" s="102"/>
      <c r="BG12" s="102"/>
      <c r="BH12" s="102"/>
      <c r="BI12" s="115"/>
      <c r="BJ12" s="102"/>
      <c r="BK12" s="102"/>
      <c r="BL12" s="102"/>
      <c r="BM12" s="115"/>
      <c r="BN12" s="102"/>
      <c r="BO12" s="102"/>
      <c r="BP12" s="102"/>
      <c r="BQ12" s="115"/>
      <c r="BR12" s="102"/>
      <c r="BS12" s="102"/>
      <c r="BT12" s="102"/>
      <c r="BU12" s="115"/>
      <c r="BV12" s="102"/>
      <c r="BW12" s="102"/>
      <c r="BX12" s="102"/>
      <c r="BY12" s="115"/>
      <c r="BZ12" s="100"/>
      <c r="CA12" s="102"/>
      <c r="CB12" s="102"/>
      <c r="CC12" s="115"/>
      <c r="CD12" s="100"/>
      <c r="CE12" s="102"/>
      <c r="CF12" s="102"/>
      <c r="CG12" s="115"/>
      <c r="CH12" s="102"/>
      <c r="CI12" s="102"/>
      <c r="CJ12" s="102"/>
      <c r="CK12" s="115"/>
      <c r="CL12" s="100"/>
      <c r="CM12" s="102"/>
      <c r="CN12" s="102"/>
      <c r="CO12" s="115"/>
      <c r="CP12" s="102"/>
      <c r="CQ12" s="102"/>
      <c r="CR12" s="102"/>
      <c r="CS12" s="115"/>
      <c r="CT12" s="102"/>
      <c r="CU12" s="102"/>
      <c r="CV12" s="102"/>
      <c r="CW12" s="115"/>
      <c r="CY12" s="102"/>
      <c r="CZ12" s="102"/>
      <c r="DA12" s="102"/>
      <c r="DB12" s="115"/>
      <c r="DC12" s="102"/>
      <c r="DD12" s="102"/>
      <c r="DE12" s="102"/>
      <c r="DF12" s="115"/>
      <c r="DG12" s="102"/>
      <c r="DH12" s="102"/>
      <c r="DI12" s="102"/>
      <c r="DJ12" s="115"/>
      <c r="DK12" s="102"/>
      <c r="DL12" s="102"/>
      <c r="DM12" s="102"/>
      <c r="DN12" s="115"/>
    </row>
    <row r="13" spans="1:118" ht="33.75" customHeight="1" x14ac:dyDescent="0.25">
      <c r="A13" s="2">
        <v>2</v>
      </c>
      <c r="B13" s="122" t="s">
        <v>8</v>
      </c>
      <c r="C13" s="44" t="e">
        <f t="shared" ref="C13:J13" si="5">SUM(C10:C12)</f>
        <v>#REF!</v>
      </c>
      <c r="D13" s="44" t="e">
        <f t="shared" si="5"/>
        <v>#REF!</v>
      </c>
      <c r="E13" s="44">
        <f t="shared" si="5"/>
        <v>0</v>
      </c>
      <c r="F13" s="44" t="e">
        <f t="shared" si="5"/>
        <v>#REF!</v>
      </c>
      <c r="G13" s="44" t="e">
        <f t="shared" si="5"/>
        <v>#REF!</v>
      </c>
      <c r="H13" s="44" t="e">
        <f t="shared" si="5"/>
        <v>#REF!</v>
      </c>
      <c r="I13" s="44">
        <f t="shared" si="5"/>
        <v>0</v>
      </c>
      <c r="J13" s="44" t="e">
        <f t="shared" si="5"/>
        <v>#REF!</v>
      </c>
      <c r="K13" s="44" t="e">
        <f>SUM(K10:K12)</f>
        <v>#REF!</v>
      </c>
      <c r="L13" s="44" t="e">
        <f>SUM(L10:L12)</f>
        <v>#REF!</v>
      </c>
      <c r="M13" s="44">
        <f>SUM(M10:M12)</f>
        <v>0</v>
      </c>
      <c r="N13" s="44" t="e">
        <f>SUM(N10:N12)</f>
        <v>#REF!</v>
      </c>
      <c r="O13" s="44"/>
      <c r="P13" s="44"/>
      <c r="Q13" s="44"/>
      <c r="R13" s="44"/>
      <c r="S13" s="44" t="e">
        <f>SUM(S10:S12)</f>
        <v>#REF!</v>
      </c>
      <c r="T13" s="44" t="e">
        <f>SUM(T10:T12)</f>
        <v>#REF!</v>
      </c>
      <c r="U13" s="44">
        <f>SUM(U10:U12)</f>
        <v>0</v>
      </c>
      <c r="V13" s="44" t="e">
        <f>SUM(V10:V12)</f>
        <v>#REF!</v>
      </c>
      <c r="W13" s="44"/>
      <c r="X13" s="44"/>
      <c r="Y13" s="44" t="e">
        <f>SUM(Y10:Y12)</f>
        <v>#REF!</v>
      </c>
      <c r="Z13" s="44" t="e">
        <f>SUM(Z10:Z12)</f>
        <v>#REF!</v>
      </c>
      <c r="AA13" s="44">
        <f>SUM(AA10:AA12)</f>
        <v>0</v>
      </c>
      <c r="AB13" s="44" t="e">
        <f>SUM(AB10:AB12)</f>
        <v>#REF!</v>
      </c>
      <c r="AC13" s="44"/>
      <c r="AD13" s="44"/>
      <c r="AE13" s="44" t="e">
        <f>SUM(AE10:AE12)</f>
        <v>#REF!</v>
      </c>
      <c r="AF13" s="44" t="e">
        <f>SUM(AF10:AF12)</f>
        <v>#REF!</v>
      </c>
      <c r="AG13" s="44">
        <f>SUM(AG10:AG12)</f>
        <v>0</v>
      </c>
      <c r="AH13" s="38" t="e">
        <f>SUM(AH10:AH12)</f>
        <v>#REF!</v>
      </c>
      <c r="AI13" s="44"/>
      <c r="AJ13" s="44"/>
      <c r="AK13" s="44"/>
      <c r="AL13" s="44" t="e">
        <f>SUM(AL10:AL12)</f>
        <v>#REF!</v>
      </c>
      <c r="AM13" s="44" t="e">
        <f>SUM(AM10:AM12)</f>
        <v>#REF!</v>
      </c>
      <c r="AN13" s="44">
        <f>SUM(AN10:AN12)</f>
        <v>0</v>
      </c>
      <c r="AO13" s="44" t="e">
        <f>SUM(AO10:AO12)</f>
        <v>#REF!</v>
      </c>
      <c r="AP13" s="44">
        <v>40953</v>
      </c>
      <c r="AQ13" s="44">
        <v>15882</v>
      </c>
      <c r="AR13" s="44">
        <f t="shared" ref="AR13:BW13" si="6">SUM(AR10:AR12)</f>
        <v>0</v>
      </c>
      <c r="AS13" s="44">
        <f t="shared" si="6"/>
        <v>56835</v>
      </c>
      <c r="AT13" s="44">
        <f t="shared" si="6"/>
        <v>40953</v>
      </c>
      <c r="AU13" s="44">
        <f t="shared" si="6"/>
        <v>15882</v>
      </c>
      <c r="AV13" s="44">
        <f t="shared" si="6"/>
        <v>0</v>
      </c>
      <c r="AW13" s="44">
        <f t="shared" si="6"/>
        <v>56835</v>
      </c>
      <c r="AX13" s="44">
        <f t="shared" si="6"/>
        <v>0</v>
      </c>
      <c r="AY13" s="44">
        <f t="shared" si="6"/>
        <v>0</v>
      </c>
      <c r="AZ13" s="44">
        <f t="shared" si="6"/>
        <v>0</v>
      </c>
      <c r="BA13" s="44">
        <f t="shared" si="6"/>
        <v>0</v>
      </c>
      <c r="BB13" s="44">
        <f t="shared" si="6"/>
        <v>40953</v>
      </c>
      <c r="BC13" s="44">
        <f t="shared" si="6"/>
        <v>15882</v>
      </c>
      <c r="BD13" s="44">
        <f t="shared" si="6"/>
        <v>0</v>
      </c>
      <c r="BE13" s="44">
        <f t="shared" si="6"/>
        <v>56835</v>
      </c>
      <c r="BF13" s="44">
        <f t="shared" si="6"/>
        <v>40953</v>
      </c>
      <c r="BG13" s="44">
        <f t="shared" si="6"/>
        <v>15882</v>
      </c>
      <c r="BH13" s="44">
        <f t="shared" si="6"/>
        <v>0</v>
      </c>
      <c r="BI13" s="44">
        <f t="shared" si="6"/>
        <v>56835</v>
      </c>
      <c r="BJ13" s="44">
        <f t="shared" si="6"/>
        <v>0</v>
      </c>
      <c r="BK13" s="44">
        <f t="shared" si="6"/>
        <v>0</v>
      </c>
      <c r="BL13" s="44">
        <f t="shared" si="6"/>
        <v>0</v>
      </c>
      <c r="BM13" s="44">
        <f t="shared" si="6"/>
        <v>0</v>
      </c>
      <c r="BN13" s="44" t="e">
        <f t="shared" si="6"/>
        <v>#REF!</v>
      </c>
      <c r="BO13" s="44" t="e">
        <f t="shared" si="6"/>
        <v>#REF!</v>
      </c>
      <c r="BP13" s="44">
        <f t="shared" si="6"/>
        <v>0</v>
      </c>
      <c r="BQ13" s="44" t="e">
        <f t="shared" si="6"/>
        <v>#REF!</v>
      </c>
      <c r="BR13" s="44" t="e">
        <f t="shared" si="6"/>
        <v>#REF!</v>
      </c>
      <c r="BS13" s="44" t="e">
        <f t="shared" si="6"/>
        <v>#REF!</v>
      </c>
      <c r="BT13" s="44">
        <f t="shared" si="6"/>
        <v>0</v>
      </c>
      <c r="BU13" s="44" t="e">
        <f t="shared" si="6"/>
        <v>#REF!</v>
      </c>
      <c r="BV13" s="44" t="e">
        <f t="shared" si="6"/>
        <v>#REF!</v>
      </c>
      <c r="BW13" s="44" t="e">
        <f t="shared" si="6"/>
        <v>#REF!</v>
      </c>
      <c r="BX13" s="44">
        <f t="shared" ref="BX13:CW13" si="7">SUM(BX10:BX12)</f>
        <v>0</v>
      </c>
      <c r="BY13" s="44" t="e">
        <f t="shared" si="7"/>
        <v>#REF!</v>
      </c>
      <c r="BZ13" s="44" t="e">
        <f t="shared" si="7"/>
        <v>#REF!</v>
      </c>
      <c r="CA13" s="44" t="e">
        <f t="shared" si="7"/>
        <v>#REF!</v>
      </c>
      <c r="CB13" s="44">
        <f t="shared" si="7"/>
        <v>0</v>
      </c>
      <c r="CC13" s="44" t="e">
        <f t="shared" si="7"/>
        <v>#REF!</v>
      </c>
      <c r="CD13" s="44">
        <f t="shared" si="7"/>
        <v>0</v>
      </c>
      <c r="CE13" s="44">
        <f t="shared" si="7"/>
        <v>11</v>
      </c>
      <c r="CF13" s="44">
        <f t="shared" si="7"/>
        <v>0</v>
      </c>
      <c r="CG13" s="44">
        <f t="shared" si="7"/>
        <v>11</v>
      </c>
      <c r="CH13" s="44" t="e">
        <f t="shared" si="7"/>
        <v>#REF!</v>
      </c>
      <c r="CI13" s="44" t="e">
        <f t="shared" si="7"/>
        <v>#REF!</v>
      </c>
      <c r="CJ13" s="44">
        <f t="shared" si="7"/>
        <v>0</v>
      </c>
      <c r="CK13" s="44" t="e">
        <f t="shared" si="7"/>
        <v>#REF!</v>
      </c>
      <c r="CL13" s="44" t="e">
        <f t="shared" si="7"/>
        <v>#REF!</v>
      </c>
      <c r="CM13" s="44" t="e">
        <f t="shared" si="7"/>
        <v>#REF!</v>
      </c>
      <c r="CN13" s="44">
        <f t="shared" si="7"/>
        <v>0</v>
      </c>
      <c r="CO13" s="44" t="e">
        <f t="shared" si="7"/>
        <v>#REF!</v>
      </c>
      <c r="CP13" s="44" t="e">
        <f t="shared" si="7"/>
        <v>#REF!</v>
      </c>
      <c r="CQ13" s="44" t="e">
        <f t="shared" si="7"/>
        <v>#REF!</v>
      </c>
      <c r="CR13" s="44">
        <f t="shared" si="7"/>
        <v>0</v>
      </c>
      <c r="CS13" s="44" t="e">
        <f t="shared" si="7"/>
        <v>#REF!</v>
      </c>
      <c r="CT13" s="44" t="e">
        <f t="shared" si="7"/>
        <v>#REF!</v>
      </c>
      <c r="CU13" s="44" t="e">
        <f t="shared" si="7"/>
        <v>#REF!</v>
      </c>
      <c r="CV13" s="44">
        <f t="shared" si="7"/>
        <v>0</v>
      </c>
      <c r="CW13" s="44" t="e">
        <f t="shared" si="7"/>
        <v>#REF!</v>
      </c>
      <c r="CY13" s="44">
        <f t="shared" ref="CY13:DN13" si="8">SUM(CY10:CY12)</f>
        <v>33621</v>
      </c>
      <c r="CZ13" s="44">
        <f t="shared" si="8"/>
        <v>12890</v>
      </c>
      <c r="DA13" s="44">
        <f t="shared" si="8"/>
        <v>0</v>
      </c>
      <c r="DB13" s="44">
        <f t="shared" si="8"/>
        <v>46511</v>
      </c>
      <c r="DC13" s="44" t="e">
        <f t="shared" si="8"/>
        <v>#REF!</v>
      </c>
      <c r="DD13" s="44" t="e">
        <f t="shared" si="8"/>
        <v>#REF!</v>
      </c>
      <c r="DE13" s="44">
        <f t="shared" si="8"/>
        <v>0</v>
      </c>
      <c r="DF13" s="44" t="e">
        <f t="shared" si="8"/>
        <v>#REF!</v>
      </c>
      <c r="DG13" s="44" t="e">
        <f t="shared" si="8"/>
        <v>#REF!</v>
      </c>
      <c r="DH13" s="44" t="e">
        <f t="shared" si="8"/>
        <v>#REF!</v>
      </c>
      <c r="DI13" s="44">
        <f t="shared" si="8"/>
        <v>0</v>
      </c>
      <c r="DJ13" s="44" t="e">
        <f t="shared" si="8"/>
        <v>#REF!</v>
      </c>
      <c r="DK13" s="44" t="e">
        <f t="shared" si="8"/>
        <v>#REF!</v>
      </c>
      <c r="DL13" s="44" t="e">
        <f t="shared" si="8"/>
        <v>#REF!</v>
      </c>
      <c r="DM13" s="44">
        <f t="shared" si="8"/>
        <v>0</v>
      </c>
      <c r="DN13" s="44" t="e">
        <f t="shared" si="8"/>
        <v>#REF!</v>
      </c>
    </row>
    <row r="14" spans="1:118" ht="39" customHeight="1" x14ac:dyDescent="0.25">
      <c r="A14" s="100" t="s">
        <v>11</v>
      </c>
      <c r="B14" s="101" t="s">
        <v>24</v>
      </c>
      <c r="C14" s="103" t="e">
        <f>ROUND(C10*C$2,2)</f>
        <v>#REF!</v>
      </c>
      <c r="D14" s="103"/>
      <c r="E14" s="103"/>
      <c r="F14" s="119" t="e">
        <f>SUM(C14:E14)</f>
        <v>#REF!</v>
      </c>
      <c r="G14" s="103" t="e">
        <f>ROUND(G10*G$2,2)</f>
        <v>#REF!</v>
      </c>
      <c r="H14" s="103"/>
      <c r="I14" s="103"/>
      <c r="J14" s="119" t="e">
        <f>SUM(G14:I14)</f>
        <v>#REF!</v>
      </c>
      <c r="K14" s="166" t="e">
        <f>C14+G14</f>
        <v>#REF!</v>
      </c>
      <c r="L14" s="166"/>
      <c r="M14" s="103"/>
      <c r="N14" s="103" t="e">
        <f>SUM(K14:M14)</f>
        <v>#REF!</v>
      </c>
      <c r="O14" s="107">
        <v>31547510.280000001</v>
      </c>
      <c r="P14" s="103" t="e">
        <f>N14-O14</f>
        <v>#REF!</v>
      </c>
      <c r="Q14" s="103">
        <v>-79119.039999999994</v>
      </c>
      <c r="R14" s="103">
        <f>Q14/13</f>
        <v>-6086.08</v>
      </c>
      <c r="S14" s="103" t="e">
        <f>ROUND(S10*K$24,2)</f>
        <v>#REF!</v>
      </c>
      <c r="T14" s="103"/>
      <c r="U14" s="103"/>
      <c r="V14" s="103" t="e">
        <f>SUM(S14:U14)</f>
        <v>#REF!</v>
      </c>
      <c r="W14" s="103">
        <v>3170879.4</v>
      </c>
      <c r="X14" s="103" t="e">
        <f>V14-W14</f>
        <v>#REF!</v>
      </c>
      <c r="Y14" s="103" t="e">
        <f>ROUND(Y10*K$26,2)</f>
        <v>#REF!</v>
      </c>
      <c r="Z14" s="103"/>
      <c r="AA14" s="103"/>
      <c r="AB14" s="103" t="e">
        <f>SUM(Y14:AA14)</f>
        <v>#REF!</v>
      </c>
      <c r="AC14" s="103">
        <v>9256927.6799999997</v>
      </c>
      <c r="AD14" s="103" t="e">
        <f>AB14-AC14</f>
        <v>#REF!</v>
      </c>
      <c r="AE14" s="103" t="e">
        <f>S14+Y14</f>
        <v>#REF!</v>
      </c>
      <c r="AF14" s="103"/>
      <c r="AG14" s="103"/>
      <c r="AH14" s="107" t="e">
        <f>SUM(AE14:AG14)</f>
        <v>#REF!</v>
      </c>
      <c r="AI14" s="103">
        <f>W14+AC14</f>
        <v>12427807.08</v>
      </c>
      <c r="AJ14" s="103" t="e">
        <f>AH14-AI14</f>
        <v>#REF!</v>
      </c>
      <c r="AK14" s="103">
        <f>O14-AI14</f>
        <v>19119703.200000003</v>
      </c>
      <c r="AL14" s="103" t="e">
        <f>AP14-K14</f>
        <v>#REF!</v>
      </c>
      <c r="AM14" s="103"/>
      <c r="AN14" s="103"/>
      <c r="AO14" s="116" t="e">
        <f>SUM(AL14:AN14)</f>
        <v>#REF!</v>
      </c>
      <c r="AP14" s="103">
        <v>32406869.629999999</v>
      </c>
      <c r="AQ14" s="103"/>
      <c r="AR14" s="103"/>
      <c r="AS14" s="116">
        <f>SUM(AP14:AR14)</f>
        <v>32406869.629999999</v>
      </c>
      <c r="AT14" s="103">
        <f>AP14</f>
        <v>32406869.629999999</v>
      </c>
      <c r="AU14" s="103"/>
      <c r="AV14" s="103"/>
      <c r="AW14" s="116">
        <f>SUM(AT14:AV14)</f>
        <v>32406869.629999999</v>
      </c>
      <c r="AX14" s="103">
        <f>BB14-AT14</f>
        <v>-1783221.4400000013</v>
      </c>
      <c r="AY14" s="103"/>
      <c r="AZ14" s="103"/>
      <c r="BA14" s="116">
        <f>SUM(AX14:AZ14)</f>
        <v>-1783221.4400000013</v>
      </c>
      <c r="BB14" s="169">
        <f>AT14-1783221.44</f>
        <v>30623648.189999998</v>
      </c>
      <c r="BC14" s="166"/>
      <c r="BD14" s="103"/>
      <c r="BE14" s="116">
        <f>SUM(BB14:BD14)</f>
        <v>30623648.189999998</v>
      </c>
      <c r="BF14" s="103">
        <f>AT14</f>
        <v>32406869.629999999</v>
      </c>
      <c r="BG14" s="103"/>
      <c r="BH14" s="103"/>
      <c r="BI14" s="116">
        <f>SUM(BF14:BH14)</f>
        <v>32406869.629999999</v>
      </c>
      <c r="BJ14" s="102">
        <f>BF14-AT14</f>
        <v>0</v>
      </c>
      <c r="BK14" s="100"/>
      <c r="BL14" s="103"/>
      <c r="BM14" s="116">
        <f>SUM(BJ14:BL14)</f>
        <v>0</v>
      </c>
      <c r="BN14" s="103" t="e">
        <f>BR14+BV14</f>
        <v>#REF!</v>
      </c>
      <c r="BO14" s="103"/>
      <c r="BP14" s="103"/>
      <c r="BQ14" s="116" t="e">
        <f>SUM(BN14:BP14)</f>
        <v>#REF!</v>
      </c>
      <c r="BR14" s="103">
        <v>13576538.109999999</v>
      </c>
      <c r="BS14" s="103"/>
      <c r="BT14" s="103"/>
      <c r="BU14" s="116">
        <f>SUM(BR14:BT14)</f>
        <v>13576538.109999999</v>
      </c>
      <c r="BV14" s="103" t="e">
        <f>ROUND(BV10*K$26,2)</f>
        <v>#REF!</v>
      </c>
      <c r="BW14" s="103"/>
      <c r="BX14" s="103"/>
      <c r="BY14" s="116" t="e">
        <f>SUM(BV14:BX14)</f>
        <v>#REF!</v>
      </c>
      <c r="BZ14" s="103" t="e">
        <f>K14-BN14</f>
        <v>#REF!</v>
      </c>
      <c r="CA14" s="103"/>
      <c r="CB14" s="103"/>
      <c r="CC14" s="116" t="e">
        <f>SUM(BZ14:CB14)</f>
        <v>#REF!</v>
      </c>
      <c r="CD14" s="103"/>
      <c r="CE14" s="103"/>
      <c r="CF14" s="103"/>
      <c r="CG14" s="116">
        <f>SUM(CD14:CF14)</f>
        <v>0</v>
      </c>
      <c r="CH14" s="103" t="e">
        <f>BN14+CD14</f>
        <v>#REF!</v>
      </c>
      <c r="CI14" s="103"/>
      <c r="CJ14" s="103"/>
      <c r="CK14" s="116" t="e">
        <f>SUM(CH14:CJ14)</f>
        <v>#REF!</v>
      </c>
      <c r="CL14" s="103" t="e">
        <f>K14-CH14</f>
        <v>#REF!</v>
      </c>
      <c r="CM14" s="103"/>
      <c r="CN14" s="103"/>
      <c r="CO14" s="116" t="e">
        <f>SUM(CL14:CN14)</f>
        <v>#REF!</v>
      </c>
      <c r="CP14" s="166" t="e">
        <f>ROUND(CP10*CP$2,2)</f>
        <v>#REF!</v>
      </c>
      <c r="CQ14" s="166"/>
      <c r="CR14" s="103"/>
      <c r="CS14" s="116" t="e">
        <f>SUM(CP14:CR14)</f>
        <v>#REF!</v>
      </c>
      <c r="CT14" s="166" t="e">
        <f>BB14+CP14</f>
        <v>#REF!</v>
      </c>
      <c r="CU14" s="166"/>
      <c r="CV14" s="103"/>
      <c r="CW14" s="116" t="e">
        <f>SUM(CT14:CV14)</f>
        <v>#REF!</v>
      </c>
      <c r="CY14" s="166">
        <v>24694259.43</v>
      </c>
      <c r="CZ14" s="166"/>
      <c r="DA14" s="103"/>
      <c r="DB14" s="116">
        <f>SUM(CY14:DA14)</f>
        <v>24694259.43</v>
      </c>
      <c r="DC14" s="176" t="e">
        <f>ROUND(DC10*DC$2,2)</f>
        <v>#REF!</v>
      </c>
      <c r="DD14" s="166"/>
      <c r="DE14" s="103"/>
      <c r="DF14" s="116" t="e">
        <f>SUM(DC14:DE14)</f>
        <v>#REF!</v>
      </c>
      <c r="DG14" s="166" t="e">
        <f>CY14+DC14</f>
        <v>#REF!</v>
      </c>
      <c r="DH14" s="166"/>
      <c r="DI14" s="103"/>
      <c r="DJ14" s="116" t="e">
        <f>SUM(DG14:DI14)</f>
        <v>#REF!</v>
      </c>
      <c r="DK14" s="166" t="e">
        <f>DG14-CT14</f>
        <v>#REF!</v>
      </c>
      <c r="DL14" s="166"/>
      <c r="DM14" s="103"/>
      <c r="DN14" s="116" t="e">
        <f>SUM(DK14:DM14)</f>
        <v>#REF!</v>
      </c>
    </row>
    <row r="15" spans="1:118" ht="39" customHeight="1" x14ac:dyDescent="0.25">
      <c r="A15" s="100" t="s">
        <v>12</v>
      </c>
      <c r="B15" s="101" t="s">
        <v>4</v>
      </c>
      <c r="C15" s="103" t="e">
        <f>ROUND(C11*C$2,2)</f>
        <v>#REF!</v>
      </c>
      <c r="D15" s="103" t="e">
        <f>ROUND(D11*D$2,2)</f>
        <v>#REF!</v>
      </c>
      <c r="E15" s="103"/>
      <c r="F15" s="119" t="e">
        <f>SUM(C15:E15)</f>
        <v>#REF!</v>
      </c>
      <c r="G15" s="103" t="e">
        <f>ROUND(G11*G$2,2)</f>
        <v>#REF!</v>
      </c>
      <c r="H15" s="103" t="e">
        <f>ROUND(H11*H$2,2)</f>
        <v>#REF!</v>
      </c>
      <c r="I15" s="103"/>
      <c r="J15" s="119" t="e">
        <f>SUM(G15:I15)</f>
        <v>#REF!</v>
      </c>
      <c r="K15" s="166" t="e">
        <f>C15+G15</f>
        <v>#REF!</v>
      </c>
      <c r="L15" s="166" t="e">
        <f>D15+H15</f>
        <v>#REF!</v>
      </c>
      <c r="M15" s="103"/>
      <c r="N15" s="103" t="e">
        <f>SUM(K15:M15)</f>
        <v>#REF!</v>
      </c>
      <c r="O15" s="107">
        <v>292630362.80000001</v>
      </c>
      <c r="P15" s="103" t="e">
        <f>N15-O15</f>
        <v>#REF!</v>
      </c>
      <c r="Q15" s="103">
        <f>-Q14-Q16</f>
        <v>79119.039999999994</v>
      </c>
      <c r="R15" s="103"/>
      <c r="S15" s="103" t="e">
        <f>ROUND(S11*K$24,2)</f>
        <v>#REF!</v>
      </c>
      <c r="T15" s="103" t="e">
        <f>ROUND(T11*L$24,2)</f>
        <v>#REF!</v>
      </c>
      <c r="U15" s="103"/>
      <c r="V15" s="103" t="e">
        <f>SUM(S15:U15)</f>
        <v>#REF!</v>
      </c>
      <c r="W15" s="103">
        <v>10036265.800000001</v>
      </c>
      <c r="X15" s="103" t="e">
        <f>V15-W15</f>
        <v>#REF!</v>
      </c>
      <c r="Y15" s="103" t="e">
        <f>ROUND(Y11*K$26,2)</f>
        <v>#REF!</v>
      </c>
      <c r="Z15" s="103" t="e">
        <f>ROUND(Z11*L$26,2)</f>
        <v>#REF!</v>
      </c>
      <c r="AA15" s="103"/>
      <c r="AB15" s="103" t="e">
        <f>SUM(Y15:AA15)</f>
        <v>#REF!</v>
      </c>
      <c r="AC15" s="103">
        <v>29246468.239999998</v>
      </c>
      <c r="AD15" s="103" t="e">
        <f>AB15-AC15</f>
        <v>#REF!</v>
      </c>
      <c r="AE15" s="103" t="e">
        <f>S15+Y15</f>
        <v>#REF!</v>
      </c>
      <c r="AF15" s="103" t="e">
        <f>T15+Z15</f>
        <v>#REF!</v>
      </c>
      <c r="AG15" s="103"/>
      <c r="AH15" s="107" t="e">
        <f>SUM(AE15:AG15)</f>
        <v>#REF!</v>
      </c>
      <c r="AI15" s="103">
        <f>W15+AC15</f>
        <v>39282734.039999999</v>
      </c>
      <c r="AJ15" s="103" t="e">
        <f>AH15-AI15</f>
        <v>#REF!</v>
      </c>
      <c r="AK15" s="103">
        <f>O15-AI15</f>
        <v>253347628.76000002</v>
      </c>
      <c r="AL15" s="103" t="e">
        <f>AP15-K15</f>
        <v>#REF!</v>
      </c>
      <c r="AM15" s="103" t="e">
        <f>AQ15-L15</f>
        <v>#REF!</v>
      </c>
      <c r="AN15" s="103"/>
      <c r="AO15" s="116" t="e">
        <f>SUM(AL15:AN15)</f>
        <v>#REF!</v>
      </c>
      <c r="AP15" s="103">
        <v>218483673.75</v>
      </c>
      <c r="AQ15" s="103">
        <v>73287329.700000003</v>
      </c>
      <c r="AR15" s="103"/>
      <c r="AS15" s="116">
        <f>SUM(AP15:AR15)</f>
        <v>291771003.44999999</v>
      </c>
      <c r="AT15" s="103">
        <f>AP15</f>
        <v>218483673.75</v>
      </c>
      <c r="AU15" s="103">
        <f>AQ15</f>
        <v>73287329.700000003</v>
      </c>
      <c r="AV15" s="103"/>
      <c r="AW15" s="116">
        <f>SUM(AT15:AV15)</f>
        <v>291771003.44999999</v>
      </c>
      <c r="AX15" s="103">
        <f>BB15-AT15</f>
        <v>1783221.4399999976</v>
      </c>
      <c r="AY15" s="103">
        <f>BC15-AU15</f>
        <v>0</v>
      </c>
      <c r="AZ15" s="103"/>
      <c r="BA15" s="116">
        <f>SUM(AX15:AZ15)</f>
        <v>1783221.4399999976</v>
      </c>
      <c r="BB15" s="169">
        <f>AT15+1783221.44</f>
        <v>220266895.19</v>
      </c>
      <c r="BC15" s="166">
        <f>AU15</f>
        <v>73287329.700000003</v>
      </c>
      <c r="BD15" s="103"/>
      <c r="BE15" s="116">
        <f>SUM(BB15:BD15)</f>
        <v>293554224.88999999</v>
      </c>
      <c r="BF15" s="103">
        <f>AT15</f>
        <v>218483673.75</v>
      </c>
      <c r="BG15" s="103">
        <f>AU15</f>
        <v>73287329.700000003</v>
      </c>
      <c r="BH15" s="103"/>
      <c r="BI15" s="116">
        <f>SUM(BF15:BH15)</f>
        <v>291771003.44999999</v>
      </c>
      <c r="BJ15" s="102">
        <f>BF15-AT15</f>
        <v>0</v>
      </c>
      <c r="BK15" s="102">
        <f>BG15-AU15</f>
        <v>0</v>
      </c>
      <c r="BL15" s="103"/>
      <c r="BM15" s="116">
        <f>SUM(BJ15:BL15)</f>
        <v>0</v>
      </c>
      <c r="BN15" s="103" t="e">
        <f>BR15+BV15</f>
        <v>#REF!</v>
      </c>
      <c r="BO15" s="103" t="e">
        <f>BS15+BW15</f>
        <v>#REF!</v>
      </c>
      <c r="BP15" s="103"/>
      <c r="BQ15" s="116" t="e">
        <f>SUM(BN15:BP15)</f>
        <v>#REF!</v>
      </c>
      <c r="BR15" s="103">
        <v>105501678.7</v>
      </c>
      <c r="BS15" s="103">
        <v>35104900.82</v>
      </c>
      <c r="BT15" s="103"/>
      <c r="BU15" s="116">
        <f>SUM(BR15:BT15)</f>
        <v>140606579.52000001</v>
      </c>
      <c r="BV15" s="103" t="e">
        <f>ROUND(BV11*K$26,2)</f>
        <v>#REF!</v>
      </c>
      <c r="BW15" s="103" t="e">
        <f>ROUND(BW11*L$26,2)</f>
        <v>#REF!</v>
      </c>
      <c r="BX15" s="103"/>
      <c r="BY15" s="116" t="e">
        <f>SUM(BV15:BX15)</f>
        <v>#REF!</v>
      </c>
      <c r="BZ15" s="103" t="e">
        <f>K15-BN15</f>
        <v>#REF!</v>
      </c>
      <c r="CA15" s="103" t="e">
        <f>L15-BO15</f>
        <v>#REF!</v>
      </c>
      <c r="CB15" s="103"/>
      <c r="CC15" s="116" t="e">
        <f>SUM(BZ15:CB15)</f>
        <v>#REF!</v>
      </c>
      <c r="CD15" s="103">
        <f>ROUND(CD11*BV2,2)</f>
        <v>0</v>
      </c>
      <c r="CE15" s="103">
        <f>ROUND(CE11*BW2,2)</f>
        <v>50354.48</v>
      </c>
      <c r="CF15" s="103"/>
      <c r="CG15" s="116">
        <f>SUM(CD15:CF15)</f>
        <v>50354.48</v>
      </c>
      <c r="CH15" s="103" t="e">
        <f>BN15+CD15</f>
        <v>#REF!</v>
      </c>
      <c r="CI15" s="103" t="e">
        <f>BO15+CE15</f>
        <v>#REF!</v>
      </c>
      <c r="CJ15" s="103"/>
      <c r="CK15" s="116" t="e">
        <f>SUM(CH15:CJ15)</f>
        <v>#REF!</v>
      </c>
      <c r="CL15" s="103" t="e">
        <f>K15-CH15</f>
        <v>#REF!</v>
      </c>
      <c r="CM15" s="103" t="e">
        <f>L15-CI15</f>
        <v>#REF!</v>
      </c>
      <c r="CN15" s="103"/>
      <c r="CO15" s="116" t="e">
        <f>SUM(CL15:CN15)</f>
        <v>#REF!</v>
      </c>
      <c r="CP15" s="166" t="e">
        <f>ROUND(CP11*CP$2,2)</f>
        <v>#REF!</v>
      </c>
      <c r="CQ15" s="166" t="e">
        <f>ROUND(CQ11*CQ$2,2)</f>
        <v>#REF!</v>
      </c>
      <c r="CR15" s="103"/>
      <c r="CS15" s="116" t="e">
        <f>SUM(CP15:CR15)</f>
        <v>#REF!</v>
      </c>
      <c r="CT15" s="166" t="e">
        <f>BB15+CP15</f>
        <v>#REF!</v>
      </c>
      <c r="CU15" s="166" t="e">
        <f>BC15+CQ15</f>
        <v>#REF!</v>
      </c>
      <c r="CV15" s="103"/>
      <c r="CW15" s="116" t="e">
        <f>SUM(CT15:CV15)</f>
        <v>#REF!</v>
      </c>
      <c r="CY15" s="166">
        <v>181577678.69999999</v>
      </c>
      <c r="CZ15" s="166">
        <v>59590911.140000001</v>
      </c>
      <c r="DA15" s="103"/>
      <c r="DB15" s="116">
        <f>SUM(CY15:DA15)</f>
        <v>241168589.83999997</v>
      </c>
      <c r="DC15" s="176" t="e">
        <f>ROUND(DC11*DC$2,2)+5.93</f>
        <v>#REF!</v>
      </c>
      <c r="DD15" s="166" t="e">
        <f>ROUND(DD11*DD$2,2)</f>
        <v>#REF!</v>
      </c>
      <c r="DE15" s="103"/>
      <c r="DF15" s="116" t="e">
        <f>SUM(DC15:DE15)</f>
        <v>#REF!</v>
      </c>
      <c r="DG15" s="166" t="e">
        <f>CY15+DC15</f>
        <v>#REF!</v>
      </c>
      <c r="DH15" s="166" t="e">
        <f>CZ15+DD15</f>
        <v>#REF!</v>
      </c>
      <c r="DI15" s="103"/>
      <c r="DJ15" s="116" t="e">
        <f>SUM(DG15:DI15)</f>
        <v>#REF!</v>
      </c>
      <c r="DK15" s="166" t="e">
        <f>DG15-CT15</f>
        <v>#REF!</v>
      </c>
      <c r="DL15" s="166" t="e">
        <f>DH15-CU15</f>
        <v>#REF!</v>
      </c>
      <c r="DM15" s="103"/>
      <c r="DN15" s="116" t="e">
        <f>SUM(DK15:DM15)</f>
        <v>#REF!</v>
      </c>
    </row>
    <row r="16" spans="1:118" ht="33.75" hidden="1" customHeight="1" x14ac:dyDescent="0.25">
      <c r="A16" s="100" t="s">
        <v>80</v>
      </c>
      <c r="B16" s="101" t="s">
        <v>25</v>
      </c>
      <c r="C16" s="103"/>
      <c r="D16" s="103"/>
      <c r="E16" s="103"/>
      <c r="F16" s="119"/>
      <c r="G16" s="103"/>
      <c r="H16" s="103"/>
      <c r="I16" s="103"/>
      <c r="J16" s="119"/>
      <c r="K16" s="166"/>
      <c r="L16" s="166"/>
      <c r="M16" s="103"/>
      <c r="N16" s="103"/>
      <c r="O16" s="107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7"/>
      <c r="AI16" s="103"/>
      <c r="AJ16" s="103"/>
      <c r="AK16" s="103"/>
      <c r="AL16" s="103"/>
      <c r="AM16" s="103"/>
      <c r="AN16" s="103"/>
      <c r="AO16" s="116"/>
      <c r="AP16" s="103"/>
      <c r="AQ16" s="103"/>
      <c r="AR16" s="103"/>
      <c r="AS16" s="116"/>
      <c r="AT16" s="103"/>
      <c r="AU16" s="103"/>
      <c r="AV16" s="103"/>
      <c r="AW16" s="116"/>
      <c r="AX16" s="103"/>
      <c r="AY16" s="103"/>
      <c r="AZ16" s="103"/>
      <c r="BA16" s="116"/>
      <c r="BB16" s="103"/>
      <c r="BC16" s="103"/>
      <c r="BD16" s="103"/>
      <c r="BE16" s="116"/>
      <c r="BF16" s="103"/>
      <c r="BG16" s="103"/>
      <c r="BH16" s="103"/>
      <c r="BI16" s="116"/>
      <c r="BJ16" s="103"/>
      <c r="BK16" s="103"/>
      <c r="BL16" s="103"/>
      <c r="BM16" s="116"/>
      <c r="BN16" s="103"/>
      <c r="BO16" s="103"/>
      <c r="BP16" s="103"/>
      <c r="BQ16" s="116"/>
      <c r="BR16" s="103"/>
      <c r="BS16" s="103"/>
      <c r="BT16" s="103"/>
      <c r="BU16" s="116"/>
      <c r="BV16" s="103"/>
      <c r="BW16" s="103"/>
      <c r="BX16" s="103"/>
      <c r="BY16" s="116"/>
      <c r="BZ16" s="103"/>
      <c r="CA16" s="103"/>
      <c r="CB16" s="103"/>
      <c r="CC16" s="116"/>
      <c r="CD16" s="103"/>
      <c r="CE16" s="103"/>
      <c r="CF16" s="103"/>
      <c r="CG16" s="116"/>
      <c r="CH16" s="103"/>
      <c r="CI16" s="103"/>
      <c r="CJ16" s="103"/>
      <c r="CK16" s="116"/>
      <c r="CL16" s="103"/>
      <c r="CM16" s="103"/>
      <c r="CN16" s="103"/>
      <c r="CO16" s="116"/>
      <c r="CP16" s="103"/>
      <c r="CQ16" s="103"/>
      <c r="CR16" s="103"/>
      <c r="CS16" s="116"/>
      <c r="CT16" s="103"/>
      <c r="CU16" s="103"/>
      <c r="CV16" s="103"/>
      <c r="CW16" s="116"/>
      <c r="CY16" s="103"/>
      <c r="CZ16" s="103"/>
      <c r="DA16" s="103"/>
      <c r="DB16" s="116"/>
      <c r="DC16" s="166">
        <f>ROUND(DC12*DC$2,2)</f>
        <v>0</v>
      </c>
      <c r="DD16" s="103"/>
      <c r="DE16" s="103"/>
      <c r="DF16" s="116"/>
      <c r="DG16" s="103"/>
      <c r="DH16" s="103"/>
      <c r="DI16" s="103"/>
      <c r="DJ16" s="116"/>
      <c r="DK16" s="103"/>
      <c r="DL16" s="103"/>
      <c r="DM16" s="103"/>
      <c r="DN16" s="116"/>
    </row>
    <row r="17" spans="1:118" s="7" customFormat="1" ht="33.75" customHeight="1" x14ac:dyDescent="0.2">
      <c r="A17" s="6">
        <v>3</v>
      </c>
      <c r="B17" s="122" t="s">
        <v>70</v>
      </c>
      <c r="C17" s="162" t="e">
        <f t="shared" ref="C17:P17" si="9">SUM(C14:C16)</f>
        <v>#REF!</v>
      </c>
      <c r="D17" s="162" t="e">
        <f t="shared" si="9"/>
        <v>#REF!</v>
      </c>
      <c r="E17" s="162">
        <f t="shared" si="9"/>
        <v>0</v>
      </c>
      <c r="F17" s="162" t="e">
        <f t="shared" si="9"/>
        <v>#REF!</v>
      </c>
      <c r="G17" s="162" t="e">
        <f t="shared" si="9"/>
        <v>#REF!</v>
      </c>
      <c r="H17" s="162" t="e">
        <f t="shared" si="9"/>
        <v>#REF!</v>
      </c>
      <c r="I17" s="162">
        <f t="shared" si="9"/>
        <v>0</v>
      </c>
      <c r="J17" s="162" t="e">
        <f t="shared" si="9"/>
        <v>#REF!</v>
      </c>
      <c r="K17" s="165" t="e">
        <f t="shared" si="9"/>
        <v>#REF!</v>
      </c>
      <c r="L17" s="165" t="e">
        <f t="shared" si="9"/>
        <v>#REF!</v>
      </c>
      <c r="M17" s="163">
        <f t="shared" si="9"/>
        <v>0</v>
      </c>
      <c r="N17" s="168" t="e">
        <f t="shared" si="9"/>
        <v>#REF!</v>
      </c>
      <c r="O17" s="163">
        <f t="shared" si="9"/>
        <v>324177873.08000004</v>
      </c>
      <c r="P17" s="163" t="e">
        <f t="shared" si="9"/>
        <v>#REF!</v>
      </c>
      <c r="Q17" s="163">
        <f>Q14+Q15+Q16</f>
        <v>0</v>
      </c>
      <c r="R17" s="163"/>
      <c r="S17" s="163" t="e">
        <f t="shared" ref="S17:AE17" si="10">SUM(S14:S16)</f>
        <v>#REF!</v>
      </c>
      <c r="T17" s="163" t="e">
        <f t="shared" si="10"/>
        <v>#REF!</v>
      </c>
      <c r="U17" s="163">
        <f t="shared" si="10"/>
        <v>0</v>
      </c>
      <c r="V17" s="163" t="e">
        <f t="shared" si="10"/>
        <v>#REF!</v>
      </c>
      <c r="W17" s="163">
        <f t="shared" si="10"/>
        <v>13207145.200000001</v>
      </c>
      <c r="X17" s="163" t="e">
        <f t="shared" si="10"/>
        <v>#REF!</v>
      </c>
      <c r="Y17" s="163" t="e">
        <f t="shared" si="10"/>
        <v>#REF!</v>
      </c>
      <c r="Z17" s="163" t="e">
        <f t="shared" si="10"/>
        <v>#REF!</v>
      </c>
      <c r="AA17" s="163">
        <f t="shared" si="10"/>
        <v>0</v>
      </c>
      <c r="AB17" s="163" t="e">
        <f t="shared" si="10"/>
        <v>#REF!</v>
      </c>
      <c r="AC17" s="163">
        <f t="shared" si="10"/>
        <v>38503395.920000002</v>
      </c>
      <c r="AD17" s="163" t="e">
        <f t="shared" si="10"/>
        <v>#REF!</v>
      </c>
      <c r="AE17" s="163" t="e">
        <f t="shared" si="10"/>
        <v>#REF!</v>
      </c>
      <c r="AF17" s="163" t="e">
        <f t="shared" ref="AF17:AK17" si="11">SUM(AF14:AF16)</f>
        <v>#REF!</v>
      </c>
      <c r="AG17" s="163">
        <f t="shared" si="11"/>
        <v>0</v>
      </c>
      <c r="AH17" s="163" t="e">
        <f t="shared" si="11"/>
        <v>#REF!</v>
      </c>
      <c r="AI17" s="163">
        <f t="shared" si="11"/>
        <v>51710541.119999997</v>
      </c>
      <c r="AJ17" s="163" t="e">
        <f t="shared" si="11"/>
        <v>#REF!</v>
      </c>
      <c r="AK17" s="163">
        <f t="shared" si="11"/>
        <v>272467331.96000004</v>
      </c>
      <c r="AL17" s="163" t="e">
        <f t="shared" ref="AL17:BQ17" si="12">SUM(AL14:AL16)</f>
        <v>#REF!</v>
      </c>
      <c r="AM17" s="163" t="e">
        <f t="shared" si="12"/>
        <v>#REF!</v>
      </c>
      <c r="AN17" s="163">
        <f t="shared" si="12"/>
        <v>0</v>
      </c>
      <c r="AO17" s="163" t="e">
        <f t="shared" si="12"/>
        <v>#REF!</v>
      </c>
      <c r="AP17" s="163">
        <f t="shared" si="12"/>
        <v>250890543.38</v>
      </c>
      <c r="AQ17" s="163">
        <f t="shared" si="12"/>
        <v>73287329.700000003</v>
      </c>
      <c r="AR17" s="163">
        <f t="shared" si="12"/>
        <v>0</v>
      </c>
      <c r="AS17" s="168">
        <f t="shared" si="12"/>
        <v>324177873.07999998</v>
      </c>
      <c r="AT17" s="163">
        <f t="shared" si="12"/>
        <v>250890543.38</v>
      </c>
      <c r="AU17" s="163">
        <f t="shared" si="12"/>
        <v>73287329.700000003</v>
      </c>
      <c r="AV17" s="163">
        <f t="shared" si="12"/>
        <v>0</v>
      </c>
      <c r="AW17" s="163">
        <f t="shared" si="12"/>
        <v>324177873.07999998</v>
      </c>
      <c r="AX17" s="163">
        <f t="shared" si="12"/>
        <v>-3.7252902984619141E-9</v>
      </c>
      <c r="AY17" s="163">
        <f t="shared" si="12"/>
        <v>0</v>
      </c>
      <c r="AZ17" s="163">
        <f t="shared" si="12"/>
        <v>0</v>
      </c>
      <c r="BA17" s="163">
        <f t="shared" si="12"/>
        <v>-3.7252902984619141E-9</v>
      </c>
      <c r="BB17" s="163">
        <f t="shared" si="12"/>
        <v>250890543.38</v>
      </c>
      <c r="BC17" s="163">
        <f t="shared" si="12"/>
        <v>73287329.700000003</v>
      </c>
      <c r="BD17" s="163">
        <f t="shared" si="12"/>
        <v>0</v>
      </c>
      <c r="BE17" s="168">
        <f t="shared" si="12"/>
        <v>324177873.07999998</v>
      </c>
      <c r="BF17" s="163">
        <f t="shared" si="12"/>
        <v>250890543.38</v>
      </c>
      <c r="BG17" s="163">
        <f t="shared" si="12"/>
        <v>73287329.700000003</v>
      </c>
      <c r="BH17" s="163">
        <f t="shared" si="12"/>
        <v>0</v>
      </c>
      <c r="BI17" s="163">
        <f t="shared" si="12"/>
        <v>324177873.07999998</v>
      </c>
      <c r="BJ17" s="163">
        <f t="shared" si="12"/>
        <v>0</v>
      </c>
      <c r="BK17" s="163">
        <f t="shared" si="12"/>
        <v>0</v>
      </c>
      <c r="BL17" s="163">
        <f t="shared" si="12"/>
        <v>0</v>
      </c>
      <c r="BM17" s="163">
        <f t="shared" si="12"/>
        <v>0</v>
      </c>
      <c r="BN17" s="163" t="e">
        <f t="shared" si="12"/>
        <v>#REF!</v>
      </c>
      <c r="BO17" s="163" t="e">
        <f t="shared" si="12"/>
        <v>#REF!</v>
      </c>
      <c r="BP17" s="163">
        <f t="shared" si="12"/>
        <v>0</v>
      </c>
      <c r="BQ17" s="163" t="e">
        <f t="shared" si="12"/>
        <v>#REF!</v>
      </c>
      <c r="BR17" s="163">
        <f t="shared" ref="BR17:CW17" si="13">SUM(BR14:BR16)</f>
        <v>119078216.81</v>
      </c>
      <c r="BS17" s="163">
        <f t="shared" si="13"/>
        <v>35104900.82</v>
      </c>
      <c r="BT17" s="163">
        <f t="shared" si="13"/>
        <v>0</v>
      </c>
      <c r="BU17" s="163">
        <f t="shared" si="13"/>
        <v>154183117.63</v>
      </c>
      <c r="BV17" s="163" t="e">
        <f t="shared" si="13"/>
        <v>#REF!</v>
      </c>
      <c r="BW17" s="163" t="e">
        <f t="shared" si="13"/>
        <v>#REF!</v>
      </c>
      <c r="BX17" s="163">
        <f t="shared" si="13"/>
        <v>0</v>
      </c>
      <c r="BY17" s="163" t="e">
        <f t="shared" si="13"/>
        <v>#REF!</v>
      </c>
      <c r="BZ17" s="163" t="e">
        <f t="shared" si="13"/>
        <v>#REF!</v>
      </c>
      <c r="CA17" s="163" t="e">
        <f t="shared" si="13"/>
        <v>#REF!</v>
      </c>
      <c r="CB17" s="163">
        <f t="shared" si="13"/>
        <v>0</v>
      </c>
      <c r="CC17" s="163" t="e">
        <f t="shared" si="13"/>
        <v>#REF!</v>
      </c>
      <c r="CD17" s="163">
        <f t="shared" si="13"/>
        <v>0</v>
      </c>
      <c r="CE17" s="163">
        <f t="shared" si="13"/>
        <v>50354.48</v>
      </c>
      <c r="CF17" s="163">
        <f t="shared" si="13"/>
        <v>0</v>
      </c>
      <c r="CG17" s="163">
        <f t="shared" si="13"/>
        <v>50354.48</v>
      </c>
      <c r="CH17" s="163" t="e">
        <f t="shared" si="13"/>
        <v>#REF!</v>
      </c>
      <c r="CI17" s="163" t="e">
        <f t="shared" si="13"/>
        <v>#REF!</v>
      </c>
      <c r="CJ17" s="163">
        <f t="shared" si="13"/>
        <v>0</v>
      </c>
      <c r="CK17" s="163" t="e">
        <f t="shared" si="13"/>
        <v>#REF!</v>
      </c>
      <c r="CL17" s="163" t="e">
        <f t="shared" si="13"/>
        <v>#REF!</v>
      </c>
      <c r="CM17" s="163" t="e">
        <f t="shared" si="13"/>
        <v>#REF!</v>
      </c>
      <c r="CN17" s="163">
        <f t="shared" si="13"/>
        <v>0</v>
      </c>
      <c r="CO17" s="163" t="e">
        <f t="shared" si="13"/>
        <v>#REF!</v>
      </c>
      <c r="CP17" s="163" t="e">
        <f t="shared" si="13"/>
        <v>#REF!</v>
      </c>
      <c r="CQ17" s="163" t="e">
        <f t="shared" si="13"/>
        <v>#REF!</v>
      </c>
      <c r="CR17" s="163">
        <f t="shared" si="13"/>
        <v>0</v>
      </c>
      <c r="CS17" s="164" t="e">
        <f t="shared" si="13"/>
        <v>#REF!</v>
      </c>
      <c r="CT17" s="163" t="e">
        <f t="shared" si="13"/>
        <v>#REF!</v>
      </c>
      <c r="CU17" s="163" t="e">
        <f t="shared" si="13"/>
        <v>#REF!</v>
      </c>
      <c r="CV17" s="163">
        <f t="shared" si="13"/>
        <v>0</v>
      </c>
      <c r="CW17" s="164" t="e">
        <f t="shared" si="13"/>
        <v>#REF!</v>
      </c>
      <c r="CY17" s="163">
        <f t="shared" ref="CY17:DN17" si="14">SUM(CY14:CY16)</f>
        <v>206271938.13</v>
      </c>
      <c r="CZ17" s="163">
        <f t="shared" si="14"/>
        <v>59590911.140000001</v>
      </c>
      <c r="DA17" s="163">
        <f t="shared" si="14"/>
        <v>0</v>
      </c>
      <c r="DB17" s="163">
        <f t="shared" si="14"/>
        <v>265862849.26999998</v>
      </c>
      <c r="DC17" s="163" t="e">
        <f t="shared" si="14"/>
        <v>#REF!</v>
      </c>
      <c r="DD17" s="163" t="e">
        <f t="shared" si="14"/>
        <v>#REF!</v>
      </c>
      <c r="DE17" s="163">
        <f t="shared" si="14"/>
        <v>0</v>
      </c>
      <c r="DF17" s="163" t="e">
        <f t="shared" si="14"/>
        <v>#REF!</v>
      </c>
      <c r="DG17" s="163" t="e">
        <f t="shared" si="14"/>
        <v>#REF!</v>
      </c>
      <c r="DH17" s="163" t="e">
        <f t="shared" si="14"/>
        <v>#REF!</v>
      </c>
      <c r="DI17" s="163">
        <f t="shared" si="14"/>
        <v>0</v>
      </c>
      <c r="DJ17" s="163" t="e">
        <f t="shared" si="14"/>
        <v>#REF!</v>
      </c>
      <c r="DK17" s="163" t="e">
        <f t="shared" si="14"/>
        <v>#REF!</v>
      </c>
      <c r="DL17" s="163" t="e">
        <f t="shared" si="14"/>
        <v>#REF!</v>
      </c>
      <c r="DM17" s="163">
        <f t="shared" si="14"/>
        <v>0</v>
      </c>
      <c r="DN17" s="163" t="e">
        <f t="shared" si="14"/>
        <v>#REF!</v>
      </c>
    </row>
    <row r="18" spans="1:118" x14ac:dyDescent="0.25">
      <c r="A18" s="98"/>
      <c r="F18" s="97" t="e">
        <f>F14-'[1]1кв_Пр_20'!$R$10</f>
        <v>#REF!</v>
      </c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 t="e">
        <f>AH17-N17</f>
        <v>#REF!</v>
      </c>
      <c r="AI18" s="95"/>
      <c r="AJ18" s="120" t="e">
        <f>AJ14+AJ16</f>
        <v>#REF!</v>
      </c>
      <c r="AK18" s="120"/>
      <c r="BZ18" s="117"/>
      <c r="CA18" s="117"/>
      <c r="CB18" s="117"/>
      <c r="CC18" s="117"/>
      <c r="CD18" s="117"/>
      <c r="CE18" s="117"/>
      <c r="CF18" s="117"/>
      <c r="CG18" s="117"/>
      <c r="CK18" s="97" t="e">
        <f>CK17-N17</f>
        <v>#REF!</v>
      </c>
      <c r="CL18" s="117"/>
      <c r="CM18" s="117"/>
      <c r="CN18" s="117"/>
      <c r="CO18" s="117"/>
    </row>
    <row r="19" spans="1:118" x14ac:dyDescent="0.25">
      <c r="A19" s="98"/>
      <c r="F19" s="97" t="e">
        <f>F15-'[1]1кв_Пр_20'!$R$78</f>
        <v>#REF!</v>
      </c>
      <c r="O19" s="95"/>
      <c r="P19" s="95"/>
      <c r="BR19" s="97"/>
      <c r="BZ19" s="97"/>
      <c r="CA19" s="97"/>
      <c r="CB19" s="97"/>
      <c r="CC19" s="97"/>
      <c r="CD19" s="97"/>
      <c r="CE19" s="97"/>
      <c r="CF19" s="97"/>
      <c r="CG19" s="97"/>
      <c r="CL19" s="97"/>
      <c r="CM19" s="97"/>
      <c r="CN19" s="97"/>
      <c r="CO19" s="97"/>
      <c r="DK19" s="93"/>
      <c r="DL19" s="95"/>
    </row>
    <row r="20" spans="1:118" x14ac:dyDescent="0.25">
      <c r="A20" s="98"/>
      <c r="B20" s="91" t="s">
        <v>76</v>
      </c>
      <c r="C20" s="91"/>
      <c r="D20" s="91"/>
      <c r="E20" s="91"/>
      <c r="F20" s="91"/>
      <c r="G20" s="91"/>
      <c r="H20" s="91"/>
      <c r="I20" s="91"/>
      <c r="J20" s="91"/>
      <c r="K20" s="98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CY20" s="171"/>
      <c r="CZ20" s="170"/>
    </row>
    <row r="21" spans="1:118" x14ac:dyDescent="0.25">
      <c r="B21" s="91" t="s">
        <v>73</v>
      </c>
      <c r="C21" s="91"/>
      <c r="D21" s="91"/>
      <c r="E21" s="91"/>
      <c r="F21" s="91"/>
      <c r="G21" s="91"/>
      <c r="H21" s="91"/>
      <c r="I21" s="91"/>
      <c r="J21" s="91"/>
      <c r="K21" s="92">
        <v>1560</v>
      </c>
      <c r="L21" s="92">
        <v>913</v>
      </c>
      <c r="M21" s="92">
        <v>183</v>
      </c>
      <c r="N21" s="95">
        <f>SUM(K21:M21)</f>
        <v>2656</v>
      </c>
    </row>
    <row r="22" spans="1:118" x14ac:dyDescent="0.25">
      <c r="B22" s="91" t="s">
        <v>74</v>
      </c>
      <c r="C22" s="91"/>
      <c r="D22" s="91"/>
      <c r="E22" s="91"/>
      <c r="F22" s="91"/>
      <c r="G22" s="91"/>
      <c r="H22" s="91"/>
      <c r="I22" s="91"/>
      <c r="J22" s="91"/>
      <c r="K22" s="94" t="e">
        <f>K13-K21</f>
        <v>#REF!</v>
      </c>
      <c r="L22" s="95" t="e">
        <f>L13-L21</f>
        <v>#REF!</v>
      </c>
      <c r="M22" s="95">
        <f>M13-M21</f>
        <v>-183</v>
      </c>
      <c r="N22" s="95" t="e">
        <f>SUM(K22:M22)</f>
        <v>#REF!</v>
      </c>
    </row>
    <row r="23" spans="1:118" x14ac:dyDescent="0.25"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</row>
    <row r="24" spans="1:118" x14ac:dyDescent="0.25">
      <c r="B24" s="91" t="s">
        <v>70</v>
      </c>
      <c r="C24" s="91"/>
      <c r="D24" s="91"/>
      <c r="E24" s="91"/>
      <c r="F24" s="91"/>
      <c r="G24" s="91"/>
      <c r="H24" s="91"/>
      <c r="I24" s="91"/>
      <c r="J24" s="91"/>
      <c r="K24" s="96">
        <v>6254.2</v>
      </c>
      <c r="L24" s="96">
        <v>4726.84</v>
      </c>
      <c r="M24" s="96">
        <v>5831.74</v>
      </c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</row>
    <row r="25" spans="1:118" x14ac:dyDescent="0.25">
      <c r="B25" s="91" t="s">
        <v>73</v>
      </c>
      <c r="C25" s="91"/>
      <c r="D25" s="91"/>
      <c r="E25" s="91"/>
      <c r="F25" s="91"/>
      <c r="G25" s="91"/>
      <c r="H25" s="91"/>
      <c r="I25" s="91"/>
      <c r="J25" s="91"/>
      <c r="K25" s="93">
        <f>K21*K24</f>
        <v>9756552</v>
      </c>
      <c r="L25" s="93">
        <f>L21*L24</f>
        <v>4315604.92</v>
      </c>
      <c r="M25" s="93">
        <f>M21*M24</f>
        <v>1067208.42</v>
      </c>
      <c r="N25" s="97">
        <f>SUM(K25:M25)</f>
        <v>15139365.34</v>
      </c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</row>
    <row r="26" spans="1:118" x14ac:dyDescent="0.25">
      <c r="B26" s="91"/>
      <c r="C26" s="91"/>
      <c r="D26" s="91"/>
      <c r="E26" s="91"/>
      <c r="F26" s="91"/>
      <c r="G26" s="91"/>
      <c r="H26" s="91"/>
      <c r="I26" s="91"/>
      <c r="J26" s="91"/>
      <c r="K26" s="96">
        <v>6086.08</v>
      </c>
      <c r="L26" s="96">
        <v>4577.68</v>
      </c>
      <c r="M26" s="96">
        <v>5678.64</v>
      </c>
      <c r="N26" s="99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</row>
    <row r="27" spans="1:118" x14ac:dyDescent="0.25">
      <c r="B27" s="91" t="s">
        <v>74</v>
      </c>
      <c r="C27" s="91"/>
      <c r="D27" s="91"/>
      <c r="E27" s="91"/>
      <c r="F27" s="91"/>
      <c r="G27" s="91"/>
      <c r="H27" s="91"/>
      <c r="I27" s="91"/>
      <c r="J27" s="91"/>
      <c r="K27" s="93" t="e">
        <f>K22*K26</f>
        <v>#REF!</v>
      </c>
      <c r="L27" s="93" t="e">
        <f>L22*L26</f>
        <v>#REF!</v>
      </c>
      <c r="M27" s="93">
        <f>M22*M26</f>
        <v>-1039191.1200000001</v>
      </c>
      <c r="N27" s="97" t="e">
        <f>SUM(K27:M27)</f>
        <v>#REF!</v>
      </c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</row>
    <row r="28" spans="1:118" x14ac:dyDescent="0.25">
      <c r="B28" s="91" t="s">
        <v>75</v>
      </c>
      <c r="C28" s="91"/>
      <c r="D28" s="91"/>
      <c r="E28" s="91"/>
      <c r="F28" s="91"/>
      <c r="G28" s="91"/>
      <c r="H28" s="91"/>
      <c r="I28" s="91"/>
      <c r="J28" s="91"/>
      <c r="K28" s="97" t="e">
        <f>K25+K27</f>
        <v>#REF!</v>
      </c>
      <c r="L28" s="97" t="e">
        <f>L25+L27</f>
        <v>#REF!</v>
      </c>
      <c r="M28" s="97">
        <f>M25+M27</f>
        <v>28017.299999999814</v>
      </c>
      <c r="N28" s="97" t="e">
        <f>SUM(K28:M28)</f>
        <v>#REF!</v>
      </c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</row>
    <row r="29" spans="1:118" x14ac:dyDescent="0.25">
      <c r="K29" s="105">
        <v>38239406.399999999</v>
      </c>
      <c r="L29" s="105">
        <v>16844864.239999998</v>
      </c>
      <c r="M29" s="105">
        <v>4173424.5</v>
      </c>
      <c r="N29" s="105">
        <v>59257695.140000001</v>
      </c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</row>
    <row r="30" spans="1:118" x14ac:dyDescent="0.25">
      <c r="K30" s="105" t="e">
        <f>K28-K29</f>
        <v>#REF!</v>
      </c>
      <c r="L30" s="105" t="e">
        <f>L28-L29</f>
        <v>#REF!</v>
      </c>
      <c r="M30" s="105">
        <f>M28-M29</f>
        <v>-4145407.2</v>
      </c>
      <c r="N30" s="105" t="e">
        <f>N28-N29</f>
        <v>#REF!</v>
      </c>
    </row>
    <row r="31" spans="1:118" x14ac:dyDescent="0.25">
      <c r="K31" s="97" t="e">
        <f>K17-K28</f>
        <v>#REF!</v>
      </c>
      <c r="L31" s="97" t="e">
        <f>L17-L28</f>
        <v>#REF!</v>
      </c>
      <c r="M31" s="97">
        <f>M17-M28</f>
        <v>-28017.299999999814</v>
      </c>
      <c r="N31" s="97" t="e">
        <f>N17-N28</f>
        <v>#REF!</v>
      </c>
    </row>
  </sheetData>
  <mergeCells count="30">
    <mergeCell ref="O3:O4"/>
    <mergeCell ref="A3:A4"/>
    <mergeCell ref="B3:B4"/>
    <mergeCell ref="C3:F3"/>
    <mergeCell ref="G3:J3"/>
    <mergeCell ref="K3:N3"/>
    <mergeCell ref="BN3:BQ3"/>
    <mergeCell ref="P3:P4"/>
    <mergeCell ref="S3:X3"/>
    <mergeCell ref="Y3:AD3"/>
    <mergeCell ref="AE3:AJ3"/>
    <mergeCell ref="AL3:AO3"/>
    <mergeCell ref="AP3:AS3"/>
    <mergeCell ref="AT3:AW3"/>
    <mergeCell ref="AX3:BA3"/>
    <mergeCell ref="BB3:BE3"/>
    <mergeCell ref="BF3:BI3"/>
    <mergeCell ref="BJ3:BM3"/>
    <mergeCell ref="DK3:DN3"/>
    <mergeCell ref="BR3:BU3"/>
    <mergeCell ref="BV3:BY3"/>
    <mergeCell ref="BZ3:CC3"/>
    <mergeCell ref="CD3:CG3"/>
    <mergeCell ref="CH3:CK3"/>
    <mergeCell ref="CL3:CO3"/>
    <mergeCell ref="CP3:CS3"/>
    <mergeCell ref="CT3:CW3"/>
    <mergeCell ref="CY3:DB3"/>
    <mergeCell ref="DC3:DF3"/>
    <mergeCell ref="DG3:DJ3"/>
  </mergeCells>
  <pageMargins left="0.31496062992125984" right="0" top="0.35433070866141736" bottom="0.35433070866141736" header="0.31496062992125984" footer="0.31496062992125984"/>
  <pageSetup paperSize="9" scale="75" fitToWidth="2" orientation="landscape" r:id="rId1"/>
  <headerFooter>
    <oddFooter>&amp;L&amp;Z&amp;F&amp;A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1"/>
  <sheetViews>
    <sheetView zoomScaleNormal="100" workbookViewId="0">
      <pane xSplit="3" ySplit="6" topLeftCell="AY7" activePane="bottomRight" state="frozen"/>
      <selection activeCell="AC20" sqref="AC20"/>
      <selection pane="topRight" activeCell="AC20" sqref="AC20"/>
      <selection pane="bottomLeft" activeCell="AC20" sqref="AC20"/>
      <selection pane="bottomRight" activeCell="BB12" sqref="BB12"/>
    </sheetView>
  </sheetViews>
  <sheetFormatPr defaultRowHeight="15" x14ac:dyDescent="0.25"/>
  <cols>
    <col min="1" max="1" width="3.85546875" style="1" customWidth="1"/>
    <col min="2" max="2" width="19.85546875" style="1" customWidth="1"/>
    <col min="3" max="5" width="14.42578125" style="1" customWidth="1"/>
    <col min="6" max="6" width="15.42578125" style="1" customWidth="1"/>
    <col min="7" max="8" width="17" style="1" customWidth="1"/>
    <col min="9" max="9" width="15.140625" style="1" customWidth="1"/>
    <col min="10" max="10" width="16.140625" style="1" customWidth="1"/>
    <col min="11" max="14" width="15.28515625" style="1" customWidth="1"/>
    <col min="15" max="15" width="18.42578125" style="1" customWidth="1"/>
    <col min="16" max="16" width="15.28515625" style="1" customWidth="1"/>
    <col min="17" max="33" width="15.28515625" style="1" hidden="1" customWidth="1"/>
    <col min="34" max="34" width="17.42578125" style="1" hidden="1" customWidth="1"/>
    <col min="35" max="37" width="15.28515625" style="1" hidden="1" customWidth="1"/>
    <col min="38" max="41" width="15.7109375" style="1" customWidth="1"/>
    <col min="42" max="43" width="15.5703125" style="1" customWidth="1"/>
    <col min="44" max="44" width="14.42578125" style="1" customWidth="1"/>
    <col min="45" max="45" width="15.42578125" style="1" customWidth="1"/>
    <col min="46" max="47" width="15.5703125" style="1" customWidth="1"/>
    <col min="48" max="48" width="14.42578125" style="1" customWidth="1"/>
    <col min="49" max="49" width="15.42578125" style="1" customWidth="1"/>
    <col min="50" max="50" width="15.7109375" style="1" customWidth="1"/>
    <col min="51" max="51" width="14.7109375" style="1" customWidth="1"/>
    <col min="52" max="52" width="14.42578125" style="1" customWidth="1"/>
    <col min="53" max="53" width="14.7109375" style="1" bestFit="1" customWidth="1"/>
    <col min="54" max="54" width="15" style="1" customWidth="1"/>
    <col min="55" max="55" width="13" style="1" customWidth="1"/>
    <col min="56" max="56" width="14.42578125" style="1" customWidth="1"/>
    <col min="57" max="57" width="15.5703125" style="1" customWidth="1"/>
    <col min="58" max="61" width="15.7109375" style="1" customWidth="1"/>
    <col min="62" max="62" width="15.5703125" style="1" customWidth="1"/>
    <col min="63" max="63" width="14.7109375" style="1" customWidth="1"/>
    <col min="64" max="64" width="14.42578125" style="1" customWidth="1"/>
    <col min="65" max="65" width="14.7109375" style="1" bestFit="1" customWidth="1"/>
    <col min="66" max="16384" width="9.140625" style="1"/>
  </cols>
  <sheetData>
    <row r="1" spans="1:65" ht="25.5" customHeight="1" x14ac:dyDescent="0.25">
      <c r="B1" s="123" t="s">
        <v>98</v>
      </c>
    </row>
    <row r="2" spans="1:65" ht="25.5" customHeight="1" x14ac:dyDescent="0.25">
      <c r="C2" s="93">
        <v>6254.2</v>
      </c>
      <c r="D2" s="93">
        <v>4726.84</v>
      </c>
      <c r="E2" s="93">
        <v>5831.74</v>
      </c>
      <c r="G2" s="93">
        <v>6086.08</v>
      </c>
      <c r="H2" s="93">
        <v>4577.68</v>
      </c>
      <c r="I2" s="93">
        <v>5678.64</v>
      </c>
      <c r="AT2" s="93">
        <v>6086.08</v>
      </c>
      <c r="AU2" s="93">
        <v>4577.68</v>
      </c>
      <c r="AV2" s="93">
        <v>5678.64</v>
      </c>
      <c r="AX2" s="93"/>
      <c r="AY2" s="93"/>
      <c r="AZ2" s="93"/>
      <c r="BB2" s="93"/>
      <c r="BC2" s="93"/>
      <c r="BD2" s="93"/>
      <c r="BJ2" s="93"/>
      <c r="BK2" s="93"/>
      <c r="BL2" s="93"/>
    </row>
    <row r="3" spans="1:65" ht="48" customHeight="1" x14ac:dyDescent="0.25">
      <c r="A3" s="184" t="s">
        <v>1</v>
      </c>
      <c r="B3" s="184" t="s">
        <v>71</v>
      </c>
      <c r="C3" s="222" t="s">
        <v>92</v>
      </c>
      <c r="D3" s="223"/>
      <c r="E3" s="223"/>
      <c r="F3" s="227"/>
      <c r="G3" s="222" t="s">
        <v>93</v>
      </c>
      <c r="H3" s="223"/>
      <c r="I3" s="223"/>
      <c r="J3" s="227"/>
      <c r="K3" s="222" t="s">
        <v>48</v>
      </c>
      <c r="L3" s="223"/>
      <c r="M3" s="223"/>
      <c r="N3" s="227"/>
      <c r="O3" s="228" t="s">
        <v>95</v>
      </c>
      <c r="P3" s="228" t="s">
        <v>67</v>
      </c>
      <c r="Q3" s="147"/>
      <c r="R3" s="147"/>
      <c r="S3" s="231" t="s">
        <v>94</v>
      </c>
      <c r="T3" s="231"/>
      <c r="U3" s="231"/>
      <c r="V3" s="231"/>
      <c r="W3" s="231"/>
      <c r="X3" s="231"/>
      <c r="Y3" s="232" t="s">
        <v>83</v>
      </c>
      <c r="Z3" s="232"/>
      <c r="AA3" s="232"/>
      <c r="AB3" s="232"/>
      <c r="AC3" s="232"/>
      <c r="AD3" s="232"/>
      <c r="AE3" s="233" t="s">
        <v>84</v>
      </c>
      <c r="AF3" s="234"/>
      <c r="AG3" s="234"/>
      <c r="AH3" s="234"/>
      <c r="AI3" s="234"/>
      <c r="AJ3" s="235"/>
      <c r="AK3" s="148"/>
      <c r="AL3" s="226" t="s">
        <v>85</v>
      </c>
      <c r="AM3" s="226"/>
      <c r="AN3" s="226"/>
      <c r="AO3" s="226"/>
      <c r="AP3" s="226" t="s">
        <v>90</v>
      </c>
      <c r="AQ3" s="226"/>
      <c r="AR3" s="226"/>
      <c r="AS3" s="226"/>
      <c r="AT3" s="226" t="s">
        <v>91</v>
      </c>
      <c r="AU3" s="226"/>
      <c r="AV3" s="226"/>
      <c r="AW3" s="226"/>
      <c r="AX3" s="236" t="s">
        <v>67</v>
      </c>
      <c r="AY3" s="236"/>
      <c r="AZ3" s="236"/>
      <c r="BA3" s="236"/>
      <c r="BB3" s="236" t="s">
        <v>61</v>
      </c>
      <c r="BC3" s="236"/>
      <c r="BD3" s="236"/>
      <c r="BE3" s="236"/>
      <c r="BF3" s="226" t="s">
        <v>96</v>
      </c>
      <c r="BG3" s="226"/>
      <c r="BH3" s="226"/>
      <c r="BI3" s="226"/>
      <c r="BJ3" s="236" t="s">
        <v>97</v>
      </c>
      <c r="BK3" s="236"/>
      <c r="BL3" s="236"/>
      <c r="BM3" s="236"/>
    </row>
    <row r="4" spans="1:65" ht="58.5" customHeight="1" x14ac:dyDescent="0.25">
      <c r="A4" s="186"/>
      <c r="B4" s="186"/>
      <c r="C4" s="78" t="s">
        <v>72</v>
      </c>
      <c r="D4" s="78" t="s">
        <v>2</v>
      </c>
      <c r="E4" s="78" t="s">
        <v>3</v>
      </c>
      <c r="F4" s="78" t="s">
        <v>18</v>
      </c>
      <c r="G4" s="78" t="s">
        <v>72</v>
      </c>
      <c r="H4" s="78" t="s">
        <v>2</v>
      </c>
      <c r="I4" s="78" t="s">
        <v>3</v>
      </c>
      <c r="J4" s="78" t="s">
        <v>18</v>
      </c>
      <c r="K4" s="78" t="s">
        <v>72</v>
      </c>
      <c r="L4" s="78" t="s">
        <v>2</v>
      </c>
      <c r="M4" s="78" t="s">
        <v>3</v>
      </c>
      <c r="N4" s="78" t="s">
        <v>18</v>
      </c>
      <c r="O4" s="228"/>
      <c r="P4" s="228"/>
      <c r="Q4" s="121"/>
      <c r="R4" s="78"/>
      <c r="S4" s="111" t="s">
        <v>72</v>
      </c>
      <c r="T4" s="111" t="s">
        <v>2</v>
      </c>
      <c r="U4" s="111" t="s">
        <v>3</v>
      </c>
      <c r="V4" s="111" t="s">
        <v>81</v>
      </c>
      <c r="W4" s="78" t="s">
        <v>82</v>
      </c>
      <c r="X4" s="78" t="s">
        <v>67</v>
      </c>
      <c r="Y4" s="111" t="s">
        <v>72</v>
      </c>
      <c r="Z4" s="111" t="s">
        <v>2</v>
      </c>
      <c r="AA4" s="111" t="s">
        <v>3</v>
      </c>
      <c r="AB4" s="111" t="s">
        <v>81</v>
      </c>
      <c r="AC4" s="78" t="s">
        <v>82</v>
      </c>
      <c r="AD4" s="78" t="s">
        <v>67</v>
      </c>
      <c r="AE4" s="111" t="s">
        <v>72</v>
      </c>
      <c r="AF4" s="111" t="s">
        <v>2</v>
      </c>
      <c r="AG4" s="111" t="s">
        <v>3</v>
      </c>
      <c r="AH4" s="111" t="s">
        <v>81</v>
      </c>
      <c r="AI4" s="78" t="s">
        <v>82</v>
      </c>
      <c r="AJ4" s="78" t="s">
        <v>67</v>
      </c>
      <c r="AK4" s="79"/>
      <c r="AL4" s="80" t="s">
        <v>72</v>
      </c>
      <c r="AM4" s="80" t="s">
        <v>2</v>
      </c>
      <c r="AN4" s="80" t="s">
        <v>3</v>
      </c>
      <c r="AO4" s="80" t="s">
        <v>18</v>
      </c>
      <c r="AP4" s="80" t="s">
        <v>72</v>
      </c>
      <c r="AQ4" s="80" t="s">
        <v>2</v>
      </c>
      <c r="AR4" s="80" t="s">
        <v>3</v>
      </c>
      <c r="AS4" s="80" t="s">
        <v>18</v>
      </c>
      <c r="AT4" s="80" t="s">
        <v>72</v>
      </c>
      <c r="AU4" s="80" t="s">
        <v>2</v>
      </c>
      <c r="AV4" s="80" t="s">
        <v>3</v>
      </c>
      <c r="AW4" s="80" t="s">
        <v>18</v>
      </c>
      <c r="AX4" s="79" t="s">
        <v>72</v>
      </c>
      <c r="AY4" s="79" t="s">
        <v>2</v>
      </c>
      <c r="AZ4" s="79" t="s">
        <v>3</v>
      </c>
      <c r="BA4" s="80" t="s">
        <v>18</v>
      </c>
      <c r="BB4" s="79" t="s">
        <v>72</v>
      </c>
      <c r="BC4" s="79" t="s">
        <v>2</v>
      </c>
      <c r="BD4" s="79" t="s">
        <v>3</v>
      </c>
      <c r="BE4" s="80" t="s">
        <v>18</v>
      </c>
      <c r="BF4" s="80" t="s">
        <v>72</v>
      </c>
      <c r="BG4" s="80" t="s">
        <v>2</v>
      </c>
      <c r="BH4" s="80" t="s">
        <v>3</v>
      </c>
      <c r="BI4" s="80" t="s">
        <v>18</v>
      </c>
      <c r="BJ4" s="79" t="s">
        <v>72</v>
      </c>
      <c r="BK4" s="79" t="s">
        <v>2</v>
      </c>
      <c r="BL4" s="79" t="s">
        <v>3</v>
      </c>
      <c r="BM4" s="80" t="s">
        <v>18</v>
      </c>
    </row>
    <row r="5" spans="1:65" x14ac:dyDescent="0.25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3</v>
      </c>
      <c r="H5" s="149">
        <v>4</v>
      </c>
      <c r="I5" s="149">
        <v>5</v>
      </c>
      <c r="J5" s="149">
        <v>6</v>
      </c>
      <c r="K5" s="149">
        <v>3</v>
      </c>
      <c r="L5" s="149">
        <v>4</v>
      </c>
      <c r="M5" s="149">
        <v>5</v>
      </c>
      <c r="N5" s="149">
        <v>6</v>
      </c>
      <c r="O5" s="149">
        <v>7</v>
      </c>
      <c r="P5" s="149">
        <v>8</v>
      </c>
      <c r="Q5" s="149"/>
      <c r="R5" s="149"/>
      <c r="S5" s="149">
        <v>1</v>
      </c>
      <c r="T5" s="149">
        <v>2</v>
      </c>
      <c r="U5" s="149">
        <v>3</v>
      </c>
      <c r="V5" s="149">
        <v>4</v>
      </c>
      <c r="W5" s="149">
        <v>5</v>
      </c>
      <c r="X5" s="149">
        <v>6</v>
      </c>
      <c r="Y5" s="149">
        <v>7</v>
      </c>
      <c r="Z5" s="149">
        <v>8</v>
      </c>
      <c r="AA5" s="149">
        <v>9</v>
      </c>
      <c r="AB5" s="149">
        <v>10</v>
      </c>
      <c r="AC5" s="149">
        <v>11</v>
      </c>
      <c r="AD5" s="149">
        <v>12</v>
      </c>
      <c r="AE5" s="149">
        <v>13</v>
      </c>
      <c r="AF5" s="149">
        <v>14</v>
      </c>
      <c r="AG5" s="149">
        <v>15</v>
      </c>
      <c r="AH5" s="149">
        <v>16</v>
      </c>
      <c r="AI5" s="149">
        <v>17</v>
      </c>
      <c r="AJ5" s="149">
        <v>18</v>
      </c>
      <c r="AK5" s="149"/>
      <c r="AL5" s="149">
        <v>9</v>
      </c>
      <c r="AM5" s="149">
        <v>10</v>
      </c>
      <c r="AN5" s="149">
        <v>11</v>
      </c>
      <c r="AO5" s="149">
        <v>12</v>
      </c>
      <c r="AP5" s="149">
        <v>13</v>
      </c>
      <c r="AQ5" s="149">
        <v>14</v>
      </c>
      <c r="AR5" s="149">
        <v>15</v>
      </c>
      <c r="AS5" s="149">
        <v>16</v>
      </c>
      <c r="AT5" s="149">
        <v>17</v>
      </c>
      <c r="AU5" s="149">
        <v>18</v>
      </c>
      <c r="AV5" s="149">
        <v>19</v>
      </c>
      <c r="AW5" s="149">
        <v>20</v>
      </c>
      <c r="AX5" s="149">
        <v>21</v>
      </c>
      <c r="AY5" s="149">
        <v>22</v>
      </c>
      <c r="AZ5" s="149">
        <v>23</v>
      </c>
      <c r="BA5" s="149">
        <v>24</v>
      </c>
      <c r="BB5" s="149">
        <v>25</v>
      </c>
      <c r="BC5" s="149">
        <v>26</v>
      </c>
      <c r="BD5" s="149">
        <v>27</v>
      </c>
      <c r="BE5" s="149">
        <v>28</v>
      </c>
      <c r="BF5" s="149">
        <v>29</v>
      </c>
      <c r="BG5" s="149">
        <v>30</v>
      </c>
      <c r="BH5" s="149">
        <v>31</v>
      </c>
      <c r="BI5" s="149">
        <v>32</v>
      </c>
      <c r="BJ5" s="149">
        <v>33</v>
      </c>
      <c r="BK5" s="149">
        <v>34</v>
      </c>
      <c r="BL5" s="149">
        <v>35</v>
      </c>
      <c r="BM5" s="149">
        <v>36</v>
      </c>
    </row>
    <row r="6" spans="1:65" ht="25.5" x14ac:dyDescent="0.25">
      <c r="A6" s="100" t="s">
        <v>77</v>
      </c>
      <c r="B6" s="101" t="s">
        <v>24</v>
      </c>
      <c r="C6" s="102" t="e">
        <f>#REF!</f>
        <v>#REF!</v>
      </c>
      <c r="D6" s="102"/>
      <c r="E6" s="102"/>
      <c r="F6" s="118" t="e">
        <f>SUM(C6:E6)</f>
        <v>#REF!</v>
      </c>
      <c r="G6" s="102" t="e">
        <f>K6-C6</f>
        <v>#REF!</v>
      </c>
      <c r="H6" s="102"/>
      <c r="I6" s="102"/>
      <c r="J6" s="118" t="e">
        <f>SUM(G6:I6)</f>
        <v>#REF!</v>
      </c>
      <c r="K6" s="102">
        <v>143</v>
      </c>
      <c r="L6" s="102"/>
      <c r="M6" s="102"/>
      <c r="N6" s="102">
        <f>SUM(K6:M6)</f>
        <v>143</v>
      </c>
      <c r="O6" s="102"/>
      <c r="P6" s="102"/>
      <c r="Q6" s="102"/>
      <c r="R6" s="102"/>
      <c r="S6" s="102" t="e">
        <f>#REF!</f>
        <v>#REF!</v>
      </c>
      <c r="T6" s="102"/>
      <c r="U6" s="102"/>
      <c r="V6" s="102" t="e">
        <f>SUM(S6:U6)</f>
        <v>#REF!</v>
      </c>
      <c r="W6" s="102"/>
      <c r="X6" s="102"/>
      <c r="Y6" s="102" t="e">
        <f>K6-S6</f>
        <v>#REF!</v>
      </c>
      <c r="Z6" s="102"/>
      <c r="AA6" s="102"/>
      <c r="AB6" s="102" t="e">
        <f>SUM(Y6:AA6)</f>
        <v>#REF!</v>
      </c>
      <c r="AC6" s="102"/>
      <c r="AD6" s="102"/>
      <c r="AE6" s="102" t="e">
        <f>S6+Y6</f>
        <v>#REF!</v>
      </c>
      <c r="AF6" s="102"/>
      <c r="AG6" s="102"/>
      <c r="AH6" s="112" t="e">
        <f>SUM(AE6:AG6)</f>
        <v>#REF!</v>
      </c>
      <c r="AI6" s="102"/>
      <c r="AJ6" s="102"/>
      <c r="AK6" s="102"/>
      <c r="AL6" s="100" t="e">
        <f>#REF!</f>
        <v>#REF!</v>
      </c>
      <c r="AM6" s="100"/>
      <c r="AN6" s="100"/>
      <c r="AO6" s="115" t="e">
        <f>SUM(AL6:AN6)</f>
        <v>#REF!</v>
      </c>
      <c r="AP6" s="124" t="e">
        <f>#REF!-12</f>
        <v>#REF!</v>
      </c>
      <c r="AQ6" s="100"/>
      <c r="AR6" s="100"/>
      <c r="AS6" s="115" t="e">
        <f>SUM(AP6:AR6)</f>
        <v>#REF!</v>
      </c>
      <c r="AT6" s="100" t="e">
        <f>AL6-AP6</f>
        <v>#REF!</v>
      </c>
      <c r="AU6" s="100"/>
      <c r="AV6" s="100"/>
      <c r="AW6" s="115" t="e">
        <f>SUM(AT6:AV6)</f>
        <v>#REF!</v>
      </c>
      <c r="AX6" s="102" t="e">
        <f>K6-AL6</f>
        <v>#REF!</v>
      </c>
      <c r="AY6" s="100"/>
      <c r="AZ6" s="100"/>
      <c r="BA6" s="115" t="e">
        <f>SUM(AX6:AZ6)</f>
        <v>#REF!</v>
      </c>
      <c r="BB6" s="102"/>
      <c r="BC6" s="100"/>
      <c r="BD6" s="100"/>
      <c r="BE6" s="115">
        <f>SUM(BB6:BD6)</f>
        <v>0</v>
      </c>
      <c r="BF6" s="102" t="e">
        <f>AL6+BB6</f>
        <v>#REF!</v>
      </c>
      <c r="BG6" s="100"/>
      <c r="BH6" s="100"/>
      <c r="BI6" s="115" t="e">
        <f>SUM(BF6:BH6)</f>
        <v>#REF!</v>
      </c>
      <c r="BJ6" s="102" t="e">
        <f>K6-BF6</f>
        <v>#REF!</v>
      </c>
      <c r="BK6" s="100"/>
      <c r="BL6" s="100"/>
      <c r="BM6" s="115" t="e">
        <f>SUM(BJ6:BL6)</f>
        <v>#REF!</v>
      </c>
    </row>
    <row r="7" spans="1:65" ht="25.5" x14ac:dyDescent="0.25">
      <c r="A7" s="100" t="s">
        <v>78</v>
      </c>
      <c r="B7" s="101" t="s">
        <v>4</v>
      </c>
      <c r="C7" s="102" t="e">
        <f>#REF!</f>
        <v>#REF!</v>
      </c>
      <c r="D7" s="102" t="e">
        <f>#REF!</f>
        <v>#REF!</v>
      </c>
      <c r="E7" s="102"/>
      <c r="F7" s="118" t="e">
        <f>SUM(C7:E7)</f>
        <v>#REF!</v>
      </c>
      <c r="G7" s="102" t="e">
        <f>K7-C7</f>
        <v>#REF!</v>
      </c>
      <c r="H7" s="102" t="e">
        <f>L7-D7</f>
        <v>#REF!</v>
      </c>
      <c r="I7" s="102"/>
      <c r="J7" s="118" t="e">
        <f>SUM(G7:I7)</f>
        <v>#REF!</v>
      </c>
      <c r="K7" s="102">
        <v>337</v>
      </c>
      <c r="L7" s="102">
        <v>100</v>
      </c>
      <c r="M7" s="102"/>
      <c r="N7" s="102">
        <f>SUM(K7:M7)</f>
        <v>437</v>
      </c>
      <c r="O7" s="102"/>
      <c r="P7" s="102"/>
      <c r="Q7" s="102"/>
      <c r="R7" s="102"/>
      <c r="S7" s="102" t="e">
        <f>#REF!</f>
        <v>#REF!</v>
      </c>
      <c r="T7" s="102" t="e">
        <f>#REF!</f>
        <v>#REF!</v>
      </c>
      <c r="U7" s="102"/>
      <c r="V7" s="102" t="e">
        <f>SUM(S7:U7)</f>
        <v>#REF!</v>
      </c>
      <c r="W7" s="102"/>
      <c r="X7" s="102"/>
      <c r="Y7" s="102" t="e">
        <f>K7-S7</f>
        <v>#REF!</v>
      </c>
      <c r="Z7" s="102" t="e">
        <f>L7-T7</f>
        <v>#REF!</v>
      </c>
      <c r="AA7" s="102"/>
      <c r="AB7" s="102" t="e">
        <f>SUM(Y7:AA7)</f>
        <v>#REF!</v>
      </c>
      <c r="AC7" s="102"/>
      <c r="AD7" s="102"/>
      <c r="AE7" s="102" t="e">
        <f t="shared" ref="AE7:AG8" si="0">S7+Y7</f>
        <v>#REF!</v>
      </c>
      <c r="AF7" s="102" t="e">
        <f t="shared" si="0"/>
        <v>#REF!</v>
      </c>
      <c r="AG7" s="102"/>
      <c r="AH7" s="112" t="e">
        <f>SUM(AE7:AG7)</f>
        <v>#REF!</v>
      </c>
      <c r="AI7" s="102"/>
      <c r="AJ7" s="102"/>
      <c r="AK7" s="102"/>
      <c r="AL7" s="100" t="e">
        <f>#REF!</f>
        <v>#REF!</v>
      </c>
      <c r="AM7" s="100" t="e">
        <f>#REF!</f>
        <v>#REF!</v>
      </c>
      <c r="AN7" s="100"/>
      <c r="AO7" s="115" t="e">
        <f>SUM(AL7:AN7)</f>
        <v>#REF!</v>
      </c>
      <c r="AP7" s="100" t="e">
        <f>#REF!</f>
        <v>#REF!</v>
      </c>
      <c r="AQ7" s="100" t="e">
        <f>#REF!</f>
        <v>#REF!</v>
      </c>
      <c r="AR7" s="100"/>
      <c r="AS7" s="115" t="e">
        <f>SUM(AP7:AR7)</f>
        <v>#REF!</v>
      </c>
      <c r="AT7" s="100" t="e">
        <f>AL7-AP7</f>
        <v>#REF!</v>
      </c>
      <c r="AU7" s="100" t="e">
        <f>AM7-AQ7</f>
        <v>#REF!</v>
      </c>
      <c r="AV7" s="100"/>
      <c r="AW7" s="115" t="e">
        <f>SUM(AT7:AV7)</f>
        <v>#REF!</v>
      </c>
      <c r="AX7" s="102" t="e">
        <f>K7-AL7</f>
        <v>#REF!</v>
      </c>
      <c r="AY7" s="102" t="e">
        <f>L7-AM7</f>
        <v>#REF!</v>
      </c>
      <c r="AZ7" s="100"/>
      <c r="BA7" s="115" t="e">
        <f>SUM(AX7:AZ7)</f>
        <v>#REF!</v>
      </c>
      <c r="BB7" s="102">
        <v>-27</v>
      </c>
      <c r="BC7" s="102"/>
      <c r="BD7" s="100"/>
      <c r="BE7" s="115">
        <f>SUM(BB7:BD7)</f>
        <v>-27</v>
      </c>
      <c r="BF7" s="102" t="e">
        <f t="shared" ref="BF7:BH8" si="1">AL7+BB7</f>
        <v>#REF!</v>
      </c>
      <c r="BG7" s="102" t="e">
        <f t="shared" si="1"/>
        <v>#REF!</v>
      </c>
      <c r="BH7" s="100"/>
      <c r="BI7" s="115" t="e">
        <f>SUM(BF7:BH7)</f>
        <v>#REF!</v>
      </c>
      <c r="BJ7" s="102" t="e">
        <f>K7-BF7</f>
        <v>#REF!</v>
      </c>
      <c r="BK7" s="102" t="e">
        <f>L7-BG7</f>
        <v>#REF!</v>
      </c>
      <c r="BL7" s="100"/>
      <c r="BM7" s="115" t="e">
        <f>SUM(BJ7:BL7)</f>
        <v>#REF!</v>
      </c>
    </row>
    <row r="8" spans="1:65" ht="25.5" x14ac:dyDescent="0.25">
      <c r="A8" s="100" t="s">
        <v>79</v>
      </c>
      <c r="B8" s="101" t="s">
        <v>25</v>
      </c>
      <c r="C8" s="102"/>
      <c r="D8" s="102" t="e">
        <f>#REF!</f>
        <v>#REF!</v>
      </c>
      <c r="E8" s="102" t="e">
        <f>#REF!</f>
        <v>#REF!</v>
      </c>
      <c r="F8" s="118" t="e">
        <f>SUM(C8:E8)</f>
        <v>#REF!</v>
      </c>
      <c r="G8" s="102"/>
      <c r="H8" s="102" t="e">
        <f>L8-D8</f>
        <v>#REF!</v>
      </c>
      <c r="I8" s="102" t="e">
        <f>M8-E8</f>
        <v>#REF!</v>
      </c>
      <c r="J8" s="118" t="e">
        <f>SUM(G8:I8)</f>
        <v>#REF!</v>
      </c>
      <c r="K8" s="102">
        <v>0</v>
      </c>
      <c r="L8" s="102">
        <v>20</v>
      </c>
      <c r="M8" s="102">
        <v>24</v>
      </c>
      <c r="N8" s="102">
        <f>SUM(K8:M8)</f>
        <v>44</v>
      </c>
      <c r="O8" s="102"/>
      <c r="P8" s="102"/>
      <c r="Q8" s="102"/>
      <c r="R8" s="102"/>
      <c r="S8" s="102"/>
      <c r="T8" s="102" t="e">
        <f>#REF!</f>
        <v>#REF!</v>
      </c>
      <c r="U8" s="102" t="e">
        <f>#REF!</f>
        <v>#REF!</v>
      </c>
      <c r="V8" s="102" t="e">
        <f>SUM(S8:U8)</f>
        <v>#REF!</v>
      </c>
      <c r="W8" s="102"/>
      <c r="X8" s="102"/>
      <c r="Y8" s="102"/>
      <c r="Z8" s="102" t="e">
        <f>L8-T8</f>
        <v>#REF!</v>
      </c>
      <c r="AA8" s="102" t="e">
        <f>M8-U8</f>
        <v>#REF!</v>
      </c>
      <c r="AB8" s="102" t="e">
        <f>SUM(Y8:AA8)</f>
        <v>#REF!</v>
      </c>
      <c r="AC8" s="102"/>
      <c r="AD8" s="102"/>
      <c r="AE8" s="102"/>
      <c r="AF8" s="102" t="e">
        <f t="shared" si="0"/>
        <v>#REF!</v>
      </c>
      <c r="AG8" s="102" t="e">
        <f t="shared" si="0"/>
        <v>#REF!</v>
      </c>
      <c r="AH8" s="112" t="e">
        <f>SUM(AE8:AG8)</f>
        <v>#REF!</v>
      </c>
      <c r="AI8" s="102"/>
      <c r="AJ8" s="102"/>
      <c r="AK8" s="102"/>
      <c r="AL8" s="100"/>
      <c r="AM8" s="100" t="e">
        <f>#REF!</f>
        <v>#REF!</v>
      </c>
      <c r="AN8" s="100" t="e">
        <f>#REF!</f>
        <v>#REF!</v>
      </c>
      <c r="AO8" s="115" t="e">
        <f>SUM(AL8:AN8)</f>
        <v>#REF!</v>
      </c>
      <c r="AP8" s="100"/>
      <c r="AQ8" s="100" t="e">
        <f>#REF!</f>
        <v>#REF!</v>
      </c>
      <c r="AR8" s="100" t="e">
        <f>#REF!</f>
        <v>#REF!</v>
      </c>
      <c r="AS8" s="115" t="e">
        <f>SUM(AP8:AR8)</f>
        <v>#REF!</v>
      </c>
      <c r="AT8" s="100"/>
      <c r="AU8" s="100" t="e">
        <f>AM8-AQ8</f>
        <v>#REF!</v>
      </c>
      <c r="AV8" s="100" t="e">
        <f>AN8-AR8</f>
        <v>#REF!</v>
      </c>
      <c r="AW8" s="115" t="e">
        <f>SUM(AT8:AV8)</f>
        <v>#REF!</v>
      </c>
      <c r="AX8" s="100"/>
      <c r="AY8" s="102" t="e">
        <f>L8-AM8</f>
        <v>#REF!</v>
      </c>
      <c r="AZ8" s="102" t="e">
        <f>M8-AN8</f>
        <v>#REF!</v>
      </c>
      <c r="BA8" s="115" t="e">
        <f>SUM(AX8:AZ8)</f>
        <v>#REF!</v>
      </c>
      <c r="BB8" s="100"/>
      <c r="BC8" s="102"/>
      <c r="BD8" s="102"/>
      <c r="BE8" s="115">
        <f>SUM(BB8:BD8)</f>
        <v>0</v>
      </c>
      <c r="BF8" s="100"/>
      <c r="BG8" s="102" t="e">
        <f t="shared" si="1"/>
        <v>#REF!</v>
      </c>
      <c r="BH8" s="102" t="e">
        <f t="shared" si="1"/>
        <v>#REF!</v>
      </c>
      <c r="BI8" s="115" t="e">
        <f>SUM(BF8:BH8)</f>
        <v>#REF!</v>
      </c>
      <c r="BJ8" s="100"/>
      <c r="BK8" s="102" t="e">
        <f>L8-BG8</f>
        <v>#REF!</v>
      </c>
      <c r="BL8" s="102" t="e">
        <f>M8-BH8</f>
        <v>#REF!</v>
      </c>
      <c r="BM8" s="115" t="e">
        <f>SUM(BJ8:BL8)</f>
        <v>#REF!</v>
      </c>
    </row>
    <row r="9" spans="1:65" ht="33.75" customHeight="1" x14ac:dyDescent="0.25">
      <c r="A9" s="2">
        <v>1</v>
      </c>
      <c r="B9" s="122" t="s">
        <v>7</v>
      </c>
      <c r="C9" s="44" t="e">
        <f t="shared" ref="C9:J9" si="2">SUM(C6:C8)</f>
        <v>#REF!</v>
      </c>
      <c r="D9" s="44" t="e">
        <f t="shared" si="2"/>
        <v>#REF!</v>
      </c>
      <c r="E9" s="44" t="e">
        <f t="shared" si="2"/>
        <v>#REF!</v>
      </c>
      <c r="F9" s="44" t="e">
        <f t="shared" si="2"/>
        <v>#REF!</v>
      </c>
      <c r="G9" s="44" t="e">
        <f t="shared" si="2"/>
        <v>#REF!</v>
      </c>
      <c r="H9" s="44" t="e">
        <f t="shared" si="2"/>
        <v>#REF!</v>
      </c>
      <c r="I9" s="44" t="e">
        <f t="shared" si="2"/>
        <v>#REF!</v>
      </c>
      <c r="J9" s="44" t="e">
        <f t="shared" si="2"/>
        <v>#REF!</v>
      </c>
      <c r="K9" s="44">
        <f>SUM(K6:K8)</f>
        <v>480</v>
      </c>
      <c r="L9" s="44">
        <f>SUM(L6:L8)</f>
        <v>120</v>
      </c>
      <c r="M9" s="44">
        <f>SUM(M6:M8)</f>
        <v>24</v>
      </c>
      <c r="N9" s="44">
        <f>SUM(N6:N8)</f>
        <v>624</v>
      </c>
      <c r="O9" s="44"/>
      <c r="P9" s="44"/>
      <c r="Q9" s="44"/>
      <c r="R9" s="44"/>
      <c r="S9" s="44" t="e">
        <f>SUM(S6:S8)</f>
        <v>#REF!</v>
      </c>
      <c r="T9" s="44" t="e">
        <f>SUM(T6:T8)</f>
        <v>#REF!</v>
      </c>
      <c r="U9" s="44" t="e">
        <f>SUM(U6:U8)</f>
        <v>#REF!</v>
      </c>
      <c r="V9" s="44" t="e">
        <f>SUM(V6:V8)</f>
        <v>#REF!</v>
      </c>
      <c r="W9" s="44"/>
      <c r="X9" s="44"/>
      <c r="Y9" s="44" t="e">
        <f>SUM(Y6:Y8)</f>
        <v>#REF!</v>
      </c>
      <c r="Z9" s="44" t="e">
        <f>SUM(Z6:Z8)</f>
        <v>#REF!</v>
      </c>
      <c r="AA9" s="44" t="e">
        <f>SUM(AA6:AA8)</f>
        <v>#REF!</v>
      </c>
      <c r="AB9" s="44" t="e">
        <f>SUM(AB6:AB8)</f>
        <v>#REF!</v>
      </c>
      <c r="AC9" s="44"/>
      <c r="AD9" s="44"/>
      <c r="AE9" s="44" t="e">
        <f>SUM(AE6:AE8)</f>
        <v>#REF!</v>
      </c>
      <c r="AF9" s="44" t="e">
        <f>SUM(AF6:AF8)</f>
        <v>#REF!</v>
      </c>
      <c r="AG9" s="44" t="e">
        <f>SUM(AG6:AG8)</f>
        <v>#REF!</v>
      </c>
      <c r="AH9" s="38" t="e">
        <f>SUM(AH6:AH8)</f>
        <v>#REF!</v>
      </c>
      <c r="AI9" s="44"/>
      <c r="AJ9" s="44"/>
      <c r="AK9" s="44"/>
      <c r="AL9" s="44" t="e">
        <f t="shared" ref="AL9:BM9" si="3">SUM(AL6:AL8)</f>
        <v>#REF!</v>
      </c>
      <c r="AM9" s="44" t="e">
        <f t="shared" si="3"/>
        <v>#REF!</v>
      </c>
      <c r="AN9" s="44" t="e">
        <f t="shared" si="3"/>
        <v>#REF!</v>
      </c>
      <c r="AO9" s="44" t="e">
        <f t="shared" si="3"/>
        <v>#REF!</v>
      </c>
      <c r="AP9" s="44" t="e">
        <f t="shared" si="3"/>
        <v>#REF!</v>
      </c>
      <c r="AQ9" s="44" t="e">
        <f t="shared" si="3"/>
        <v>#REF!</v>
      </c>
      <c r="AR9" s="44" t="e">
        <f t="shared" si="3"/>
        <v>#REF!</v>
      </c>
      <c r="AS9" s="44" t="e">
        <f t="shared" si="3"/>
        <v>#REF!</v>
      </c>
      <c r="AT9" s="44" t="e">
        <f t="shared" si="3"/>
        <v>#REF!</v>
      </c>
      <c r="AU9" s="44" t="e">
        <f t="shared" si="3"/>
        <v>#REF!</v>
      </c>
      <c r="AV9" s="44" t="e">
        <f t="shared" si="3"/>
        <v>#REF!</v>
      </c>
      <c r="AW9" s="44" t="e">
        <f t="shared" si="3"/>
        <v>#REF!</v>
      </c>
      <c r="AX9" s="44" t="e">
        <f t="shared" si="3"/>
        <v>#REF!</v>
      </c>
      <c r="AY9" s="44" t="e">
        <f t="shared" si="3"/>
        <v>#REF!</v>
      </c>
      <c r="AZ9" s="44" t="e">
        <f t="shared" si="3"/>
        <v>#REF!</v>
      </c>
      <c r="BA9" s="44" t="e">
        <f t="shared" si="3"/>
        <v>#REF!</v>
      </c>
      <c r="BB9" s="44">
        <f t="shared" si="3"/>
        <v>-27</v>
      </c>
      <c r="BC9" s="44">
        <f t="shared" si="3"/>
        <v>0</v>
      </c>
      <c r="BD9" s="44">
        <f t="shared" si="3"/>
        <v>0</v>
      </c>
      <c r="BE9" s="44">
        <f t="shared" si="3"/>
        <v>-27</v>
      </c>
      <c r="BF9" s="44" t="e">
        <f t="shared" si="3"/>
        <v>#REF!</v>
      </c>
      <c r="BG9" s="44" t="e">
        <f t="shared" si="3"/>
        <v>#REF!</v>
      </c>
      <c r="BH9" s="44" t="e">
        <f t="shared" si="3"/>
        <v>#REF!</v>
      </c>
      <c r="BI9" s="44" t="e">
        <f t="shared" si="3"/>
        <v>#REF!</v>
      </c>
      <c r="BJ9" s="44" t="e">
        <f t="shared" si="3"/>
        <v>#REF!</v>
      </c>
      <c r="BK9" s="44" t="e">
        <f t="shared" si="3"/>
        <v>#REF!</v>
      </c>
      <c r="BL9" s="44" t="e">
        <f t="shared" si="3"/>
        <v>#REF!</v>
      </c>
      <c r="BM9" s="44" t="e">
        <f t="shared" si="3"/>
        <v>#REF!</v>
      </c>
    </row>
    <row r="10" spans="1:65" ht="25.5" x14ac:dyDescent="0.25">
      <c r="A10" s="100" t="s">
        <v>11</v>
      </c>
      <c r="B10" s="101" t="s">
        <v>24</v>
      </c>
      <c r="C10" s="102" t="e">
        <f>#REF!</f>
        <v>#REF!</v>
      </c>
      <c r="D10" s="102"/>
      <c r="E10" s="102"/>
      <c r="F10" s="118" t="e">
        <f>SUM(C10:E10)</f>
        <v>#REF!</v>
      </c>
      <c r="G10" s="102" t="e">
        <f>K10-C10</f>
        <v>#REF!</v>
      </c>
      <c r="H10" s="102"/>
      <c r="I10" s="102"/>
      <c r="J10" s="118" t="e">
        <f>SUM(G10:I10)</f>
        <v>#REF!</v>
      </c>
      <c r="K10" s="102">
        <v>1859</v>
      </c>
      <c r="L10" s="102"/>
      <c r="M10" s="102"/>
      <c r="N10" s="102">
        <f>SUM(K10:M10)</f>
        <v>1859</v>
      </c>
      <c r="O10" s="102"/>
      <c r="P10" s="102"/>
      <c r="Q10" s="102"/>
      <c r="R10" s="102"/>
      <c r="S10" s="102" t="e">
        <f>#REF!</f>
        <v>#REF!</v>
      </c>
      <c r="T10" s="102"/>
      <c r="U10" s="102"/>
      <c r="V10" s="102" t="e">
        <f>SUM(S10:U10)</f>
        <v>#REF!</v>
      </c>
      <c r="W10" s="102"/>
      <c r="X10" s="102"/>
      <c r="Y10" s="102" t="e">
        <f>K10-S10</f>
        <v>#REF!</v>
      </c>
      <c r="Z10" s="102"/>
      <c r="AA10" s="102"/>
      <c r="AB10" s="102" t="e">
        <f>SUM(Y10:AA10)</f>
        <v>#REF!</v>
      </c>
      <c r="AC10" s="102"/>
      <c r="AD10" s="102"/>
      <c r="AE10" s="102" t="e">
        <f>S10+Y10</f>
        <v>#REF!</v>
      </c>
      <c r="AF10" s="102"/>
      <c r="AG10" s="102"/>
      <c r="AH10" s="112" t="e">
        <f>SUM(AE10:AG10)</f>
        <v>#REF!</v>
      </c>
      <c r="AI10" s="102"/>
      <c r="AJ10" s="102"/>
      <c r="AK10" s="102"/>
      <c r="AL10" s="102" t="e">
        <f>#REF!</f>
        <v>#REF!</v>
      </c>
      <c r="AM10" s="102"/>
      <c r="AN10" s="102"/>
      <c r="AO10" s="115" t="e">
        <f>SUM(AL10:AN10)</f>
        <v>#REF!</v>
      </c>
      <c r="AP10" s="125" t="e">
        <f>#REF!</f>
        <v>#REF!</v>
      </c>
      <c r="AQ10" s="102"/>
      <c r="AR10" s="102"/>
      <c r="AS10" s="115" t="e">
        <f>SUM(AP10:AR10)</f>
        <v>#REF!</v>
      </c>
      <c r="AT10" s="102" t="e">
        <f>AL10-AP10</f>
        <v>#REF!</v>
      </c>
      <c r="AU10" s="102"/>
      <c r="AV10" s="102"/>
      <c r="AW10" s="115" t="e">
        <f>SUM(AT10:AV10)</f>
        <v>#REF!</v>
      </c>
      <c r="AX10" s="102" t="e">
        <f>K10-AL10</f>
        <v>#REF!</v>
      </c>
      <c r="AY10" s="100"/>
      <c r="AZ10" s="100"/>
      <c r="BA10" s="115" t="e">
        <f>SUM(AX10:AZ10)</f>
        <v>#REF!</v>
      </c>
      <c r="BB10" s="102"/>
      <c r="BC10" s="100"/>
      <c r="BD10" s="100"/>
      <c r="BE10" s="115">
        <f>SUM(BB10:BD10)</f>
        <v>0</v>
      </c>
      <c r="BF10" s="102" t="e">
        <f t="shared" ref="BF10:BG12" si="4">AL10+BB10</f>
        <v>#REF!</v>
      </c>
      <c r="BG10" s="102"/>
      <c r="BH10" s="102"/>
      <c r="BI10" s="115" t="e">
        <f>SUM(BF10:BH10)</f>
        <v>#REF!</v>
      </c>
      <c r="BJ10" s="102" t="e">
        <f t="shared" ref="BJ10:BK12" si="5">K10-BF10</f>
        <v>#REF!</v>
      </c>
      <c r="BK10" s="100"/>
      <c r="BL10" s="100"/>
      <c r="BM10" s="115" t="e">
        <f>SUM(BJ10:BL10)</f>
        <v>#REF!</v>
      </c>
    </row>
    <row r="11" spans="1:65" ht="25.5" x14ac:dyDescent="0.25">
      <c r="A11" s="100" t="s">
        <v>12</v>
      </c>
      <c r="B11" s="101" t="s">
        <v>4</v>
      </c>
      <c r="C11" s="102" t="e">
        <f>#REF!</f>
        <v>#REF!</v>
      </c>
      <c r="D11" s="102" t="e">
        <f>#REF!</f>
        <v>#REF!</v>
      </c>
      <c r="E11" s="102"/>
      <c r="F11" s="118" t="e">
        <f>SUM(C11:E11)</f>
        <v>#REF!</v>
      </c>
      <c r="G11" s="102" t="e">
        <f>K11-C11</f>
        <v>#REF!</v>
      </c>
      <c r="H11" s="102" t="e">
        <f>L11-D11</f>
        <v>#REF!</v>
      </c>
      <c r="I11" s="102"/>
      <c r="J11" s="118" t="e">
        <f>SUM(G11:I11)</f>
        <v>#REF!</v>
      </c>
      <c r="K11" s="102">
        <v>4381</v>
      </c>
      <c r="L11" s="102">
        <v>3042</v>
      </c>
      <c r="M11" s="102"/>
      <c r="N11" s="102">
        <f>SUM(K11:M11)</f>
        <v>7423</v>
      </c>
      <c r="O11" s="102"/>
      <c r="P11" s="102"/>
      <c r="Q11" s="102"/>
      <c r="R11" s="102"/>
      <c r="S11" s="102" t="e">
        <f>#REF!</f>
        <v>#REF!</v>
      </c>
      <c r="T11" s="102" t="e">
        <f>#REF!</f>
        <v>#REF!</v>
      </c>
      <c r="U11" s="102"/>
      <c r="V11" s="102" t="e">
        <f>SUM(S11:U11)</f>
        <v>#REF!</v>
      </c>
      <c r="W11" s="102"/>
      <c r="X11" s="102"/>
      <c r="Y11" s="102" t="e">
        <f>K11-S11</f>
        <v>#REF!</v>
      </c>
      <c r="Z11" s="102" t="e">
        <f>L11-T11</f>
        <v>#REF!</v>
      </c>
      <c r="AA11" s="102"/>
      <c r="AB11" s="102" t="e">
        <f>SUM(Y11:AA11)</f>
        <v>#REF!</v>
      </c>
      <c r="AC11" s="102"/>
      <c r="AD11" s="102"/>
      <c r="AE11" s="102" t="e">
        <f t="shared" ref="AE11:AG12" si="6">S11+Y11</f>
        <v>#REF!</v>
      </c>
      <c r="AF11" s="102" t="e">
        <f t="shared" si="6"/>
        <v>#REF!</v>
      </c>
      <c r="AG11" s="102"/>
      <c r="AH11" s="112" t="e">
        <f>SUM(AE11:AG11)</f>
        <v>#REF!</v>
      </c>
      <c r="AI11" s="102"/>
      <c r="AJ11" s="102"/>
      <c r="AK11" s="102"/>
      <c r="AL11" s="102" t="e">
        <f>#REF!</f>
        <v>#REF!</v>
      </c>
      <c r="AM11" s="102" t="e">
        <f>#REF!</f>
        <v>#REF!</v>
      </c>
      <c r="AN11" s="102"/>
      <c r="AO11" s="115" t="e">
        <f>SUM(AL11:AN11)</f>
        <v>#REF!</v>
      </c>
      <c r="AP11" s="102" t="e">
        <f>#REF!</f>
        <v>#REF!</v>
      </c>
      <c r="AQ11" s="102" t="e">
        <f>#REF!</f>
        <v>#REF!</v>
      </c>
      <c r="AR11" s="102"/>
      <c r="AS11" s="115" t="e">
        <f>SUM(AP11:AR11)</f>
        <v>#REF!</v>
      </c>
      <c r="AT11" s="102" t="e">
        <f>AL11-AP11</f>
        <v>#REF!</v>
      </c>
      <c r="AU11" s="102" t="e">
        <f>AM11-AQ11</f>
        <v>#REF!</v>
      </c>
      <c r="AV11" s="102"/>
      <c r="AW11" s="115" t="e">
        <f>SUM(AT11:AV11)</f>
        <v>#REF!</v>
      </c>
      <c r="AX11" s="102" t="e">
        <f>K11-AL11</f>
        <v>#REF!</v>
      </c>
      <c r="AY11" s="102" t="e">
        <f>L11-AM11</f>
        <v>#REF!</v>
      </c>
      <c r="AZ11" s="100"/>
      <c r="BA11" s="115" t="e">
        <f>SUM(AX11:AZ11)</f>
        <v>#REF!</v>
      </c>
      <c r="BB11" s="102">
        <f>11-349</f>
        <v>-338</v>
      </c>
      <c r="BC11" s="102">
        <v>3</v>
      </c>
      <c r="BD11" s="100"/>
      <c r="BE11" s="115">
        <f>SUM(BB11:BD11)</f>
        <v>-335</v>
      </c>
      <c r="BF11" s="102" t="e">
        <f t="shared" si="4"/>
        <v>#REF!</v>
      </c>
      <c r="BG11" s="102" t="e">
        <f t="shared" si="4"/>
        <v>#REF!</v>
      </c>
      <c r="BH11" s="102"/>
      <c r="BI11" s="115" t="e">
        <f>SUM(BF11:BH11)</f>
        <v>#REF!</v>
      </c>
      <c r="BJ11" s="102" t="e">
        <f t="shared" si="5"/>
        <v>#REF!</v>
      </c>
      <c r="BK11" s="102" t="e">
        <f t="shared" si="5"/>
        <v>#REF!</v>
      </c>
      <c r="BL11" s="100"/>
      <c r="BM11" s="115" t="e">
        <f>SUM(BJ11:BL11)</f>
        <v>#REF!</v>
      </c>
    </row>
    <row r="12" spans="1:65" ht="25.5" x14ac:dyDescent="0.25">
      <c r="A12" s="100" t="s">
        <v>80</v>
      </c>
      <c r="B12" s="101" t="s">
        <v>25</v>
      </c>
      <c r="C12" s="102"/>
      <c r="D12" s="102" t="e">
        <f>#REF!</f>
        <v>#REF!</v>
      </c>
      <c r="E12" s="102" t="e">
        <f>#REF!</f>
        <v>#REF!</v>
      </c>
      <c r="F12" s="118" t="e">
        <f>SUM(C12:E12)</f>
        <v>#REF!</v>
      </c>
      <c r="G12" s="102"/>
      <c r="H12" s="102" t="e">
        <f>L12-D12</f>
        <v>#REF!</v>
      </c>
      <c r="I12" s="102" t="e">
        <f>M12-E12</f>
        <v>#REF!</v>
      </c>
      <c r="J12" s="118" t="e">
        <f>SUM(G12:I12)</f>
        <v>#REF!</v>
      </c>
      <c r="K12" s="102">
        <v>0</v>
      </c>
      <c r="L12" s="102">
        <v>608</v>
      </c>
      <c r="M12" s="102">
        <v>730</v>
      </c>
      <c r="N12" s="102">
        <f>SUM(K12:M12)</f>
        <v>1338</v>
      </c>
      <c r="O12" s="102"/>
      <c r="P12" s="102"/>
      <c r="Q12" s="102"/>
      <c r="R12" s="102"/>
      <c r="S12" s="102"/>
      <c r="T12" s="102" t="e">
        <f>#REF!</f>
        <v>#REF!</v>
      </c>
      <c r="U12" s="102" t="e">
        <f>#REF!</f>
        <v>#REF!</v>
      </c>
      <c r="V12" s="102" t="e">
        <f>SUM(S12:U12)</f>
        <v>#REF!</v>
      </c>
      <c r="W12" s="102"/>
      <c r="X12" s="102"/>
      <c r="Y12" s="102"/>
      <c r="Z12" s="102" t="e">
        <f>L12-T12</f>
        <v>#REF!</v>
      </c>
      <c r="AA12" s="102" t="e">
        <f>M12-U12</f>
        <v>#REF!</v>
      </c>
      <c r="AB12" s="102" t="e">
        <f>SUM(Y12:AA12)</f>
        <v>#REF!</v>
      </c>
      <c r="AC12" s="102"/>
      <c r="AD12" s="102"/>
      <c r="AE12" s="102"/>
      <c r="AF12" s="102" t="e">
        <f t="shared" si="6"/>
        <v>#REF!</v>
      </c>
      <c r="AG12" s="102" t="e">
        <f t="shared" si="6"/>
        <v>#REF!</v>
      </c>
      <c r="AH12" s="112" t="e">
        <f>SUM(AE12:AG12)</f>
        <v>#REF!</v>
      </c>
      <c r="AI12" s="102"/>
      <c r="AJ12" s="102"/>
      <c r="AK12" s="102"/>
      <c r="AL12" s="102"/>
      <c r="AM12" s="102" t="e">
        <f>#REF!</f>
        <v>#REF!</v>
      </c>
      <c r="AN12" s="102" t="e">
        <f>#REF!</f>
        <v>#REF!</v>
      </c>
      <c r="AO12" s="115" t="e">
        <f>SUM(AL12:AN12)</f>
        <v>#REF!</v>
      </c>
      <c r="AP12" s="102"/>
      <c r="AQ12" s="102" t="e">
        <f>#REF!</f>
        <v>#REF!</v>
      </c>
      <c r="AR12" s="102" t="e">
        <f>#REF!</f>
        <v>#REF!</v>
      </c>
      <c r="AS12" s="115" t="e">
        <f>SUM(AP12:AR12)</f>
        <v>#REF!</v>
      </c>
      <c r="AT12" s="102"/>
      <c r="AU12" s="102" t="e">
        <f>AM12-AQ12</f>
        <v>#REF!</v>
      </c>
      <c r="AV12" s="102" t="e">
        <f>AN12-AR12</f>
        <v>#REF!</v>
      </c>
      <c r="AW12" s="115" t="e">
        <f>SUM(AT12:AV12)</f>
        <v>#REF!</v>
      </c>
      <c r="AX12" s="100"/>
      <c r="AY12" s="102" t="e">
        <f>L12-AM12</f>
        <v>#REF!</v>
      </c>
      <c r="AZ12" s="102" t="e">
        <f>M12-AN12</f>
        <v>#REF!</v>
      </c>
      <c r="BA12" s="115" t="e">
        <f>SUM(AX12:AZ12)</f>
        <v>#REF!</v>
      </c>
      <c r="BB12" s="102"/>
      <c r="BC12" s="102"/>
      <c r="BD12" s="102"/>
      <c r="BE12" s="115">
        <f>SUM(BB12:BD12)</f>
        <v>0</v>
      </c>
      <c r="BF12" s="102"/>
      <c r="BG12" s="102" t="e">
        <f t="shared" si="4"/>
        <v>#REF!</v>
      </c>
      <c r="BH12" s="102" t="e">
        <f>AN12+BD12</f>
        <v>#REF!</v>
      </c>
      <c r="BI12" s="115" t="e">
        <f>SUM(BF12:BH12)</f>
        <v>#REF!</v>
      </c>
      <c r="BJ12" s="100"/>
      <c r="BK12" s="102" t="e">
        <f t="shared" si="5"/>
        <v>#REF!</v>
      </c>
      <c r="BL12" s="102" t="e">
        <f>M12-BH12</f>
        <v>#REF!</v>
      </c>
      <c r="BM12" s="115" t="e">
        <f>SUM(BJ12:BL12)</f>
        <v>#REF!</v>
      </c>
    </row>
    <row r="13" spans="1:65" ht="33.75" customHeight="1" x14ac:dyDescent="0.25">
      <c r="A13" s="2">
        <v>2</v>
      </c>
      <c r="B13" s="122" t="s">
        <v>8</v>
      </c>
      <c r="C13" s="44" t="e">
        <f t="shared" ref="C13:J13" si="7">SUM(C10:C12)</f>
        <v>#REF!</v>
      </c>
      <c r="D13" s="44" t="e">
        <f t="shared" si="7"/>
        <v>#REF!</v>
      </c>
      <c r="E13" s="44" t="e">
        <f t="shared" si="7"/>
        <v>#REF!</v>
      </c>
      <c r="F13" s="44" t="e">
        <f t="shared" si="7"/>
        <v>#REF!</v>
      </c>
      <c r="G13" s="44" t="e">
        <f t="shared" si="7"/>
        <v>#REF!</v>
      </c>
      <c r="H13" s="44" t="e">
        <f t="shared" si="7"/>
        <v>#REF!</v>
      </c>
      <c r="I13" s="44" t="e">
        <f t="shared" si="7"/>
        <v>#REF!</v>
      </c>
      <c r="J13" s="44" t="e">
        <f t="shared" si="7"/>
        <v>#REF!</v>
      </c>
      <c r="K13" s="44">
        <f>SUM(K10:K12)</f>
        <v>6240</v>
      </c>
      <c r="L13" s="44">
        <f>SUM(L10:L12)</f>
        <v>3650</v>
      </c>
      <c r="M13" s="44">
        <f>SUM(M10:M12)</f>
        <v>730</v>
      </c>
      <c r="N13" s="44">
        <f>SUM(N10:N12)</f>
        <v>10620</v>
      </c>
      <c r="O13" s="44"/>
      <c r="P13" s="44"/>
      <c r="Q13" s="44"/>
      <c r="R13" s="44"/>
      <c r="S13" s="44" t="e">
        <f>SUM(S10:S12)</f>
        <v>#REF!</v>
      </c>
      <c r="T13" s="44" t="e">
        <f>SUM(T10:T12)</f>
        <v>#REF!</v>
      </c>
      <c r="U13" s="44" t="e">
        <f>SUM(U10:U12)</f>
        <v>#REF!</v>
      </c>
      <c r="V13" s="44" t="e">
        <f>SUM(V10:V12)</f>
        <v>#REF!</v>
      </c>
      <c r="W13" s="44"/>
      <c r="X13" s="44"/>
      <c r="Y13" s="44" t="e">
        <f>SUM(Y10:Y12)</f>
        <v>#REF!</v>
      </c>
      <c r="Z13" s="44" t="e">
        <f>SUM(Z10:Z12)</f>
        <v>#REF!</v>
      </c>
      <c r="AA13" s="44" t="e">
        <f>SUM(AA10:AA12)</f>
        <v>#REF!</v>
      </c>
      <c r="AB13" s="44" t="e">
        <f>SUM(AB10:AB12)</f>
        <v>#REF!</v>
      </c>
      <c r="AC13" s="44"/>
      <c r="AD13" s="44"/>
      <c r="AE13" s="44" t="e">
        <f>SUM(AE10:AE12)</f>
        <v>#REF!</v>
      </c>
      <c r="AF13" s="44" t="e">
        <f>SUM(AF10:AF12)</f>
        <v>#REF!</v>
      </c>
      <c r="AG13" s="44" t="e">
        <f>SUM(AG10:AG12)</f>
        <v>#REF!</v>
      </c>
      <c r="AH13" s="38" t="e">
        <f>SUM(AH10:AH12)</f>
        <v>#REF!</v>
      </c>
      <c r="AI13" s="44"/>
      <c r="AJ13" s="44"/>
      <c r="AK13" s="44"/>
      <c r="AL13" s="44" t="e">
        <f t="shared" ref="AL13:BM13" si="8">SUM(AL10:AL12)</f>
        <v>#REF!</v>
      </c>
      <c r="AM13" s="44" t="e">
        <f t="shared" si="8"/>
        <v>#REF!</v>
      </c>
      <c r="AN13" s="44" t="e">
        <f t="shared" si="8"/>
        <v>#REF!</v>
      </c>
      <c r="AO13" s="44" t="e">
        <f t="shared" si="8"/>
        <v>#REF!</v>
      </c>
      <c r="AP13" s="44" t="e">
        <f t="shared" si="8"/>
        <v>#REF!</v>
      </c>
      <c r="AQ13" s="44" t="e">
        <f t="shared" si="8"/>
        <v>#REF!</v>
      </c>
      <c r="AR13" s="44" t="e">
        <f t="shared" si="8"/>
        <v>#REF!</v>
      </c>
      <c r="AS13" s="44" t="e">
        <f t="shared" si="8"/>
        <v>#REF!</v>
      </c>
      <c r="AT13" s="44" t="e">
        <f t="shared" si="8"/>
        <v>#REF!</v>
      </c>
      <c r="AU13" s="44" t="e">
        <f t="shared" si="8"/>
        <v>#REF!</v>
      </c>
      <c r="AV13" s="44" t="e">
        <f t="shared" si="8"/>
        <v>#REF!</v>
      </c>
      <c r="AW13" s="44" t="e">
        <f t="shared" si="8"/>
        <v>#REF!</v>
      </c>
      <c r="AX13" s="44" t="e">
        <f t="shared" si="8"/>
        <v>#REF!</v>
      </c>
      <c r="AY13" s="44" t="e">
        <f t="shared" si="8"/>
        <v>#REF!</v>
      </c>
      <c r="AZ13" s="44" t="e">
        <f t="shared" si="8"/>
        <v>#REF!</v>
      </c>
      <c r="BA13" s="44" t="e">
        <f t="shared" si="8"/>
        <v>#REF!</v>
      </c>
      <c r="BB13" s="44">
        <f t="shared" si="8"/>
        <v>-338</v>
      </c>
      <c r="BC13" s="44">
        <f t="shared" si="8"/>
        <v>3</v>
      </c>
      <c r="BD13" s="44">
        <f t="shared" si="8"/>
        <v>0</v>
      </c>
      <c r="BE13" s="44">
        <f t="shared" si="8"/>
        <v>-335</v>
      </c>
      <c r="BF13" s="44" t="e">
        <f t="shared" si="8"/>
        <v>#REF!</v>
      </c>
      <c r="BG13" s="44" t="e">
        <f t="shared" si="8"/>
        <v>#REF!</v>
      </c>
      <c r="BH13" s="44" t="e">
        <f t="shared" si="8"/>
        <v>#REF!</v>
      </c>
      <c r="BI13" s="44" t="e">
        <f t="shared" si="8"/>
        <v>#REF!</v>
      </c>
      <c r="BJ13" s="44" t="e">
        <f t="shared" si="8"/>
        <v>#REF!</v>
      </c>
      <c r="BK13" s="44" t="e">
        <f t="shared" si="8"/>
        <v>#REF!</v>
      </c>
      <c r="BL13" s="44" t="e">
        <f t="shared" si="8"/>
        <v>#REF!</v>
      </c>
      <c r="BM13" s="44" t="e">
        <f t="shared" si="8"/>
        <v>#REF!</v>
      </c>
    </row>
    <row r="14" spans="1:65" ht="33.75" customHeight="1" x14ac:dyDescent="0.25">
      <c r="A14" s="100" t="s">
        <v>11</v>
      </c>
      <c r="B14" s="101" t="s">
        <v>24</v>
      </c>
      <c r="C14" s="103" t="e">
        <f>ROUND(C10*C$2,2)</f>
        <v>#REF!</v>
      </c>
      <c r="D14" s="103"/>
      <c r="E14" s="103"/>
      <c r="F14" s="119" t="e">
        <f>SUM(C14:E14)</f>
        <v>#REF!</v>
      </c>
      <c r="G14" s="103" t="e">
        <f>ROUND(G10*G$2,2)</f>
        <v>#REF!</v>
      </c>
      <c r="H14" s="103"/>
      <c r="I14" s="103"/>
      <c r="J14" s="119" t="e">
        <f>SUM(G14:I14)</f>
        <v>#REF!</v>
      </c>
      <c r="K14" s="103" t="e">
        <f>C14+G14</f>
        <v>#REF!</v>
      </c>
      <c r="L14" s="103"/>
      <c r="M14" s="103"/>
      <c r="N14" s="103" t="e">
        <f>SUM(K14:M14)</f>
        <v>#REF!</v>
      </c>
      <c r="O14" s="107">
        <v>12348688.039999999</v>
      </c>
      <c r="P14" s="103" t="e">
        <f>N14-O14</f>
        <v>#REF!</v>
      </c>
      <c r="Q14" s="103">
        <v>-79119.039999999994</v>
      </c>
      <c r="R14" s="103">
        <f>Q14/13</f>
        <v>-6086.08</v>
      </c>
      <c r="S14" s="103" t="e">
        <f>ROUND(S10*K$24,2)</f>
        <v>#REF!</v>
      </c>
      <c r="T14" s="103"/>
      <c r="U14" s="103"/>
      <c r="V14" s="103" t="e">
        <f>SUM(S14:U14)</f>
        <v>#REF!</v>
      </c>
      <c r="W14" s="103">
        <v>3170879.4</v>
      </c>
      <c r="X14" s="103" t="e">
        <f>V14-W14</f>
        <v>#REF!</v>
      </c>
      <c r="Y14" s="103" t="e">
        <f>ROUND(Y10*K$26,2)</f>
        <v>#REF!</v>
      </c>
      <c r="Z14" s="103"/>
      <c r="AA14" s="103"/>
      <c r="AB14" s="103" t="e">
        <f>SUM(Y14:AA14)</f>
        <v>#REF!</v>
      </c>
      <c r="AC14" s="103">
        <v>9256927.6799999997</v>
      </c>
      <c r="AD14" s="103" t="e">
        <f>AB14-AC14</f>
        <v>#REF!</v>
      </c>
      <c r="AE14" s="103" t="e">
        <f>S14+Y14</f>
        <v>#REF!</v>
      </c>
      <c r="AF14" s="103"/>
      <c r="AG14" s="103"/>
      <c r="AH14" s="107" t="e">
        <f>SUM(AE14:AG14)</f>
        <v>#REF!</v>
      </c>
      <c r="AI14" s="103">
        <f>W14+AC14</f>
        <v>12427807.08</v>
      </c>
      <c r="AJ14" s="103" t="e">
        <f>AH14-AI14</f>
        <v>#REF!</v>
      </c>
      <c r="AK14" s="103">
        <f>O14-AI14</f>
        <v>-79119.040000000969</v>
      </c>
      <c r="AL14" s="103" t="e">
        <f>AP14+AT14</f>
        <v>#REF!</v>
      </c>
      <c r="AM14" s="103"/>
      <c r="AN14" s="103"/>
      <c r="AO14" s="116" t="e">
        <f>SUM(AL14:AN14)</f>
        <v>#REF!</v>
      </c>
      <c r="AP14" s="103">
        <v>4758707.5599999996</v>
      </c>
      <c r="AQ14" s="103"/>
      <c r="AR14" s="103"/>
      <c r="AS14" s="116">
        <f>SUM(AP14:AR14)</f>
        <v>4758707.5599999996</v>
      </c>
      <c r="AT14" s="103" t="e">
        <f>ROUND(AT10*K$26,2)</f>
        <v>#REF!</v>
      </c>
      <c r="AU14" s="103"/>
      <c r="AV14" s="103"/>
      <c r="AW14" s="116" t="e">
        <f>SUM(AT14:AV14)</f>
        <v>#REF!</v>
      </c>
      <c r="AX14" s="103" t="e">
        <f>K14-AL14</f>
        <v>#REF!</v>
      </c>
      <c r="AY14" s="103"/>
      <c r="AZ14" s="103"/>
      <c r="BA14" s="116" t="e">
        <f>SUM(AX14:AZ14)</f>
        <v>#REF!</v>
      </c>
      <c r="BB14" s="103"/>
      <c r="BC14" s="103"/>
      <c r="BD14" s="103"/>
      <c r="BE14" s="116">
        <f>SUM(BB14:BD14)</f>
        <v>0</v>
      </c>
      <c r="BF14" s="103" t="e">
        <f>AL14+BB14</f>
        <v>#REF!</v>
      </c>
      <c r="BG14" s="103"/>
      <c r="BH14" s="103"/>
      <c r="BI14" s="116" t="e">
        <f>SUM(BF14:BH14)</f>
        <v>#REF!</v>
      </c>
      <c r="BJ14" s="103" t="e">
        <f t="shared" ref="BJ14:BK16" si="9">K14-BF14</f>
        <v>#REF!</v>
      </c>
      <c r="BK14" s="103"/>
      <c r="BL14" s="103"/>
      <c r="BM14" s="116" t="e">
        <f>SUM(BJ14:BL14)</f>
        <v>#REF!</v>
      </c>
    </row>
    <row r="15" spans="1:65" ht="33.75" customHeight="1" x14ac:dyDescent="0.25">
      <c r="A15" s="100" t="s">
        <v>12</v>
      </c>
      <c r="B15" s="101" t="s">
        <v>4</v>
      </c>
      <c r="C15" s="103" t="e">
        <f>ROUND(C11*C$2,2)</f>
        <v>#REF!</v>
      </c>
      <c r="D15" s="103" t="e">
        <f>ROUND(D11*D$2,2)</f>
        <v>#REF!</v>
      </c>
      <c r="E15" s="103"/>
      <c r="F15" s="119" t="e">
        <f>SUM(C15:E15)</f>
        <v>#REF!</v>
      </c>
      <c r="G15" s="103" t="e">
        <f>ROUND(G11*G$2,2)</f>
        <v>#REF!</v>
      </c>
      <c r="H15" s="126" t="e">
        <f>ROUND(H11*H$2,2)+149.16</f>
        <v>#REF!</v>
      </c>
      <c r="I15" s="103"/>
      <c r="J15" s="119" t="e">
        <f>SUM(G15:I15)</f>
        <v>#REF!</v>
      </c>
      <c r="K15" s="103" t="e">
        <f>C15+G15</f>
        <v>#REF!</v>
      </c>
      <c r="L15" s="103" t="e">
        <f>D15+H15</f>
        <v>#REF!</v>
      </c>
      <c r="M15" s="103"/>
      <c r="N15" s="103" t="e">
        <f>SUM(K15:M15)</f>
        <v>#REF!</v>
      </c>
      <c r="O15" s="107">
        <v>39384890.640000001</v>
      </c>
      <c r="P15" s="103" t="e">
        <f>N15-O15</f>
        <v>#REF!</v>
      </c>
      <c r="Q15" s="103">
        <f>-Q14-Q16</f>
        <v>97429.759999999995</v>
      </c>
      <c r="R15" s="103"/>
      <c r="S15" s="103" t="e">
        <f>ROUND(S11*K$24,2)</f>
        <v>#REF!</v>
      </c>
      <c r="T15" s="103" t="e">
        <f>ROUND(T11*L$24,2)</f>
        <v>#REF!</v>
      </c>
      <c r="U15" s="103"/>
      <c r="V15" s="103" t="e">
        <f>SUM(S15:U15)</f>
        <v>#REF!</v>
      </c>
      <c r="W15" s="103">
        <v>10036265.800000001</v>
      </c>
      <c r="X15" s="103" t="e">
        <f>V15-W15</f>
        <v>#REF!</v>
      </c>
      <c r="Y15" s="103" t="e">
        <f>ROUND(Y11*K$26,2)</f>
        <v>#REF!</v>
      </c>
      <c r="Z15" s="103" t="e">
        <f>ROUND(Z11*L$26,2)</f>
        <v>#REF!</v>
      </c>
      <c r="AA15" s="103"/>
      <c r="AB15" s="103" t="e">
        <f>SUM(Y15:AA15)</f>
        <v>#REF!</v>
      </c>
      <c r="AC15" s="103">
        <v>29246468.239999998</v>
      </c>
      <c r="AD15" s="103" t="e">
        <f>AB15-AC15</f>
        <v>#REF!</v>
      </c>
      <c r="AE15" s="103" t="e">
        <f>S15+Y15</f>
        <v>#REF!</v>
      </c>
      <c r="AF15" s="103" t="e">
        <f>T15+Z15</f>
        <v>#REF!</v>
      </c>
      <c r="AG15" s="103"/>
      <c r="AH15" s="107" t="e">
        <f>SUM(AE15:AG15)</f>
        <v>#REF!</v>
      </c>
      <c r="AI15" s="103">
        <f t="shared" ref="AG15:AI16" si="10">W15+AC15</f>
        <v>39282734.039999999</v>
      </c>
      <c r="AJ15" s="103" t="e">
        <f>AH15-AI15</f>
        <v>#REF!</v>
      </c>
      <c r="AK15" s="103">
        <f>O15-AI15</f>
        <v>102156.60000000149</v>
      </c>
      <c r="AL15" s="103" t="e">
        <f>AP15+AT15</f>
        <v>#REF!</v>
      </c>
      <c r="AM15" s="103" t="e">
        <f>AQ15+AU15</f>
        <v>#REF!</v>
      </c>
      <c r="AN15" s="103"/>
      <c r="AO15" s="116" t="e">
        <f>SUM(AL15:AN15)</f>
        <v>#REF!</v>
      </c>
      <c r="AP15" s="103">
        <v>18338060.52</v>
      </c>
      <c r="AQ15" s="103">
        <v>2805546.84</v>
      </c>
      <c r="AR15" s="103"/>
      <c r="AS15" s="116">
        <f>SUM(AP15:AR15)</f>
        <v>21143607.359999999</v>
      </c>
      <c r="AT15" s="103" t="e">
        <f>ROUND(AT11*K$26,2)</f>
        <v>#REF!</v>
      </c>
      <c r="AU15" s="103" t="e">
        <f>ROUND(AU11*L$26,2)</f>
        <v>#REF!</v>
      </c>
      <c r="AV15" s="103"/>
      <c r="AW15" s="116" t="e">
        <f>SUM(AT15:AV15)</f>
        <v>#REF!</v>
      </c>
      <c r="AX15" s="103" t="e">
        <f>K15-AL15</f>
        <v>#REF!</v>
      </c>
      <c r="AY15" s="103" t="e">
        <f>L15-AM15</f>
        <v>#REF!</v>
      </c>
      <c r="AZ15" s="103"/>
      <c r="BA15" s="116" t="e">
        <f>SUM(AX15:AZ15)</f>
        <v>#REF!</v>
      </c>
      <c r="BB15" s="103">
        <f>ROUND(BB11*AT2,2)</f>
        <v>-2057095.04</v>
      </c>
      <c r="BC15" s="103">
        <f>ROUND(BC11*AU2,2)</f>
        <v>13733.04</v>
      </c>
      <c r="BD15" s="103"/>
      <c r="BE15" s="116">
        <f>SUM(BB15:BD15)</f>
        <v>-2043362</v>
      </c>
      <c r="BF15" s="103" t="e">
        <f>AL15+BB15</f>
        <v>#REF!</v>
      </c>
      <c r="BG15" s="103" t="e">
        <f>AM15+BC15</f>
        <v>#REF!</v>
      </c>
      <c r="BH15" s="103"/>
      <c r="BI15" s="116" t="e">
        <f>SUM(BF15:BH15)</f>
        <v>#REF!</v>
      </c>
      <c r="BJ15" s="103" t="e">
        <f t="shared" si="9"/>
        <v>#REF!</v>
      </c>
      <c r="BK15" s="103" t="e">
        <f t="shared" si="9"/>
        <v>#REF!</v>
      </c>
      <c r="BL15" s="103"/>
      <c r="BM15" s="116" t="e">
        <f>SUM(BJ15:BL15)</f>
        <v>#REF!</v>
      </c>
    </row>
    <row r="16" spans="1:65" ht="33.75" customHeight="1" x14ac:dyDescent="0.25">
      <c r="A16" s="100" t="s">
        <v>80</v>
      </c>
      <c r="B16" s="101" t="s">
        <v>25</v>
      </c>
      <c r="C16" s="103"/>
      <c r="D16" s="103" t="e">
        <f>ROUND(D12*D$2,2)</f>
        <v>#REF!</v>
      </c>
      <c r="E16" s="103" t="e">
        <f>ROUND(E12*E$2,2)</f>
        <v>#REF!</v>
      </c>
      <c r="F16" s="119" t="e">
        <f>SUM(C16:E16)</f>
        <v>#REF!</v>
      </c>
      <c r="G16" s="103"/>
      <c r="H16" s="103" t="e">
        <f>ROUND(H12*H$2,2)</f>
        <v>#REF!</v>
      </c>
      <c r="I16" s="103" t="e">
        <f>ROUND(I12*I$2,2)</f>
        <v>#REF!</v>
      </c>
      <c r="J16" s="119" t="e">
        <f>SUM(G16:I16)</f>
        <v>#REF!</v>
      </c>
      <c r="K16" s="103"/>
      <c r="L16" s="103" t="e">
        <f>D16+H16</f>
        <v>#REF!</v>
      </c>
      <c r="M16" s="103" t="e">
        <f>E16+I16</f>
        <v>#REF!</v>
      </c>
      <c r="N16" s="103" t="e">
        <f>SUM(K16:M16)</f>
        <v>#REF!</v>
      </c>
      <c r="O16" s="107">
        <v>7524116.46</v>
      </c>
      <c r="P16" s="103" t="e">
        <f>N16-O16</f>
        <v>#REF!</v>
      </c>
      <c r="Q16" s="103">
        <v>-18310.72</v>
      </c>
      <c r="R16" s="103">
        <f>Q16/4</f>
        <v>-4577.68</v>
      </c>
      <c r="S16" s="103">
        <f>ROUND(S12*K$24,2)</f>
        <v>0</v>
      </c>
      <c r="T16" s="103" t="e">
        <f>ROUND(T12*L$24,2)</f>
        <v>#REF!</v>
      </c>
      <c r="U16" s="103" t="e">
        <f>ROUND(U12*M$24,2)</f>
        <v>#REF!</v>
      </c>
      <c r="V16" s="103" t="e">
        <f>SUM(S16:U16)</f>
        <v>#REF!</v>
      </c>
      <c r="W16" s="103">
        <v>1921661.56</v>
      </c>
      <c r="X16" s="103" t="e">
        <f>V16-W16</f>
        <v>#REF!</v>
      </c>
      <c r="Y16" s="103"/>
      <c r="Z16" s="103" t="e">
        <f>ROUND(Z12*L$26,2)</f>
        <v>#REF!</v>
      </c>
      <c r="AA16" s="103" t="e">
        <f>ROUND(AA12*M$26,2)</f>
        <v>#REF!</v>
      </c>
      <c r="AB16" s="103" t="e">
        <f>SUM(Y16:AA16)</f>
        <v>#REF!</v>
      </c>
      <c r="AC16" s="103">
        <v>5610207.04</v>
      </c>
      <c r="AD16" s="103" t="e">
        <f>AB16-AC16</f>
        <v>#REF!</v>
      </c>
      <c r="AE16" s="103"/>
      <c r="AF16" s="103" t="e">
        <f>T16+Z16</f>
        <v>#REF!</v>
      </c>
      <c r="AG16" s="103" t="e">
        <f t="shared" si="10"/>
        <v>#REF!</v>
      </c>
      <c r="AH16" s="107" t="e">
        <f>SUM(AE16:AG16)</f>
        <v>#REF!</v>
      </c>
      <c r="AI16" s="103">
        <f t="shared" si="10"/>
        <v>7531868.5999999996</v>
      </c>
      <c r="AJ16" s="103" t="e">
        <f>AH16-AI16</f>
        <v>#REF!</v>
      </c>
      <c r="AK16" s="103">
        <f>O16-AI16</f>
        <v>-7752.1399999996647</v>
      </c>
      <c r="AL16" s="103"/>
      <c r="AM16" s="103" t="e">
        <f>AQ16+AU16</f>
        <v>#REF!</v>
      </c>
      <c r="AN16" s="103" t="e">
        <f>AR16+AV16</f>
        <v>#REF!</v>
      </c>
      <c r="AO16" s="116" t="e">
        <f>SUM(AL16:AN16)</f>
        <v>#REF!</v>
      </c>
      <c r="AP16" s="103"/>
      <c r="AQ16" s="103">
        <v>425415.6</v>
      </c>
      <c r="AR16" s="103">
        <v>1217650.7</v>
      </c>
      <c r="AS16" s="116">
        <f>SUM(AP16:AR16)</f>
        <v>1643066.2999999998</v>
      </c>
      <c r="AT16" s="103"/>
      <c r="AU16" s="103" t="e">
        <f>ROUND(AU12*L$26,2)</f>
        <v>#REF!</v>
      </c>
      <c r="AV16" s="103" t="e">
        <f>ROUND(AV12*M$26,2)</f>
        <v>#REF!</v>
      </c>
      <c r="AW16" s="116" t="e">
        <f>SUM(AT16:AV16)</f>
        <v>#REF!</v>
      </c>
      <c r="AX16" s="103"/>
      <c r="AY16" s="103" t="e">
        <f>L16-AM16</f>
        <v>#REF!</v>
      </c>
      <c r="AZ16" s="103" t="e">
        <f>M16-AN16</f>
        <v>#REF!</v>
      </c>
      <c r="BA16" s="116" t="e">
        <f>SUM(AX16:AZ16)</f>
        <v>#REF!</v>
      </c>
      <c r="BB16" s="103"/>
      <c r="BC16" s="103"/>
      <c r="BD16" s="103"/>
      <c r="BE16" s="116">
        <f>SUM(BB16:BD16)</f>
        <v>0</v>
      </c>
      <c r="BF16" s="103"/>
      <c r="BG16" s="103" t="e">
        <f>AM16+BC16</f>
        <v>#REF!</v>
      </c>
      <c r="BH16" s="103" t="e">
        <f>AN16+BD16</f>
        <v>#REF!</v>
      </c>
      <c r="BI16" s="116" t="e">
        <f>SUM(BF16:BH16)</f>
        <v>#REF!</v>
      </c>
      <c r="BJ16" s="103"/>
      <c r="BK16" s="103" t="e">
        <f t="shared" si="9"/>
        <v>#REF!</v>
      </c>
      <c r="BL16" s="103" t="e">
        <f>M16-BH16</f>
        <v>#REF!</v>
      </c>
      <c r="BM16" s="116" t="e">
        <f>SUM(BJ16:BL16)</f>
        <v>#REF!</v>
      </c>
    </row>
    <row r="17" spans="1:65" ht="33.75" customHeight="1" x14ac:dyDescent="0.25">
      <c r="A17" s="2">
        <v>3</v>
      </c>
      <c r="B17" s="122" t="s">
        <v>70</v>
      </c>
      <c r="C17" s="104" t="e">
        <f t="shared" ref="C17:P17" si="11">SUM(C14:C16)</f>
        <v>#REF!</v>
      </c>
      <c r="D17" s="104" t="e">
        <f t="shared" si="11"/>
        <v>#REF!</v>
      </c>
      <c r="E17" s="104" t="e">
        <f t="shared" si="11"/>
        <v>#REF!</v>
      </c>
      <c r="F17" s="104" t="e">
        <f t="shared" si="11"/>
        <v>#REF!</v>
      </c>
      <c r="G17" s="104" t="e">
        <f t="shared" si="11"/>
        <v>#REF!</v>
      </c>
      <c r="H17" s="104" t="e">
        <f t="shared" si="11"/>
        <v>#REF!</v>
      </c>
      <c r="I17" s="104" t="e">
        <f t="shared" si="11"/>
        <v>#REF!</v>
      </c>
      <c r="J17" s="104" t="e">
        <f t="shared" si="11"/>
        <v>#REF!</v>
      </c>
      <c r="K17" s="104" t="e">
        <f t="shared" si="11"/>
        <v>#REF!</v>
      </c>
      <c r="L17" s="104" t="e">
        <f t="shared" si="11"/>
        <v>#REF!</v>
      </c>
      <c r="M17" s="104" t="e">
        <f t="shared" si="11"/>
        <v>#REF!</v>
      </c>
      <c r="N17" s="104" t="e">
        <f t="shared" si="11"/>
        <v>#REF!</v>
      </c>
      <c r="O17" s="108">
        <f t="shared" si="11"/>
        <v>59257695.140000001</v>
      </c>
      <c r="P17" s="104" t="e">
        <f t="shared" si="11"/>
        <v>#REF!</v>
      </c>
      <c r="Q17" s="104">
        <f>Q14+Q15+Q16</f>
        <v>0</v>
      </c>
      <c r="R17" s="104"/>
      <c r="S17" s="104" t="e">
        <f t="shared" ref="S17:AE17" si="12">SUM(S14:S16)</f>
        <v>#REF!</v>
      </c>
      <c r="T17" s="104" t="e">
        <f t="shared" si="12"/>
        <v>#REF!</v>
      </c>
      <c r="U17" s="104" t="e">
        <f t="shared" si="12"/>
        <v>#REF!</v>
      </c>
      <c r="V17" s="104" t="e">
        <f t="shared" si="12"/>
        <v>#REF!</v>
      </c>
      <c r="W17" s="104">
        <f t="shared" si="12"/>
        <v>15128806.760000002</v>
      </c>
      <c r="X17" s="104" t="e">
        <f t="shared" si="12"/>
        <v>#REF!</v>
      </c>
      <c r="Y17" s="104" t="e">
        <f t="shared" si="12"/>
        <v>#REF!</v>
      </c>
      <c r="Z17" s="104" t="e">
        <f t="shared" si="12"/>
        <v>#REF!</v>
      </c>
      <c r="AA17" s="104" t="e">
        <f t="shared" si="12"/>
        <v>#REF!</v>
      </c>
      <c r="AB17" s="104" t="e">
        <f t="shared" si="12"/>
        <v>#REF!</v>
      </c>
      <c r="AC17" s="104">
        <f t="shared" si="12"/>
        <v>44113602.960000001</v>
      </c>
      <c r="AD17" s="104" t="e">
        <f t="shared" si="12"/>
        <v>#REF!</v>
      </c>
      <c r="AE17" s="104" t="e">
        <f t="shared" si="12"/>
        <v>#REF!</v>
      </c>
      <c r="AF17" s="104" t="e">
        <f t="shared" ref="AF17:AK17" si="13">SUM(AF14:AF16)</f>
        <v>#REF!</v>
      </c>
      <c r="AG17" s="104" t="e">
        <f t="shared" si="13"/>
        <v>#REF!</v>
      </c>
      <c r="AH17" s="108" t="e">
        <f t="shared" si="13"/>
        <v>#REF!</v>
      </c>
      <c r="AI17" s="104">
        <f t="shared" si="13"/>
        <v>59242409.719999999</v>
      </c>
      <c r="AJ17" s="104" t="e">
        <f t="shared" si="13"/>
        <v>#REF!</v>
      </c>
      <c r="AK17" s="104">
        <f t="shared" si="13"/>
        <v>15285.420000000857</v>
      </c>
      <c r="AL17" s="104" t="e">
        <f t="shared" ref="AL17:BM17" si="14">SUM(AL14:AL16)</f>
        <v>#REF!</v>
      </c>
      <c r="AM17" s="104" t="e">
        <f t="shared" si="14"/>
        <v>#REF!</v>
      </c>
      <c r="AN17" s="104" t="e">
        <f t="shared" si="14"/>
        <v>#REF!</v>
      </c>
      <c r="AO17" s="104" t="e">
        <f t="shared" si="14"/>
        <v>#REF!</v>
      </c>
      <c r="AP17" s="104">
        <f t="shared" si="14"/>
        <v>23096768.079999998</v>
      </c>
      <c r="AQ17" s="104">
        <f t="shared" si="14"/>
        <v>3230962.44</v>
      </c>
      <c r="AR17" s="104">
        <f t="shared" si="14"/>
        <v>1217650.7</v>
      </c>
      <c r="AS17" s="104">
        <f t="shared" si="14"/>
        <v>27545381.219999999</v>
      </c>
      <c r="AT17" s="104" t="e">
        <f t="shared" si="14"/>
        <v>#REF!</v>
      </c>
      <c r="AU17" s="104" t="e">
        <f t="shared" si="14"/>
        <v>#REF!</v>
      </c>
      <c r="AV17" s="104" t="e">
        <f t="shared" si="14"/>
        <v>#REF!</v>
      </c>
      <c r="AW17" s="104" t="e">
        <f t="shared" si="14"/>
        <v>#REF!</v>
      </c>
      <c r="AX17" s="104" t="e">
        <f t="shared" si="14"/>
        <v>#REF!</v>
      </c>
      <c r="AY17" s="104" t="e">
        <f t="shared" si="14"/>
        <v>#REF!</v>
      </c>
      <c r="AZ17" s="104" t="e">
        <f t="shared" si="14"/>
        <v>#REF!</v>
      </c>
      <c r="BA17" s="104" t="e">
        <f t="shared" si="14"/>
        <v>#REF!</v>
      </c>
      <c r="BB17" s="104">
        <f t="shared" si="14"/>
        <v>-2057095.04</v>
      </c>
      <c r="BC17" s="104">
        <f t="shared" si="14"/>
        <v>13733.04</v>
      </c>
      <c r="BD17" s="104">
        <f t="shared" si="14"/>
        <v>0</v>
      </c>
      <c r="BE17" s="104">
        <f t="shared" si="14"/>
        <v>-2043362</v>
      </c>
      <c r="BF17" s="104" t="e">
        <f t="shared" si="14"/>
        <v>#REF!</v>
      </c>
      <c r="BG17" s="104" t="e">
        <f t="shared" si="14"/>
        <v>#REF!</v>
      </c>
      <c r="BH17" s="104" t="e">
        <f t="shared" si="14"/>
        <v>#REF!</v>
      </c>
      <c r="BI17" s="104" t="e">
        <f t="shared" si="14"/>
        <v>#REF!</v>
      </c>
      <c r="BJ17" s="104" t="e">
        <f t="shared" si="14"/>
        <v>#REF!</v>
      </c>
      <c r="BK17" s="104" t="e">
        <f t="shared" si="14"/>
        <v>#REF!</v>
      </c>
      <c r="BL17" s="104" t="e">
        <f t="shared" si="14"/>
        <v>#REF!</v>
      </c>
      <c r="BM17" s="104" t="e">
        <f t="shared" si="14"/>
        <v>#REF!</v>
      </c>
    </row>
    <row r="18" spans="1:65" x14ac:dyDescent="0.25">
      <c r="A18" s="98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 t="e">
        <f>AH17-N17</f>
        <v>#REF!</v>
      </c>
      <c r="AI18" s="95"/>
      <c r="AJ18" s="120" t="e">
        <f>AJ14+AJ16</f>
        <v>#REF!</v>
      </c>
      <c r="AK18" s="120"/>
      <c r="AX18" s="117"/>
      <c r="AY18" s="117"/>
      <c r="AZ18" s="117"/>
      <c r="BA18" s="117"/>
      <c r="BB18" s="117"/>
      <c r="BC18" s="117"/>
      <c r="BD18" s="97"/>
      <c r="BE18" s="117"/>
      <c r="BI18" s="97" t="e">
        <f>BI17-N17</f>
        <v>#REF!</v>
      </c>
      <c r="BJ18" s="117"/>
      <c r="BK18" s="117"/>
      <c r="BL18" s="117"/>
      <c r="BM18" s="117"/>
    </row>
    <row r="19" spans="1:65" x14ac:dyDescent="0.25">
      <c r="A19" s="98"/>
      <c r="O19" s="95"/>
      <c r="P19" s="95"/>
      <c r="AX19" s="97"/>
      <c r="AY19" s="97"/>
      <c r="AZ19" s="97"/>
      <c r="BA19" s="97" t="e">
        <f>BA17/6086.08</f>
        <v>#REF!</v>
      </c>
      <c r="BB19" s="97"/>
      <c r="BC19" s="97"/>
      <c r="BE19" s="97"/>
      <c r="BJ19" s="97"/>
      <c r="BK19" s="97"/>
      <c r="BL19" s="97"/>
      <c r="BM19" s="97"/>
    </row>
    <row r="20" spans="1:65" x14ac:dyDescent="0.25">
      <c r="A20" s="98"/>
      <c r="B20" s="91" t="s">
        <v>76</v>
      </c>
      <c r="C20" s="91"/>
      <c r="D20" s="91"/>
      <c r="E20" s="91"/>
      <c r="F20" s="91"/>
      <c r="G20" s="91"/>
      <c r="H20" s="91"/>
      <c r="I20" s="91"/>
      <c r="J20" s="91"/>
      <c r="K20" s="98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</row>
    <row r="21" spans="1:65" x14ac:dyDescent="0.25">
      <c r="B21" s="91" t="s">
        <v>73</v>
      </c>
      <c r="C21" s="91"/>
      <c r="D21" s="91"/>
      <c r="E21" s="91"/>
      <c r="F21" s="91"/>
      <c r="G21" s="91"/>
      <c r="H21" s="91"/>
      <c r="I21" s="91"/>
      <c r="J21" s="91"/>
      <c r="K21" s="92">
        <v>1560</v>
      </c>
      <c r="L21" s="92">
        <v>913</v>
      </c>
      <c r="M21" s="92">
        <v>183</v>
      </c>
      <c r="N21" s="95">
        <f>SUM(K21:M21)</f>
        <v>2656</v>
      </c>
    </row>
    <row r="22" spans="1:65" x14ac:dyDescent="0.25">
      <c r="B22" s="91" t="s">
        <v>74</v>
      </c>
      <c r="C22" s="91"/>
      <c r="D22" s="91"/>
      <c r="E22" s="91"/>
      <c r="F22" s="91"/>
      <c r="G22" s="91"/>
      <c r="H22" s="91"/>
      <c r="I22" s="91"/>
      <c r="J22" s="91"/>
      <c r="K22" s="94">
        <f>K13-K21</f>
        <v>4680</v>
      </c>
      <c r="L22" s="95">
        <f>L13-L21</f>
        <v>2737</v>
      </c>
      <c r="M22" s="95">
        <f>M13-M21</f>
        <v>547</v>
      </c>
      <c r="N22" s="95">
        <f>SUM(K22:M22)</f>
        <v>7964</v>
      </c>
    </row>
    <row r="23" spans="1:65" x14ac:dyDescent="0.25"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</row>
    <row r="24" spans="1:65" x14ac:dyDescent="0.25">
      <c r="B24" s="91" t="s">
        <v>70</v>
      </c>
      <c r="C24" s="91"/>
      <c r="D24" s="91"/>
      <c r="E24" s="91"/>
      <c r="F24" s="91"/>
      <c r="G24" s="91"/>
      <c r="H24" s="91"/>
      <c r="I24" s="91"/>
      <c r="J24" s="91"/>
      <c r="K24" s="96">
        <v>6254.2</v>
      </c>
      <c r="L24" s="96">
        <v>4726.84</v>
      </c>
      <c r="M24" s="96">
        <v>5831.74</v>
      </c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</row>
    <row r="25" spans="1:65" x14ac:dyDescent="0.25">
      <c r="B25" s="91" t="s">
        <v>73</v>
      </c>
      <c r="C25" s="91"/>
      <c r="D25" s="91"/>
      <c r="E25" s="91"/>
      <c r="F25" s="91"/>
      <c r="G25" s="91"/>
      <c r="H25" s="91"/>
      <c r="I25" s="91"/>
      <c r="J25" s="91"/>
      <c r="K25" s="93">
        <f>K21*K24</f>
        <v>9756552</v>
      </c>
      <c r="L25" s="93">
        <f>L21*L24</f>
        <v>4315604.92</v>
      </c>
      <c r="M25" s="93">
        <f>M21*M24</f>
        <v>1067208.42</v>
      </c>
      <c r="N25" s="97">
        <f>SUM(K25:M25)</f>
        <v>15139365.34</v>
      </c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</row>
    <row r="26" spans="1:65" x14ac:dyDescent="0.25">
      <c r="B26" s="91"/>
      <c r="C26" s="91"/>
      <c r="D26" s="91"/>
      <c r="E26" s="91"/>
      <c r="F26" s="91"/>
      <c r="G26" s="91"/>
      <c r="H26" s="91"/>
      <c r="I26" s="91"/>
      <c r="J26" s="91"/>
      <c r="K26" s="96">
        <v>6086.08</v>
      </c>
      <c r="L26" s="96">
        <v>4577.68</v>
      </c>
      <c r="M26" s="96">
        <v>5678.64</v>
      </c>
      <c r="N26" s="99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</row>
    <row r="27" spans="1:65" x14ac:dyDescent="0.25">
      <c r="B27" s="91" t="s">
        <v>74</v>
      </c>
      <c r="C27" s="91"/>
      <c r="D27" s="91"/>
      <c r="E27" s="91"/>
      <c r="F27" s="91"/>
      <c r="G27" s="91"/>
      <c r="H27" s="91"/>
      <c r="I27" s="91"/>
      <c r="J27" s="91"/>
      <c r="K27" s="93">
        <f>K22*K26</f>
        <v>28482854.399999999</v>
      </c>
      <c r="L27" s="93">
        <f>L22*L26</f>
        <v>12529110.16</v>
      </c>
      <c r="M27" s="93">
        <f>M22*M26</f>
        <v>3106216.08</v>
      </c>
      <c r="N27" s="97">
        <f>SUM(K27:M27)</f>
        <v>44118180.640000001</v>
      </c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</row>
    <row r="28" spans="1:65" x14ac:dyDescent="0.25">
      <c r="B28" s="91" t="s">
        <v>75</v>
      </c>
      <c r="C28" s="91"/>
      <c r="D28" s="91"/>
      <c r="E28" s="91"/>
      <c r="F28" s="91"/>
      <c r="G28" s="91"/>
      <c r="H28" s="91"/>
      <c r="I28" s="91"/>
      <c r="J28" s="91"/>
      <c r="K28" s="97">
        <f>K25+K27</f>
        <v>38239406.399999999</v>
      </c>
      <c r="L28" s="97">
        <f>L25+L27</f>
        <v>16844715.079999998</v>
      </c>
      <c r="M28" s="97">
        <f>M25+M27</f>
        <v>4173424.5</v>
      </c>
      <c r="N28" s="97">
        <f>SUM(K28:M28)</f>
        <v>59257545.979999997</v>
      </c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</row>
    <row r="29" spans="1:65" x14ac:dyDescent="0.25">
      <c r="K29" s="105">
        <v>38239406.399999999</v>
      </c>
      <c r="L29" s="105">
        <v>16844864.239999998</v>
      </c>
      <c r="M29" s="105">
        <v>4173424.5</v>
      </c>
      <c r="N29" s="105">
        <v>59257695.140000001</v>
      </c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</row>
    <row r="30" spans="1:65" x14ac:dyDescent="0.25">
      <c r="K30" s="105">
        <f>K28-K29</f>
        <v>0</v>
      </c>
      <c r="L30" s="105">
        <f>L28-L29</f>
        <v>-149.16000000014901</v>
      </c>
      <c r="M30" s="105">
        <f>M28-M29</f>
        <v>0</v>
      </c>
      <c r="N30" s="105">
        <f>N28-N29</f>
        <v>-149.1600000038743</v>
      </c>
    </row>
    <row r="31" spans="1:65" x14ac:dyDescent="0.25">
      <c r="K31" s="97" t="e">
        <f>K17-K28</f>
        <v>#REF!</v>
      </c>
      <c r="L31" s="97" t="e">
        <f>L17-L28</f>
        <v>#REF!</v>
      </c>
      <c r="M31" s="97" t="e">
        <f>M17-M28</f>
        <v>#REF!</v>
      </c>
      <c r="N31" s="97" t="e">
        <f>N17-N28</f>
        <v>#REF!</v>
      </c>
    </row>
  </sheetData>
  <mergeCells count="17">
    <mergeCell ref="AP3:AS3"/>
    <mergeCell ref="A3:A4"/>
    <mergeCell ref="B3:B4"/>
    <mergeCell ref="C3:F3"/>
    <mergeCell ref="G3:J3"/>
    <mergeCell ref="K3:N3"/>
    <mergeCell ref="O3:O4"/>
    <mergeCell ref="P3:P4"/>
    <mergeCell ref="S3:X3"/>
    <mergeCell ref="Y3:AD3"/>
    <mergeCell ref="AE3:AJ3"/>
    <mergeCell ref="AL3:AO3"/>
    <mergeCell ref="AT3:AW3"/>
    <mergeCell ref="AX3:BA3"/>
    <mergeCell ref="BB3:BE3"/>
    <mergeCell ref="BF3:BI3"/>
    <mergeCell ref="BJ3:BM3"/>
  </mergeCells>
  <pageMargins left="0.51181102362204722" right="0.19685039370078741" top="0.35433070866141736" bottom="0.35433070866141736" header="0.31496062992125984" footer="0.31496062992125984"/>
  <pageSetup paperSize="9" scale="61" fitToWidth="3" orientation="landscape" r:id="rId1"/>
  <headerFooter>
    <oddFooter>&amp;L&amp;Z&amp;F&amp;A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S39"/>
  <sheetViews>
    <sheetView zoomScaleNormal="100" workbookViewId="0">
      <pane xSplit="3" ySplit="9" topLeftCell="D10" activePane="bottomRight" state="frozen"/>
      <selection activeCell="I6" sqref="I6:K6"/>
      <selection pane="topRight" activeCell="I6" sqref="I6:K6"/>
      <selection pane="bottomLeft" activeCell="I6" sqref="I6:K6"/>
      <selection pane="bottomRight" activeCell="G9" sqref="G9"/>
    </sheetView>
  </sheetViews>
  <sheetFormatPr defaultRowHeight="15" x14ac:dyDescent="0.25"/>
  <cols>
    <col min="1" max="1" width="4" style="1" customWidth="1"/>
    <col min="2" max="2" width="28.28515625" style="1" customWidth="1"/>
    <col min="3" max="4" width="9" style="1" customWidth="1"/>
    <col min="5" max="5" width="11.140625" style="1" customWidth="1"/>
    <col min="6" max="6" width="9.7109375" style="1" customWidth="1"/>
    <col min="7" max="7" width="9.42578125" style="1" customWidth="1"/>
    <col min="8" max="8" width="9.5703125" style="1" customWidth="1"/>
    <col min="9" max="11" width="9.85546875" style="1" customWidth="1"/>
    <col min="12" max="13" width="13.5703125" style="1" customWidth="1"/>
    <col min="14" max="14" width="13.42578125" style="1" customWidth="1"/>
    <col min="15" max="15" width="9.85546875" style="1" customWidth="1"/>
    <col min="16" max="16" width="10.42578125" style="1" customWidth="1"/>
    <col min="17" max="17" width="11.28515625" style="1" customWidth="1"/>
    <col min="18" max="18" width="1.140625" style="1" customWidth="1"/>
    <col min="19" max="19" width="24.7109375" style="1" customWidth="1"/>
    <col min="20" max="16384" width="9.140625" style="1"/>
  </cols>
  <sheetData>
    <row r="1" spans="1:19" ht="20.25" x14ac:dyDescent="0.3">
      <c r="Q1" s="43" t="s">
        <v>28</v>
      </c>
      <c r="S1" s="73" t="s">
        <v>31</v>
      </c>
    </row>
    <row r="2" spans="1:19" ht="4.5" customHeight="1" x14ac:dyDescent="0.25"/>
    <row r="3" spans="1:19" ht="36" customHeight="1" x14ac:dyDescent="0.25">
      <c r="A3" s="257" t="s">
        <v>116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9" ht="18.75" customHeight="1" x14ac:dyDescent="0.25">
      <c r="B4" s="57" t="s">
        <v>5</v>
      </c>
      <c r="P4" s="65" t="s">
        <v>27</v>
      </c>
      <c r="Q4" s="66">
        <v>6086.08</v>
      </c>
    </row>
    <row r="5" spans="1:19" ht="18.75" customHeight="1" x14ac:dyDescent="0.25">
      <c r="A5" s="184" t="s">
        <v>1</v>
      </c>
      <c r="B5" s="184" t="s">
        <v>0</v>
      </c>
      <c r="C5" s="256" t="s">
        <v>5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S5" s="205" t="s">
        <v>40</v>
      </c>
    </row>
    <row r="6" spans="1:19" ht="60" customHeight="1" x14ac:dyDescent="0.25">
      <c r="A6" s="185"/>
      <c r="B6" s="185"/>
      <c r="C6" s="189" t="s">
        <v>113</v>
      </c>
      <c r="D6" s="190"/>
      <c r="E6" s="191"/>
      <c r="F6" s="192" t="s">
        <v>114</v>
      </c>
      <c r="G6" s="193"/>
      <c r="H6" s="194"/>
      <c r="I6" s="195" t="s">
        <v>103</v>
      </c>
      <c r="J6" s="196"/>
      <c r="K6" s="197"/>
      <c r="L6" s="198" t="s">
        <v>117</v>
      </c>
      <c r="M6" s="199"/>
      <c r="N6" s="200"/>
      <c r="O6" s="192" t="s">
        <v>105</v>
      </c>
      <c r="P6" s="193"/>
      <c r="Q6" s="194"/>
      <c r="S6" s="205"/>
    </row>
    <row r="7" spans="1:19" ht="31.5" customHeight="1" x14ac:dyDescent="0.25">
      <c r="A7" s="186"/>
      <c r="B7" s="186"/>
      <c r="C7" s="46" t="s">
        <v>6</v>
      </c>
      <c r="D7" s="46" t="s">
        <v>7</v>
      </c>
      <c r="E7" s="46" t="s">
        <v>8</v>
      </c>
      <c r="F7" s="40" t="s">
        <v>6</v>
      </c>
      <c r="G7" s="40" t="s">
        <v>7</v>
      </c>
      <c r="H7" s="40" t="s">
        <v>8</v>
      </c>
      <c r="I7" s="41" t="s">
        <v>6</v>
      </c>
      <c r="J7" s="41" t="s">
        <v>7</v>
      </c>
      <c r="K7" s="41" t="s">
        <v>8</v>
      </c>
      <c r="L7" s="40" t="s">
        <v>6</v>
      </c>
      <c r="M7" s="40" t="s">
        <v>7</v>
      </c>
      <c r="N7" s="40" t="s">
        <v>8</v>
      </c>
      <c r="O7" s="40" t="s">
        <v>6</v>
      </c>
      <c r="P7" s="40" t="s">
        <v>7</v>
      </c>
      <c r="Q7" s="40" t="s">
        <v>8</v>
      </c>
      <c r="S7" s="205"/>
    </row>
    <row r="8" spans="1:19" x14ac:dyDescent="0.25">
      <c r="A8" s="146">
        <v>1</v>
      </c>
      <c r="B8" s="146">
        <v>2</v>
      </c>
      <c r="C8" s="146">
        <v>3</v>
      </c>
      <c r="D8" s="146">
        <v>4</v>
      </c>
      <c r="E8" s="146">
        <v>5</v>
      </c>
      <c r="F8" s="146">
        <v>6</v>
      </c>
      <c r="G8" s="146">
        <v>7</v>
      </c>
      <c r="H8" s="146">
        <v>8</v>
      </c>
      <c r="I8" s="146">
        <v>9</v>
      </c>
      <c r="J8" s="146">
        <v>10</v>
      </c>
      <c r="K8" s="146">
        <v>11</v>
      </c>
      <c r="L8" s="146">
        <v>12</v>
      </c>
      <c r="M8" s="146">
        <v>13</v>
      </c>
      <c r="N8" s="146">
        <v>14</v>
      </c>
      <c r="O8" s="146">
        <v>15</v>
      </c>
      <c r="P8" s="146">
        <v>16</v>
      </c>
      <c r="Q8" s="146">
        <v>17</v>
      </c>
      <c r="S8" s="143">
        <v>18</v>
      </c>
    </row>
    <row r="9" spans="1:19" s="3" customFormat="1" ht="21" customHeight="1" x14ac:dyDescent="0.25">
      <c r="A9" s="2">
        <v>1</v>
      </c>
      <c r="B9" s="42" t="s">
        <v>24</v>
      </c>
      <c r="C9" s="44">
        <v>12</v>
      </c>
      <c r="D9" s="74">
        <v>145</v>
      </c>
      <c r="E9" s="44">
        <v>1856</v>
      </c>
      <c r="F9" s="36">
        <f>C9</f>
        <v>12</v>
      </c>
      <c r="G9" s="36">
        <f>ROUND((D9-(39+26))/6,0)+(39+26)</f>
        <v>78</v>
      </c>
      <c r="H9" s="36">
        <f>ROUND(G9*13,0)</f>
        <v>1014</v>
      </c>
      <c r="I9" s="37" t="e">
        <f>#REF!</f>
        <v>#REF!</v>
      </c>
      <c r="J9" s="37" t="e">
        <f>#REF!</f>
        <v>#REF!</v>
      </c>
      <c r="K9" s="37" t="e">
        <f>#REF!</f>
        <v>#REF!</v>
      </c>
      <c r="L9" s="36" t="e">
        <f t="shared" ref="L9:N10" si="0">F9-I9</f>
        <v>#REF!</v>
      </c>
      <c r="M9" s="36" t="e">
        <f t="shared" si="0"/>
        <v>#REF!</v>
      </c>
      <c r="N9" s="36" t="e">
        <f t="shared" si="0"/>
        <v>#REF!</v>
      </c>
      <c r="O9" s="14" t="e">
        <f t="shared" ref="O9:Q10" si="1">ROUND(I9/F9,4)</f>
        <v>#REF!</v>
      </c>
      <c r="P9" s="14" t="e">
        <f t="shared" si="1"/>
        <v>#REF!</v>
      </c>
      <c r="Q9" s="14" t="e">
        <f t="shared" si="1"/>
        <v>#REF!</v>
      </c>
      <c r="S9" s="64" t="e">
        <f>ROUND($Q$4*N9,2)</f>
        <v>#REF!</v>
      </c>
    </row>
    <row r="10" spans="1:19" s="3" customFormat="1" ht="21" customHeight="1" x14ac:dyDescent="0.25">
      <c r="A10" s="2">
        <v>2</v>
      </c>
      <c r="B10" s="42" t="s">
        <v>4</v>
      </c>
      <c r="C10" s="44">
        <v>44</v>
      </c>
      <c r="D10" s="74">
        <v>465</v>
      </c>
      <c r="E10" s="44">
        <v>6073</v>
      </c>
      <c r="F10" s="36">
        <f>C10</f>
        <v>44</v>
      </c>
      <c r="G10" s="36">
        <f>ROUND((D10-(81+94))/6,0)+(81+94)</f>
        <v>223</v>
      </c>
      <c r="H10" s="36">
        <f>ROUND(G10*13,0)</f>
        <v>2899</v>
      </c>
      <c r="I10" s="37" t="e">
        <f>#REF!</f>
        <v>#REF!</v>
      </c>
      <c r="J10" s="37" t="e">
        <f>#REF!</f>
        <v>#REF!</v>
      </c>
      <c r="K10" s="37" t="e">
        <f>#REF!</f>
        <v>#REF!</v>
      </c>
      <c r="L10" s="36" t="e">
        <f t="shared" si="0"/>
        <v>#REF!</v>
      </c>
      <c r="M10" s="36" t="e">
        <f t="shared" si="0"/>
        <v>#REF!</v>
      </c>
      <c r="N10" s="36" t="e">
        <f t="shared" si="0"/>
        <v>#REF!</v>
      </c>
      <c r="O10" s="14" t="e">
        <f t="shared" si="1"/>
        <v>#REF!</v>
      </c>
      <c r="P10" s="14" t="e">
        <f t="shared" si="1"/>
        <v>#REF!</v>
      </c>
      <c r="Q10" s="14" t="e">
        <f t="shared" si="1"/>
        <v>#REF!</v>
      </c>
      <c r="S10" s="64" t="e">
        <f>ROUND($Q$4*N10,2)</f>
        <v>#REF!</v>
      </c>
    </row>
    <row r="11" spans="1:19" s="3" customFormat="1" ht="25.5" x14ac:dyDescent="0.25">
      <c r="A11" s="2">
        <v>3</v>
      </c>
      <c r="B11" s="42" t="s">
        <v>25</v>
      </c>
      <c r="C11" s="44"/>
      <c r="D11" s="44"/>
      <c r="E11" s="44"/>
      <c r="F11" s="36"/>
      <c r="G11" s="36"/>
      <c r="H11" s="36"/>
      <c r="I11" s="37"/>
      <c r="J11" s="37"/>
      <c r="K11" s="37"/>
      <c r="L11" s="45"/>
      <c r="M11" s="45"/>
      <c r="N11" s="45"/>
      <c r="O11" s="13"/>
      <c r="P11" s="13"/>
      <c r="Q11" s="13"/>
      <c r="S11" s="64">
        <f>ROUND($Q$4*N11,2)</f>
        <v>0</v>
      </c>
    </row>
    <row r="12" spans="1:19" s="3" customFormat="1" x14ac:dyDescent="0.2">
      <c r="A12" s="4"/>
      <c r="B12" s="47" t="s">
        <v>9</v>
      </c>
      <c r="C12" s="38">
        <f>C9+C10+C11</f>
        <v>56</v>
      </c>
      <c r="D12" s="38">
        <f>D9+D10+D11</f>
        <v>610</v>
      </c>
      <c r="E12" s="38">
        <f>E9+E10+E11</f>
        <v>7929</v>
      </c>
      <c r="F12" s="38">
        <f>SUM(F9:F11)</f>
        <v>56</v>
      </c>
      <c r="G12" s="38">
        <f t="shared" ref="G12:N12" si="2">SUM(G9:G11)</f>
        <v>301</v>
      </c>
      <c r="H12" s="38">
        <f t="shared" si="2"/>
        <v>3913</v>
      </c>
      <c r="I12" s="38" t="e">
        <f t="shared" si="2"/>
        <v>#REF!</v>
      </c>
      <c r="J12" s="38" t="e">
        <f t="shared" si="2"/>
        <v>#REF!</v>
      </c>
      <c r="K12" s="38" t="e">
        <f t="shared" si="2"/>
        <v>#REF!</v>
      </c>
      <c r="L12" s="38" t="e">
        <f t="shared" si="2"/>
        <v>#REF!</v>
      </c>
      <c r="M12" s="38" t="e">
        <f t="shared" si="2"/>
        <v>#REF!</v>
      </c>
      <c r="N12" s="38" t="e">
        <f t="shared" si="2"/>
        <v>#REF!</v>
      </c>
      <c r="O12" s="9" t="e">
        <f>ROUND(I12/F12,4)</f>
        <v>#REF!</v>
      </c>
      <c r="P12" s="9" t="e">
        <f>ROUND(J12/G12,4)</f>
        <v>#REF!</v>
      </c>
      <c r="Q12" s="9" t="e">
        <f>ROUND(K12/H12,4)</f>
        <v>#REF!</v>
      </c>
      <c r="S12" s="60" t="e">
        <f>SUM(S9:S11)</f>
        <v>#REF!</v>
      </c>
    </row>
    <row r="13" spans="1:19" s="3" customFormat="1" ht="23.25" customHeight="1" x14ac:dyDescent="0.2">
      <c r="A13" s="12"/>
      <c r="B13" s="77"/>
      <c r="C13" s="15"/>
      <c r="D13" s="15"/>
      <c r="E13" s="15"/>
      <c r="F13" s="15"/>
      <c r="G13" s="15"/>
      <c r="H13" s="15"/>
      <c r="I13" s="15"/>
      <c r="J13" s="15"/>
      <c r="P13" s="65" t="s">
        <v>27</v>
      </c>
      <c r="Q13" s="66">
        <v>4577.68</v>
      </c>
    </row>
    <row r="14" spans="1:19" ht="20.25" customHeight="1" x14ac:dyDescent="0.25">
      <c r="A14" s="184" t="s">
        <v>1</v>
      </c>
      <c r="B14" s="184" t="s">
        <v>0</v>
      </c>
      <c r="C14" s="256" t="s">
        <v>2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S14" s="205" t="s">
        <v>41</v>
      </c>
    </row>
    <row r="15" spans="1:19" ht="60" customHeight="1" x14ac:dyDescent="0.25">
      <c r="A15" s="185"/>
      <c r="B15" s="185"/>
      <c r="C15" s="189" t="s">
        <v>113</v>
      </c>
      <c r="D15" s="190"/>
      <c r="E15" s="191"/>
      <c r="F15" s="192" t="s">
        <v>114</v>
      </c>
      <c r="G15" s="193"/>
      <c r="H15" s="194"/>
      <c r="I15" s="195" t="s">
        <v>103</v>
      </c>
      <c r="J15" s="196"/>
      <c r="K15" s="197"/>
      <c r="L15" s="198" t="s">
        <v>117</v>
      </c>
      <c r="M15" s="199"/>
      <c r="N15" s="200"/>
      <c r="O15" s="192" t="s">
        <v>105</v>
      </c>
      <c r="P15" s="193"/>
      <c r="Q15" s="194"/>
      <c r="S15" s="205"/>
    </row>
    <row r="16" spans="1:19" ht="28.5" customHeight="1" x14ac:dyDescent="0.25">
      <c r="A16" s="186"/>
      <c r="B16" s="186"/>
      <c r="C16" s="46" t="s">
        <v>6</v>
      </c>
      <c r="D16" s="46" t="s">
        <v>7</v>
      </c>
      <c r="E16" s="46" t="s">
        <v>8</v>
      </c>
      <c r="F16" s="40" t="s">
        <v>6</v>
      </c>
      <c r="G16" s="40" t="s">
        <v>7</v>
      </c>
      <c r="H16" s="40" t="s">
        <v>8</v>
      </c>
      <c r="I16" s="41" t="s">
        <v>6</v>
      </c>
      <c r="J16" s="41" t="s">
        <v>7</v>
      </c>
      <c r="K16" s="41" t="s">
        <v>8</v>
      </c>
      <c r="L16" s="40" t="s">
        <v>6</v>
      </c>
      <c r="M16" s="40" t="s">
        <v>7</v>
      </c>
      <c r="N16" s="40" t="s">
        <v>8</v>
      </c>
      <c r="O16" s="40" t="s">
        <v>6</v>
      </c>
      <c r="P16" s="40" t="s">
        <v>7</v>
      </c>
      <c r="Q16" s="40" t="s">
        <v>8</v>
      </c>
      <c r="S16" s="205"/>
    </row>
    <row r="17" spans="1:19" ht="15" customHeight="1" x14ac:dyDescent="0.25">
      <c r="A17" s="146">
        <v>1</v>
      </c>
      <c r="B17" s="146">
        <v>2</v>
      </c>
      <c r="C17" s="146">
        <v>3</v>
      </c>
      <c r="D17" s="146">
        <v>4</v>
      </c>
      <c r="E17" s="146">
        <v>5</v>
      </c>
      <c r="F17" s="146">
        <v>6</v>
      </c>
      <c r="G17" s="146">
        <v>7</v>
      </c>
      <c r="H17" s="146">
        <v>8</v>
      </c>
      <c r="I17" s="146">
        <v>9</v>
      </c>
      <c r="J17" s="146">
        <v>10</v>
      </c>
      <c r="K17" s="146">
        <v>11</v>
      </c>
      <c r="L17" s="146">
        <v>12</v>
      </c>
      <c r="M17" s="146">
        <v>13</v>
      </c>
      <c r="N17" s="146">
        <v>14</v>
      </c>
      <c r="O17" s="146">
        <v>15</v>
      </c>
      <c r="P17" s="146">
        <v>16</v>
      </c>
      <c r="Q17" s="146">
        <v>17</v>
      </c>
      <c r="S17" s="143">
        <v>18</v>
      </c>
    </row>
    <row r="18" spans="1:19" s="3" customFormat="1" x14ac:dyDescent="0.25">
      <c r="A18" s="2">
        <v>1</v>
      </c>
      <c r="B18" s="42" t="s">
        <v>24</v>
      </c>
      <c r="C18" s="44"/>
      <c r="D18" s="44"/>
      <c r="E18" s="44"/>
      <c r="F18" s="36"/>
      <c r="G18" s="36"/>
      <c r="H18" s="36"/>
      <c r="I18" s="37"/>
      <c r="J18" s="37"/>
      <c r="K18" s="37"/>
      <c r="L18" s="36"/>
      <c r="M18" s="36"/>
      <c r="N18" s="36"/>
      <c r="O18" s="14"/>
      <c r="P18" s="14"/>
      <c r="Q18" s="14"/>
      <c r="S18" s="64">
        <f>ROUND($Q$13*N18,2)</f>
        <v>0</v>
      </c>
    </row>
    <row r="19" spans="1:19" s="3" customFormat="1" ht="21" customHeight="1" x14ac:dyDescent="0.25">
      <c r="A19" s="2">
        <v>2</v>
      </c>
      <c r="B19" s="42" t="s">
        <v>4</v>
      </c>
      <c r="C19" s="44">
        <v>4</v>
      </c>
      <c r="D19" s="74">
        <v>44</v>
      </c>
      <c r="E19" s="44">
        <v>1340</v>
      </c>
      <c r="F19" s="36">
        <f>C19</f>
        <v>4</v>
      </c>
      <c r="G19" s="75">
        <f>ROUND((D19-(24+28))/6,0)+(24+28)</f>
        <v>51</v>
      </c>
      <c r="H19" s="36">
        <f>ROUND(G19*30.42,0)</f>
        <v>1551</v>
      </c>
      <c r="I19" s="37" t="e">
        <f>#REF!</f>
        <v>#REF!</v>
      </c>
      <c r="J19" s="37" t="e">
        <f>#REF!</f>
        <v>#REF!</v>
      </c>
      <c r="K19" s="37" t="e">
        <f>#REF!</f>
        <v>#REF!</v>
      </c>
      <c r="L19" s="36" t="e">
        <f t="shared" ref="L19:N20" si="3">F19-I19</f>
        <v>#REF!</v>
      </c>
      <c r="M19" s="36" t="e">
        <f t="shared" si="3"/>
        <v>#REF!</v>
      </c>
      <c r="N19" s="36" t="e">
        <f t="shared" si="3"/>
        <v>#REF!</v>
      </c>
      <c r="O19" s="14" t="e">
        <f t="shared" ref="O19:Q21" si="4">ROUND(I19/F19,4)</f>
        <v>#REF!</v>
      </c>
      <c r="P19" s="14" t="e">
        <f t="shared" si="4"/>
        <v>#REF!</v>
      </c>
      <c r="Q19" s="14" t="e">
        <f t="shared" si="4"/>
        <v>#REF!</v>
      </c>
      <c r="S19" s="64" t="e">
        <f>ROUND($Q$13*N19,2)</f>
        <v>#REF!</v>
      </c>
    </row>
    <row r="20" spans="1:19" s="3" customFormat="1" ht="25.5" x14ac:dyDescent="0.25">
      <c r="A20" s="2">
        <v>3</v>
      </c>
      <c r="B20" s="42" t="s">
        <v>25</v>
      </c>
      <c r="C20" s="44">
        <v>1</v>
      </c>
      <c r="D20" s="74">
        <v>9</v>
      </c>
      <c r="E20" s="44">
        <v>272</v>
      </c>
      <c r="F20" s="36">
        <f>C20</f>
        <v>1</v>
      </c>
      <c r="G20" s="75">
        <f>ROUND((D20-(6+7))/6,0)+(6+7)</f>
        <v>12</v>
      </c>
      <c r="H20" s="36">
        <f>ROUND(G20*30.42,0)</f>
        <v>365</v>
      </c>
      <c r="I20" s="37" t="e">
        <f>#REF!</f>
        <v>#REF!</v>
      </c>
      <c r="J20" s="37" t="e">
        <f>#REF!</f>
        <v>#REF!</v>
      </c>
      <c r="K20" s="37" t="e">
        <f>#REF!</f>
        <v>#REF!</v>
      </c>
      <c r="L20" s="36" t="e">
        <f t="shared" si="3"/>
        <v>#REF!</v>
      </c>
      <c r="M20" s="36" t="e">
        <f t="shared" si="3"/>
        <v>#REF!</v>
      </c>
      <c r="N20" s="36" t="e">
        <f t="shared" si="3"/>
        <v>#REF!</v>
      </c>
      <c r="O20" s="14" t="e">
        <f t="shared" si="4"/>
        <v>#REF!</v>
      </c>
      <c r="P20" s="14" t="e">
        <f t="shared" si="4"/>
        <v>#REF!</v>
      </c>
      <c r="Q20" s="14" t="e">
        <f t="shared" si="4"/>
        <v>#REF!</v>
      </c>
      <c r="S20" s="64" t="e">
        <f>ROUND($Q$13*N20,2)</f>
        <v>#REF!</v>
      </c>
    </row>
    <row r="21" spans="1:19" s="3" customFormat="1" x14ac:dyDescent="0.2">
      <c r="A21" s="4"/>
      <c r="B21" s="47" t="s">
        <v>9</v>
      </c>
      <c r="C21" s="38">
        <f>C18+C19+C20</f>
        <v>5</v>
      </c>
      <c r="D21" s="38">
        <f t="shared" ref="D21:N21" si="5">D18+D19+D20</f>
        <v>53</v>
      </c>
      <c r="E21" s="38">
        <f t="shared" si="5"/>
        <v>1612</v>
      </c>
      <c r="F21" s="38">
        <f t="shared" si="5"/>
        <v>5</v>
      </c>
      <c r="G21" s="38">
        <f t="shared" si="5"/>
        <v>63</v>
      </c>
      <c r="H21" s="38">
        <f t="shared" si="5"/>
        <v>1916</v>
      </c>
      <c r="I21" s="38" t="e">
        <f t="shared" si="5"/>
        <v>#REF!</v>
      </c>
      <c r="J21" s="38" t="e">
        <f t="shared" si="5"/>
        <v>#REF!</v>
      </c>
      <c r="K21" s="38" t="e">
        <f t="shared" si="5"/>
        <v>#REF!</v>
      </c>
      <c r="L21" s="38" t="e">
        <f t="shared" si="5"/>
        <v>#REF!</v>
      </c>
      <c r="M21" s="38" t="e">
        <f t="shared" si="5"/>
        <v>#REF!</v>
      </c>
      <c r="N21" s="38" t="e">
        <f t="shared" si="5"/>
        <v>#REF!</v>
      </c>
      <c r="O21" s="9" t="e">
        <f t="shared" si="4"/>
        <v>#REF!</v>
      </c>
      <c r="P21" s="9" t="e">
        <f t="shared" si="4"/>
        <v>#REF!</v>
      </c>
      <c r="Q21" s="9" t="e">
        <f t="shared" si="4"/>
        <v>#REF!</v>
      </c>
      <c r="S21" s="60" t="e">
        <f>SUM(S18:S20)</f>
        <v>#REF!</v>
      </c>
    </row>
    <row r="22" spans="1:19" ht="37.5" customHeight="1" x14ac:dyDescent="0.25">
      <c r="B22" s="57" t="s">
        <v>3</v>
      </c>
      <c r="P22" s="65" t="s">
        <v>27</v>
      </c>
      <c r="Q22" s="66">
        <v>5678.64</v>
      </c>
    </row>
    <row r="23" spans="1:19" ht="21.75" customHeight="1" x14ac:dyDescent="0.25">
      <c r="A23" s="219" t="s">
        <v>1</v>
      </c>
      <c r="B23" s="184" t="s">
        <v>0</v>
      </c>
      <c r="C23" s="256" t="s">
        <v>3</v>
      </c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S23" s="205" t="s">
        <v>42</v>
      </c>
    </row>
    <row r="24" spans="1:19" ht="58.5" customHeight="1" x14ac:dyDescent="0.25">
      <c r="A24" s="220"/>
      <c r="B24" s="185"/>
      <c r="C24" s="189" t="s">
        <v>113</v>
      </c>
      <c r="D24" s="190"/>
      <c r="E24" s="191"/>
      <c r="F24" s="192" t="s">
        <v>114</v>
      </c>
      <c r="G24" s="193"/>
      <c r="H24" s="194"/>
      <c r="I24" s="195" t="s">
        <v>103</v>
      </c>
      <c r="J24" s="196"/>
      <c r="K24" s="197"/>
      <c r="L24" s="198" t="s">
        <v>117</v>
      </c>
      <c r="M24" s="199"/>
      <c r="N24" s="200"/>
      <c r="O24" s="192" t="s">
        <v>105</v>
      </c>
      <c r="P24" s="193"/>
      <c r="Q24" s="194"/>
      <c r="S24" s="205"/>
    </row>
    <row r="25" spans="1:19" ht="28.5" customHeight="1" x14ac:dyDescent="0.25">
      <c r="A25" s="221"/>
      <c r="B25" s="186"/>
      <c r="C25" s="46" t="s">
        <v>6</v>
      </c>
      <c r="D25" s="46" t="s">
        <v>7</v>
      </c>
      <c r="E25" s="46" t="s">
        <v>8</v>
      </c>
      <c r="F25" s="40" t="s">
        <v>6</v>
      </c>
      <c r="G25" s="40" t="s">
        <v>7</v>
      </c>
      <c r="H25" s="40" t="s">
        <v>8</v>
      </c>
      <c r="I25" s="41" t="s">
        <v>6</v>
      </c>
      <c r="J25" s="41" t="s">
        <v>7</v>
      </c>
      <c r="K25" s="41" t="s">
        <v>8</v>
      </c>
      <c r="L25" s="40" t="s">
        <v>6</v>
      </c>
      <c r="M25" s="40" t="s">
        <v>7</v>
      </c>
      <c r="N25" s="40" t="s">
        <v>8</v>
      </c>
      <c r="O25" s="40" t="s">
        <v>6</v>
      </c>
      <c r="P25" s="40" t="s">
        <v>7</v>
      </c>
      <c r="Q25" s="40" t="s">
        <v>8</v>
      </c>
      <c r="S25" s="205"/>
    </row>
    <row r="26" spans="1:19" x14ac:dyDescent="0.25">
      <c r="A26" s="146">
        <v>1</v>
      </c>
      <c r="B26" s="146">
        <v>2</v>
      </c>
      <c r="C26" s="146">
        <v>3</v>
      </c>
      <c r="D26" s="146">
        <v>4</v>
      </c>
      <c r="E26" s="146">
        <v>5</v>
      </c>
      <c r="F26" s="146">
        <v>6</v>
      </c>
      <c r="G26" s="146">
        <v>7</v>
      </c>
      <c r="H26" s="146">
        <v>8</v>
      </c>
      <c r="I26" s="146">
        <v>9</v>
      </c>
      <c r="J26" s="146">
        <v>10</v>
      </c>
      <c r="K26" s="146">
        <v>11</v>
      </c>
      <c r="L26" s="146">
        <v>12</v>
      </c>
      <c r="M26" s="146">
        <v>13</v>
      </c>
      <c r="N26" s="146">
        <v>14</v>
      </c>
      <c r="O26" s="146">
        <v>15</v>
      </c>
      <c r="P26" s="146">
        <v>16</v>
      </c>
      <c r="Q26" s="146">
        <v>17</v>
      </c>
      <c r="S26" s="143">
        <v>18</v>
      </c>
    </row>
    <row r="27" spans="1:19" s="3" customFormat="1" ht="16.5" customHeight="1" x14ac:dyDescent="0.25">
      <c r="A27" s="2">
        <v>1</v>
      </c>
      <c r="B27" s="42" t="s">
        <v>24</v>
      </c>
      <c r="C27" s="44"/>
      <c r="D27" s="44"/>
      <c r="E27" s="44"/>
      <c r="F27" s="36"/>
      <c r="G27" s="36"/>
      <c r="H27" s="36"/>
      <c r="I27" s="37" t="e">
        <f>#REF!</f>
        <v>#REF!</v>
      </c>
      <c r="J27" s="37" t="e">
        <f>#REF!</f>
        <v>#REF!</v>
      </c>
      <c r="K27" s="37" t="e">
        <f>#REF!</f>
        <v>#REF!</v>
      </c>
      <c r="L27" s="36"/>
      <c r="M27" s="36"/>
      <c r="N27" s="36"/>
      <c r="O27" s="14"/>
      <c r="P27" s="14"/>
      <c r="Q27" s="14"/>
      <c r="S27" s="64">
        <f>ROUND($Q$22*N27,2)</f>
        <v>0</v>
      </c>
    </row>
    <row r="28" spans="1:19" s="3" customFormat="1" ht="16.5" customHeight="1" x14ac:dyDescent="0.25">
      <c r="A28" s="2">
        <v>2</v>
      </c>
      <c r="B28" s="42" t="s">
        <v>4</v>
      </c>
      <c r="C28" s="44"/>
      <c r="D28" s="44"/>
      <c r="E28" s="44"/>
      <c r="F28" s="36"/>
      <c r="G28" s="36"/>
      <c r="H28" s="36"/>
      <c r="I28" s="37" t="e">
        <f>#REF!</f>
        <v>#REF!</v>
      </c>
      <c r="J28" s="37" t="e">
        <f>#REF!</f>
        <v>#REF!</v>
      </c>
      <c r="K28" s="37" t="e">
        <f>#REF!</f>
        <v>#REF!</v>
      </c>
      <c r="L28" s="36"/>
      <c r="M28" s="36"/>
      <c r="N28" s="36"/>
      <c r="O28" s="14"/>
      <c r="P28" s="14"/>
      <c r="Q28" s="14"/>
      <c r="S28" s="64">
        <f>ROUND($Q$22*N28,2)</f>
        <v>0</v>
      </c>
    </row>
    <row r="29" spans="1:19" s="3" customFormat="1" ht="25.5" x14ac:dyDescent="0.25">
      <c r="A29" s="2">
        <v>3</v>
      </c>
      <c r="B29" s="42" t="s">
        <v>25</v>
      </c>
      <c r="C29" s="44">
        <v>2</v>
      </c>
      <c r="D29" s="139">
        <v>19</v>
      </c>
      <c r="E29" s="44">
        <v>577</v>
      </c>
      <c r="F29" s="36">
        <f>C29</f>
        <v>2</v>
      </c>
      <c r="G29" s="75">
        <f>ROUND((D29-(6+6))/6,0)+(6+6)</f>
        <v>13</v>
      </c>
      <c r="H29" s="36">
        <f>ROUND(G29*30.42,0)</f>
        <v>395</v>
      </c>
      <c r="I29" s="37" t="e">
        <f>#REF!</f>
        <v>#REF!</v>
      </c>
      <c r="J29" s="37" t="e">
        <f>#REF!</f>
        <v>#REF!</v>
      </c>
      <c r="K29" s="37" t="e">
        <f>#REF!</f>
        <v>#REF!</v>
      </c>
      <c r="L29" s="36" t="e">
        <f>F29-I29</f>
        <v>#REF!</v>
      </c>
      <c r="M29" s="36" t="e">
        <f>G29-J29</f>
        <v>#REF!</v>
      </c>
      <c r="N29" s="36" t="e">
        <f>H29-K29</f>
        <v>#REF!</v>
      </c>
      <c r="O29" s="14" t="e">
        <f t="shared" ref="O29:Q30" si="6">ROUND(I29/F29,4)</f>
        <v>#REF!</v>
      </c>
      <c r="P29" s="14" t="e">
        <f t="shared" si="6"/>
        <v>#REF!</v>
      </c>
      <c r="Q29" s="14" t="e">
        <f t="shared" si="6"/>
        <v>#REF!</v>
      </c>
      <c r="S29" s="64" t="e">
        <f>ROUND($Q$22*N29,2)</f>
        <v>#REF!</v>
      </c>
    </row>
    <row r="30" spans="1:19" s="3" customFormat="1" x14ac:dyDescent="0.2">
      <c r="A30" s="4"/>
      <c r="B30" s="47" t="s">
        <v>9</v>
      </c>
      <c r="C30" s="38">
        <f>C27+C28+C29</f>
        <v>2</v>
      </c>
      <c r="D30" s="38">
        <f t="shared" ref="D30:N30" si="7">D27+D28+D29</f>
        <v>19</v>
      </c>
      <c r="E30" s="38">
        <f t="shared" si="7"/>
        <v>577</v>
      </c>
      <c r="F30" s="38">
        <f t="shared" si="7"/>
        <v>2</v>
      </c>
      <c r="G30" s="38">
        <f t="shared" si="7"/>
        <v>13</v>
      </c>
      <c r="H30" s="38">
        <f t="shared" si="7"/>
        <v>395</v>
      </c>
      <c r="I30" s="38" t="e">
        <f t="shared" si="7"/>
        <v>#REF!</v>
      </c>
      <c r="J30" s="38" t="e">
        <f t="shared" si="7"/>
        <v>#REF!</v>
      </c>
      <c r="K30" s="38" t="e">
        <f t="shared" si="7"/>
        <v>#REF!</v>
      </c>
      <c r="L30" s="38" t="e">
        <f t="shared" si="7"/>
        <v>#REF!</v>
      </c>
      <c r="M30" s="38" t="e">
        <f t="shared" si="7"/>
        <v>#REF!</v>
      </c>
      <c r="N30" s="38" t="e">
        <f t="shared" si="7"/>
        <v>#REF!</v>
      </c>
      <c r="O30" s="9" t="e">
        <f t="shared" si="6"/>
        <v>#REF!</v>
      </c>
      <c r="P30" s="9" t="e">
        <f t="shared" si="6"/>
        <v>#REF!</v>
      </c>
      <c r="Q30" s="9" t="e">
        <f t="shared" si="6"/>
        <v>#REF!</v>
      </c>
      <c r="S30" s="60" t="e">
        <f>SUM(S27:S29)</f>
        <v>#REF!</v>
      </c>
    </row>
    <row r="31" spans="1:19" ht="28.5" customHeight="1" x14ac:dyDescent="0.25">
      <c r="B31" s="57" t="s">
        <v>9</v>
      </c>
    </row>
    <row r="32" spans="1:19" ht="21.75" customHeight="1" x14ac:dyDescent="0.25">
      <c r="A32" s="219" t="s">
        <v>1</v>
      </c>
      <c r="B32" s="184" t="s">
        <v>0</v>
      </c>
      <c r="C32" s="256" t="s">
        <v>20</v>
      </c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S32" s="205" t="s">
        <v>18</v>
      </c>
    </row>
    <row r="33" spans="1:19" ht="59.25" customHeight="1" x14ac:dyDescent="0.25">
      <c r="A33" s="220"/>
      <c r="B33" s="185"/>
      <c r="C33" s="189" t="s">
        <v>113</v>
      </c>
      <c r="D33" s="190"/>
      <c r="E33" s="191"/>
      <c r="F33" s="192" t="s">
        <v>114</v>
      </c>
      <c r="G33" s="193"/>
      <c r="H33" s="194"/>
      <c r="I33" s="195" t="s">
        <v>103</v>
      </c>
      <c r="J33" s="196"/>
      <c r="K33" s="197"/>
      <c r="L33" s="198" t="s">
        <v>117</v>
      </c>
      <c r="M33" s="199"/>
      <c r="N33" s="200"/>
      <c r="O33" s="192" t="s">
        <v>105</v>
      </c>
      <c r="P33" s="193"/>
      <c r="Q33" s="194"/>
      <c r="S33" s="205"/>
    </row>
    <row r="34" spans="1:19" ht="28.5" customHeight="1" x14ac:dyDescent="0.25">
      <c r="A34" s="221"/>
      <c r="B34" s="186"/>
      <c r="C34" s="46" t="s">
        <v>6</v>
      </c>
      <c r="D34" s="46" t="s">
        <v>7</v>
      </c>
      <c r="E34" s="46" t="s">
        <v>8</v>
      </c>
      <c r="F34" s="40" t="s">
        <v>6</v>
      </c>
      <c r="G34" s="40" t="s">
        <v>7</v>
      </c>
      <c r="H34" s="40" t="s">
        <v>8</v>
      </c>
      <c r="I34" s="41" t="s">
        <v>6</v>
      </c>
      <c r="J34" s="41" t="s">
        <v>7</v>
      </c>
      <c r="K34" s="41" t="s">
        <v>8</v>
      </c>
      <c r="L34" s="40" t="s">
        <v>6</v>
      </c>
      <c r="M34" s="40" t="s">
        <v>7</v>
      </c>
      <c r="N34" s="40" t="s">
        <v>8</v>
      </c>
      <c r="O34" s="40" t="s">
        <v>6</v>
      </c>
      <c r="P34" s="40" t="s">
        <v>7</v>
      </c>
      <c r="Q34" s="40" t="s">
        <v>8</v>
      </c>
      <c r="S34" s="205"/>
    </row>
    <row r="35" spans="1:19" x14ac:dyDescent="0.25">
      <c r="A35" s="146">
        <v>1</v>
      </c>
      <c r="B35" s="146">
        <v>2</v>
      </c>
      <c r="C35" s="146">
        <v>3</v>
      </c>
      <c r="D35" s="146">
        <v>4</v>
      </c>
      <c r="E35" s="146">
        <v>5</v>
      </c>
      <c r="F35" s="146">
        <v>6</v>
      </c>
      <c r="G35" s="146">
        <v>7</v>
      </c>
      <c r="H35" s="146">
        <v>8</v>
      </c>
      <c r="I35" s="146">
        <v>9</v>
      </c>
      <c r="J35" s="146">
        <v>10</v>
      </c>
      <c r="K35" s="146">
        <v>11</v>
      </c>
      <c r="L35" s="146">
        <v>12</v>
      </c>
      <c r="M35" s="146">
        <v>13</v>
      </c>
      <c r="N35" s="146">
        <v>14</v>
      </c>
      <c r="O35" s="146">
        <v>15</v>
      </c>
      <c r="P35" s="146">
        <v>16</v>
      </c>
      <c r="Q35" s="146">
        <v>17</v>
      </c>
      <c r="S35" s="143">
        <v>18</v>
      </c>
    </row>
    <row r="36" spans="1:19" s="3" customFormat="1" ht="18.75" customHeight="1" x14ac:dyDescent="0.25">
      <c r="A36" s="2">
        <v>1</v>
      </c>
      <c r="B36" s="42" t="s">
        <v>24</v>
      </c>
      <c r="C36" s="44">
        <f t="shared" ref="C36:K36" si="8">C9+C18+C27</f>
        <v>12</v>
      </c>
      <c r="D36" s="44">
        <f t="shared" si="8"/>
        <v>145</v>
      </c>
      <c r="E36" s="44">
        <f t="shared" si="8"/>
        <v>1856</v>
      </c>
      <c r="F36" s="36">
        <f t="shared" si="8"/>
        <v>12</v>
      </c>
      <c r="G36" s="36">
        <f t="shared" si="8"/>
        <v>78</v>
      </c>
      <c r="H36" s="36">
        <f t="shared" si="8"/>
        <v>1014</v>
      </c>
      <c r="I36" s="37" t="e">
        <f t="shared" si="8"/>
        <v>#REF!</v>
      </c>
      <c r="J36" s="37" t="e">
        <f t="shared" si="8"/>
        <v>#REF!</v>
      </c>
      <c r="K36" s="37" t="e">
        <f t="shared" si="8"/>
        <v>#REF!</v>
      </c>
      <c r="L36" s="36" t="e">
        <f t="shared" ref="L36:N37" si="9">F36-I36</f>
        <v>#REF!</v>
      </c>
      <c r="M36" s="36" t="e">
        <f t="shared" si="9"/>
        <v>#REF!</v>
      </c>
      <c r="N36" s="36" t="e">
        <f t="shared" si="9"/>
        <v>#REF!</v>
      </c>
      <c r="O36" s="14" t="e">
        <f t="shared" ref="O36:Q39" si="10">ROUND(I36/F36,4)</f>
        <v>#REF!</v>
      </c>
      <c r="P36" s="14" t="e">
        <f t="shared" si="10"/>
        <v>#REF!</v>
      </c>
      <c r="Q36" s="14" t="e">
        <f t="shared" si="10"/>
        <v>#REF!</v>
      </c>
      <c r="S36" s="64" t="e">
        <f>S9+S18+S27</f>
        <v>#REF!</v>
      </c>
    </row>
    <row r="37" spans="1:19" s="3" customFormat="1" ht="18.75" customHeight="1" x14ac:dyDescent="0.25">
      <c r="A37" s="2">
        <v>2</v>
      </c>
      <c r="B37" s="42" t="s">
        <v>4</v>
      </c>
      <c r="C37" s="44">
        <f t="shared" ref="C37:K38" si="11">C10+C19+C28</f>
        <v>48</v>
      </c>
      <c r="D37" s="44">
        <f t="shared" si="11"/>
        <v>509</v>
      </c>
      <c r="E37" s="44">
        <f t="shared" si="11"/>
        <v>7413</v>
      </c>
      <c r="F37" s="36">
        <f t="shared" si="11"/>
        <v>48</v>
      </c>
      <c r="G37" s="36">
        <f t="shared" si="11"/>
        <v>274</v>
      </c>
      <c r="H37" s="36">
        <f t="shared" si="11"/>
        <v>4450</v>
      </c>
      <c r="I37" s="37" t="e">
        <f t="shared" si="11"/>
        <v>#REF!</v>
      </c>
      <c r="J37" s="37" t="e">
        <f t="shared" si="11"/>
        <v>#REF!</v>
      </c>
      <c r="K37" s="37" t="e">
        <f t="shared" si="11"/>
        <v>#REF!</v>
      </c>
      <c r="L37" s="36" t="e">
        <f t="shared" si="9"/>
        <v>#REF!</v>
      </c>
      <c r="M37" s="36" t="e">
        <f t="shared" si="9"/>
        <v>#REF!</v>
      </c>
      <c r="N37" s="36" t="e">
        <f t="shared" si="9"/>
        <v>#REF!</v>
      </c>
      <c r="O37" s="14" t="e">
        <f t="shared" si="10"/>
        <v>#REF!</v>
      </c>
      <c r="P37" s="14" t="e">
        <f t="shared" si="10"/>
        <v>#REF!</v>
      </c>
      <c r="Q37" s="14" t="e">
        <f t="shared" si="10"/>
        <v>#REF!</v>
      </c>
      <c r="S37" s="64" t="e">
        <f>S10+S19+S28</f>
        <v>#REF!</v>
      </c>
    </row>
    <row r="38" spans="1:19" s="3" customFormat="1" ht="25.5" x14ac:dyDescent="0.25">
      <c r="A38" s="2">
        <v>3</v>
      </c>
      <c r="B38" s="42" t="s">
        <v>25</v>
      </c>
      <c r="C38" s="44">
        <f t="shared" si="11"/>
        <v>3</v>
      </c>
      <c r="D38" s="44">
        <f t="shared" si="11"/>
        <v>28</v>
      </c>
      <c r="E38" s="44">
        <f t="shared" si="11"/>
        <v>849</v>
      </c>
      <c r="F38" s="36">
        <f t="shared" si="11"/>
        <v>3</v>
      </c>
      <c r="G38" s="36">
        <f t="shared" si="11"/>
        <v>25</v>
      </c>
      <c r="H38" s="36">
        <f t="shared" si="11"/>
        <v>760</v>
      </c>
      <c r="I38" s="37" t="e">
        <f t="shared" si="11"/>
        <v>#REF!</v>
      </c>
      <c r="J38" s="37" t="e">
        <f t="shared" si="11"/>
        <v>#REF!</v>
      </c>
      <c r="K38" s="37" t="e">
        <f t="shared" si="11"/>
        <v>#REF!</v>
      </c>
      <c r="L38" s="36" t="e">
        <f>F38-I38</f>
        <v>#REF!</v>
      </c>
      <c r="M38" s="36" t="e">
        <f>G38-J38</f>
        <v>#REF!</v>
      </c>
      <c r="N38" s="36" t="e">
        <f>H38-K38</f>
        <v>#REF!</v>
      </c>
      <c r="O38" s="14" t="e">
        <f t="shared" si="10"/>
        <v>#REF!</v>
      </c>
      <c r="P38" s="14" t="e">
        <f t="shared" si="10"/>
        <v>#REF!</v>
      </c>
      <c r="Q38" s="14" t="e">
        <f t="shared" si="10"/>
        <v>#REF!</v>
      </c>
      <c r="S38" s="64" t="e">
        <f>S11+S20+S29</f>
        <v>#REF!</v>
      </c>
    </row>
    <row r="39" spans="1:19" s="3" customFormat="1" x14ac:dyDescent="0.2">
      <c r="A39" s="4"/>
      <c r="B39" s="47" t="s">
        <v>9</v>
      </c>
      <c r="C39" s="38">
        <f>C36+C37+C38</f>
        <v>63</v>
      </c>
      <c r="D39" s="38">
        <f t="shared" ref="D39:N39" si="12">D36+D37+D38</f>
        <v>682</v>
      </c>
      <c r="E39" s="38">
        <f t="shared" si="12"/>
        <v>10118</v>
      </c>
      <c r="F39" s="38">
        <f t="shared" si="12"/>
        <v>63</v>
      </c>
      <c r="G39" s="38">
        <f t="shared" si="12"/>
        <v>377</v>
      </c>
      <c r="H39" s="38">
        <f t="shared" si="12"/>
        <v>6224</v>
      </c>
      <c r="I39" s="38" t="e">
        <f t="shared" si="12"/>
        <v>#REF!</v>
      </c>
      <c r="J39" s="38" t="e">
        <f t="shared" si="12"/>
        <v>#REF!</v>
      </c>
      <c r="K39" s="38" t="e">
        <f t="shared" si="12"/>
        <v>#REF!</v>
      </c>
      <c r="L39" s="38" t="e">
        <f t="shared" si="12"/>
        <v>#REF!</v>
      </c>
      <c r="M39" s="38" t="e">
        <f t="shared" si="12"/>
        <v>#REF!</v>
      </c>
      <c r="N39" s="38" t="e">
        <f t="shared" si="12"/>
        <v>#REF!</v>
      </c>
      <c r="O39" s="9" t="e">
        <f t="shared" si="10"/>
        <v>#REF!</v>
      </c>
      <c r="P39" s="55" t="e">
        <f>ROUND(J39/G39,4)</f>
        <v>#REF!</v>
      </c>
      <c r="Q39" s="9" t="e">
        <f t="shared" si="10"/>
        <v>#REF!</v>
      </c>
      <c r="S39" s="60" t="e">
        <f>SUM(S36:S38)</f>
        <v>#REF!</v>
      </c>
    </row>
  </sheetData>
  <mergeCells count="37">
    <mergeCell ref="A3:Q3"/>
    <mergeCell ref="A5:A7"/>
    <mergeCell ref="B5:B7"/>
    <mergeCell ref="C5:Q5"/>
    <mergeCell ref="S5:S7"/>
    <mergeCell ref="C6:E6"/>
    <mergeCell ref="F6:H6"/>
    <mergeCell ref="I6:K6"/>
    <mergeCell ref="L6:N6"/>
    <mergeCell ref="O6:Q6"/>
    <mergeCell ref="A14:A16"/>
    <mergeCell ref="B14:B16"/>
    <mergeCell ref="C14:Q14"/>
    <mergeCell ref="S14:S16"/>
    <mergeCell ref="C15:E15"/>
    <mergeCell ref="F15:H15"/>
    <mergeCell ref="I15:K15"/>
    <mergeCell ref="L15:N15"/>
    <mergeCell ref="O15:Q15"/>
    <mergeCell ref="A23:A25"/>
    <mergeCell ref="B23:B25"/>
    <mergeCell ref="C23:Q23"/>
    <mergeCell ref="S23:S25"/>
    <mergeCell ref="C24:E24"/>
    <mergeCell ref="F24:H24"/>
    <mergeCell ref="I24:K24"/>
    <mergeCell ref="L24:N24"/>
    <mergeCell ref="O24:Q24"/>
    <mergeCell ref="A32:A34"/>
    <mergeCell ref="B32:B34"/>
    <mergeCell ref="C32:Q32"/>
    <mergeCell ref="S32:S34"/>
    <mergeCell ref="C33:E33"/>
    <mergeCell ref="F33:H33"/>
    <mergeCell ref="I33:K33"/>
    <mergeCell ref="L33:N33"/>
    <mergeCell ref="O33:Q33"/>
  </mergeCells>
  <printOptions horizontalCentered="1"/>
  <pageMargins left="0" right="0" top="0.39370078740157483" bottom="0" header="0" footer="0"/>
  <pageSetup paperSize="9" scale="59" orientation="landscape" r:id="rId1"/>
  <headerFooter>
    <oddFooter>&amp;L&amp;6&amp;Z&amp;F&amp;F&amp;A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K41"/>
  <sheetViews>
    <sheetView zoomScaleNormal="100" workbookViewId="0">
      <pane xSplit="2" ySplit="9" topLeftCell="C34" activePane="bottomRight" state="frozen"/>
      <selection activeCell="U6" sqref="U6:Z6"/>
      <selection pane="topRight" activeCell="U6" sqref="U6:Z6"/>
      <selection pane="bottomLeft" activeCell="U6" sqref="U6:Z6"/>
      <selection pane="bottomRight" activeCell="N43" sqref="N43"/>
    </sheetView>
  </sheetViews>
  <sheetFormatPr defaultRowHeight="15" x14ac:dyDescent="0.25"/>
  <cols>
    <col min="1" max="1" width="4" style="1" customWidth="1"/>
    <col min="2" max="2" width="28.28515625" style="1" customWidth="1"/>
    <col min="3" max="5" width="11.140625" style="1" customWidth="1"/>
    <col min="6" max="8" width="10.28515625" style="1" customWidth="1"/>
    <col min="9" max="11" width="10.5703125" style="1" customWidth="1"/>
    <col min="12" max="13" width="9.85546875" style="1" customWidth="1"/>
    <col min="14" max="14" width="10.7109375" style="1" customWidth="1"/>
    <col min="15" max="17" width="10.42578125" style="1" customWidth="1"/>
    <col min="18" max="18" width="1.140625" style="1" customWidth="1"/>
    <col min="19" max="19" width="19.42578125" style="1" customWidth="1"/>
    <col min="20" max="20" width="1.85546875" style="1" customWidth="1"/>
    <col min="21" max="21" width="19" style="1" hidden="1" customWidth="1"/>
    <col min="22" max="22" width="17.5703125" style="1" hidden="1" customWidth="1"/>
    <col min="23" max="25" width="17.7109375" style="1" hidden="1" customWidth="1"/>
    <col min="26" max="26" width="1" style="1" customWidth="1"/>
    <col min="27" max="29" width="10.5703125" style="1" hidden="1" customWidth="1"/>
    <col min="30" max="31" width="9.85546875" style="1" hidden="1" customWidth="1"/>
    <col min="32" max="32" width="10.7109375" style="1" hidden="1" customWidth="1"/>
    <col min="33" max="35" width="10.42578125" style="1" hidden="1" customWidth="1"/>
    <col min="36" max="36" width="1.140625" style="1" hidden="1" customWidth="1"/>
    <col min="37" max="37" width="19.7109375" style="1" hidden="1" customWidth="1"/>
    <col min="38" max="16384" width="9.140625" style="1"/>
  </cols>
  <sheetData>
    <row r="1" spans="1:37" ht="16.5" x14ac:dyDescent="0.25">
      <c r="S1" s="69"/>
      <c r="U1" s="69"/>
      <c r="V1" s="69"/>
      <c r="W1" s="69"/>
      <c r="X1" s="69"/>
      <c r="Y1" s="69"/>
      <c r="AH1" s="90" t="s">
        <v>69</v>
      </c>
      <c r="AK1" s="69"/>
    </row>
    <row r="2" spans="1:37" ht="4.5" customHeight="1" x14ac:dyDescent="0.25"/>
    <row r="3" spans="1:37" ht="27.75" customHeight="1" x14ac:dyDescent="0.25">
      <c r="A3" s="258" t="s">
        <v>54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</row>
    <row r="4" spans="1:37" ht="18.75" customHeight="1" x14ac:dyDescent="0.25">
      <c r="B4" s="57" t="s">
        <v>5</v>
      </c>
      <c r="P4" s="81" t="s">
        <v>27</v>
      </c>
      <c r="Q4" s="82">
        <v>6086.08</v>
      </c>
      <c r="U4" s="82">
        <v>6254.2</v>
      </c>
      <c r="AH4" s="81" t="s">
        <v>27</v>
      </c>
      <c r="AI4" s="82">
        <v>6086.08</v>
      </c>
    </row>
    <row r="5" spans="1:37" ht="18.75" customHeight="1" x14ac:dyDescent="0.25">
      <c r="A5" s="184" t="s">
        <v>1</v>
      </c>
      <c r="B5" s="184" t="s">
        <v>0</v>
      </c>
      <c r="C5" s="259" t="s">
        <v>5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1"/>
      <c r="S5" s="205" t="s">
        <v>51</v>
      </c>
      <c r="U5" s="262" t="s">
        <v>63</v>
      </c>
      <c r="V5" s="262" t="s">
        <v>65</v>
      </c>
      <c r="W5" s="262" t="s">
        <v>64</v>
      </c>
      <c r="X5" s="262" t="s">
        <v>68</v>
      </c>
      <c r="Y5" s="262" t="s">
        <v>67</v>
      </c>
      <c r="AA5" s="218"/>
      <c r="AB5" s="218"/>
      <c r="AC5" s="218"/>
      <c r="AD5" s="218"/>
      <c r="AE5" s="218"/>
      <c r="AF5" s="218"/>
      <c r="AG5" s="218"/>
      <c r="AH5" s="218"/>
      <c r="AI5" s="218"/>
      <c r="AK5" s="205" t="s">
        <v>51</v>
      </c>
    </row>
    <row r="6" spans="1:37" ht="58.5" customHeight="1" x14ac:dyDescent="0.25">
      <c r="A6" s="185"/>
      <c r="B6" s="185"/>
      <c r="C6" s="189" t="s">
        <v>113</v>
      </c>
      <c r="D6" s="190"/>
      <c r="E6" s="191"/>
      <c r="F6" s="210" t="s">
        <v>101</v>
      </c>
      <c r="G6" s="211"/>
      <c r="H6" s="252"/>
      <c r="I6" s="212" t="s">
        <v>106</v>
      </c>
      <c r="J6" s="213"/>
      <c r="K6" s="213"/>
      <c r="L6" s="214" t="s">
        <v>118</v>
      </c>
      <c r="M6" s="215"/>
      <c r="N6" s="215"/>
      <c r="O6" s="192" t="s">
        <v>52</v>
      </c>
      <c r="P6" s="193"/>
      <c r="Q6" s="194"/>
      <c r="S6" s="205"/>
      <c r="U6" s="262"/>
      <c r="V6" s="262"/>
      <c r="W6" s="262"/>
      <c r="X6" s="262"/>
      <c r="Y6" s="262"/>
      <c r="AA6" s="212" t="s">
        <v>61</v>
      </c>
      <c r="AB6" s="213"/>
      <c r="AC6" s="213"/>
      <c r="AD6" s="216" t="s">
        <v>60</v>
      </c>
      <c r="AE6" s="217"/>
      <c r="AF6" s="217"/>
      <c r="AG6" s="192" t="s">
        <v>52</v>
      </c>
      <c r="AH6" s="193"/>
      <c r="AI6" s="194"/>
      <c r="AK6" s="205"/>
    </row>
    <row r="7" spans="1:37" ht="31.5" customHeight="1" x14ac:dyDescent="0.25">
      <c r="A7" s="186"/>
      <c r="B7" s="186"/>
      <c r="C7" s="78" t="s">
        <v>6</v>
      </c>
      <c r="D7" s="78" t="s">
        <v>7</v>
      </c>
      <c r="E7" s="78" t="s">
        <v>8</v>
      </c>
      <c r="F7" s="80" t="s">
        <v>6</v>
      </c>
      <c r="G7" s="80" t="s">
        <v>7</v>
      </c>
      <c r="H7" s="80" t="s">
        <v>8</v>
      </c>
      <c r="I7" s="79" t="s">
        <v>6</v>
      </c>
      <c r="J7" s="79" t="s">
        <v>7</v>
      </c>
      <c r="K7" s="79" t="s">
        <v>8</v>
      </c>
      <c r="L7" s="79" t="s">
        <v>6</v>
      </c>
      <c r="M7" s="79" t="s">
        <v>7</v>
      </c>
      <c r="N7" s="79" t="s">
        <v>8</v>
      </c>
      <c r="O7" s="79" t="s">
        <v>6</v>
      </c>
      <c r="P7" s="79" t="s">
        <v>7</v>
      </c>
      <c r="Q7" s="79" t="s">
        <v>8</v>
      </c>
      <c r="S7" s="205"/>
      <c r="U7" s="262"/>
      <c r="V7" s="262"/>
      <c r="W7" s="262"/>
      <c r="X7" s="262"/>
      <c r="Y7" s="262"/>
      <c r="AA7" s="79" t="s">
        <v>6</v>
      </c>
      <c r="AB7" s="79" t="s">
        <v>7</v>
      </c>
      <c r="AC7" s="79" t="s">
        <v>8</v>
      </c>
      <c r="AD7" s="79" t="s">
        <v>6</v>
      </c>
      <c r="AE7" s="79" t="s">
        <v>7</v>
      </c>
      <c r="AF7" s="79" t="s">
        <v>8</v>
      </c>
      <c r="AG7" s="79" t="s">
        <v>6</v>
      </c>
      <c r="AH7" s="79" t="s">
        <v>7</v>
      </c>
      <c r="AI7" s="79" t="s">
        <v>8</v>
      </c>
      <c r="AK7" s="205"/>
    </row>
    <row r="8" spans="1:37" x14ac:dyDescent="0.25">
      <c r="A8" s="129">
        <v>1</v>
      </c>
      <c r="B8" s="129">
        <v>2</v>
      </c>
      <c r="C8" s="129">
        <v>3</v>
      </c>
      <c r="D8" s="129">
        <v>4</v>
      </c>
      <c r="E8" s="129">
        <v>5</v>
      </c>
      <c r="F8" s="129">
        <v>6</v>
      </c>
      <c r="G8" s="129">
        <v>7</v>
      </c>
      <c r="H8" s="129">
        <v>8</v>
      </c>
      <c r="I8" s="129">
        <v>9</v>
      </c>
      <c r="J8" s="129">
        <v>10</v>
      </c>
      <c r="K8" s="129">
        <v>11</v>
      </c>
      <c r="L8" s="129">
        <v>12</v>
      </c>
      <c r="M8" s="129">
        <v>13</v>
      </c>
      <c r="N8" s="129">
        <v>14</v>
      </c>
      <c r="O8" s="129">
        <v>15</v>
      </c>
      <c r="P8" s="129">
        <v>16</v>
      </c>
      <c r="Q8" s="129">
        <v>17</v>
      </c>
      <c r="S8" s="129">
        <v>18</v>
      </c>
      <c r="T8" s="7"/>
      <c r="U8" s="129">
        <v>19</v>
      </c>
      <c r="V8" s="129">
        <v>20</v>
      </c>
      <c r="W8" s="129">
        <v>21</v>
      </c>
      <c r="X8" s="129">
        <v>22</v>
      </c>
      <c r="Y8" s="129">
        <v>22</v>
      </c>
      <c r="Z8" s="7"/>
      <c r="AA8" s="129">
        <v>23</v>
      </c>
      <c r="AB8" s="129">
        <v>24</v>
      </c>
      <c r="AC8" s="129">
        <v>25</v>
      </c>
      <c r="AD8" s="129">
        <v>26</v>
      </c>
      <c r="AE8" s="129">
        <v>27</v>
      </c>
      <c r="AF8" s="129">
        <v>28</v>
      </c>
      <c r="AG8" s="129">
        <v>29</v>
      </c>
      <c r="AH8" s="129">
        <v>30</v>
      </c>
      <c r="AI8" s="129">
        <v>31</v>
      </c>
      <c r="AJ8" s="7"/>
      <c r="AK8" s="129">
        <v>32</v>
      </c>
    </row>
    <row r="9" spans="1:37" s="3" customFormat="1" ht="17.25" customHeight="1" x14ac:dyDescent="0.25">
      <c r="A9" s="2">
        <v>1</v>
      </c>
      <c r="B9" s="42" t="s">
        <v>24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6">
        <v>12</v>
      </c>
      <c r="J9" s="36">
        <f>ROUND(I9*5,0)</f>
        <v>60</v>
      </c>
      <c r="K9" s="36">
        <f>ROUND(J9*13,0)</f>
        <v>780</v>
      </c>
      <c r="L9" s="36">
        <f>I9</f>
        <v>12</v>
      </c>
      <c r="M9" s="36" t="e">
        <f>J9+G9</f>
        <v>#REF!</v>
      </c>
      <c r="N9" s="36" t="e">
        <f>K9+H9</f>
        <v>#REF!</v>
      </c>
      <c r="O9" s="36" t="e">
        <f t="shared" ref="O9:Q10" si="0">C9-L9</f>
        <v>#REF!</v>
      </c>
      <c r="P9" s="36" t="e">
        <f t="shared" si="0"/>
        <v>#REF!</v>
      </c>
      <c r="Q9" s="36" t="e">
        <f t="shared" si="0"/>
        <v>#REF!</v>
      </c>
      <c r="S9" s="64" t="e">
        <f>ROUND(Q$4*Q9,2)</f>
        <v>#REF!</v>
      </c>
      <c r="U9" s="83" t="e">
        <f>#REF!*6254.2</f>
        <v>#REF!</v>
      </c>
      <c r="V9" s="83" t="e">
        <f>ROUND((N9-#REF!)*Q$4,2)</f>
        <v>#REF!</v>
      </c>
      <c r="W9" s="83" t="e">
        <f>U9+V9</f>
        <v>#REF!</v>
      </c>
      <c r="X9" s="83"/>
      <c r="Y9" s="83"/>
      <c r="AA9" s="36"/>
      <c r="AB9" s="36"/>
      <c r="AC9" s="36"/>
      <c r="AD9" s="36">
        <f t="shared" ref="AD9:AF10" si="1">L9+AA9</f>
        <v>12</v>
      </c>
      <c r="AE9" s="36" t="e">
        <f>M9+AB9</f>
        <v>#REF!</v>
      </c>
      <c r="AF9" s="36" t="e">
        <f t="shared" si="1"/>
        <v>#REF!</v>
      </c>
      <c r="AG9" s="36" t="e">
        <f t="shared" ref="AG9:AI10" si="2">C9-AD9</f>
        <v>#REF!</v>
      </c>
      <c r="AH9" s="36" t="e">
        <f t="shared" si="2"/>
        <v>#REF!</v>
      </c>
      <c r="AI9" s="36" t="e">
        <f t="shared" si="2"/>
        <v>#REF!</v>
      </c>
      <c r="AK9" s="64" t="e">
        <f>ROUND(AI$4*AI9,2)</f>
        <v>#REF!</v>
      </c>
    </row>
    <row r="10" spans="1:37" s="3" customFormat="1" ht="17.25" customHeight="1" x14ac:dyDescent="0.25">
      <c r="A10" s="2">
        <v>2</v>
      </c>
      <c r="B10" s="42" t="s">
        <v>4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6">
        <v>44</v>
      </c>
      <c r="J10" s="36">
        <f>ROUND(I10*5,0)</f>
        <v>220</v>
      </c>
      <c r="K10" s="36">
        <f>ROUND(J10*13,0)</f>
        <v>2860</v>
      </c>
      <c r="L10" s="36" t="e">
        <f>F10</f>
        <v>#REF!</v>
      </c>
      <c r="M10" s="36" t="e">
        <f>J10+G10</f>
        <v>#REF!</v>
      </c>
      <c r="N10" s="36" t="e">
        <f>K10+H10</f>
        <v>#REF!</v>
      </c>
      <c r="O10" s="36" t="e">
        <f t="shared" si="0"/>
        <v>#REF!</v>
      </c>
      <c r="P10" s="36" t="e">
        <f t="shared" si="0"/>
        <v>#REF!</v>
      </c>
      <c r="Q10" s="36" t="e">
        <f t="shared" si="0"/>
        <v>#REF!</v>
      </c>
      <c r="S10" s="64" t="e">
        <f>ROUND(Q$4*Q10,2)</f>
        <v>#REF!</v>
      </c>
      <c r="U10" s="83" t="e">
        <f>#REF!*6254.2</f>
        <v>#REF!</v>
      </c>
      <c r="V10" s="83" t="e">
        <f>ROUND((N10-#REF!)*Q$4,2)</f>
        <v>#REF!</v>
      </c>
      <c r="W10" s="83" t="e">
        <f>U10+V10</f>
        <v>#REF!</v>
      </c>
      <c r="X10" s="83"/>
      <c r="Y10" s="83"/>
      <c r="AA10" s="36"/>
      <c r="AB10" s="36">
        <v>-27</v>
      </c>
      <c r="AC10" s="36">
        <f>(AB10*13)+2</f>
        <v>-349</v>
      </c>
      <c r="AD10" s="36" t="e">
        <f t="shared" si="1"/>
        <v>#REF!</v>
      </c>
      <c r="AE10" s="36" t="e">
        <f>M10+AB10</f>
        <v>#REF!</v>
      </c>
      <c r="AF10" s="36" t="e">
        <f t="shared" si="1"/>
        <v>#REF!</v>
      </c>
      <c r="AG10" s="36" t="e">
        <f t="shared" si="2"/>
        <v>#REF!</v>
      </c>
      <c r="AH10" s="36" t="e">
        <f t="shared" si="2"/>
        <v>#REF!</v>
      </c>
      <c r="AI10" s="36" t="e">
        <f t="shared" si="2"/>
        <v>#REF!</v>
      </c>
      <c r="AK10" s="64" t="e">
        <f>ROUND(AI$4*AI10,2)</f>
        <v>#REF!</v>
      </c>
    </row>
    <row r="11" spans="1:37" s="3" customFormat="1" ht="17.25" customHeight="1" x14ac:dyDescent="0.25">
      <c r="A11" s="2">
        <v>3</v>
      </c>
      <c r="B11" s="42" t="s">
        <v>25</v>
      </c>
      <c r="C11" s="44"/>
      <c r="D11" s="44"/>
      <c r="E11" s="44"/>
      <c r="F11" s="37"/>
      <c r="G11" s="37"/>
      <c r="H11" s="37"/>
      <c r="I11" s="36"/>
      <c r="J11" s="36"/>
      <c r="K11" s="36"/>
      <c r="L11" s="36"/>
      <c r="M11" s="36"/>
      <c r="N11" s="36"/>
      <c r="O11" s="36"/>
      <c r="P11" s="36"/>
      <c r="Q11" s="36"/>
      <c r="S11" s="64">
        <f>ROUND(Q$4*Q11,2)</f>
        <v>0</v>
      </c>
      <c r="U11" s="83"/>
      <c r="V11" s="83"/>
      <c r="W11" s="83">
        <f>ROUND(S$4*S11,2)</f>
        <v>0</v>
      </c>
      <c r="X11" s="83"/>
      <c r="Y11" s="83"/>
      <c r="AA11" s="36"/>
      <c r="AB11" s="36"/>
      <c r="AC11" s="36"/>
      <c r="AD11" s="36"/>
      <c r="AE11" s="36"/>
      <c r="AF11" s="36"/>
      <c r="AG11" s="36"/>
      <c r="AH11" s="36"/>
      <c r="AI11" s="36"/>
      <c r="AK11" s="64">
        <f>ROUND(AI$4*AI11,2)</f>
        <v>0</v>
      </c>
    </row>
    <row r="12" spans="1:37" s="3" customFormat="1" x14ac:dyDescent="0.2">
      <c r="A12" s="4"/>
      <c r="B12" s="47" t="s">
        <v>9</v>
      </c>
      <c r="C12" s="38" t="e">
        <f t="shared" ref="C12:K12" si="3">C9+C10+C11</f>
        <v>#REF!</v>
      </c>
      <c r="D12" s="38" t="e">
        <f t="shared" si="3"/>
        <v>#REF!</v>
      </c>
      <c r="E12" s="38" t="e">
        <f t="shared" si="3"/>
        <v>#REF!</v>
      </c>
      <c r="F12" s="38" t="e">
        <f>SUM(F9:F11)</f>
        <v>#REF!</v>
      </c>
      <c r="G12" s="38" t="e">
        <f>SUM(G9:G11)</f>
        <v>#REF!</v>
      </c>
      <c r="H12" s="38" t="e">
        <f>SUM(H9:H11)</f>
        <v>#REF!</v>
      </c>
      <c r="I12" s="38">
        <f t="shared" si="3"/>
        <v>56</v>
      </c>
      <c r="J12" s="38">
        <f t="shared" si="3"/>
        <v>280</v>
      </c>
      <c r="K12" s="38">
        <f t="shared" si="3"/>
        <v>3640</v>
      </c>
      <c r="L12" s="38" t="e">
        <f t="shared" ref="L12:Q12" si="4">SUM(L9:L11)</f>
        <v>#REF!</v>
      </c>
      <c r="M12" s="38" t="e">
        <f t="shared" si="4"/>
        <v>#REF!</v>
      </c>
      <c r="N12" s="38" t="e">
        <f t="shared" si="4"/>
        <v>#REF!</v>
      </c>
      <c r="O12" s="38" t="e">
        <f t="shared" si="4"/>
        <v>#REF!</v>
      </c>
      <c r="P12" s="38" t="e">
        <f t="shared" si="4"/>
        <v>#REF!</v>
      </c>
      <c r="Q12" s="38" t="e">
        <f t="shared" si="4"/>
        <v>#REF!</v>
      </c>
      <c r="S12" s="60" t="e">
        <f>SUM(S9:S11)</f>
        <v>#REF!</v>
      </c>
      <c r="U12" s="60" t="e">
        <f>SUM(U9:U11)</f>
        <v>#REF!</v>
      </c>
      <c r="V12" s="60" t="e">
        <f>SUM(V9:V11)</f>
        <v>#REF!</v>
      </c>
      <c r="W12" s="60" t="e">
        <f>SUM(W9:W11)</f>
        <v>#REF!</v>
      </c>
      <c r="X12" s="60">
        <f>SUM(X9:X11)</f>
        <v>0</v>
      </c>
      <c r="Y12" s="60">
        <f>SUM(Y9:Y11)</f>
        <v>0</v>
      </c>
      <c r="AA12" s="38">
        <f>AA9+AA10+AA11</f>
        <v>0</v>
      </c>
      <c r="AB12" s="38">
        <f>AB9+AB10+AB11</f>
        <v>-27</v>
      </c>
      <c r="AC12" s="38">
        <f>AC9+AC10+AC11</f>
        <v>-349</v>
      </c>
      <c r="AD12" s="38" t="e">
        <f t="shared" ref="AD12:AI12" si="5">SUM(AD9:AD11)</f>
        <v>#REF!</v>
      </c>
      <c r="AE12" s="38" t="e">
        <f t="shared" si="5"/>
        <v>#REF!</v>
      </c>
      <c r="AF12" s="38" t="e">
        <f t="shared" si="5"/>
        <v>#REF!</v>
      </c>
      <c r="AG12" s="38" t="e">
        <f t="shared" si="5"/>
        <v>#REF!</v>
      </c>
      <c r="AH12" s="38" t="e">
        <f t="shared" si="5"/>
        <v>#REF!</v>
      </c>
      <c r="AI12" s="38" t="e">
        <f t="shared" si="5"/>
        <v>#REF!</v>
      </c>
      <c r="AK12" s="60" t="e">
        <f>SUM(AK9:AK11)</f>
        <v>#REF!</v>
      </c>
    </row>
    <row r="13" spans="1:37" s="3" customFormat="1" ht="24.75" customHeight="1" x14ac:dyDescent="0.25">
      <c r="A13" s="12"/>
      <c r="B13" s="59" t="s">
        <v>2</v>
      </c>
      <c r="C13" s="15"/>
      <c r="D13" s="15"/>
      <c r="E13" s="15"/>
      <c r="I13" s="15"/>
      <c r="J13" s="15"/>
      <c r="K13" s="15"/>
      <c r="P13" s="81" t="s">
        <v>27</v>
      </c>
      <c r="Q13" s="82">
        <v>4577.68</v>
      </c>
      <c r="U13" s="82">
        <v>4726.84</v>
      </c>
      <c r="AA13" s="15"/>
      <c r="AB13" s="15"/>
      <c r="AC13" s="15"/>
      <c r="AD13" s="71"/>
      <c r="AE13" s="71"/>
      <c r="AF13" s="71"/>
      <c r="AH13" s="81" t="s">
        <v>27</v>
      </c>
      <c r="AI13" s="82">
        <v>4577.68</v>
      </c>
    </row>
    <row r="14" spans="1:37" ht="20.25" customHeight="1" x14ac:dyDescent="0.25">
      <c r="A14" s="184" t="s">
        <v>1</v>
      </c>
      <c r="B14" s="184" t="s">
        <v>0</v>
      </c>
      <c r="C14" s="259" t="s">
        <v>2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1"/>
      <c r="S14" s="205" t="s">
        <v>55</v>
      </c>
      <c r="U14" s="262" t="s">
        <v>63</v>
      </c>
      <c r="V14" s="262" t="s">
        <v>65</v>
      </c>
      <c r="W14" s="262" t="s">
        <v>64</v>
      </c>
      <c r="X14" s="262" t="s">
        <v>68</v>
      </c>
      <c r="Y14" s="262" t="s">
        <v>67</v>
      </c>
      <c r="AA14" s="218"/>
      <c r="AB14" s="218"/>
      <c r="AC14" s="218"/>
      <c r="AD14" s="218"/>
      <c r="AE14" s="218"/>
      <c r="AF14" s="218"/>
      <c r="AG14" s="218"/>
      <c r="AH14" s="218"/>
      <c r="AI14" s="218"/>
      <c r="AK14" s="205" t="s">
        <v>55</v>
      </c>
    </row>
    <row r="15" spans="1:37" ht="60.75" customHeight="1" x14ac:dyDescent="0.25">
      <c r="A15" s="185"/>
      <c r="B15" s="185"/>
      <c r="C15" s="189" t="s">
        <v>113</v>
      </c>
      <c r="D15" s="190"/>
      <c r="E15" s="191"/>
      <c r="F15" s="210" t="s">
        <v>101</v>
      </c>
      <c r="G15" s="211"/>
      <c r="H15" s="252"/>
      <c r="I15" s="212" t="s">
        <v>106</v>
      </c>
      <c r="J15" s="213"/>
      <c r="K15" s="213"/>
      <c r="L15" s="214" t="s">
        <v>118</v>
      </c>
      <c r="M15" s="215"/>
      <c r="N15" s="215"/>
      <c r="O15" s="192" t="s">
        <v>52</v>
      </c>
      <c r="P15" s="193"/>
      <c r="Q15" s="194"/>
      <c r="S15" s="205"/>
      <c r="U15" s="262"/>
      <c r="V15" s="262"/>
      <c r="W15" s="262"/>
      <c r="X15" s="262"/>
      <c r="Y15" s="262"/>
      <c r="AA15" s="212" t="s">
        <v>61</v>
      </c>
      <c r="AB15" s="213"/>
      <c r="AC15" s="213"/>
      <c r="AD15" s="216" t="s">
        <v>60</v>
      </c>
      <c r="AE15" s="217"/>
      <c r="AF15" s="217"/>
      <c r="AG15" s="192" t="s">
        <v>52</v>
      </c>
      <c r="AH15" s="193"/>
      <c r="AI15" s="194"/>
      <c r="AK15" s="205"/>
    </row>
    <row r="16" spans="1:37" ht="28.5" customHeight="1" x14ac:dyDescent="0.25">
      <c r="A16" s="186"/>
      <c r="B16" s="186"/>
      <c r="C16" s="78" t="s">
        <v>6</v>
      </c>
      <c r="D16" s="78" t="s">
        <v>7</v>
      </c>
      <c r="E16" s="78" t="s">
        <v>8</v>
      </c>
      <c r="F16" s="80" t="s">
        <v>6</v>
      </c>
      <c r="G16" s="80" t="s">
        <v>7</v>
      </c>
      <c r="H16" s="80" t="s">
        <v>8</v>
      </c>
      <c r="I16" s="79" t="s">
        <v>6</v>
      </c>
      <c r="J16" s="79" t="s">
        <v>7</v>
      </c>
      <c r="K16" s="79" t="s">
        <v>8</v>
      </c>
      <c r="L16" s="79" t="s">
        <v>6</v>
      </c>
      <c r="M16" s="79" t="s">
        <v>7</v>
      </c>
      <c r="N16" s="79" t="s">
        <v>8</v>
      </c>
      <c r="O16" s="79" t="s">
        <v>6</v>
      </c>
      <c r="P16" s="79" t="s">
        <v>7</v>
      </c>
      <c r="Q16" s="79" t="s">
        <v>8</v>
      </c>
      <c r="S16" s="205"/>
      <c r="U16" s="262"/>
      <c r="V16" s="262"/>
      <c r="W16" s="262"/>
      <c r="X16" s="262"/>
      <c r="Y16" s="262"/>
      <c r="AA16" s="79" t="s">
        <v>6</v>
      </c>
      <c r="AB16" s="79" t="s">
        <v>7</v>
      </c>
      <c r="AC16" s="79" t="s">
        <v>8</v>
      </c>
      <c r="AD16" s="79" t="s">
        <v>6</v>
      </c>
      <c r="AE16" s="79" t="s">
        <v>7</v>
      </c>
      <c r="AF16" s="79" t="s">
        <v>8</v>
      </c>
      <c r="AG16" s="79" t="s">
        <v>6</v>
      </c>
      <c r="AH16" s="79" t="s">
        <v>7</v>
      </c>
      <c r="AI16" s="79" t="s">
        <v>8</v>
      </c>
      <c r="AK16" s="205"/>
    </row>
    <row r="17" spans="1:37" ht="15" customHeight="1" x14ac:dyDescent="0.25">
      <c r="A17" s="129">
        <v>1</v>
      </c>
      <c r="B17" s="129">
        <v>2</v>
      </c>
      <c r="C17" s="129">
        <v>3</v>
      </c>
      <c r="D17" s="129">
        <v>4</v>
      </c>
      <c r="E17" s="129">
        <v>5</v>
      </c>
      <c r="F17" s="129">
        <v>6</v>
      </c>
      <c r="G17" s="129">
        <v>7</v>
      </c>
      <c r="H17" s="129">
        <v>8</v>
      </c>
      <c r="I17" s="129">
        <v>9</v>
      </c>
      <c r="J17" s="129">
        <v>10</v>
      </c>
      <c r="K17" s="129">
        <v>11</v>
      </c>
      <c r="L17" s="129">
        <v>12</v>
      </c>
      <c r="M17" s="129">
        <v>13</v>
      </c>
      <c r="N17" s="129">
        <v>14</v>
      </c>
      <c r="O17" s="129">
        <v>15</v>
      </c>
      <c r="P17" s="129">
        <v>16</v>
      </c>
      <c r="Q17" s="129">
        <v>17</v>
      </c>
      <c r="S17" s="127">
        <v>18</v>
      </c>
      <c r="U17" s="129">
        <v>19</v>
      </c>
      <c r="V17" s="129">
        <v>20</v>
      </c>
      <c r="W17" s="129">
        <v>21</v>
      </c>
      <c r="X17" s="129">
        <v>22</v>
      </c>
      <c r="Y17" s="129">
        <v>22</v>
      </c>
      <c r="Z17" s="7"/>
      <c r="AA17" s="129">
        <v>23</v>
      </c>
      <c r="AB17" s="129">
        <v>24</v>
      </c>
      <c r="AC17" s="129">
        <v>25</v>
      </c>
      <c r="AD17" s="129">
        <v>26</v>
      </c>
      <c r="AE17" s="129">
        <v>27</v>
      </c>
      <c r="AF17" s="129">
        <v>28</v>
      </c>
      <c r="AG17" s="129">
        <v>29</v>
      </c>
      <c r="AH17" s="129">
        <v>30</v>
      </c>
      <c r="AI17" s="129">
        <v>31</v>
      </c>
      <c r="AJ17" s="7"/>
      <c r="AK17" s="129">
        <v>32</v>
      </c>
    </row>
    <row r="18" spans="1:37" s="3" customFormat="1" x14ac:dyDescent="0.25">
      <c r="A18" s="2">
        <v>1</v>
      </c>
      <c r="B18" s="42" t="s">
        <v>24</v>
      </c>
      <c r="C18" s="44"/>
      <c r="D18" s="44"/>
      <c r="E18" s="44"/>
      <c r="F18" s="37" t="e">
        <f>#REF!</f>
        <v>#REF!</v>
      </c>
      <c r="G18" s="37" t="e">
        <f>#REF!</f>
        <v>#REF!</v>
      </c>
      <c r="H18" s="37" t="e">
        <f>#REF!</f>
        <v>#REF!</v>
      </c>
      <c r="I18" s="36"/>
      <c r="J18" s="36"/>
      <c r="K18" s="36"/>
      <c r="L18" s="36">
        <f>I18</f>
        <v>0</v>
      </c>
      <c r="M18" s="36" t="e">
        <f t="shared" ref="M18:N20" si="6">J18+G18</f>
        <v>#REF!</v>
      </c>
      <c r="N18" s="36" t="e">
        <f t="shared" si="6"/>
        <v>#REF!</v>
      </c>
      <c r="O18" s="36">
        <f t="shared" ref="O18:Q20" si="7">C18-L18</f>
        <v>0</v>
      </c>
      <c r="P18" s="36" t="e">
        <f t="shared" si="7"/>
        <v>#REF!</v>
      </c>
      <c r="Q18" s="36" t="e">
        <f t="shared" si="7"/>
        <v>#REF!</v>
      </c>
      <c r="S18" s="64" t="e">
        <f>ROUND(Q$13*Q18,2)</f>
        <v>#REF!</v>
      </c>
      <c r="U18" s="83" t="e">
        <f>#REF!*4726.84</f>
        <v>#REF!</v>
      </c>
      <c r="V18" s="83"/>
      <c r="W18" s="83"/>
      <c r="X18" s="83"/>
      <c r="Y18" s="83"/>
      <c r="AA18" s="36"/>
      <c r="AB18" s="36"/>
      <c r="AC18" s="36"/>
      <c r="AD18" s="36">
        <f t="shared" ref="AD18:AF20" si="8">L18+AA18</f>
        <v>0</v>
      </c>
      <c r="AE18" s="36" t="e">
        <f t="shared" si="8"/>
        <v>#REF!</v>
      </c>
      <c r="AF18" s="36" t="e">
        <f t="shared" si="8"/>
        <v>#REF!</v>
      </c>
      <c r="AG18" s="36">
        <f t="shared" ref="AG18:AI20" si="9">C18-AD18</f>
        <v>0</v>
      </c>
      <c r="AH18" s="36" t="e">
        <f t="shared" si="9"/>
        <v>#REF!</v>
      </c>
      <c r="AI18" s="36" t="e">
        <f t="shared" si="9"/>
        <v>#REF!</v>
      </c>
      <c r="AK18" s="64" t="e">
        <f>ROUND(AI$13*AI18,2)</f>
        <v>#REF!</v>
      </c>
    </row>
    <row r="19" spans="1:37" s="3" customFormat="1" x14ac:dyDescent="0.25">
      <c r="A19" s="2">
        <v>2</v>
      </c>
      <c r="B19" s="42" t="s">
        <v>4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6">
        <v>4</v>
      </c>
      <c r="J19" s="36">
        <f>ROUND(I19*5,0)</f>
        <v>20</v>
      </c>
      <c r="K19" s="36">
        <f>ROUND(J19*30.4,0)</f>
        <v>608</v>
      </c>
      <c r="L19" s="36">
        <f>I19</f>
        <v>4</v>
      </c>
      <c r="M19" s="36" t="e">
        <f t="shared" si="6"/>
        <v>#REF!</v>
      </c>
      <c r="N19" s="36" t="e">
        <f t="shared" si="6"/>
        <v>#REF!</v>
      </c>
      <c r="O19" s="36" t="e">
        <f t="shared" si="7"/>
        <v>#REF!</v>
      </c>
      <c r="P19" s="36" t="e">
        <f t="shared" si="7"/>
        <v>#REF!</v>
      </c>
      <c r="Q19" s="36" t="e">
        <f t="shared" si="7"/>
        <v>#REF!</v>
      </c>
      <c r="S19" s="64" t="e">
        <f>ROUND(Q$13*Q19,2)</f>
        <v>#REF!</v>
      </c>
      <c r="U19" s="83" t="e">
        <f>#REF!*4726.84</f>
        <v>#REF!</v>
      </c>
      <c r="V19" s="83" t="e">
        <f>ROUND((N19-#REF!)*Q$13,2)</f>
        <v>#REF!</v>
      </c>
      <c r="W19" s="83" t="e">
        <f>(#REF!*4726.84)+ROUND(Q$13*(N19-#REF!),2)</f>
        <v>#REF!</v>
      </c>
      <c r="X19" s="83"/>
      <c r="Y19" s="83"/>
      <c r="AA19" s="36"/>
      <c r="AB19" s="36"/>
      <c r="AC19" s="36">
        <v>1</v>
      </c>
      <c r="AD19" s="36">
        <f t="shared" si="8"/>
        <v>4</v>
      </c>
      <c r="AE19" s="36" t="e">
        <f t="shared" si="8"/>
        <v>#REF!</v>
      </c>
      <c r="AF19" s="36" t="e">
        <f t="shared" si="8"/>
        <v>#REF!</v>
      </c>
      <c r="AG19" s="36" t="e">
        <f t="shared" si="9"/>
        <v>#REF!</v>
      </c>
      <c r="AH19" s="36" t="e">
        <f t="shared" si="9"/>
        <v>#REF!</v>
      </c>
      <c r="AI19" s="36" t="e">
        <f t="shared" si="9"/>
        <v>#REF!</v>
      </c>
      <c r="AK19" s="64" t="e">
        <f>ROUND(AI$13*AI19,2)</f>
        <v>#REF!</v>
      </c>
    </row>
    <row r="20" spans="1:37" s="3" customFormat="1" ht="17.25" customHeight="1" x14ac:dyDescent="0.25">
      <c r="A20" s="2">
        <v>3</v>
      </c>
      <c r="B20" s="42" t="s">
        <v>25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6">
        <v>1</v>
      </c>
      <c r="J20" s="36">
        <f>ROUND(I20*5,0)</f>
        <v>5</v>
      </c>
      <c r="K20" s="36">
        <f>ROUND(J20*30.4,0)</f>
        <v>152</v>
      </c>
      <c r="L20" s="36">
        <f>I20</f>
        <v>1</v>
      </c>
      <c r="M20" s="36" t="e">
        <f t="shared" si="6"/>
        <v>#REF!</v>
      </c>
      <c r="N20" s="36" t="e">
        <f t="shared" si="6"/>
        <v>#REF!</v>
      </c>
      <c r="O20" s="36" t="e">
        <f t="shared" si="7"/>
        <v>#REF!</v>
      </c>
      <c r="P20" s="36" t="e">
        <f t="shared" si="7"/>
        <v>#REF!</v>
      </c>
      <c r="Q20" s="36" t="e">
        <f t="shared" si="7"/>
        <v>#REF!</v>
      </c>
      <c r="S20" s="64" t="e">
        <f>ROUND(Q$13*Q20,2)</f>
        <v>#REF!</v>
      </c>
      <c r="U20" s="83" t="e">
        <f>#REF!*4726.84</f>
        <v>#REF!</v>
      </c>
      <c r="V20" s="83" t="e">
        <f>ROUND((N20-#REF!)*Q$13,2)</f>
        <v>#REF!</v>
      </c>
      <c r="W20" s="83" t="e">
        <f>(#REF!*4726.84)+ROUND(Q$13*(N20-#REF!),2)</f>
        <v>#REF!</v>
      </c>
      <c r="X20" s="83"/>
      <c r="Y20" s="83"/>
      <c r="AA20" s="36"/>
      <c r="AB20" s="36"/>
      <c r="AC20" s="36"/>
      <c r="AD20" s="36">
        <f t="shared" si="8"/>
        <v>1</v>
      </c>
      <c r="AE20" s="36" t="e">
        <f t="shared" si="8"/>
        <v>#REF!</v>
      </c>
      <c r="AF20" s="36" t="e">
        <f t="shared" si="8"/>
        <v>#REF!</v>
      </c>
      <c r="AG20" s="36" t="e">
        <f t="shared" si="9"/>
        <v>#REF!</v>
      </c>
      <c r="AH20" s="36" t="e">
        <f t="shared" si="9"/>
        <v>#REF!</v>
      </c>
      <c r="AI20" s="36" t="e">
        <f t="shared" si="9"/>
        <v>#REF!</v>
      </c>
      <c r="AK20" s="64" t="e">
        <f>ROUND(AI$13*AI20,2)</f>
        <v>#REF!</v>
      </c>
    </row>
    <row r="21" spans="1:37" s="3" customFormat="1" x14ac:dyDescent="0.2">
      <c r="A21" s="4"/>
      <c r="B21" s="47" t="s">
        <v>9</v>
      </c>
      <c r="C21" s="38" t="e">
        <f t="shared" ref="C21:Q21" si="10">C18+C19+C20</f>
        <v>#REF!</v>
      </c>
      <c r="D21" s="38" t="e">
        <f t="shared" si="10"/>
        <v>#REF!</v>
      </c>
      <c r="E21" s="38" t="e">
        <f t="shared" si="10"/>
        <v>#REF!</v>
      </c>
      <c r="F21" s="38" t="e">
        <f>F18+F19+F20</f>
        <v>#REF!</v>
      </c>
      <c r="G21" s="38" t="e">
        <f>G18+G19+G20</f>
        <v>#REF!</v>
      </c>
      <c r="H21" s="38" t="e">
        <f>H18+H19+H20</f>
        <v>#REF!</v>
      </c>
      <c r="I21" s="38">
        <f t="shared" si="10"/>
        <v>5</v>
      </c>
      <c r="J21" s="38">
        <f t="shared" si="10"/>
        <v>25</v>
      </c>
      <c r="K21" s="38">
        <f t="shared" si="10"/>
        <v>760</v>
      </c>
      <c r="L21" s="38">
        <f t="shared" si="10"/>
        <v>5</v>
      </c>
      <c r="M21" s="38" t="e">
        <f t="shared" si="10"/>
        <v>#REF!</v>
      </c>
      <c r="N21" s="38" t="e">
        <f t="shared" si="10"/>
        <v>#REF!</v>
      </c>
      <c r="O21" s="38" t="e">
        <f t="shared" si="10"/>
        <v>#REF!</v>
      </c>
      <c r="P21" s="38" t="e">
        <f t="shared" si="10"/>
        <v>#REF!</v>
      </c>
      <c r="Q21" s="38" t="e">
        <f t="shared" si="10"/>
        <v>#REF!</v>
      </c>
      <c r="S21" s="60" t="e">
        <f>SUM(S18:S20)</f>
        <v>#REF!</v>
      </c>
      <c r="U21" s="60" t="e">
        <f>SUM(U18:U20)</f>
        <v>#REF!</v>
      </c>
      <c r="V21" s="60" t="e">
        <f>SUM(V18:V20)</f>
        <v>#REF!</v>
      </c>
      <c r="W21" s="60" t="e">
        <f>SUM(W18:W20)</f>
        <v>#REF!</v>
      </c>
      <c r="X21" s="60">
        <f>SUM(X18:X20)</f>
        <v>0</v>
      </c>
      <c r="Y21" s="60">
        <f>SUM(Y18:Y20)</f>
        <v>0</v>
      </c>
      <c r="AA21" s="38">
        <f t="shared" ref="AA21:AI21" si="11">AA18+AA19+AA20</f>
        <v>0</v>
      </c>
      <c r="AB21" s="38">
        <f t="shared" si="11"/>
        <v>0</v>
      </c>
      <c r="AC21" s="38">
        <f t="shared" si="11"/>
        <v>1</v>
      </c>
      <c r="AD21" s="38">
        <f t="shared" si="11"/>
        <v>5</v>
      </c>
      <c r="AE21" s="38" t="e">
        <f t="shared" si="11"/>
        <v>#REF!</v>
      </c>
      <c r="AF21" s="38" t="e">
        <f t="shared" si="11"/>
        <v>#REF!</v>
      </c>
      <c r="AG21" s="38" t="e">
        <f t="shared" si="11"/>
        <v>#REF!</v>
      </c>
      <c r="AH21" s="38" t="e">
        <f t="shared" si="11"/>
        <v>#REF!</v>
      </c>
      <c r="AI21" s="38" t="e">
        <f t="shared" si="11"/>
        <v>#REF!</v>
      </c>
      <c r="AK21" s="60" t="e">
        <f>SUM(AK18:AK20)</f>
        <v>#REF!</v>
      </c>
    </row>
    <row r="22" spans="1:37" ht="24.75" customHeight="1" x14ac:dyDescent="0.25">
      <c r="B22" s="57" t="s">
        <v>3</v>
      </c>
      <c r="P22" s="81" t="s">
        <v>27</v>
      </c>
      <c r="Q22" s="82">
        <v>5678.64</v>
      </c>
      <c r="U22" s="82">
        <v>5831.74</v>
      </c>
      <c r="AH22" s="81" t="s">
        <v>27</v>
      </c>
      <c r="AI22" s="82">
        <v>5678.64</v>
      </c>
    </row>
    <row r="23" spans="1:37" ht="20.25" customHeight="1" x14ac:dyDescent="0.25">
      <c r="A23" s="219" t="s">
        <v>1</v>
      </c>
      <c r="B23" s="184" t="s">
        <v>0</v>
      </c>
      <c r="C23" s="259" t="s">
        <v>3</v>
      </c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1"/>
      <c r="S23" s="205" t="s">
        <v>56</v>
      </c>
      <c r="U23" s="262" t="s">
        <v>63</v>
      </c>
      <c r="V23" s="262" t="s">
        <v>65</v>
      </c>
      <c r="W23" s="262" t="s">
        <v>64</v>
      </c>
      <c r="X23" s="262" t="s">
        <v>68</v>
      </c>
      <c r="Y23" s="262" t="s">
        <v>67</v>
      </c>
      <c r="AA23" s="218"/>
      <c r="AB23" s="218"/>
      <c r="AC23" s="218"/>
      <c r="AD23" s="218"/>
      <c r="AE23" s="218"/>
      <c r="AF23" s="218"/>
      <c r="AG23" s="218"/>
      <c r="AH23" s="218"/>
      <c r="AI23" s="218"/>
      <c r="AK23" s="205" t="s">
        <v>56</v>
      </c>
    </row>
    <row r="24" spans="1:37" ht="60.75" customHeight="1" x14ac:dyDescent="0.25">
      <c r="A24" s="220"/>
      <c r="B24" s="185"/>
      <c r="C24" s="189" t="s">
        <v>113</v>
      </c>
      <c r="D24" s="190"/>
      <c r="E24" s="191"/>
      <c r="F24" s="210" t="s">
        <v>101</v>
      </c>
      <c r="G24" s="211"/>
      <c r="H24" s="252"/>
      <c r="I24" s="212" t="s">
        <v>106</v>
      </c>
      <c r="J24" s="213"/>
      <c r="K24" s="213"/>
      <c r="L24" s="214" t="s">
        <v>118</v>
      </c>
      <c r="M24" s="215"/>
      <c r="N24" s="215"/>
      <c r="O24" s="192" t="s">
        <v>52</v>
      </c>
      <c r="P24" s="193"/>
      <c r="Q24" s="194"/>
      <c r="S24" s="205"/>
      <c r="U24" s="262"/>
      <c r="V24" s="262"/>
      <c r="W24" s="262"/>
      <c r="X24" s="262"/>
      <c r="Y24" s="262"/>
      <c r="AA24" s="212" t="s">
        <v>61</v>
      </c>
      <c r="AB24" s="213"/>
      <c r="AC24" s="213"/>
      <c r="AD24" s="216" t="s">
        <v>60</v>
      </c>
      <c r="AE24" s="217"/>
      <c r="AF24" s="217"/>
      <c r="AG24" s="192" t="s">
        <v>52</v>
      </c>
      <c r="AH24" s="193"/>
      <c r="AI24" s="194"/>
      <c r="AK24" s="205"/>
    </row>
    <row r="25" spans="1:37" ht="28.5" customHeight="1" x14ac:dyDescent="0.25">
      <c r="A25" s="221"/>
      <c r="B25" s="186"/>
      <c r="C25" s="78" t="s">
        <v>6</v>
      </c>
      <c r="D25" s="78" t="s">
        <v>7</v>
      </c>
      <c r="E25" s="78" t="s">
        <v>8</v>
      </c>
      <c r="F25" s="80" t="s">
        <v>6</v>
      </c>
      <c r="G25" s="80" t="s">
        <v>7</v>
      </c>
      <c r="H25" s="80" t="s">
        <v>8</v>
      </c>
      <c r="I25" s="79" t="s">
        <v>6</v>
      </c>
      <c r="J25" s="79" t="s">
        <v>7</v>
      </c>
      <c r="K25" s="79" t="s">
        <v>8</v>
      </c>
      <c r="L25" s="79" t="s">
        <v>6</v>
      </c>
      <c r="M25" s="79" t="s">
        <v>7</v>
      </c>
      <c r="N25" s="79" t="s">
        <v>8</v>
      </c>
      <c r="O25" s="79" t="s">
        <v>6</v>
      </c>
      <c r="P25" s="79" t="s">
        <v>7</v>
      </c>
      <c r="Q25" s="79" t="s">
        <v>8</v>
      </c>
      <c r="S25" s="205"/>
      <c r="U25" s="262"/>
      <c r="V25" s="262"/>
      <c r="W25" s="262"/>
      <c r="X25" s="262"/>
      <c r="Y25" s="262"/>
      <c r="AA25" s="79" t="s">
        <v>6</v>
      </c>
      <c r="AB25" s="79" t="s">
        <v>7</v>
      </c>
      <c r="AC25" s="79" t="s">
        <v>8</v>
      </c>
      <c r="AD25" s="79" t="s">
        <v>6</v>
      </c>
      <c r="AE25" s="79" t="s">
        <v>7</v>
      </c>
      <c r="AF25" s="79" t="s">
        <v>8</v>
      </c>
      <c r="AG25" s="79" t="s">
        <v>6</v>
      </c>
      <c r="AH25" s="79" t="s">
        <v>7</v>
      </c>
      <c r="AI25" s="79" t="s">
        <v>8</v>
      </c>
      <c r="AK25" s="205"/>
    </row>
    <row r="26" spans="1:37" x14ac:dyDescent="0.25">
      <c r="A26" s="129">
        <v>1</v>
      </c>
      <c r="B26" s="129">
        <v>2</v>
      </c>
      <c r="C26" s="129">
        <v>3</v>
      </c>
      <c r="D26" s="129">
        <v>4</v>
      </c>
      <c r="E26" s="129">
        <v>5</v>
      </c>
      <c r="F26" s="129">
        <v>6</v>
      </c>
      <c r="G26" s="129">
        <v>7</v>
      </c>
      <c r="H26" s="129">
        <v>8</v>
      </c>
      <c r="I26" s="129">
        <v>9</v>
      </c>
      <c r="J26" s="129">
        <v>10</v>
      </c>
      <c r="K26" s="129">
        <v>11</v>
      </c>
      <c r="L26" s="129">
        <v>12</v>
      </c>
      <c r="M26" s="129">
        <v>13</v>
      </c>
      <c r="N26" s="129">
        <v>14</v>
      </c>
      <c r="O26" s="129">
        <v>15</v>
      </c>
      <c r="P26" s="129">
        <v>16</v>
      </c>
      <c r="Q26" s="129">
        <v>17</v>
      </c>
      <c r="S26" s="127">
        <v>18</v>
      </c>
      <c r="U26" s="129">
        <v>19</v>
      </c>
      <c r="V26" s="129">
        <v>20</v>
      </c>
      <c r="W26" s="129">
        <v>21</v>
      </c>
      <c r="X26" s="129">
        <v>22</v>
      </c>
      <c r="Y26" s="129">
        <v>22</v>
      </c>
      <c r="Z26" s="7"/>
      <c r="AA26" s="129">
        <v>23</v>
      </c>
      <c r="AB26" s="129">
        <v>24</v>
      </c>
      <c r="AC26" s="129">
        <v>25</v>
      </c>
      <c r="AD26" s="129">
        <v>26</v>
      </c>
      <c r="AE26" s="129">
        <v>27</v>
      </c>
      <c r="AF26" s="129">
        <v>28</v>
      </c>
      <c r="AG26" s="129">
        <v>29</v>
      </c>
      <c r="AH26" s="129">
        <v>30</v>
      </c>
      <c r="AI26" s="129">
        <v>31</v>
      </c>
      <c r="AJ26" s="7"/>
      <c r="AK26" s="129">
        <v>32</v>
      </c>
    </row>
    <row r="27" spans="1:37" s="3" customFormat="1" x14ac:dyDescent="0.25">
      <c r="A27" s="2">
        <v>1</v>
      </c>
      <c r="B27" s="42" t="s">
        <v>24</v>
      </c>
      <c r="C27" s="44"/>
      <c r="D27" s="44"/>
      <c r="E27" s="44"/>
      <c r="F27" s="52"/>
      <c r="G27" s="37"/>
      <c r="H27" s="37"/>
      <c r="I27" s="36"/>
      <c r="J27" s="36"/>
      <c r="K27" s="36"/>
      <c r="L27" s="36"/>
      <c r="M27" s="36"/>
      <c r="N27" s="36"/>
      <c r="O27" s="36"/>
      <c r="P27" s="36"/>
      <c r="Q27" s="36"/>
      <c r="S27" s="64">
        <f>ROUND(Q$22*Q27,2)</f>
        <v>0</v>
      </c>
      <c r="U27" s="83" t="e">
        <f>#REF!*5831.74</f>
        <v>#REF!</v>
      </c>
      <c r="V27" s="83"/>
      <c r="W27" s="83"/>
      <c r="X27" s="83"/>
      <c r="Y27" s="83"/>
      <c r="AA27" s="36"/>
      <c r="AB27" s="36"/>
      <c r="AC27" s="36"/>
      <c r="AD27" s="36">
        <f t="shared" ref="AD27:AF29" si="12">L27+AA27</f>
        <v>0</v>
      </c>
      <c r="AE27" s="36">
        <f t="shared" si="12"/>
        <v>0</v>
      </c>
      <c r="AF27" s="36">
        <f t="shared" si="12"/>
        <v>0</v>
      </c>
      <c r="AG27" s="36">
        <f t="shared" ref="AG27:AI29" si="13">C27-AD27</f>
        <v>0</v>
      </c>
      <c r="AH27" s="36">
        <f t="shared" si="13"/>
        <v>0</v>
      </c>
      <c r="AI27" s="36">
        <f t="shared" si="13"/>
        <v>0</v>
      </c>
      <c r="AK27" s="64">
        <f>ROUND(AI$22*AI27,2)</f>
        <v>0</v>
      </c>
    </row>
    <row r="28" spans="1:37" s="3" customFormat="1" x14ac:dyDescent="0.25">
      <c r="A28" s="2">
        <v>2</v>
      </c>
      <c r="B28" s="42" t="s">
        <v>4</v>
      </c>
      <c r="C28" s="44"/>
      <c r="D28" s="44"/>
      <c r="E28" s="44"/>
      <c r="F28" s="52"/>
      <c r="G28" s="37"/>
      <c r="H28" s="37"/>
      <c r="I28" s="36"/>
      <c r="J28" s="36"/>
      <c r="K28" s="36"/>
      <c r="L28" s="36"/>
      <c r="M28" s="36"/>
      <c r="N28" s="36"/>
      <c r="O28" s="36"/>
      <c r="P28" s="36"/>
      <c r="Q28" s="36"/>
      <c r="S28" s="64">
        <f>ROUND(Q$22*Q28,2)</f>
        <v>0</v>
      </c>
      <c r="U28" s="83" t="e">
        <f>#REF!*5831.74</f>
        <v>#REF!</v>
      </c>
      <c r="V28" s="83"/>
      <c r="W28" s="83"/>
      <c r="X28" s="83"/>
      <c r="Y28" s="83"/>
      <c r="AA28" s="36"/>
      <c r="AB28" s="36"/>
      <c r="AC28" s="36"/>
      <c r="AD28" s="36">
        <f t="shared" si="12"/>
        <v>0</v>
      </c>
      <c r="AE28" s="36">
        <f t="shared" si="12"/>
        <v>0</v>
      </c>
      <c r="AF28" s="36">
        <f t="shared" si="12"/>
        <v>0</v>
      </c>
      <c r="AG28" s="36">
        <f t="shared" si="13"/>
        <v>0</v>
      </c>
      <c r="AH28" s="36">
        <f t="shared" si="13"/>
        <v>0</v>
      </c>
      <c r="AI28" s="36">
        <f t="shared" si="13"/>
        <v>0</v>
      </c>
      <c r="AK28" s="64">
        <f>ROUND(AI$22*AI28,2)</f>
        <v>0</v>
      </c>
    </row>
    <row r="29" spans="1:37" s="3" customFormat="1" ht="17.25" customHeight="1" x14ac:dyDescent="0.25">
      <c r="A29" s="2">
        <v>3</v>
      </c>
      <c r="B29" s="42" t="s">
        <v>25</v>
      </c>
      <c r="C29" s="44" t="e">
        <f>#REF!</f>
        <v>#REF!</v>
      </c>
      <c r="D29" s="44" t="e">
        <f>#REF!</f>
        <v>#REF!</v>
      </c>
      <c r="E29" s="44" t="e">
        <f>#REF!</f>
        <v>#REF!</v>
      </c>
      <c r="F29" s="113" t="e">
        <f>#REF!</f>
        <v>#REF!</v>
      </c>
      <c r="G29" s="113" t="e">
        <f>#REF!</f>
        <v>#REF!</v>
      </c>
      <c r="H29" s="113" t="e">
        <f>#REF!</f>
        <v>#REF!</v>
      </c>
      <c r="I29" s="36" t="e">
        <f>C29</f>
        <v>#REF!</v>
      </c>
      <c r="J29" s="36" t="e">
        <f>ROUND(I29*5,0)</f>
        <v>#REF!</v>
      </c>
      <c r="K29" s="36" t="e">
        <f>ROUND(J29*30.4,0)</f>
        <v>#REF!</v>
      </c>
      <c r="L29" s="36" t="e">
        <f>I29</f>
        <v>#REF!</v>
      </c>
      <c r="M29" s="36" t="e">
        <f>J29+G29</f>
        <v>#REF!</v>
      </c>
      <c r="N29" s="36" t="e">
        <f>K29+H29</f>
        <v>#REF!</v>
      </c>
      <c r="O29" s="36" t="e">
        <f>C29-L29</f>
        <v>#REF!</v>
      </c>
      <c r="P29" s="36" t="e">
        <f>D29-M29</f>
        <v>#REF!</v>
      </c>
      <c r="Q29" s="36" t="e">
        <f>E29-N29</f>
        <v>#REF!</v>
      </c>
      <c r="S29" s="64" t="e">
        <f>ROUND(Q$22*Q29,2)</f>
        <v>#REF!</v>
      </c>
      <c r="U29" s="83" t="e">
        <f>#REF!*5831.74</f>
        <v>#REF!</v>
      </c>
      <c r="V29" s="83" t="e">
        <f>ROUND((N29-#REF!)*Q$22,2)</f>
        <v>#REF!</v>
      </c>
      <c r="W29" s="83" t="e">
        <f>(#REF!*5831.74)+ROUND(Q$22*(N29-#REF!),2)</f>
        <v>#REF!</v>
      </c>
      <c r="X29" s="83"/>
      <c r="Y29" s="83"/>
      <c r="AA29" s="36"/>
      <c r="AB29" s="36"/>
      <c r="AC29" s="36"/>
      <c r="AD29" s="36" t="e">
        <f t="shared" si="12"/>
        <v>#REF!</v>
      </c>
      <c r="AE29" s="36" t="e">
        <f t="shared" si="12"/>
        <v>#REF!</v>
      </c>
      <c r="AF29" s="36" t="e">
        <f t="shared" si="12"/>
        <v>#REF!</v>
      </c>
      <c r="AG29" s="36" t="e">
        <f t="shared" si="13"/>
        <v>#REF!</v>
      </c>
      <c r="AH29" s="36" t="e">
        <f t="shared" si="13"/>
        <v>#REF!</v>
      </c>
      <c r="AI29" s="36" t="e">
        <f t="shared" si="13"/>
        <v>#REF!</v>
      </c>
      <c r="AK29" s="64" t="e">
        <f>ROUND(AI$22*AI29,2)</f>
        <v>#REF!</v>
      </c>
    </row>
    <row r="30" spans="1:37" s="3" customFormat="1" x14ac:dyDescent="0.2">
      <c r="A30" s="4"/>
      <c r="B30" s="47" t="s">
        <v>9</v>
      </c>
      <c r="C30" s="38" t="e">
        <f t="shared" ref="C30:Q30" si="14">C27+C28+C29</f>
        <v>#REF!</v>
      </c>
      <c r="D30" s="38" t="e">
        <f t="shared" si="14"/>
        <v>#REF!</v>
      </c>
      <c r="E30" s="38" t="e">
        <f t="shared" si="14"/>
        <v>#REF!</v>
      </c>
      <c r="F30" s="38" t="e">
        <f>F27+F28+F29</f>
        <v>#REF!</v>
      </c>
      <c r="G30" s="38" t="e">
        <f>G27+G28+G29</f>
        <v>#REF!</v>
      </c>
      <c r="H30" s="38" t="e">
        <f>H27+H28+H29</f>
        <v>#REF!</v>
      </c>
      <c r="I30" s="38" t="e">
        <f t="shared" si="14"/>
        <v>#REF!</v>
      </c>
      <c r="J30" s="38" t="e">
        <f t="shared" si="14"/>
        <v>#REF!</v>
      </c>
      <c r="K30" s="38" t="e">
        <f t="shared" si="14"/>
        <v>#REF!</v>
      </c>
      <c r="L30" s="38" t="e">
        <f t="shared" si="14"/>
        <v>#REF!</v>
      </c>
      <c r="M30" s="38" t="e">
        <f t="shared" si="14"/>
        <v>#REF!</v>
      </c>
      <c r="N30" s="38" t="e">
        <f t="shared" si="14"/>
        <v>#REF!</v>
      </c>
      <c r="O30" s="38" t="e">
        <f t="shared" si="14"/>
        <v>#REF!</v>
      </c>
      <c r="P30" s="38" t="e">
        <f t="shared" si="14"/>
        <v>#REF!</v>
      </c>
      <c r="Q30" s="38" t="e">
        <f t="shared" si="14"/>
        <v>#REF!</v>
      </c>
      <c r="S30" s="60" t="e">
        <f>SUM(S27:S29)</f>
        <v>#REF!</v>
      </c>
      <c r="U30" s="60" t="e">
        <f>SUM(U27:U29)</f>
        <v>#REF!</v>
      </c>
      <c r="V30" s="60" t="e">
        <f>SUM(V27:V29)</f>
        <v>#REF!</v>
      </c>
      <c r="W30" s="60" t="e">
        <f>SUM(W27:W29)</f>
        <v>#REF!</v>
      </c>
      <c r="X30" s="60">
        <f>SUM(X27:X29)</f>
        <v>0</v>
      </c>
      <c r="Y30" s="60">
        <f>SUM(Y27:Y29)</f>
        <v>0</v>
      </c>
      <c r="AA30" s="38">
        <f t="shared" ref="AA30:AI30" si="15">AA27+AA28+AA29</f>
        <v>0</v>
      </c>
      <c r="AB30" s="38">
        <f t="shared" si="15"/>
        <v>0</v>
      </c>
      <c r="AC30" s="38">
        <f t="shared" si="15"/>
        <v>0</v>
      </c>
      <c r="AD30" s="38" t="e">
        <f t="shared" si="15"/>
        <v>#REF!</v>
      </c>
      <c r="AE30" s="38" t="e">
        <f t="shared" si="15"/>
        <v>#REF!</v>
      </c>
      <c r="AF30" s="38" t="e">
        <f t="shared" si="15"/>
        <v>#REF!</v>
      </c>
      <c r="AG30" s="38" t="e">
        <f t="shared" si="15"/>
        <v>#REF!</v>
      </c>
      <c r="AH30" s="38" t="e">
        <f t="shared" si="15"/>
        <v>#REF!</v>
      </c>
      <c r="AI30" s="38" t="e">
        <f t="shared" si="15"/>
        <v>#REF!</v>
      </c>
      <c r="AK30" s="60" t="e">
        <f>SUM(AK27:AK29)</f>
        <v>#REF!</v>
      </c>
    </row>
    <row r="31" spans="1:37" ht="24" customHeight="1" x14ac:dyDescent="0.25">
      <c r="B31" s="57" t="s">
        <v>9</v>
      </c>
    </row>
    <row r="32" spans="1:37" ht="21.75" customHeight="1" x14ac:dyDescent="0.25">
      <c r="A32" s="219" t="s">
        <v>1</v>
      </c>
      <c r="B32" s="184" t="s">
        <v>0</v>
      </c>
      <c r="C32" s="259" t="s">
        <v>37</v>
      </c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1"/>
      <c r="S32" s="205" t="s">
        <v>18</v>
      </c>
      <c r="U32" s="262" t="s">
        <v>62</v>
      </c>
      <c r="V32" s="262" t="s">
        <v>66</v>
      </c>
      <c r="W32" s="262" t="s">
        <v>18</v>
      </c>
      <c r="X32" s="262" t="s">
        <v>68</v>
      </c>
      <c r="Y32" s="262" t="s">
        <v>67</v>
      </c>
      <c r="AA32" s="218"/>
      <c r="AB32" s="218"/>
      <c r="AC32" s="218"/>
      <c r="AD32" s="218"/>
      <c r="AE32" s="218"/>
      <c r="AF32" s="218"/>
      <c r="AG32" s="218"/>
      <c r="AH32" s="218"/>
      <c r="AI32" s="218"/>
      <c r="AK32" s="205" t="s">
        <v>18</v>
      </c>
    </row>
    <row r="33" spans="1:37" ht="45" customHeight="1" x14ac:dyDescent="0.25">
      <c r="A33" s="220"/>
      <c r="B33" s="185"/>
      <c r="C33" s="189" t="s">
        <v>113</v>
      </c>
      <c r="D33" s="190"/>
      <c r="E33" s="191"/>
      <c r="F33" s="210" t="s">
        <v>39</v>
      </c>
      <c r="G33" s="211"/>
      <c r="H33" s="252"/>
      <c r="I33" s="212" t="s">
        <v>106</v>
      </c>
      <c r="J33" s="213"/>
      <c r="K33" s="213"/>
      <c r="L33" s="214" t="s">
        <v>118</v>
      </c>
      <c r="M33" s="215"/>
      <c r="N33" s="215"/>
      <c r="O33" s="192" t="s">
        <v>52</v>
      </c>
      <c r="P33" s="193"/>
      <c r="Q33" s="194"/>
      <c r="S33" s="205"/>
      <c r="U33" s="262"/>
      <c r="V33" s="262"/>
      <c r="W33" s="262"/>
      <c r="X33" s="262"/>
      <c r="Y33" s="262"/>
      <c r="AA33" s="212" t="s">
        <v>61</v>
      </c>
      <c r="AB33" s="213"/>
      <c r="AC33" s="213"/>
      <c r="AD33" s="216" t="s">
        <v>60</v>
      </c>
      <c r="AE33" s="217"/>
      <c r="AF33" s="217"/>
      <c r="AG33" s="192" t="s">
        <v>52</v>
      </c>
      <c r="AH33" s="193"/>
      <c r="AI33" s="194"/>
      <c r="AK33" s="205"/>
    </row>
    <row r="34" spans="1:37" ht="28.5" customHeight="1" x14ac:dyDescent="0.25">
      <c r="A34" s="221"/>
      <c r="B34" s="186"/>
      <c r="C34" s="78" t="s">
        <v>6</v>
      </c>
      <c r="D34" s="78" t="s">
        <v>7</v>
      </c>
      <c r="E34" s="78" t="s">
        <v>8</v>
      </c>
      <c r="F34" s="80" t="s">
        <v>6</v>
      </c>
      <c r="G34" s="80" t="s">
        <v>7</v>
      </c>
      <c r="H34" s="80" t="s">
        <v>8</v>
      </c>
      <c r="I34" s="79" t="s">
        <v>6</v>
      </c>
      <c r="J34" s="79" t="s">
        <v>7</v>
      </c>
      <c r="K34" s="79" t="s">
        <v>8</v>
      </c>
      <c r="L34" s="79" t="s">
        <v>6</v>
      </c>
      <c r="M34" s="79" t="s">
        <v>7</v>
      </c>
      <c r="N34" s="79" t="s">
        <v>8</v>
      </c>
      <c r="O34" s="79" t="s">
        <v>6</v>
      </c>
      <c r="P34" s="79" t="s">
        <v>7</v>
      </c>
      <c r="Q34" s="79" t="s">
        <v>8</v>
      </c>
      <c r="S34" s="205"/>
      <c r="U34" s="262"/>
      <c r="V34" s="262"/>
      <c r="W34" s="262"/>
      <c r="X34" s="262"/>
      <c r="Y34" s="262"/>
      <c r="AA34" s="79" t="s">
        <v>6</v>
      </c>
      <c r="AB34" s="79" t="s">
        <v>7</v>
      </c>
      <c r="AC34" s="79" t="s">
        <v>8</v>
      </c>
      <c r="AD34" s="79" t="s">
        <v>6</v>
      </c>
      <c r="AE34" s="79" t="s">
        <v>7</v>
      </c>
      <c r="AF34" s="79" t="s">
        <v>8</v>
      </c>
      <c r="AG34" s="79" t="s">
        <v>6</v>
      </c>
      <c r="AH34" s="79" t="s">
        <v>7</v>
      </c>
      <c r="AI34" s="79" t="s">
        <v>8</v>
      </c>
      <c r="AK34" s="205"/>
    </row>
    <row r="35" spans="1:37" x14ac:dyDescent="0.25">
      <c r="A35" s="129">
        <v>1</v>
      </c>
      <c r="B35" s="129">
        <v>2</v>
      </c>
      <c r="C35" s="129">
        <v>3</v>
      </c>
      <c r="D35" s="129">
        <v>4</v>
      </c>
      <c r="E35" s="129">
        <v>5</v>
      </c>
      <c r="F35" s="129">
        <v>6</v>
      </c>
      <c r="G35" s="129">
        <v>7</v>
      </c>
      <c r="H35" s="129">
        <v>8</v>
      </c>
      <c r="I35" s="129">
        <v>9</v>
      </c>
      <c r="J35" s="129">
        <v>10</v>
      </c>
      <c r="K35" s="129">
        <v>11</v>
      </c>
      <c r="L35" s="129">
        <v>12</v>
      </c>
      <c r="M35" s="129">
        <v>13</v>
      </c>
      <c r="N35" s="129">
        <v>14</v>
      </c>
      <c r="O35" s="129">
        <v>15</v>
      </c>
      <c r="P35" s="129">
        <v>16</v>
      </c>
      <c r="Q35" s="129">
        <v>17</v>
      </c>
      <c r="S35" s="127">
        <v>18</v>
      </c>
      <c r="U35" s="129">
        <v>19</v>
      </c>
      <c r="V35" s="129">
        <v>20</v>
      </c>
      <c r="W35" s="129">
        <v>21</v>
      </c>
      <c r="X35" s="129">
        <v>22</v>
      </c>
      <c r="Y35" s="129">
        <v>22</v>
      </c>
      <c r="Z35" s="7"/>
      <c r="AA35" s="129">
        <v>23</v>
      </c>
      <c r="AB35" s="129">
        <v>24</v>
      </c>
      <c r="AC35" s="129">
        <v>25</v>
      </c>
      <c r="AD35" s="129">
        <v>26</v>
      </c>
      <c r="AE35" s="129">
        <v>27</v>
      </c>
      <c r="AF35" s="129">
        <v>28</v>
      </c>
      <c r="AG35" s="129">
        <v>29</v>
      </c>
      <c r="AH35" s="129">
        <v>30</v>
      </c>
      <c r="AI35" s="129">
        <v>31</v>
      </c>
      <c r="AJ35" s="7"/>
      <c r="AK35" s="129">
        <v>32</v>
      </c>
    </row>
    <row r="36" spans="1:37" s="3" customFormat="1" ht="16.5" customHeight="1" x14ac:dyDescent="0.25">
      <c r="A36" s="2">
        <v>1</v>
      </c>
      <c r="B36" s="42" t="s">
        <v>24</v>
      </c>
      <c r="C36" s="44" t="e">
        <f t="shared" ref="C36:N38" si="16">C9+C18+C27</f>
        <v>#REF!</v>
      </c>
      <c r="D36" s="44" t="e">
        <f t="shared" si="16"/>
        <v>#REF!</v>
      </c>
      <c r="E36" s="44" t="e">
        <f t="shared" si="16"/>
        <v>#REF!</v>
      </c>
      <c r="F36" s="37" t="e">
        <f t="shared" si="16"/>
        <v>#REF!</v>
      </c>
      <c r="G36" s="37" t="e">
        <f t="shared" si="16"/>
        <v>#REF!</v>
      </c>
      <c r="H36" s="37" t="e">
        <f t="shared" si="16"/>
        <v>#REF!</v>
      </c>
      <c r="I36" s="36">
        <f t="shared" si="16"/>
        <v>12</v>
      </c>
      <c r="J36" s="36">
        <f t="shared" si="16"/>
        <v>60</v>
      </c>
      <c r="K36" s="36">
        <f t="shared" si="16"/>
        <v>780</v>
      </c>
      <c r="L36" s="36">
        <f t="shared" si="16"/>
        <v>12</v>
      </c>
      <c r="M36" s="36" t="e">
        <f t="shared" si="16"/>
        <v>#REF!</v>
      </c>
      <c r="N36" s="36" t="e">
        <f t="shared" si="16"/>
        <v>#REF!</v>
      </c>
      <c r="O36" s="36" t="e">
        <f t="shared" ref="O36:Q38" si="17">C36-L36</f>
        <v>#REF!</v>
      </c>
      <c r="P36" s="36" t="e">
        <f t="shared" si="17"/>
        <v>#REF!</v>
      </c>
      <c r="Q36" s="36" t="e">
        <f t="shared" si="17"/>
        <v>#REF!</v>
      </c>
      <c r="S36" s="64" t="e">
        <f>S9+S18+S27</f>
        <v>#REF!</v>
      </c>
      <c r="U36" s="83" t="e">
        <f t="shared" ref="U36:W38" si="18">U9+U18+U27</f>
        <v>#REF!</v>
      </c>
      <c r="V36" s="83" t="e">
        <f t="shared" si="18"/>
        <v>#REF!</v>
      </c>
      <c r="W36" s="83" t="e">
        <f t="shared" si="18"/>
        <v>#REF!</v>
      </c>
      <c r="X36" s="83">
        <v>12348688.039999999</v>
      </c>
      <c r="Y36" s="83" t="e">
        <f>X36-W36</f>
        <v>#REF!</v>
      </c>
      <c r="AA36" s="36">
        <f t="shared" ref="AA36:AF38" si="19">AA9+AA18+AA27</f>
        <v>0</v>
      </c>
      <c r="AB36" s="36">
        <f t="shared" si="19"/>
        <v>0</v>
      </c>
      <c r="AC36" s="36">
        <f t="shared" si="19"/>
        <v>0</v>
      </c>
      <c r="AD36" s="36">
        <f t="shared" si="19"/>
        <v>12</v>
      </c>
      <c r="AE36" s="36" t="e">
        <f t="shared" si="19"/>
        <v>#REF!</v>
      </c>
      <c r="AF36" s="36" t="e">
        <f t="shared" si="19"/>
        <v>#REF!</v>
      </c>
      <c r="AG36" s="36" t="e">
        <f t="shared" ref="AG36:AI38" si="20">C36-AD36</f>
        <v>#REF!</v>
      </c>
      <c r="AH36" s="36" t="e">
        <f t="shared" si="20"/>
        <v>#REF!</v>
      </c>
      <c r="AI36" s="36" t="e">
        <f t="shared" si="20"/>
        <v>#REF!</v>
      </c>
      <c r="AK36" s="64" t="e">
        <f>AK9+AK18+AK27</f>
        <v>#REF!</v>
      </c>
    </row>
    <row r="37" spans="1:37" s="3" customFormat="1" ht="16.5" customHeight="1" x14ac:dyDescent="0.25">
      <c r="A37" s="2">
        <v>2</v>
      </c>
      <c r="B37" s="42" t="s">
        <v>4</v>
      </c>
      <c r="C37" s="44" t="e">
        <f t="shared" si="16"/>
        <v>#REF!</v>
      </c>
      <c r="D37" s="44" t="e">
        <f t="shared" si="16"/>
        <v>#REF!</v>
      </c>
      <c r="E37" s="44" t="e">
        <f t="shared" si="16"/>
        <v>#REF!</v>
      </c>
      <c r="F37" s="37" t="e">
        <f t="shared" si="16"/>
        <v>#REF!</v>
      </c>
      <c r="G37" s="37" t="e">
        <f t="shared" si="16"/>
        <v>#REF!</v>
      </c>
      <c r="H37" s="37" t="e">
        <f t="shared" si="16"/>
        <v>#REF!</v>
      </c>
      <c r="I37" s="36">
        <f t="shared" si="16"/>
        <v>48</v>
      </c>
      <c r="J37" s="36">
        <f t="shared" si="16"/>
        <v>240</v>
      </c>
      <c r="K37" s="36">
        <f t="shared" si="16"/>
        <v>3468</v>
      </c>
      <c r="L37" s="36" t="e">
        <f t="shared" si="16"/>
        <v>#REF!</v>
      </c>
      <c r="M37" s="36" t="e">
        <f t="shared" si="16"/>
        <v>#REF!</v>
      </c>
      <c r="N37" s="36" t="e">
        <f t="shared" si="16"/>
        <v>#REF!</v>
      </c>
      <c r="O37" s="36" t="e">
        <f t="shared" si="17"/>
        <v>#REF!</v>
      </c>
      <c r="P37" s="36" t="e">
        <f t="shared" si="17"/>
        <v>#REF!</v>
      </c>
      <c r="Q37" s="36" t="e">
        <f t="shared" si="17"/>
        <v>#REF!</v>
      </c>
      <c r="S37" s="64" t="e">
        <f>S10+S19+S28</f>
        <v>#REF!</v>
      </c>
      <c r="U37" s="83" t="e">
        <f t="shared" si="18"/>
        <v>#REF!</v>
      </c>
      <c r="V37" s="83" t="e">
        <f t="shared" si="18"/>
        <v>#REF!</v>
      </c>
      <c r="W37" s="83" t="e">
        <f t="shared" si="18"/>
        <v>#REF!</v>
      </c>
      <c r="X37" s="83">
        <v>39384890.640000001</v>
      </c>
      <c r="Y37" s="83" t="e">
        <f>X37-W37</f>
        <v>#REF!</v>
      </c>
      <c r="AA37" s="36">
        <f t="shared" si="19"/>
        <v>0</v>
      </c>
      <c r="AB37" s="36">
        <f t="shared" si="19"/>
        <v>-27</v>
      </c>
      <c r="AC37" s="36">
        <f t="shared" si="19"/>
        <v>-348</v>
      </c>
      <c r="AD37" s="36" t="e">
        <f t="shared" si="19"/>
        <v>#REF!</v>
      </c>
      <c r="AE37" s="36" t="e">
        <f t="shared" si="19"/>
        <v>#REF!</v>
      </c>
      <c r="AF37" s="36" t="e">
        <f t="shared" si="19"/>
        <v>#REF!</v>
      </c>
      <c r="AG37" s="36" t="e">
        <f t="shared" si="20"/>
        <v>#REF!</v>
      </c>
      <c r="AH37" s="36" t="e">
        <f t="shared" si="20"/>
        <v>#REF!</v>
      </c>
      <c r="AI37" s="36" t="e">
        <f t="shared" si="20"/>
        <v>#REF!</v>
      </c>
      <c r="AK37" s="64" t="e">
        <f>AK10+AK19+AK28</f>
        <v>#REF!</v>
      </c>
    </row>
    <row r="38" spans="1:37" s="3" customFormat="1" ht="16.5" customHeight="1" x14ac:dyDescent="0.25">
      <c r="A38" s="2">
        <v>3</v>
      </c>
      <c r="B38" s="42" t="s">
        <v>25</v>
      </c>
      <c r="C38" s="44" t="e">
        <f t="shared" si="16"/>
        <v>#REF!</v>
      </c>
      <c r="D38" s="44" t="e">
        <f t="shared" si="16"/>
        <v>#REF!</v>
      </c>
      <c r="E38" s="44" t="e">
        <f t="shared" si="16"/>
        <v>#REF!</v>
      </c>
      <c r="F38" s="37" t="e">
        <f t="shared" si="16"/>
        <v>#REF!</v>
      </c>
      <c r="G38" s="37" t="e">
        <f t="shared" si="16"/>
        <v>#REF!</v>
      </c>
      <c r="H38" s="37" t="e">
        <f t="shared" si="16"/>
        <v>#REF!</v>
      </c>
      <c r="I38" s="36" t="e">
        <f t="shared" si="16"/>
        <v>#REF!</v>
      </c>
      <c r="J38" s="36" t="e">
        <f t="shared" si="16"/>
        <v>#REF!</v>
      </c>
      <c r="K38" s="36" t="e">
        <f t="shared" si="16"/>
        <v>#REF!</v>
      </c>
      <c r="L38" s="36" t="e">
        <f t="shared" si="16"/>
        <v>#REF!</v>
      </c>
      <c r="M38" s="36" t="e">
        <f t="shared" si="16"/>
        <v>#REF!</v>
      </c>
      <c r="N38" s="36" t="e">
        <f t="shared" si="16"/>
        <v>#REF!</v>
      </c>
      <c r="O38" s="36" t="e">
        <f t="shared" si="17"/>
        <v>#REF!</v>
      </c>
      <c r="P38" s="36" t="e">
        <f t="shared" si="17"/>
        <v>#REF!</v>
      </c>
      <c r="Q38" s="36" t="e">
        <f t="shared" si="17"/>
        <v>#REF!</v>
      </c>
      <c r="S38" s="64" t="e">
        <f>S11+S20+S29</f>
        <v>#REF!</v>
      </c>
      <c r="U38" s="83" t="e">
        <f t="shared" si="18"/>
        <v>#REF!</v>
      </c>
      <c r="V38" s="83" t="e">
        <f t="shared" si="18"/>
        <v>#REF!</v>
      </c>
      <c r="W38" s="83" t="e">
        <f t="shared" si="18"/>
        <v>#REF!</v>
      </c>
      <c r="X38" s="83">
        <v>7524116.46</v>
      </c>
      <c r="Y38" s="83" t="e">
        <f>X38-W38</f>
        <v>#REF!</v>
      </c>
      <c r="AA38" s="36">
        <f t="shared" si="19"/>
        <v>0</v>
      </c>
      <c r="AB38" s="36">
        <f t="shared" si="19"/>
        <v>0</v>
      </c>
      <c r="AC38" s="36">
        <f t="shared" si="19"/>
        <v>0</v>
      </c>
      <c r="AD38" s="36" t="e">
        <f t="shared" si="19"/>
        <v>#REF!</v>
      </c>
      <c r="AE38" s="36" t="e">
        <f t="shared" si="19"/>
        <v>#REF!</v>
      </c>
      <c r="AF38" s="36" t="e">
        <f t="shared" si="19"/>
        <v>#REF!</v>
      </c>
      <c r="AG38" s="36" t="e">
        <f t="shared" si="20"/>
        <v>#REF!</v>
      </c>
      <c r="AH38" s="36" t="e">
        <f t="shared" si="20"/>
        <v>#REF!</v>
      </c>
      <c r="AI38" s="36" t="e">
        <f t="shared" si="20"/>
        <v>#REF!</v>
      </c>
      <c r="AK38" s="64" t="e">
        <f>AK11+AK20+AK29</f>
        <v>#REF!</v>
      </c>
    </row>
    <row r="39" spans="1:37" s="3" customFormat="1" x14ac:dyDescent="0.2">
      <c r="A39" s="4"/>
      <c r="B39" s="47" t="s">
        <v>9</v>
      </c>
      <c r="C39" s="38" t="e">
        <f t="shared" ref="C39:Q39" si="21">C36+C37+C38</f>
        <v>#REF!</v>
      </c>
      <c r="D39" s="38" t="e">
        <f t="shared" si="21"/>
        <v>#REF!</v>
      </c>
      <c r="E39" s="38" t="e">
        <f t="shared" si="21"/>
        <v>#REF!</v>
      </c>
      <c r="F39" s="38" t="e">
        <f>F36+F37+F38</f>
        <v>#REF!</v>
      </c>
      <c r="G39" s="38" t="e">
        <f>G36+G37+G38</f>
        <v>#REF!</v>
      </c>
      <c r="H39" s="38" t="e">
        <f>H36+H37+H38</f>
        <v>#REF!</v>
      </c>
      <c r="I39" s="38" t="e">
        <f t="shared" si="21"/>
        <v>#REF!</v>
      </c>
      <c r="J39" s="38" t="e">
        <f t="shared" si="21"/>
        <v>#REF!</v>
      </c>
      <c r="K39" s="38" t="e">
        <f t="shared" si="21"/>
        <v>#REF!</v>
      </c>
      <c r="L39" s="38" t="e">
        <f t="shared" si="21"/>
        <v>#REF!</v>
      </c>
      <c r="M39" s="38" t="e">
        <f t="shared" si="21"/>
        <v>#REF!</v>
      </c>
      <c r="N39" s="38" t="e">
        <f t="shared" si="21"/>
        <v>#REF!</v>
      </c>
      <c r="O39" s="38" t="e">
        <f t="shared" si="21"/>
        <v>#REF!</v>
      </c>
      <c r="P39" s="38" t="e">
        <f t="shared" si="21"/>
        <v>#REF!</v>
      </c>
      <c r="Q39" s="38" t="e">
        <f t="shared" si="21"/>
        <v>#REF!</v>
      </c>
      <c r="S39" s="60" t="e">
        <f>SUM(S36:S38)</f>
        <v>#REF!</v>
      </c>
      <c r="U39" s="60" t="e">
        <f>SUM(U36:U38)</f>
        <v>#REF!</v>
      </c>
      <c r="V39" s="60" t="e">
        <f>SUM(V36:V38)</f>
        <v>#REF!</v>
      </c>
      <c r="W39" s="60" t="e">
        <f>SUM(W36:W38)</f>
        <v>#REF!</v>
      </c>
      <c r="X39" s="60">
        <f>SUM(X36:X38)</f>
        <v>59257695.140000001</v>
      </c>
      <c r="Y39" s="60" t="e">
        <f>SUM(Y36:Y38)</f>
        <v>#REF!</v>
      </c>
      <c r="AA39" s="38">
        <f t="shared" ref="AA39:AI39" si="22">AA36+AA37+AA38</f>
        <v>0</v>
      </c>
      <c r="AB39" s="38">
        <f t="shared" si="22"/>
        <v>-27</v>
      </c>
      <c r="AC39" s="38">
        <f t="shared" si="22"/>
        <v>-348</v>
      </c>
      <c r="AD39" s="38" t="e">
        <f t="shared" si="22"/>
        <v>#REF!</v>
      </c>
      <c r="AE39" s="38" t="e">
        <f t="shared" si="22"/>
        <v>#REF!</v>
      </c>
      <c r="AF39" s="38" t="e">
        <f t="shared" si="22"/>
        <v>#REF!</v>
      </c>
      <c r="AG39" s="38" t="e">
        <f t="shared" si="22"/>
        <v>#REF!</v>
      </c>
      <c r="AH39" s="38" t="e">
        <f t="shared" si="22"/>
        <v>#REF!</v>
      </c>
      <c r="AI39" s="38" t="e">
        <f t="shared" si="22"/>
        <v>#REF!</v>
      </c>
      <c r="AK39" s="60" t="e">
        <f>SUM(AK36:AK38)</f>
        <v>#REF!</v>
      </c>
    </row>
    <row r="41" spans="1:37" x14ac:dyDescent="0.25">
      <c r="AK41" s="89"/>
    </row>
  </sheetData>
  <mergeCells count="77">
    <mergeCell ref="AG33:AI33"/>
    <mergeCell ref="Y32:Y34"/>
    <mergeCell ref="AA32:AI32"/>
    <mergeCell ref="AK32:AK34"/>
    <mergeCell ref="C33:E33"/>
    <mergeCell ref="F33:H33"/>
    <mergeCell ref="I33:K33"/>
    <mergeCell ref="L33:N33"/>
    <mergeCell ref="O33:Q33"/>
    <mergeCell ref="AA33:AC33"/>
    <mergeCell ref="AD33:AF33"/>
    <mergeCell ref="V32:V34"/>
    <mergeCell ref="W32:W34"/>
    <mergeCell ref="X32:X34"/>
    <mergeCell ref="A32:A34"/>
    <mergeCell ref="B32:B34"/>
    <mergeCell ref="C32:Q32"/>
    <mergeCell ref="S32:S34"/>
    <mergeCell ref="U32:U34"/>
    <mergeCell ref="AK23:AK25"/>
    <mergeCell ref="C24:E24"/>
    <mergeCell ref="F24:H24"/>
    <mergeCell ref="I24:K24"/>
    <mergeCell ref="L24:N24"/>
    <mergeCell ref="O24:Q24"/>
    <mergeCell ref="AA24:AC24"/>
    <mergeCell ref="AD24:AF24"/>
    <mergeCell ref="AG24:AI24"/>
    <mergeCell ref="AA23:AI23"/>
    <mergeCell ref="V23:V25"/>
    <mergeCell ref="W23:W25"/>
    <mergeCell ref="X23:X25"/>
    <mergeCell ref="Y23:Y25"/>
    <mergeCell ref="A23:A25"/>
    <mergeCell ref="B23:B25"/>
    <mergeCell ref="C23:Q23"/>
    <mergeCell ref="S23:S25"/>
    <mergeCell ref="U23:U25"/>
    <mergeCell ref="AK14:AK16"/>
    <mergeCell ref="C15:E15"/>
    <mergeCell ref="F15:H15"/>
    <mergeCell ref="I15:K15"/>
    <mergeCell ref="L15:N15"/>
    <mergeCell ref="O15:Q15"/>
    <mergeCell ref="AA15:AC15"/>
    <mergeCell ref="AD15:AF15"/>
    <mergeCell ref="AG15:AI15"/>
    <mergeCell ref="AA14:AI14"/>
    <mergeCell ref="V14:V16"/>
    <mergeCell ref="W14:W16"/>
    <mergeCell ref="X14:X16"/>
    <mergeCell ref="Y14:Y16"/>
    <mergeCell ref="V5:V7"/>
    <mergeCell ref="W5:W7"/>
    <mergeCell ref="X5:X7"/>
    <mergeCell ref="Y5:Y7"/>
    <mergeCell ref="A14:A16"/>
    <mergeCell ref="B14:B16"/>
    <mergeCell ref="C14:Q14"/>
    <mergeCell ref="S14:S16"/>
    <mergeCell ref="U14:U16"/>
    <mergeCell ref="AK5:AK7"/>
    <mergeCell ref="A3:Q3"/>
    <mergeCell ref="A5:A7"/>
    <mergeCell ref="B5:B7"/>
    <mergeCell ref="C5:Q5"/>
    <mergeCell ref="S5:S7"/>
    <mergeCell ref="U5:U7"/>
    <mergeCell ref="C6:E6"/>
    <mergeCell ref="F6:H6"/>
    <mergeCell ref="I6:K6"/>
    <mergeCell ref="L6:N6"/>
    <mergeCell ref="O6:Q6"/>
    <mergeCell ref="AA6:AC6"/>
    <mergeCell ref="AD6:AF6"/>
    <mergeCell ref="AG6:AI6"/>
    <mergeCell ref="AA5:AI5"/>
  </mergeCells>
  <pageMargins left="0.59055118110236227" right="0" top="0.39370078740157483" bottom="0.39370078740157483" header="0.31496062992125984" footer="0.31496062992125984"/>
  <pageSetup paperSize="9" scale="63" fitToWidth="2" orientation="landscape" r:id="rId1"/>
  <headerFooter>
    <oddFooter>&amp;L&amp;6&amp;Z&amp;F&amp;F&amp;A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Y31"/>
  <sheetViews>
    <sheetView zoomScaleNormal="100" workbookViewId="0">
      <pane xSplit="3" ySplit="6" topLeftCell="D10" activePane="bottomRight" state="frozen"/>
      <selection activeCell="N43" sqref="N43"/>
      <selection pane="topRight" activeCell="N43" sqref="N43"/>
      <selection pane="bottomLeft" activeCell="N43" sqref="N43"/>
      <selection pane="bottomRight" activeCell="N43" sqref="N43"/>
    </sheetView>
  </sheetViews>
  <sheetFormatPr defaultRowHeight="15" x14ac:dyDescent="0.25"/>
  <cols>
    <col min="1" max="1" width="3.85546875" style="1" customWidth="1"/>
    <col min="2" max="2" width="19.85546875" style="1" customWidth="1"/>
    <col min="3" max="5" width="14.42578125" style="1" hidden="1" customWidth="1"/>
    <col min="6" max="6" width="15.42578125" style="1" hidden="1" customWidth="1"/>
    <col min="7" max="8" width="17" style="1" hidden="1" customWidth="1"/>
    <col min="9" max="9" width="15.140625" style="1" hidden="1" customWidth="1"/>
    <col min="10" max="10" width="16.140625" style="1" hidden="1" customWidth="1"/>
    <col min="11" max="14" width="15.28515625" style="1" hidden="1" customWidth="1"/>
    <col min="15" max="15" width="18.42578125" style="1" hidden="1" customWidth="1"/>
    <col min="16" max="33" width="15.28515625" style="1" hidden="1" customWidth="1"/>
    <col min="34" max="34" width="17.42578125" style="1" hidden="1" customWidth="1"/>
    <col min="35" max="37" width="15.28515625" style="1" hidden="1" customWidth="1"/>
    <col min="38" max="39" width="15.28515625" style="1" customWidth="1"/>
    <col min="40" max="40" width="14.42578125" style="1" customWidth="1"/>
    <col min="41" max="44" width="15.28515625" style="1" customWidth="1"/>
    <col min="45" max="45" width="14" style="1" customWidth="1"/>
    <col min="46" max="49" width="15.28515625" style="1" customWidth="1"/>
    <col min="50" max="51" width="15.5703125" style="1" customWidth="1"/>
    <col min="52" max="52" width="14.42578125" style="1" customWidth="1"/>
    <col min="53" max="53" width="15.42578125" style="1" customWidth="1"/>
    <col min="54" max="55" width="15.5703125" style="1" customWidth="1"/>
    <col min="56" max="56" width="14.42578125" style="1" customWidth="1"/>
    <col min="57" max="57" width="15.42578125" style="1" customWidth="1"/>
    <col min="58" max="62" width="15.7109375" style="1" customWidth="1"/>
    <col min="63" max="63" width="14.7109375" style="1" customWidth="1"/>
    <col min="64" max="64" width="14.42578125" style="1" customWidth="1"/>
    <col min="65" max="65" width="14.7109375" style="1" bestFit="1" customWidth="1"/>
    <col min="66" max="66" width="12.5703125" style="1" customWidth="1"/>
    <col min="67" max="67" width="11.140625" style="1" customWidth="1"/>
    <col min="68" max="68" width="13.140625" style="1" customWidth="1"/>
    <col min="69" max="69" width="12.140625" style="1" customWidth="1"/>
    <col min="70" max="73" width="15.7109375" style="1" customWidth="1"/>
    <col min="74" max="74" width="15.5703125" style="1" customWidth="1"/>
    <col min="75" max="75" width="14.7109375" style="1" customWidth="1"/>
    <col min="76" max="76" width="12.7109375" style="1" customWidth="1"/>
    <col min="77" max="77" width="14.7109375" style="1" bestFit="1" customWidth="1"/>
    <col min="78" max="16384" width="9.140625" style="1"/>
  </cols>
  <sheetData>
    <row r="1" spans="1:77" ht="25.5" customHeight="1" x14ac:dyDescent="0.25">
      <c r="B1" s="123" t="s">
        <v>98</v>
      </c>
    </row>
    <row r="2" spans="1:77" ht="25.5" customHeight="1" x14ac:dyDescent="0.25">
      <c r="C2" s="93">
        <v>6254.2</v>
      </c>
      <c r="D2" s="93">
        <v>4726.84</v>
      </c>
      <c r="E2" s="93">
        <v>5831.74</v>
      </c>
      <c r="G2" s="93">
        <v>6086.08</v>
      </c>
      <c r="H2" s="93">
        <v>4577.68</v>
      </c>
      <c r="I2" s="93">
        <v>5678.64</v>
      </c>
      <c r="BB2" s="93">
        <v>6086.08</v>
      </c>
      <c r="BC2" s="93">
        <v>4577.68</v>
      </c>
      <c r="BD2" s="93">
        <v>5678.64</v>
      </c>
      <c r="BJ2" s="93"/>
      <c r="BK2" s="93"/>
      <c r="BL2" s="93"/>
      <c r="BN2" s="93"/>
      <c r="BO2" s="93"/>
      <c r="BP2" s="93"/>
      <c r="BV2" s="93"/>
      <c r="BW2" s="93"/>
      <c r="BX2" s="93"/>
    </row>
    <row r="3" spans="1:77" ht="48" customHeight="1" x14ac:dyDescent="0.25">
      <c r="A3" s="184" t="s">
        <v>1</v>
      </c>
      <c r="B3" s="184" t="s">
        <v>71</v>
      </c>
      <c r="C3" s="222" t="s">
        <v>92</v>
      </c>
      <c r="D3" s="223"/>
      <c r="E3" s="223"/>
      <c r="F3" s="227"/>
      <c r="G3" s="222" t="s">
        <v>93</v>
      </c>
      <c r="H3" s="223"/>
      <c r="I3" s="223"/>
      <c r="J3" s="227"/>
      <c r="K3" s="222" t="s">
        <v>48</v>
      </c>
      <c r="L3" s="223"/>
      <c r="M3" s="223"/>
      <c r="N3" s="227"/>
      <c r="O3" s="228" t="s">
        <v>95</v>
      </c>
      <c r="P3" s="228" t="s">
        <v>67</v>
      </c>
      <c r="Q3" s="128"/>
      <c r="R3" s="128"/>
      <c r="S3" s="231" t="s">
        <v>94</v>
      </c>
      <c r="T3" s="231"/>
      <c r="U3" s="231"/>
      <c r="V3" s="231"/>
      <c r="W3" s="231"/>
      <c r="X3" s="231"/>
      <c r="Y3" s="232" t="s">
        <v>83</v>
      </c>
      <c r="Z3" s="232"/>
      <c r="AA3" s="232"/>
      <c r="AB3" s="232"/>
      <c r="AC3" s="232"/>
      <c r="AD3" s="232"/>
      <c r="AE3" s="233" t="s">
        <v>84</v>
      </c>
      <c r="AF3" s="234"/>
      <c r="AG3" s="234"/>
      <c r="AH3" s="234"/>
      <c r="AI3" s="234"/>
      <c r="AJ3" s="235"/>
      <c r="AK3" s="130"/>
      <c r="AL3" s="222" t="s">
        <v>107</v>
      </c>
      <c r="AM3" s="223"/>
      <c r="AN3" s="223"/>
      <c r="AO3" s="227"/>
      <c r="AP3" s="212" t="s">
        <v>109</v>
      </c>
      <c r="AQ3" s="213"/>
      <c r="AR3" s="213"/>
      <c r="AS3" s="230"/>
      <c r="AT3" s="216" t="s">
        <v>108</v>
      </c>
      <c r="AU3" s="217"/>
      <c r="AV3" s="217"/>
      <c r="AW3" s="229"/>
      <c r="AX3" s="226" t="s">
        <v>110</v>
      </c>
      <c r="AY3" s="226"/>
      <c r="AZ3" s="226"/>
      <c r="BA3" s="226"/>
      <c r="BB3" s="226" t="s">
        <v>119</v>
      </c>
      <c r="BC3" s="226"/>
      <c r="BD3" s="226"/>
      <c r="BE3" s="226"/>
      <c r="BF3" s="226" t="s">
        <v>85</v>
      </c>
      <c r="BG3" s="226"/>
      <c r="BH3" s="226"/>
      <c r="BI3" s="226"/>
      <c r="BJ3" s="236" t="s">
        <v>67</v>
      </c>
      <c r="BK3" s="236"/>
      <c r="BL3" s="236"/>
      <c r="BM3" s="236"/>
      <c r="BN3" s="236" t="s">
        <v>61</v>
      </c>
      <c r="BO3" s="236"/>
      <c r="BP3" s="236"/>
      <c r="BQ3" s="236"/>
      <c r="BR3" s="226" t="s">
        <v>96</v>
      </c>
      <c r="BS3" s="226"/>
      <c r="BT3" s="226"/>
      <c r="BU3" s="226"/>
      <c r="BV3" s="236" t="s">
        <v>115</v>
      </c>
      <c r="BW3" s="236"/>
      <c r="BX3" s="236"/>
      <c r="BY3" s="236"/>
    </row>
    <row r="4" spans="1:77" ht="73.5" customHeight="1" x14ac:dyDescent="0.25">
      <c r="A4" s="186"/>
      <c r="B4" s="186"/>
      <c r="C4" s="78" t="s">
        <v>72</v>
      </c>
      <c r="D4" s="78" t="s">
        <v>2</v>
      </c>
      <c r="E4" s="78" t="s">
        <v>3</v>
      </c>
      <c r="F4" s="78" t="s">
        <v>18</v>
      </c>
      <c r="G4" s="78" t="s">
        <v>72</v>
      </c>
      <c r="H4" s="78" t="s">
        <v>2</v>
      </c>
      <c r="I4" s="78" t="s">
        <v>3</v>
      </c>
      <c r="J4" s="78" t="s">
        <v>18</v>
      </c>
      <c r="K4" s="78" t="s">
        <v>72</v>
      </c>
      <c r="L4" s="78" t="s">
        <v>2</v>
      </c>
      <c r="M4" s="78" t="s">
        <v>3</v>
      </c>
      <c r="N4" s="78" t="s">
        <v>18</v>
      </c>
      <c r="O4" s="228"/>
      <c r="P4" s="228"/>
      <c r="Q4" s="121"/>
      <c r="R4" s="78"/>
      <c r="S4" s="111" t="s">
        <v>72</v>
      </c>
      <c r="T4" s="111" t="s">
        <v>2</v>
      </c>
      <c r="U4" s="111" t="s">
        <v>3</v>
      </c>
      <c r="V4" s="111" t="s">
        <v>81</v>
      </c>
      <c r="W4" s="78" t="s">
        <v>82</v>
      </c>
      <c r="X4" s="78" t="s">
        <v>67</v>
      </c>
      <c r="Y4" s="111" t="s">
        <v>72</v>
      </c>
      <c r="Z4" s="111" t="s">
        <v>2</v>
      </c>
      <c r="AA4" s="111" t="s">
        <v>3</v>
      </c>
      <c r="AB4" s="111" t="s">
        <v>81</v>
      </c>
      <c r="AC4" s="78" t="s">
        <v>82</v>
      </c>
      <c r="AD4" s="78" t="s">
        <v>67</v>
      </c>
      <c r="AE4" s="111" t="s">
        <v>72</v>
      </c>
      <c r="AF4" s="111" t="s">
        <v>2</v>
      </c>
      <c r="AG4" s="111" t="s">
        <v>3</v>
      </c>
      <c r="AH4" s="111" t="s">
        <v>81</v>
      </c>
      <c r="AI4" s="78" t="s">
        <v>82</v>
      </c>
      <c r="AJ4" s="78" t="s">
        <v>67</v>
      </c>
      <c r="AK4" s="79"/>
      <c r="AL4" s="79" t="s">
        <v>72</v>
      </c>
      <c r="AM4" s="79" t="s">
        <v>2</v>
      </c>
      <c r="AN4" s="78" t="s">
        <v>3</v>
      </c>
      <c r="AO4" s="78" t="s">
        <v>18</v>
      </c>
      <c r="AP4" s="79" t="s">
        <v>72</v>
      </c>
      <c r="AQ4" s="79" t="s">
        <v>2</v>
      </c>
      <c r="AR4" s="78" t="s">
        <v>3</v>
      </c>
      <c r="AS4" s="78" t="s">
        <v>18</v>
      </c>
      <c r="AT4" s="78" t="s">
        <v>72</v>
      </c>
      <c r="AU4" s="78" t="s">
        <v>2</v>
      </c>
      <c r="AV4" s="78" t="s">
        <v>3</v>
      </c>
      <c r="AW4" s="78" t="s">
        <v>18</v>
      </c>
      <c r="AX4" s="80" t="s">
        <v>72</v>
      </c>
      <c r="AY4" s="80" t="s">
        <v>2</v>
      </c>
      <c r="AZ4" s="80" t="s">
        <v>3</v>
      </c>
      <c r="BA4" s="80" t="s">
        <v>18</v>
      </c>
      <c r="BB4" s="80" t="s">
        <v>72</v>
      </c>
      <c r="BC4" s="80" t="s">
        <v>2</v>
      </c>
      <c r="BD4" s="80" t="s">
        <v>3</v>
      </c>
      <c r="BE4" s="80" t="s">
        <v>18</v>
      </c>
      <c r="BF4" s="80" t="s">
        <v>72</v>
      </c>
      <c r="BG4" s="80" t="s">
        <v>2</v>
      </c>
      <c r="BH4" s="80" t="s">
        <v>3</v>
      </c>
      <c r="BI4" s="80" t="s">
        <v>18</v>
      </c>
      <c r="BJ4" s="79" t="s">
        <v>72</v>
      </c>
      <c r="BK4" s="79" t="s">
        <v>2</v>
      </c>
      <c r="BL4" s="79" t="s">
        <v>3</v>
      </c>
      <c r="BM4" s="80" t="s">
        <v>18</v>
      </c>
      <c r="BN4" s="79" t="s">
        <v>72</v>
      </c>
      <c r="BO4" s="79" t="s">
        <v>2</v>
      </c>
      <c r="BP4" s="79" t="s">
        <v>3</v>
      </c>
      <c r="BQ4" s="80" t="s">
        <v>18</v>
      </c>
      <c r="BR4" s="80" t="s">
        <v>72</v>
      </c>
      <c r="BS4" s="80" t="s">
        <v>2</v>
      </c>
      <c r="BT4" s="80" t="s">
        <v>3</v>
      </c>
      <c r="BU4" s="80" t="s">
        <v>18</v>
      </c>
      <c r="BV4" s="79" t="s">
        <v>72</v>
      </c>
      <c r="BW4" s="79" t="s">
        <v>2</v>
      </c>
      <c r="BX4" s="79" t="s">
        <v>3</v>
      </c>
      <c r="BY4" s="80" t="s">
        <v>18</v>
      </c>
    </row>
    <row r="5" spans="1:77" x14ac:dyDescent="0.25">
      <c r="A5" s="129">
        <v>1</v>
      </c>
      <c r="B5" s="129">
        <v>2</v>
      </c>
      <c r="C5" s="129">
        <v>3</v>
      </c>
      <c r="D5" s="129">
        <v>4</v>
      </c>
      <c r="E5" s="129">
        <v>5</v>
      </c>
      <c r="F5" s="129">
        <v>6</v>
      </c>
      <c r="G5" s="129">
        <v>3</v>
      </c>
      <c r="H5" s="129">
        <v>4</v>
      </c>
      <c r="I5" s="129">
        <v>5</v>
      </c>
      <c r="J5" s="129">
        <v>6</v>
      </c>
      <c r="K5" s="129">
        <v>3</v>
      </c>
      <c r="L5" s="129">
        <v>4</v>
      </c>
      <c r="M5" s="129">
        <v>5</v>
      </c>
      <c r="N5" s="129">
        <v>6</v>
      </c>
      <c r="O5" s="129">
        <v>7</v>
      </c>
      <c r="P5" s="129">
        <v>8</v>
      </c>
      <c r="Q5" s="129"/>
      <c r="R5" s="129"/>
      <c r="S5" s="129">
        <v>1</v>
      </c>
      <c r="T5" s="129">
        <v>2</v>
      </c>
      <c r="U5" s="129">
        <v>3</v>
      </c>
      <c r="V5" s="129">
        <v>4</v>
      </c>
      <c r="W5" s="129">
        <v>5</v>
      </c>
      <c r="X5" s="129">
        <v>6</v>
      </c>
      <c r="Y5" s="129">
        <v>7</v>
      </c>
      <c r="Z5" s="129">
        <v>8</v>
      </c>
      <c r="AA5" s="129">
        <v>9</v>
      </c>
      <c r="AB5" s="129">
        <v>10</v>
      </c>
      <c r="AC5" s="129">
        <v>11</v>
      </c>
      <c r="AD5" s="129">
        <v>12</v>
      </c>
      <c r="AE5" s="129">
        <v>13</v>
      </c>
      <c r="AF5" s="129">
        <v>14</v>
      </c>
      <c r="AG5" s="129">
        <v>15</v>
      </c>
      <c r="AH5" s="129">
        <v>16</v>
      </c>
      <c r="AI5" s="129">
        <v>17</v>
      </c>
      <c r="AJ5" s="129">
        <v>18</v>
      </c>
      <c r="AK5" s="129"/>
      <c r="AL5" s="131">
        <v>3</v>
      </c>
      <c r="AM5" s="131">
        <v>4</v>
      </c>
      <c r="AN5" s="131">
        <v>5</v>
      </c>
      <c r="AO5" s="131">
        <v>6</v>
      </c>
      <c r="AP5" s="131">
        <v>7</v>
      </c>
      <c r="AQ5" s="131">
        <v>8</v>
      </c>
      <c r="AR5" s="131">
        <v>9</v>
      </c>
      <c r="AS5" s="131">
        <v>10</v>
      </c>
      <c r="AT5" s="131">
        <v>11</v>
      </c>
      <c r="AU5" s="131">
        <v>12</v>
      </c>
      <c r="AV5" s="131">
        <v>13</v>
      </c>
      <c r="AW5" s="131">
        <v>14</v>
      </c>
      <c r="AX5" s="129">
        <v>19</v>
      </c>
      <c r="AY5" s="129">
        <v>20</v>
      </c>
      <c r="AZ5" s="129">
        <v>21</v>
      </c>
      <c r="BA5" s="129">
        <v>22</v>
      </c>
      <c r="BB5" s="129">
        <v>23</v>
      </c>
      <c r="BC5" s="129">
        <v>24</v>
      </c>
      <c r="BD5" s="129">
        <v>25</v>
      </c>
      <c r="BE5" s="129">
        <v>26</v>
      </c>
      <c r="BF5" s="129">
        <v>15</v>
      </c>
      <c r="BG5" s="129">
        <v>16</v>
      </c>
      <c r="BH5" s="129">
        <v>17</v>
      </c>
      <c r="BI5" s="129">
        <v>18</v>
      </c>
      <c r="BJ5" s="129">
        <v>27</v>
      </c>
      <c r="BK5" s="129">
        <v>28</v>
      </c>
      <c r="BL5" s="129">
        <v>29</v>
      </c>
      <c r="BM5" s="129">
        <v>30</v>
      </c>
      <c r="BN5" s="129">
        <v>31</v>
      </c>
      <c r="BO5" s="129">
        <v>32</v>
      </c>
      <c r="BP5" s="129">
        <v>33</v>
      </c>
      <c r="BQ5" s="129">
        <v>34</v>
      </c>
      <c r="BR5" s="129">
        <v>35</v>
      </c>
      <c r="BS5" s="129">
        <v>36</v>
      </c>
      <c r="BT5" s="129">
        <v>37</v>
      </c>
      <c r="BU5" s="129">
        <v>38</v>
      </c>
      <c r="BV5" s="129">
        <v>39</v>
      </c>
      <c r="BW5" s="129">
        <v>40</v>
      </c>
      <c r="BX5" s="129">
        <v>41</v>
      </c>
      <c r="BY5" s="129">
        <v>42</v>
      </c>
    </row>
    <row r="6" spans="1:77" ht="25.5" x14ac:dyDescent="0.25">
      <c r="A6" s="100" t="s">
        <v>77</v>
      </c>
      <c r="B6" s="101" t="s">
        <v>24</v>
      </c>
      <c r="C6" s="102" t="e">
        <f>#REF!</f>
        <v>#REF!</v>
      </c>
      <c r="D6" s="102"/>
      <c r="E6" s="102"/>
      <c r="F6" s="118" t="e">
        <f>SUM(C6:E6)</f>
        <v>#REF!</v>
      </c>
      <c r="G6" s="102" t="e">
        <f>K6-C6</f>
        <v>#REF!</v>
      </c>
      <c r="H6" s="102"/>
      <c r="I6" s="102"/>
      <c r="J6" s="118" t="e">
        <f>SUM(G6:I6)</f>
        <v>#REF!</v>
      </c>
      <c r="K6" s="102">
        <v>143</v>
      </c>
      <c r="L6" s="102"/>
      <c r="M6" s="102"/>
      <c r="N6" s="102">
        <f>SUM(K6:M6)</f>
        <v>143</v>
      </c>
      <c r="O6" s="102"/>
      <c r="P6" s="102"/>
      <c r="Q6" s="102"/>
      <c r="R6" s="102"/>
      <c r="S6" s="102" t="e">
        <f>#REF!</f>
        <v>#REF!</v>
      </c>
      <c r="T6" s="102"/>
      <c r="U6" s="102"/>
      <c r="V6" s="102" t="e">
        <f>SUM(S6:U6)</f>
        <v>#REF!</v>
      </c>
      <c r="W6" s="102"/>
      <c r="X6" s="102"/>
      <c r="Y6" s="102" t="e">
        <f>K6-S6</f>
        <v>#REF!</v>
      </c>
      <c r="Z6" s="102"/>
      <c r="AA6" s="102"/>
      <c r="AB6" s="102" t="e">
        <f>SUM(Y6:AA6)</f>
        <v>#REF!</v>
      </c>
      <c r="AC6" s="102"/>
      <c r="AD6" s="102"/>
      <c r="AE6" s="102" t="e">
        <f>S6+Y6</f>
        <v>#REF!</v>
      </c>
      <c r="AF6" s="102"/>
      <c r="AG6" s="102"/>
      <c r="AH6" s="112" t="e">
        <f>SUM(AE6:AG6)</f>
        <v>#REF!</v>
      </c>
      <c r="AI6" s="102"/>
      <c r="AJ6" s="102"/>
      <c r="AK6" s="102"/>
      <c r="AL6" s="102">
        <f>K6</f>
        <v>143</v>
      </c>
      <c r="AM6" s="102"/>
      <c r="AN6" s="102"/>
      <c r="AO6" s="118">
        <f>SUM(AL6:AN6)</f>
        <v>143</v>
      </c>
      <c r="AP6" s="102">
        <v>2</v>
      </c>
      <c r="AQ6" s="102"/>
      <c r="AR6" s="102"/>
      <c r="AS6" s="118">
        <f>SUM(AP6:AR6)</f>
        <v>2</v>
      </c>
      <c r="AT6" s="102">
        <f>AL6+AP6</f>
        <v>145</v>
      </c>
      <c r="AU6" s="102"/>
      <c r="AV6" s="102"/>
      <c r="AW6" s="118">
        <f>SUM(AT6:AV6)</f>
        <v>145</v>
      </c>
      <c r="AX6" s="140" t="e">
        <f>#REF!</f>
        <v>#REF!</v>
      </c>
      <c r="AY6" s="100"/>
      <c r="AZ6" s="100"/>
      <c r="BA6" s="115" t="e">
        <f>SUM(AX6:AZ6)</f>
        <v>#REF!</v>
      </c>
      <c r="BB6" s="100">
        <f>'ДС_расчет нов. плана_7мес'!J9</f>
        <v>60</v>
      </c>
      <c r="BC6" s="100"/>
      <c r="BD6" s="100"/>
      <c r="BE6" s="115">
        <f>SUM(BB6:BD6)</f>
        <v>60</v>
      </c>
      <c r="BF6" s="100" t="e">
        <f>AX6+BB6</f>
        <v>#REF!</v>
      </c>
      <c r="BG6" s="100"/>
      <c r="BH6" s="100"/>
      <c r="BI6" s="115" t="e">
        <f>SUM(BF6:BH6)</f>
        <v>#REF!</v>
      </c>
      <c r="BJ6" s="102" t="e">
        <f>AT6-BF6</f>
        <v>#REF!</v>
      </c>
      <c r="BK6" s="100"/>
      <c r="BL6" s="100"/>
      <c r="BM6" s="115" t="e">
        <f>SUM(BJ6:BL6)</f>
        <v>#REF!</v>
      </c>
      <c r="BN6" s="102"/>
      <c r="BO6" s="100"/>
      <c r="BP6" s="100"/>
      <c r="BQ6" s="115">
        <f>SUM(BN6:BP6)</f>
        <v>0</v>
      </c>
      <c r="BR6" s="102" t="e">
        <f>BF6+BN6</f>
        <v>#REF!</v>
      </c>
      <c r="BS6" s="100"/>
      <c r="BT6" s="100"/>
      <c r="BU6" s="115" t="e">
        <f>SUM(BR6:BT6)</f>
        <v>#REF!</v>
      </c>
      <c r="BV6" s="102" t="e">
        <f>AT6-BR6</f>
        <v>#REF!</v>
      </c>
      <c r="BW6" s="100"/>
      <c r="BX6" s="100"/>
      <c r="BY6" s="115" t="e">
        <f>SUM(BV6:BX6)</f>
        <v>#REF!</v>
      </c>
    </row>
    <row r="7" spans="1:77" ht="25.5" x14ac:dyDescent="0.25">
      <c r="A7" s="100" t="s">
        <v>78</v>
      </c>
      <c r="B7" s="101" t="s">
        <v>4</v>
      </c>
      <c r="C7" s="102" t="e">
        <f>#REF!</f>
        <v>#REF!</v>
      </c>
      <c r="D7" s="102" t="e">
        <f>#REF!</f>
        <v>#REF!</v>
      </c>
      <c r="E7" s="102"/>
      <c r="F7" s="118" t="e">
        <f>SUM(C7:E7)</f>
        <v>#REF!</v>
      </c>
      <c r="G7" s="102" t="e">
        <f>K7-C7</f>
        <v>#REF!</v>
      </c>
      <c r="H7" s="102" t="e">
        <f>L7-D7</f>
        <v>#REF!</v>
      </c>
      <c r="I7" s="102"/>
      <c r="J7" s="118" t="e">
        <f>SUM(G7:I7)</f>
        <v>#REF!</v>
      </c>
      <c r="K7" s="102">
        <v>337</v>
      </c>
      <c r="L7" s="102">
        <v>100</v>
      </c>
      <c r="M7" s="102"/>
      <c r="N7" s="102">
        <f>SUM(K7:M7)</f>
        <v>437</v>
      </c>
      <c r="O7" s="102"/>
      <c r="P7" s="102"/>
      <c r="Q7" s="102"/>
      <c r="R7" s="102"/>
      <c r="S7" s="102" t="e">
        <f>#REF!</f>
        <v>#REF!</v>
      </c>
      <c r="T7" s="102" t="e">
        <f>#REF!</f>
        <v>#REF!</v>
      </c>
      <c r="U7" s="102"/>
      <c r="V7" s="102" t="e">
        <f>SUM(S7:U7)</f>
        <v>#REF!</v>
      </c>
      <c r="W7" s="102"/>
      <c r="X7" s="102"/>
      <c r="Y7" s="102" t="e">
        <f>K7-S7</f>
        <v>#REF!</v>
      </c>
      <c r="Z7" s="102" t="e">
        <f>L7-T7</f>
        <v>#REF!</v>
      </c>
      <c r="AA7" s="102"/>
      <c r="AB7" s="102" t="e">
        <f>SUM(Y7:AA7)</f>
        <v>#REF!</v>
      </c>
      <c r="AC7" s="102"/>
      <c r="AD7" s="102"/>
      <c r="AE7" s="102" t="e">
        <f t="shared" ref="AE7:AG8" si="0">S7+Y7</f>
        <v>#REF!</v>
      </c>
      <c r="AF7" s="102" t="e">
        <f t="shared" si="0"/>
        <v>#REF!</v>
      </c>
      <c r="AG7" s="102"/>
      <c r="AH7" s="112" t="e">
        <f>SUM(AE7:AG7)</f>
        <v>#REF!</v>
      </c>
      <c r="AI7" s="102"/>
      <c r="AJ7" s="102"/>
      <c r="AK7" s="102"/>
      <c r="AL7" s="102">
        <f>K7</f>
        <v>337</v>
      </c>
      <c r="AM7" s="102">
        <f>L7</f>
        <v>100</v>
      </c>
      <c r="AN7" s="102"/>
      <c r="AO7" s="118">
        <f>SUM(AL7:AN7)</f>
        <v>437</v>
      </c>
      <c r="AP7" s="102">
        <v>128</v>
      </c>
      <c r="AQ7" s="102">
        <v>-56</v>
      </c>
      <c r="AR7" s="102"/>
      <c r="AS7" s="118">
        <f>SUM(AP7:AR7)</f>
        <v>72</v>
      </c>
      <c r="AT7" s="102">
        <f>AL7+AP7</f>
        <v>465</v>
      </c>
      <c r="AU7" s="102">
        <f>AM7+AQ7</f>
        <v>44</v>
      </c>
      <c r="AV7" s="102"/>
      <c r="AW7" s="118">
        <f>SUM(AT7:AV7)</f>
        <v>509</v>
      </c>
      <c r="AX7" s="140" t="e">
        <f>#REF!</f>
        <v>#REF!</v>
      </c>
      <c r="AY7" s="100" t="e">
        <f>#REF!</f>
        <v>#REF!</v>
      </c>
      <c r="AZ7" s="100"/>
      <c r="BA7" s="115" t="e">
        <f>SUM(AX7:AZ7)</f>
        <v>#REF!</v>
      </c>
      <c r="BB7" s="100">
        <f>'ДС_расчет нов. плана_7мес'!J10</f>
        <v>220</v>
      </c>
      <c r="BC7" s="100">
        <f>'ДС_расчет нов. плана_7мес'!J19</f>
        <v>20</v>
      </c>
      <c r="BD7" s="100"/>
      <c r="BE7" s="115">
        <f>SUM(BB7:BD7)</f>
        <v>240</v>
      </c>
      <c r="BF7" s="100" t="e">
        <f>AX7+BB7</f>
        <v>#REF!</v>
      </c>
      <c r="BG7" s="100" t="e">
        <f>AY7+BC7</f>
        <v>#REF!</v>
      </c>
      <c r="BH7" s="100"/>
      <c r="BI7" s="115" t="e">
        <f>SUM(BF7:BH7)</f>
        <v>#REF!</v>
      </c>
      <c r="BJ7" s="102" t="e">
        <f>AT7-BF7</f>
        <v>#REF!</v>
      </c>
      <c r="BK7" s="102" t="e">
        <f>AU7-BG7</f>
        <v>#REF!</v>
      </c>
      <c r="BL7" s="100"/>
      <c r="BM7" s="115" t="e">
        <f>SUM(BJ7:BL7)</f>
        <v>#REF!</v>
      </c>
      <c r="BN7" s="102"/>
      <c r="BO7" s="102"/>
      <c r="BP7" s="100"/>
      <c r="BQ7" s="115">
        <f>SUM(BN7:BP7)</f>
        <v>0</v>
      </c>
      <c r="BR7" s="102" t="e">
        <f>BF7+BN7</f>
        <v>#REF!</v>
      </c>
      <c r="BS7" s="102" t="e">
        <f>BG7+BO7</f>
        <v>#REF!</v>
      </c>
      <c r="BT7" s="100"/>
      <c r="BU7" s="115" t="e">
        <f>SUM(BR7:BT7)</f>
        <v>#REF!</v>
      </c>
      <c r="BV7" s="102" t="e">
        <f>AT7-BR7</f>
        <v>#REF!</v>
      </c>
      <c r="BW7" s="102" t="e">
        <f>AU7-BS7</f>
        <v>#REF!</v>
      </c>
      <c r="BX7" s="100"/>
      <c r="BY7" s="115" t="e">
        <f>SUM(BV7:BX7)</f>
        <v>#REF!</v>
      </c>
    </row>
    <row r="8" spans="1:77" ht="25.5" x14ac:dyDescent="0.25">
      <c r="A8" s="100" t="s">
        <v>79</v>
      </c>
      <c r="B8" s="101" t="s">
        <v>25</v>
      </c>
      <c r="C8" s="102"/>
      <c r="D8" s="102" t="e">
        <f>#REF!</f>
        <v>#REF!</v>
      </c>
      <c r="E8" s="102" t="e">
        <f>#REF!</f>
        <v>#REF!</v>
      </c>
      <c r="F8" s="118" t="e">
        <f>SUM(C8:E8)</f>
        <v>#REF!</v>
      </c>
      <c r="G8" s="102"/>
      <c r="H8" s="102" t="e">
        <f>L8-D8</f>
        <v>#REF!</v>
      </c>
      <c r="I8" s="102" t="e">
        <f>M8-E8</f>
        <v>#REF!</v>
      </c>
      <c r="J8" s="118" t="e">
        <f>SUM(G8:I8)</f>
        <v>#REF!</v>
      </c>
      <c r="K8" s="102">
        <v>0</v>
      </c>
      <c r="L8" s="102">
        <v>20</v>
      </c>
      <c r="M8" s="102">
        <v>24</v>
      </c>
      <c r="N8" s="102">
        <f>SUM(K8:M8)</f>
        <v>44</v>
      </c>
      <c r="O8" s="102"/>
      <c r="P8" s="102"/>
      <c r="Q8" s="102"/>
      <c r="R8" s="102"/>
      <c r="S8" s="102"/>
      <c r="T8" s="102" t="e">
        <f>#REF!</f>
        <v>#REF!</v>
      </c>
      <c r="U8" s="102" t="e">
        <f>#REF!</f>
        <v>#REF!</v>
      </c>
      <c r="V8" s="102" t="e">
        <f>SUM(S8:U8)</f>
        <v>#REF!</v>
      </c>
      <c r="W8" s="102"/>
      <c r="X8" s="102"/>
      <c r="Y8" s="102"/>
      <c r="Z8" s="102" t="e">
        <f>L8-T8</f>
        <v>#REF!</v>
      </c>
      <c r="AA8" s="102" t="e">
        <f>M8-U8</f>
        <v>#REF!</v>
      </c>
      <c r="AB8" s="102" t="e">
        <f>SUM(Y8:AA8)</f>
        <v>#REF!</v>
      </c>
      <c r="AC8" s="102"/>
      <c r="AD8" s="102"/>
      <c r="AE8" s="102"/>
      <c r="AF8" s="102" t="e">
        <f t="shared" si="0"/>
        <v>#REF!</v>
      </c>
      <c r="AG8" s="102" t="e">
        <f t="shared" si="0"/>
        <v>#REF!</v>
      </c>
      <c r="AH8" s="112" t="e">
        <f>SUM(AE8:AG8)</f>
        <v>#REF!</v>
      </c>
      <c r="AI8" s="102"/>
      <c r="AJ8" s="102"/>
      <c r="AK8" s="102"/>
      <c r="AL8" s="102"/>
      <c r="AM8" s="102">
        <f>L8</f>
        <v>20</v>
      </c>
      <c r="AN8" s="102">
        <f>M8</f>
        <v>24</v>
      </c>
      <c r="AO8" s="118">
        <f>SUM(AL8:AN8)</f>
        <v>44</v>
      </c>
      <c r="AP8" s="102"/>
      <c r="AQ8" s="102">
        <v>-11</v>
      </c>
      <c r="AR8" s="102">
        <v>-5</v>
      </c>
      <c r="AS8" s="118">
        <f>SUM(AP8:AR8)</f>
        <v>-16</v>
      </c>
      <c r="AT8" s="102">
        <f>AL8+AP8</f>
        <v>0</v>
      </c>
      <c r="AU8" s="102">
        <f>AM8+AQ8</f>
        <v>9</v>
      </c>
      <c r="AV8" s="102">
        <f>AN8+AR8</f>
        <v>19</v>
      </c>
      <c r="AW8" s="118">
        <f>SUM(AT8:AV8)</f>
        <v>28</v>
      </c>
      <c r="AX8" s="100"/>
      <c r="AY8" s="100" t="e">
        <f>#REF!</f>
        <v>#REF!</v>
      </c>
      <c r="AZ8" s="100" t="e">
        <f>#REF!</f>
        <v>#REF!</v>
      </c>
      <c r="BA8" s="115" t="e">
        <f>SUM(AX8:AZ8)</f>
        <v>#REF!</v>
      </c>
      <c r="BB8" s="100"/>
      <c r="BC8" s="100">
        <f>'ДС_расчет нов. плана_7мес'!J20</f>
        <v>5</v>
      </c>
      <c r="BD8" s="100" t="e">
        <f>'ДС_расчет нов. плана_7мес'!J29</f>
        <v>#REF!</v>
      </c>
      <c r="BE8" s="115" t="e">
        <f>SUM(BB8:BD8)</f>
        <v>#REF!</v>
      </c>
      <c r="BF8" s="100"/>
      <c r="BG8" s="100" t="e">
        <f>AY8+BC8</f>
        <v>#REF!</v>
      </c>
      <c r="BH8" s="100" t="e">
        <f>AZ8+BD8</f>
        <v>#REF!</v>
      </c>
      <c r="BI8" s="115" t="e">
        <f>SUM(BF8:BH8)</f>
        <v>#REF!</v>
      </c>
      <c r="BJ8" s="100"/>
      <c r="BK8" s="102" t="e">
        <f>AU8-BG8</f>
        <v>#REF!</v>
      </c>
      <c r="BL8" s="102" t="e">
        <f>AV8-BH8</f>
        <v>#REF!</v>
      </c>
      <c r="BM8" s="115" t="e">
        <f>SUM(BJ8:BL8)</f>
        <v>#REF!</v>
      </c>
      <c r="BN8" s="100"/>
      <c r="BO8" s="102"/>
      <c r="BP8" s="102"/>
      <c r="BQ8" s="115">
        <f>SUM(BN8:BP8)</f>
        <v>0</v>
      </c>
      <c r="BR8" s="100"/>
      <c r="BS8" s="102" t="e">
        <f>BG8+BO8</f>
        <v>#REF!</v>
      </c>
      <c r="BT8" s="102" t="e">
        <f>BH8+BP8</f>
        <v>#REF!</v>
      </c>
      <c r="BU8" s="115" t="e">
        <f>SUM(BR8:BT8)</f>
        <v>#REF!</v>
      </c>
      <c r="BV8" s="100"/>
      <c r="BW8" s="102" t="e">
        <f>AU8-BS8</f>
        <v>#REF!</v>
      </c>
      <c r="BX8" s="102" t="e">
        <f>AV8-BT8</f>
        <v>#REF!</v>
      </c>
      <c r="BY8" s="115" t="e">
        <f>SUM(BV8:BX8)</f>
        <v>#REF!</v>
      </c>
    </row>
    <row r="9" spans="1:77" ht="33.75" customHeight="1" x14ac:dyDescent="0.25">
      <c r="A9" s="2">
        <v>1</v>
      </c>
      <c r="B9" s="122" t="s">
        <v>7</v>
      </c>
      <c r="C9" s="44" t="e">
        <f t="shared" ref="C9:J9" si="1">SUM(C6:C8)</f>
        <v>#REF!</v>
      </c>
      <c r="D9" s="44" t="e">
        <f t="shared" si="1"/>
        <v>#REF!</v>
      </c>
      <c r="E9" s="44" t="e">
        <f t="shared" si="1"/>
        <v>#REF!</v>
      </c>
      <c r="F9" s="44" t="e">
        <f t="shared" si="1"/>
        <v>#REF!</v>
      </c>
      <c r="G9" s="44" t="e">
        <f t="shared" si="1"/>
        <v>#REF!</v>
      </c>
      <c r="H9" s="44" t="e">
        <f t="shared" si="1"/>
        <v>#REF!</v>
      </c>
      <c r="I9" s="44" t="e">
        <f t="shared" si="1"/>
        <v>#REF!</v>
      </c>
      <c r="J9" s="44" t="e">
        <f t="shared" si="1"/>
        <v>#REF!</v>
      </c>
      <c r="K9" s="44">
        <f>SUM(K6:K8)</f>
        <v>480</v>
      </c>
      <c r="L9" s="44">
        <f>SUM(L6:L8)</f>
        <v>120</v>
      </c>
      <c r="M9" s="44">
        <f>SUM(M6:M8)</f>
        <v>24</v>
      </c>
      <c r="N9" s="44">
        <f>SUM(N6:N8)</f>
        <v>624</v>
      </c>
      <c r="O9" s="44"/>
      <c r="P9" s="44"/>
      <c r="Q9" s="44"/>
      <c r="R9" s="44"/>
      <c r="S9" s="44" t="e">
        <f>SUM(S6:S8)</f>
        <v>#REF!</v>
      </c>
      <c r="T9" s="44" t="e">
        <f>SUM(T6:T8)</f>
        <v>#REF!</v>
      </c>
      <c r="U9" s="44" t="e">
        <f>SUM(U6:U8)</f>
        <v>#REF!</v>
      </c>
      <c r="V9" s="44" t="e">
        <f>SUM(V6:V8)</f>
        <v>#REF!</v>
      </c>
      <c r="W9" s="44"/>
      <c r="X9" s="44"/>
      <c r="Y9" s="44" t="e">
        <f>SUM(Y6:Y8)</f>
        <v>#REF!</v>
      </c>
      <c r="Z9" s="44" t="e">
        <f>SUM(Z6:Z8)</f>
        <v>#REF!</v>
      </c>
      <c r="AA9" s="44" t="e">
        <f>SUM(AA6:AA8)</f>
        <v>#REF!</v>
      </c>
      <c r="AB9" s="44" t="e">
        <f>SUM(AB6:AB8)</f>
        <v>#REF!</v>
      </c>
      <c r="AC9" s="44"/>
      <c r="AD9" s="44"/>
      <c r="AE9" s="44" t="e">
        <f>SUM(AE6:AE8)</f>
        <v>#REF!</v>
      </c>
      <c r="AF9" s="44" t="e">
        <f>SUM(AF6:AF8)</f>
        <v>#REF!</v>
      </c>
      <c r="AG9" s="44" t="e">
        <f>SUM(AG6:AG8)</f>
        <v>#REF!</v>
      </c>
      <c r="AH9" s="38" t="e">
        <f>SUM(AH6:AH8)</f>
        <v>#REF!</v>
      </c>
      <c r="AI9" s="44"/>
      <c r="AJ9" s="44"/>
      <c r="AK9" s="44"/>
      <c r="AL9" s="44">
        <f t="shared" ref="AL9:BY9" si="2">SUM(AL6:AL8)</f>
        <v>480</v>
      </c>
      <c r="AM9" s="44">
        <f t="shared" si="2"/>
        <v>120</v>
      </c>
      <c r="AN9" s="44">
        <f t="shared" si="2"/>
        <v>24</v>
      </c>
      <c r="AO9" s="44">
        <f t="shared" si="2"/>
        <v>624</v>
      </c>
      <c r="AP9" s="44">
        <f t="shared" si="2"/>
        <v>130</v>
      </c>
      <c r="AQ9" s="44">
        <f t="shared" si="2"/>
        <v>-67</v>
      </c>
      <c r="AR9" s="44">
        <f t="shared" si="2"/>
        <v>-5</v>
      </c>
      <c r="AS9" s="44">
        <f t="shared" si="2"/>
        <v>58</v>
      </c>
      <c r="AT9" s="44">
        <f t="shared" si="2"/>
        <v>610</v>
      </c>
      <c r="AU9" s="44">
        <f t="shared" si="2"/>
        <v>53</v>
      </c>
      <c r="AV9" s="44">
        <f t="shared" si="2"/>
        <v>19</v>
      </c>
      <c r="AW9" s="44">
        <f t="shared" si="2"/>
        <v>682</v>
      </c>
      <c r="AX9" s="44" t="e">
        <f t="shared" si="2"/>
        <v>#REF!</v>
      </c>
      <c r="AY9" s="44" t="e">
        <f t="shared" si="2"/>
        <v>#REF!</v>
      </c>
      <c r="AZ9" s="44" t="e">
        <f t="shared" si="2"/>
        <v>#REF!</v>
      </c>
      <c r="BA9" s="44" t="e">
        <f t="shared" si="2"/>
        <v>#REF!</v>
      </c>
      <c r="BB9" s="44">
        <f t="shared" si="2"/>
        <v>280</v>
      </c>
      <c r="BC9" s="44">
        <f t="shared" si="2"/>
        <v>25</v>
      </c>
      <c r="BD9" s="44" t="e">
        <f t="shared" si="2"/>
        <v>#REF!</v>
      </c>
      <c r="BE9" s="44" t="e">
        <f t="shared" si="2"/>
        <v>#REF!</v>
      </c>
      <c r="BF9" s="44" t="e">
        <f t="shared" si="2"/>
        <v>#REF!</v>
      </c>
      <c r="BG9" s="44" t="e">
        <f t="shared" si="2"/>
        <v>#REF!</v>
      </c>
      <c r="BH9" s="44" t="e">
        <f t="shared" si="2"/>
        <v>#REF!</v>
      </c>
      <c r="BI9" s="44" t="e">
        <f t="shared" si="2"/>
        <v>#REF!</v>
      </c>
      <c r="BJ9" s="44" t="e">
        <f t="shared" si="2"/>
        <v>#REF!</v>
      </c>
      <c r="BK9" s="44" t="e">
        <f t="shared" si="2"/>
        <v>#REF!</v>
      </c>
      <c r="BL9" s="44" t="e">
        <f t="shared" si="2"/>
        <v>#REF!</v>
      </c>
      <c r="BM9" s="44" t="e">
        <f t="shared" si="2"/>
        <v>#REF!</v>
      </c>
      <c r="BN9" s="44">
        <f t="shared" si="2"/>
        <v>0</v>
      </c>
      <c r="BO9" s="44">
        <f t="shared" si="2"/>
        <v>0</v>
      </c>
      <c r="BP9" s="44">
        <f t="shared" si="2"/>
        <v>0</v>
      </c>
      <c r="BQ9" s="44">
        <f t="shared" si="2"/>
        <v>0</v>
      </c>
      <c r="BR9" s="44" t="e">
        <f t="shared" si="2"/>
        <v>#REF!</v>
      </c>
      <c r="BS9" s="44" t="e">
        <f t="shared" si="2"/>
        <v>#REF!</v>
      </c>
      <c r="BT9" s="44" t="e">
        <f t="shared" si="2"/>
        <v>#REF!</v>
      </c>
      <c r="BU9" s="44" t="e">
        <f t="shared" si="2"/>
        <v>#REF!</v>
      </c>
      <c r="BV9" s="44" t="e">
        <f t="shared" si="2"/>
        <v>#REF!</v>
      </c>
      <c r="BW9" s="44" t="e">
        <f t="shared" si="2"/>
        <v>#REF!</v>
      </c>
      <c r="BX9" s="44" t="e">
        <f t="shared" si="2"/>
        <v>#REF!</v>
      </c>
      <c r="BY9" s="44" t="e">
        <f t="shared" si="2"/>
        <v>#REF!</v>
      </c>
    </row>
    <row r="10" spans="1:77" ht="25.5" x14ac:dyDescent="0.25">
      <c r="A10" s="100" t="s">
        <v>11</v>
      </c>
      <c r="B10" s="101" t="s">
        <v>24</v>
      </c>
      <c r="C10" s="102" t="e">
        <f>#REF!</f>
        <v>#REF!</v>
      </c>
      <c r="D10" s="102"/>
      <c r="E10" s="102"/>
      <c r="F10" s="118" t="e">
        <f>SUM(C10:E10)</f>
        <v>#REF!</v>
      </c>
      <c r="G10" s="102" t="e">
        <f>K10-C10</f>
        <v>#REF!</v>
      </c>
      <c r="H10" s="102"/>
      <c r="I10" s="102"/>
      <c r="J10" s="118" t="e">
        <f>SUM(G10:I10)</f>
        <v>#REF!</v>
      </c>
      <c r="K10" s="102">
        <v>1859</v>
      </c>
      <c r="L10" s="102"/>
      <c r="M10" s="102"/>
      <c r="N10" s="102">
        <f>SUM(K10:M10)</f>
        <v>1859</v>
      </c>
      <c r="O10" s="102"/>
      <c r="P10" s="102"/>
      <c r="Q10" s="102"/>
      <c r="R10" s="102"/>
      <c r="S10" s="102" t="e">
        <f>#REF!</f>
        <v>#REF!</v>
      </c>
      <c r="T10" s="102"/>
      <c r="U10" s="102"/>
      <c r="V10" s="102" t="e">
        <f>SUM(S10:U10)</f>
        <v>#REF!</v>
      </c>
      <c r="W10" s="102"/>
      <c r="X10" s="102"/>
      <c r="Y10" s="102" t="e">
        <f>K10-S10</f>
        <v>#REF!</v>
      </c>
      <c r="Z10" s="102"/>
      <c r="AA10" s="102"/>
      <c r="AB10" s="102" t="e">
        <f>SUM(Y10:AA10)</f>
        <v>#REF!</v>
      </c>
      <c r="AC10" s="102"/>
      <c r="AD10" s="102"/>
      <c r="AE10" s="102" t="e">
        <f>S10+Y10</f>
        <v>#REF!</v>
      </c>
      <c r="AF10" s="102"/>
      <c r="AG10" s="102"/>
      <c r="AH10" s="112" t="e">
        <f>SUM(AE10:AG10)</f>
        <v>#REF!</v>
      </c>
      <c r="AI10" s="102"/>
      <c r="AJ10" s="102"/>
      <c r="AK10" s="102"/>
      <c r="AL10" s="102">
        <f>K10</f>
        <v>1859</v>
      </c>
      <c r="AM10" s="102"/>
      <c r="AN10" s="102"/>
      <c r="AO10" s="118">
        <f>SUM(AL10:AN10)</f>
        <v>1859</v>
      </c>
      <c r="AP10" s="102">
        <v>-3</v>
      </c>
      <c r="AQ10" s="102"/>
      <c r="AR10" s="102"/>
      <c r="AS10" s="118">
        <f>SUM(AP10:AR10)</f>
        <v>-3</v>
      </c>
      <c r="AT10" s="102">
        <f>AL10+AP10</f>
        <v>1856</v>
      </c>
      <c r="AU10" s="102"/>
      <c r="AV10" s="102"/>
      <c r="AW10" s="118">
        <f>SUM(AT10:AV10)</f>
        <v>1856</v>
      </c>
      <c r="AX10" s="141" t="e">
        <f>#REF!</f>
        <v>#REF!</v>
      </c>
      <c r="AY10" s="102"/>
      <c r="AZ10" s="102"/>
      <c r="BA10" s="115" t="e">
        <f>SUM(AX10:AZ10)</f>
        <v>#REF!</v>
      </c>
      <c r="BB10" s="102">
        <f>'ДС_расчет нов. плана_7мес'!K9</f>
        <v>780</v>
      </c>
      <c r="BC10" s="102"/>
      <c r="BD10" s="102"/>
      <c r="BE10" s="115">
        <f>SUM(BB10:BD10)</f>
        <v>780</v>
      </c>
      <c r="BF10" s="100" t="e">
        <f>AX10+BB10</f>
        <v>#REF!</v>
      </c>
      <c r="BG10" s="100"/>
      <c r="BH10" s="100"/>
      <c r="BI10" s="115" t="e">
        <f>SUM(BF10:BH10)</f>
        <v>#REF!</v>
      </c>
      <c r="BJ10" s="102" t="e">
        <f>AT10-BF10</f>
        <v>#REF!</v>
      </c>
      <c r="BK10" s="100"/>
      <c r="BL10" s="100"/>
      <c r="BM10" s="115" t="e">
        <f>SUM(BJ10:BL10)</f>
        <v>#REF!</v>
      </c>
      <c r="BN10" s="102"/>
      <c r="BO10" s="100"/>
      <c r="BP10" s="100"/>
      <c r="BQ10" s="115">
        <f>SUM(BN10:BP10)</f>
        <v>0</v>
      </c>
      <c r="BR10" s="102" t="e">
        <f>BF10+BN10</f>
        <v>#REF!</v>
      </c>
      <c r="BS10" s="102"/>
      <c r="BT10" s="102"/>
      <c r="BU10" s="115" t="e">
        <f>SUM(BR10:BT10)</f>
        <v>#REF!</v>
      </c>
      <c r="BV10" s="102" t="e">
        <f>AT10-BR10</f>
        <v>#REF!</v>
      </c>
      <c r="BW10" s="100"/>
      <c r="BX10" s="100"/>
      <c r="BY10" s="115" t="e">
        <f>SUM(BV10:BX10)</f>
        <v>#REF!</v>
      </c>
    </row>
    <row r="11" spans="1:77" ht="25.5" x14ac:dyDescent="0.25">
      <c r="A11" s="100" t="s">
        <v>12</v>
      </c>
      <c r="B11" s="101" t="s">
        <v>4</v>
      </c>
      <c r="C11" s="102" t="e">
        <f>#REF!</f>
        <v>#REF!</v>
      </c>
      <c r="D11" s="102" t="e">
        <f>#REF!</f>
        <v>#REF!</v>
      </c>
      <c r="E11" s="102"/>
      <c r="F11" s="118" t="e">
        <f>SUM(C11:E11)</f>
        <v>#REF!</v>
      </c>
      <c r="G11" s="102" t="e">
        <f>K11-C11</f>
        <v>#REF!</v>
      </c>
      <c r="H11" s="102" t="e">
        <f>L11-D11</f>
        <v>#REF!</v>
      </c>
      <c r="I11" s="102"/>
      <c r="J11" s="118" t="e">
        <f>SUM(G11:I11)</f>
        <v>#REF!</v>
      </c>
      <c r="K11" s="102">
        <v>4381</v>
      </c>
      <c r="L11" s="102">
        <v>3042</v>
      </c>
      <c r="M11" s="102"/>
      <c r="N11" s="102">
        <f>SUM(K11:M11)</f>
        <v>7423</v>
      </c>
      <c r="O11" s="102"/>
      <c r="P11" s="102"/>
      <c r="Q11" s="102"/>
      <c r="R11" s="102"/>
      <c r="S11" s="102" t="e">
        <f>#REF!</f>
        <v>#REF!</v>
      </c>
      <c r="T11" s="102" t="e">
        <f>#REF!</f>
        <v>#REF!</v>
      </c>
      <c r="U11" s="102"/>
      <c r="V11" s="102" t="e">
        <f>SUM(S11:U11)</f>
        <v>#REF!</v>
      </c>
      <c r="W11" s="102"/>
      <c r="X11" s="102"/>
      <c r="Y11" s="102" t="e">
        <f>K11-S11</f>
        <v>#REF!</v>
      </c>
      <c r="Z11" s="102" t="e">
        <f>L11-T11</f>
        <v>#REF!</v>
      </c>
      <c r="AA11" s="102"/>
      <c r="AB11" s="102" t="e">
        <f>SUM(Y11:AA11)</f>
        <v>#REF!</v>
      </c>
      <c r="AC11" s="102"/>
      <c r="AD11" s="102"/>
      <c r="AE11" s="102" t="e">
        <f t="shared" ref="AE11:AG12" si="3">S11+Y11</f>
        <v>#REF!</v>
      </c>
      <c r="AF11" s="102" t="e">
        <f t="shared" si="3"/>
        <v>#REF!</v>
      </c>
      <c r="AG11" s="102"/>
      <c r="AH11" s="112" t="e">
        <f>SUM(AE11:AG11)</f>
        <v>#REF!</v>
      </c>
      <c r="AI11" s="102"/>
      <c r="AJ11" s="102"/>
      <c r="AK11" s="102"/>
      <c r="AL11" s="102">
        <f>K11</f>
        <v>4381</v>
      </c>
      <c r="AM11" s="102">
        <f>L11</f>
        <v>3042</v>
      </c>
      <c r="AN11" s="102"/>
      <c r="AO11" s="118">
        <f>SUM(AL11:AN11)</f>
        <v>7423</v>
      </c>
      <c r="AP11" s="102">
        <v>1692</v>
      </c>
      <c r="AQ11" s="102">
        <v>-1702</v>
      </c>
      <c r="AR11" s="102"/>
      <c r="AS11" s="118">
        <f>SUM(AP11:AR11)</f>
        <v>-10</v>
      </c>
      <c r="AT11" s="102">
        <f>AL11+AP11</f>
        <v>6073</v>
      </c>
      <c r="AU11" s="102">
        <f>AM11+AQ11</f>
        <v>1340</v>
      </c>
      <c r="AV11" s="102"/>
      <c r="AW11" s="118">
        <f>SUM(AT11:AV11)</f>
        <v>7413</v>
      </c>
      <c r="AX11" s="141" t="e">
        <f>#REF!</f>
        <v>#REF!</v>
      </c>
      <c r="AY11" s="102" t="e">
        <f>#REF!</f>
        <v>#REF!</v>
      </c>
      <c r="AZ11" s="102"/>
      <c r="BA11" s="115" t="e">
        <f>SUM(AX11:AZ11)</f>
        <v>#REF!</v>
      </c>
      <c r="BB11" s="102">
        <f>'ДС_расчет нов. плана_7мес'!K10</f>
        <v>2860</v>
      </c>
      <c r="BC11" s="102">
        <f>'ДС_расчет нов. плана_7мес'!K19</f>
        <v>608</v>
      </c>
      <c r="BD11" s="102"/>
      <c r="BE11" s="115">
        <f>SUM(BB11:BD11)</f>
        <v>3468</v>
      </c>
      <c r="BF11" s="100" t="e">
        <f>AX11+BB11</f>
        <v>#REF!</v>
      </c>
      <c r="BG11" s="100" t="e">
        <f>AY11+BC11</f>
        <v>#REF!</v>
      </c>
      <c r="BH11" s="100"/>
      <c r="BI11" s="115" t="e">
        <f>SUM(BF11:BH11)</f>
        <v>#REF!</v>
      </c>
      <c r="BJ11" s="102" t="e">
        <f>AT11-BF11</f>
        <v>#REF!</v>
      </c>
      <c r="BK11" s="102" t="e">
        <f>AU11-BG11</f>
        <v>#REF!</v>
      </c>
      <c r="BL11" s="100"/>
      <c r="BM11" s="115" t="e">
        <f>SUM(BJ11:BL11)</f>
        <v>#REF!</v>
      </c>
      <c r="BN11" s="102"/>
      <c r="BO11" s="102"/>
      <c r="BP11" s="100"/>
      <c r="BQ11" s="115">
        <f>SUM(BN11:BP11)</f>
        <v>0</v>
      </c>
      <c r="BR11" s="102" t="e">
        <f>BF11+BN11</f>
        <v>#REF!</v>
      </c>
      <c r="BS11" s="102" t="e">
        <f>BG11+BO11</f>
        <v>#REF!</v>
      </c>
      <c r="BT11" s="102"/>
      <c r="BU11" s="115" t="e">
        <f>SUM(BR11:BT11)</f>
        <v>#REF!</v>
      </c>
      <c r="BV11" s="102" t="e">
        <f>AT11-BR11</f>
        <v>#REF!</v>
      </c>
      <c r="BW11" s="102" t="e">
        <f>AU11-BS11</f>
        <v>#REF!</v>
      </c>
      <c r="BX11" s="100"/>
      <c r="BY11" s="115" t="e">
        <f>SUM(BV11:BX11)</f>
        <v>#REF!</v>
      </c>
    </row>
    <row r="12" spans="1:77" ht="25.5" x14ac:dyDescent="0.25">
      <c r="A12" s="100" t="s">
        <v>80</v>
      </c>
      <c r="B12" s="101" t="s">
        <v>25</v>
      </c>
      <c r="C12" s="102"/>
      <c r="D12" s="102" t="e">
        <f>#REF!</f>
        <v>#REF!</v>
      </c>
      <c r="E12" s="102" t="e">
        <f>#REF!</f>
        <v>#REF!</v>
      </c>
      <c r="F12" s="118" t="e">
        <f>SUM(C12:E12)</f>
        <v>#REF!</v>
      </c>
      <c r="G12" s="102"/>
      <c r="H12" s="102" t="e">
        <f>L12-D12</f>
        <v>#REF!</v>
      </c>
      <c r="I12" s="102" t="e">
        <f>M12-E12</f>
        <v>#REF!</v>
      </c>
      <c r="J12" s="118" t="e">
        <f>SUM(G12:I12)</f>
        <v>#REF!</v>
      </c>
      <c r="K12" s="102">
        <v>0</v>
      </c>
      <c r="L12" s="102">
        <v>608</v>
      </c>
      <c r="M12" s="102">
        <v>730</v>
      </c>
      <c r="N12" s="102">
        <f>SUM(K12:M12)</f>
        <v>1338</v>
      </c>
      <c r="O12" s="102"/>
      <c r="P12" s="102"/>
      <c r="Q12" s="102"/>
      <c r="R12" s="102"/>
      <c r="S12" s="102"/>
      <c r="T12" s="102" t="e">
        <f>#REF!</f>
        <v>#REF!</v>
      </c>
      <c r="U12" s="102" t="e">
        <f>#REF!</f>
        <v>#REF!</v>
      </c>
      <c r="V12" s="102" t="e">
        <f>SUM(S12:U12)</f>
        <v>#REF!</v>
      </c>
      <c r="W12" s="102"/>
      <c r="X12" s="102"/>
      <c r="Y12" s="102"/>
      <c r="Z12" s="102" t="e">
        <f>L12-T12</f>
        <v>#REF!</v>
      </c>
      <c r="AA12" s="102" t="e">
        <f>M12-U12</f>
        <v>#REF!</v>
      </c>
      <c r="AB12" s="102" t="e">
        <f>SUM(Y12:AA12)</f>
        <v>#REF!</v>
      </c>
      <c r="AC12" s="102"/>
      <c r="AD12" s="102"/>
      <c r="AE12" s="102"/>
      <c r="AF12" s="102" t="e">
        <f t="shared" si="3"/>
        <v>#REF!</v>
      </c>
      <c r="AG12" s="102" t="e">
        <f t="shared" si="3"/>
        <v>#REF!</v>
      </c>
      <c r="AH12" s="112" t="e">
        <f>SUM(AE12:AG12)</f>
        <v>#REF!</v>
      </c>
      <c r="AI12" s="102"/>
      <c r="AJ12" s="102"/>
      <c r="AK12" s="102"/>
      <c r="AL12" s="102"/>
      <c r="AM12" s="102">
        <f>L12</f>
        <v>608</v>
      </c>
      <c r="AN12" s="102">
        <f>M12</f>
        <v>730</v>
      </c>
      <c r="AO12" s="118">
        <f>SUM(AL12:AN12)</f>
        <v>1338</v>
      </c>
      <c r="AP12" s="102"/>
      <c r="AQ12" s="102">
        <v>-336</v>
      </c>
      <c r="AR12" s="102">
        <v>-153</v>
      </c>
      <c r="AS12" s="118">
        <f>SUM(AP12:AR12)</f>
        <v>-489</v>
      </c>
      <c r="AT12" s="102">
        <f>AL12+AP12</f>
        <v>0</v>
      </c>
      <c r="AU12" s="102">
        <f>AM12+AQ12</f>
        <v>272</v>
      </c>
      <c r="AV12" s="102">
        <f>AN12+AR12</f>
        <v>577</v>
      </c>
      <c r="AW12" s="118">
        <f>SUM(AT12:AV12)</f>
        <v>849</v>
      </c>
      <c r="AX12" s="102"/>
      <c r="AY12" s="102" t="e">
        <f>#REF!</f>
        <v>#REF!</v>
      </c>
      <c r="AZ12" s="102" t="e">
        <f>#REF!</f>
        <v>#REF!</v>
      </c>
      <c r="BA12" s="115" t="e">
        <f>SUM(AX12:AZ12)</f>
        <v>#REF!</v>
      </c>
      <c r="BB12" s="102"/>
      <c r="BC12" s="102">
        <f>'ДС_расчет нов. плана_7мес'!K20</f>
        <v>152</v>
      </c>
      <c r="BD12" s="102" t="e">
        <f>'ДС_расчет нов. плана_7мес'!K29</f>
        <v>#REF!</v>
      </c>
      <c r="BE12" s="115" t="e">
        <f>SUM(BB12:BD12)</f>
        <v>#REF!</v>
      </c>
      <c r="BF12" s="100"/>
      <c r="BG12" s="100" t="e">
        <f>AY12+BC12</f>
        <v>#REF!</v>
      </c>
      <c r="BH12" s="100" t="e">
        <f>AZ12+BD12</f>
        <v>#REF!</v>
      </c>
      <c r="BI12" s="115" t="e">
        <f>SUM(BF12:BH12)</f>
        <v>#REF!</v>
      </c>
      <c r="BJ12" s="100"/>
      <c r="BK12" s="102" t="e">
        <f>AU12-BG12</f>
        <v>#REF!</v>
      </c>
      <c r="BL12" s="102" t="e">
        <f>AV12-BH12</f>
        <v>#REF!</v>
      </c>
      <c r="BM12" s="115" t="e">
        <f>SUM(BJ12:BL12)</f>
        <v>#REF!</v>
      </c>
      <c r="BN12" s="100"/>
      <c r="BO12" s="102"/>
      <c r="BP12" s="102"/>
      <c r="BQ12" s="115">
        <f>SUM(BN12:BP12)</f>
        <v>0</v>
      </c>
      <c r="BR12" s="102"/>
      <c r="BS12" s="102" t="e">
        <f>BG12+BO12</f>
        <v>#REF!</v>
      </c>
      <c r="BT12" s="102" t="e">
        <f>BH12+BP12</f>
        <v>#REF!</v>
      </c>
      <c r="BU12" s="115" t="e">
        <f>SUM(BR12:BT12)</f>
        <v>#REF!</v>
      </c>
      <c r="BV12" s="100"/>
      <c r="BW12" s="102" t="e">
        <f>AU12-BS12</f>
        <v>#REF!</v>
      </c>
      <c r="BX12" s="102" t="e">
        <f>AV12-BT12</f>
        <v>#REF!</v>
      </c>
      <c r="BY12" s="115" t="e">
        <f>SUM(BV12:BX12)</f>
        <v>#REF!</v>
      </c>
    </row>
    <row r="13" spans="1:77" ht="33.75" customHeight="1" x14ac:dyDescent="0.25">
      <c r="A13" s="2">
        <v>2</v>
      </c>
      <c r="B13" s="122" t="s">
        <v>8</v>
      </c>
      <c r="C13" s="44" t="e">
        <f t="shared" ref="C13:J13" si="4">SUM(C10:C12)</f>
        <v>#REF!</v>
      </c>
      <c r="D13" s="44" t="e">
        <f t="shared" si="4"/>
        <v>#REF!</v>
      </c>
      <c r="E13" s="44" t="e">
        <f t="shared" si="4"/>
        <v>#REF!</v>
      </c>
      <c r="F13" s="44" t="e">
        <f t="shared" si="4"/>
        <v>#REF!</v>
      </c>
      <c r="G13" s="44" t="e">
        <f t="shared" si="4"/>
        <v>#REF!</v>
      </c>
      <c r="H13" s="44" t="e">
        <f t="shared" si="4"/>
        <v>#REF!</v>
      </c>
      <c r="I13" s="44" t="e">
        <f t="shared" si="4"/>
        <v>#REF!</v>
      </c>
      <c r="J13" s="44" t="e">
        <f t="shared" si="4"/>
        <v>#REF!</v>
      </c>
      <c r="K13" s="44">
        <f>SUM(K10:K12)</f>
        <v>6240</v>
      </c>
      <c r="L13" s="44">
        <f>SUM(L10:L12)</f>
        <v>3650</v>
      </c>
      <c r="M13" s="44">
        <f>SUM(M10:M12)</f>
        <v>730</v>
      </c>
      <c r="N13" s="44">
        <f>SUM(N10:N12)</f>
        <v>10620</v>
      </c>
      <c r="O13" s="44"/>
      <c r="P13" s="44"/>
      <c r="Q13" s="44"/>
      <c r="R13" s="44"/>
      <c r="S13" s="44" t="e">
        <f>SUM(S10:S12)</f>
        <v>#REF!</v>
      </c>
      <c r="T13" s="44" t="e">
        <f>SUM(T10:T12)</f>
        <v>#REF!</v>
      </c>
      <c r="U13" s="44" t="e">
        <f>SUM(U10:U12)</f>
        <v>#REF!</v>
      </c>
      <c r="V13" s="44" t="e">
        <f>SUM(V10:V12)</f>
        <v>#REF!</v>
      </c>
      <c r="W13" s="44"/>
      <c r="X13" s="44"/>
      <c r="Y13" s="44" t="e">
        <f>SUM(Y10:Y12)</f>
        <v>#REF!</v>
      </c>
      <c r="Z13" s="44" t="e">
        <f>SUM(Z10:Z12)</f>
        <v>#REF!</v>
      </c>
      <c r="AA13" s="44" t="e">
        <f>SUM(AA10:AA12)</f>
        <v>#REF!</v>
      </c>
      <c r="AB13" s="44" t="e">
        <f>SUM(AB10:AB12)</f>
        <v>#REF!</v>
      </c>
      <c r="AC13" s="44"/>
      <c r="AD13" s="44"/>
      <c r="AE13" s="44" t="e">
        <f>SUM(AE10:AE12)</f>
        <v>#REF!</v>
      </c>
      <c r="AF13" s="44" t="e">
        <f>SUM(AF10:AF12)</f>
        <v>#REF!</v>
      </c>
      <c r="AG13" s="44" t="e">
        <f>SUM(AG10:AG12)</f>
        <v>#REF!</v>
      </c>
      <c r="AH13" s="38" t="e">
        <f>SUM(AH10:AH12)</f>
        <v>#REF!</v>
      </c>
      <c r="AI13" s="44"/>
      <c r="AJ13" s="44"/>
      <c r="AK13" s="44"/>
      <c r="AL13" s="44">
        <f t="shared" ref="AL13:BY13" si="5">SUM(AL10:AL12)</f>
        <v>6240</v>
      </c>
      <c r="AM13" s="44">
        <f t="shared" si="5"/>
        <v>3650</v>
      </c>
      <c r="AN13" s="44">
        <f t="shared" si="5"/>
        <v>730</v>
      </c>
      <c r="AO13" s="44">
        <f t="shared" si="5"/>
        <v>10620</v>
      </c>
      <c r="AP13" s="44">
        <f t="shared" si="5"/>
        <v>1689</v>
      </c>
      <c r="AQ13" s="44">
        <f t="shared" si="5"/>
        <v>-2038</v>
      </c>
      <c r="AR13" s="44">
        <f t="shared" si="5"/>
        <v>-153</v>
      </c>
      <c r="AS13" s="44">
        <f t="shared" si="5"/>
        <v>-502</v>
      </c>
      <c r="AT13" s="44">
        <f t="shared" si="5"/>
        <v>7929</v>
      </c>
      <c r="AU13" s="44">
        <f t="shared" si="5"/>
        <v>1612</v>
      </c>
      <c r="AV13" s="44">
        <f t="shared" si="5"/>
        <v>577</v>
      </c>
      <c r="AW13" s="44">
        <f t="shared" si="5"/>
        <v>10118</v>
      </c>
      <c r="AX13" s="44" t="e">
        <f t="shared" si="5"/>
        <v>#REF!</v>
      </c>
      <c r="AY13" s="44" t="e">
        <f t="shared" si="5"/>
        <v>#REF!</v>
      </c>
      <c r="AZ13" s="44" t="e">
        <f t="shared" si="5"/>
        <v>#REF!</v>
      </c>
      <c r="BA13" s="44" t="e">
        <f t="shared" si="5"/>
        <v>#REF!</v>
      </c>
      <c r="BB13" s="44">
        <f t="shared" si="5"/>
        <v>3640</v>
      </c>
      <c r="BC13" s="44">
        <f t="shared" si="5"/>
        <v>760</v>
      </c>
      <c r="BD13" s="44" t="e">
        <f t="shared" si="5"/>
        <v>#REF!</v>
      </c>
      <c r="BE13" s="44" t="e">
        <f t="shared" si="5"/>
        <v>#REF!</v>
      </c>
      <c r="BF13" s="44" t="e">
        <f t="shared" si="5"/>
        <v>#REF!</v>
      </c>
      <c r="BG13" s="44" t="e">
        <f t="shared" si="5"/>
        <v>#REF!</v>
      </c>
      <c r="BH13" s="44" t="e">
        <f t="shared" si="5"/>
        <v>#REF!</v>
      </c>
      <c r="BI13" s="44" t="e">
        <f t="shared" si="5"/>
        <v>#REF!</v>
      </c>
      <c r="BJ13" s="44" t="e">
        <f t="shared" si="5"/>
        <v>#REF!</v>
      </c>
      <c r="BK13" s="44" t="e">
        <f t="shared" si="5"/>
        <v>#REF!</v>
      </c>
      <c r="BL13" s="44" t="e">
        <f t="shared" si="5"/>
        <v>#REF!</v>
      </c>
      <c r="BM13" s="44" t="e">
        <f t="shared" si="5"/>
        <v>#REF!</v>
      </c>
      <c r="BN13" s="44">
        <f t="shared" si="5"/>
        <v>0</v>
      </c>
      <c r="BO13" s="44">
        <f t="shared" si="5"/>
        <v>0</v>
      </c>
      <c r="BP13" s="44">
        <f t="shared" si="5"/>
        <v>0</v>
      </c>
      <c r="BQ13" s="44">
        <f t="shared" si="5"/>
        <v>0</v>
      </c>
      <c r="BR13" s="44" t="e">
        <f t="shared" si="5"/>
        <v>#REF!</v>
      </c>
      <c r="BS13" s="44" t="e">
        <f t="shared" si="5"/>
        <v>#REF!</v>
      </c>
      <c r="BT13" s="44" t="e">
        <f t="shared" si="5"/>
        <v>#REF!</v>
      </c>
      <c r="BU13" s="44" t="e">
        <f t="shared" si="5"/>
        <v>#REF!</v>
      </c>
      <c r="BV13" s="44" t="e">
        <f t="shared" si="5"/>
        <v>#REF!</v>
      </c>
      <c r="BW13" s="44" t="e">
        <f t="shared" si="5"/>
        <v>#REF!</v>
      </c>
      <c r="BX13" s="44" t="e">
        <f t="shared" si="5"/>
        <v>#REF!</v>
      </c>
      <c r="BY13" s="44" t="e">
        <f t="shared" si="5"/>
        <v>#REF!</v>
      </c>
    </row>
    <row r="14" spans="1:77" ht="33.75" customHeight="1" x14ac:dyDescent="0.25">
      <c r="A14" s="100" t="s">
        <v>11</v>
      </c>
      <c r="B14" s="101" t="s">
        <v>24</v>
      </c>
      <c r="C14" s="103" t="e">
        <f>ROUND(C10*C$2,2)</f>
        <v>#REF!</v>
      </c>
      <c r="D14" s="103"/>
      <c r="E14" s="103"/>
      <c r="F14" s="119" t="e">
        <f>SUM(C14:E14)</f>
        <v>#REF!</v>
      </c>
      <c r="G14" s="103" t="e">
        <f>ROUND(G10*G$2,2)</f>
        <v>#REF!</v>
      </c>
      <c r="H14" s="103"/>
      <c r="I14" s="103"/>
      <c r="J14" s="119" t="e">
        <f>SUM(G14:I14)</f>
        <v>#REF!</v>
      </c>
      <c r="K14" s="103" t="e">
        <f>C14+G14</f>
        <v>#REF!</v>
      </c>
      <c r="L14" s="103"/>
      <c r="M14" s="103"/>
      <c r="N14" s="103" t="e">
        <f>SUM(K14:M14)</f>
        <v>#REF!</v>
      </c>
      <c r="O14" s="107">
        <v>12348688.039999999</v>
      </c>
      <c r="P14" s="103" t="e">
        <f>N14-O14</f>
        <v>#REF!</v>
      </c>
      <c r="Q14" s="103">
        <v>-79119.039999999994</v>
      </c>
      <c r="R14" s="103">
        <f>Q14/13</f>
        <v>-6086.08</v>
      </c>
      <c r="S14" s="103" t="e">
        <f>ROUND(S10*K$24,2)</f>
        <v>#REF!</v>
      </c>
      <c r="T14" s="103"/>
      <c r="U14" s="103"/>
      <c r="V14" s="103" t="e">
        <f>SUM(S14:U14)</f>
        <v>#REF!</v>
      </c>
      <c r="W14" s="103">
        <v>3170879.4</v>
      </c>
      <c r="X14" s="103" t="e">
        <f>V14-W14</f>
        <v>#REF!</v>
      </c>
      <c r="Y14" s="103" t="e">
        <f>ROUND(Y10*K$26,2)</f>
        <v>#REF!</v>
      </c>
      <c r="Z14" s="103"/>
      <c r="AA14" s="103"/>
      <c r="AB14" s="103" t="e">
        <f>SUM(Y14:AA14)</f>
        <v>#REF!</v>
      </c>
      <c r="AC14" s="103">
        <v>9256927.6799999997</v>
      </c>
      <c r="AD14" s="103" t="e">
        <f>AB14-AC14</f>
        <v>#REF!</v>
      </c>
      <c r="AE14" s="103" t="e">
        <f>S14+Y14</f>
        <v>#REF!</v>
      </c>
      <c r="AF14" s="103"/>
      <c r="AG14" s="103"/>
      <c r="AH14" s="107" t="e">
        <f>SUM(AE14:AG14)</f>
        <v>#REF!</v>
      </c>
      <c r="AI14" s="103">
        <f>W14+AC14</f>
        <v>12427807.08</v>
      </c>
      <c r="AJ14" s="103" t="e">
        <f>AH14-AI14</f>
        <v>#REF!</v>
      </c>
      <c r="AK14" s="103">
        <f>O14-AI14</f>
        <v>-79119.040000000969</v>
      </c>
      <c r="AL14" s="103" t="e">
        <f>K14</f>
        <v>#REF!</v>
      </c>
      <c r="AM14" s="103"/>
      <c r="AN14" s="103"/>
      <c r="AO14" s="119" t="e">
        <f>SUM(AL14:AN14)</f>
        <v>#REF!</v>
      </c>
      <c r="AP14" s="103">
        <v>-24983.040000000001</v>
      </c>
      <c r="AQ14" s="103"/>
      <c r="AR14" s="103"/>
      <c r="AS14" s="119">
        <f>SUM(AP14:AR14)</f>
        <v>-24983.040000000001</v>
      </c>
      <c r="AT14" s="103" t="e">
        <f>AL14+AP14</f>
        <v>#REF!</v>
      </c>
      <c r="AU14" s="103"/>
      <c r="AV14" s="103"/>
      <c r="AW14" s="119" t="e">
        <f>SUM(AT14:AV14)</f>
        <v>#REF!</v>
      </c>
      <c r="AX14" s="103">
        <v>6541929</v>
      </c>
      <c r="AY14" s="103"/>
      <c r="AZ14" s="103"/>
      <c r="BA14" s="116">
        <f>SUM(AX14:AZ14)</f>
        <v>6541929</v>
      </c>
      <c r="BB14" s="103">
        <f>ROUND(BB10*BB$2,2)</f>
        <v>4747142.4000000004</v>
      </c>
      <c r="BC14" s="103"/>
      <c r="BD14" s="103"/>
      <c r="BE14" s="116">
        <f>SUM(BB14:BD14)</f>
        <v>4747142.4000000004</v>
      </c>
      <c r="BF14" s="103">
        <f>AX14+BB14</f>
        <v>11289071.4</v>
      </c>
      <c r="BG14" s="103"/>
      <c r="BH14" s="103"/>
      <c r="BI14" s="116">
        <f>SUM(BF14:BH14)</f>
        <v>11289071.4</v>
      </c>
      <c r="BJ14" s="103" t="e">
        <f>AT14-BF14</f>
        <v>#REF!</v>
      </c>
      <c r="BK14" s="103"/>
      <c r="BL14" s="103"/>
      <c r="BM14" s="116" t="e">
        <f>SUM(BJ14:BL14)</f>
        <v>#REF!</v>
      </c>
      <c r="BN14" s="103"/>
      <c r="BO14" s="103"/>
      <c r="BP14" s="103"/>
      <c r="BQ14" s="116">
        <f>SUM(BN14:BP14)</f>
        <v>0</v>
      </c>
      <c r="BR14" s="103">
        <f>BF14+BN14</f>
        <v>11289071.4</v>
      </c>
      <c r="BS14" s="103"/>
      <c r="BT14" s="103"/>
      <c r="BU14" s="116">
        <f>SUM(BR14:BT14)</f>
        <v>11289071.4</v>
      </c>
      <c r="BV14" s="103" t="e">
        <f>AT14-BR14</f>
        <v>#REF!</v>
      </c>
      <c r="BW14" s="103"/>
      <c r="BX14" s="103"/>
      <c r="BY14" s="116" t="e">
        <f>SUM(BV14:BX14)</f>
        <v>#REF!</v>
      </c>
    </row>
    <row r="15" spans="1:77" ht="33.75" customHeight="1" x14ac:dyDescent="0.25">
      <c r="A15" s="100" t="s">
        <v>12</v>
      </c>
      <c r="B15" s="101" t="s">
        <v>4</v>
      </c>
      <c r="C15" s="103" t="e">
        <f>ROUND(C11*C$2,2)</f>
        <v>#REF!</v>
      </c>
      <c r="D15" s="103" t="e">
        <f>ROUND(D11*D$2,2)</f>
        <v>#REF!</v>
      </c>
      <c r="E15" s="103"/>
      <c r="F15" s="119" t="e">
        <f>SUM(C15:E15)</f>
        <v>#REF!</v>
      </c>
      <c r="G15" s="103" t="e">
        <f>ROUND(G11*G$2,2)</f>
        <v>#REF!</v>
      </c>
      <c r="H15" s="126" t="e">
        <f>ROUND(H11*H$2,2)+149.16</f>
        <v>#REF!</v>
      </c>
      <c r="I15" s="103"/>
      <c r="J15" s="119" t="e">
        <f>SUM(G15:I15)</f>
        <v>#REF!</v>
      </c>
      <c r="K15" s="103" t="e">
        <f>C15+G15</f>
        <v>#REF!</v>
      </c>
      <c r="L15" s="103" t="e">
        <f>D15+H15</f>
        <v>#REF!</v>
      </c>
      <c r="M15" s="103"/>
      <c r="N15" s="103" t="e">
        <f>SUM(K15:M15)</f>
        <v>#REF!</v>
      </c>
      <c r="O15" s="107">
        <v>39384890.640000001</v>
      </c>
      <c r="P15" s="103" t="e">
        <f>N15-O15</f>
        <v>#REF!</v>
      </c>
      <c r="Q15" s="103">
        <f>-Q14-Q16</f>
        <v>97429.759999999995</v>
      </c>
      <c r="R15" s="103"/>
      <c r="S15" s="103" t="e">
        <f>ROUND(S11*K$24,2)</f>
        <v>#REF!</v>
      </c>
      <c r="T15" s="103" t="e">
        <f>ROUND(T11*L$24,2)</f>
        <v>#REF!</v>
      </c>
      <c r="U15" s="103"/>
      <c r="V15" s="103" t="e">
        <f>SUM(S15:U15)</f>
        <v>#REF!</v>
      </c>
      <c r="W15" s="103">
        <v>10036265.800000001</v>
      </c>
      <c r="X15" s="103" t="e">
        <f>V15-W15</f>
        <v>#REF!</v>
      </c>
      <c r="Y15" s="103" t="e">
        <f>ROUND(Y11*K$26,2)</f>
        <v>#REF!</v>
      </c>
      <c r="Z15" s="103" t="e">
        <f>ROUND(Z11*L$26,2)</f>
        <v>#REF!</v>
      </c>
      <c r="AA15" s="103"/>
      <c r="AB15" s="103" t="e">
        <f>SUM(Y15:AA15)</f>
        <v>#REF!</v>
      </c>
      <c r="AC15" s="103">
        <v>29246468.239999998</v>
      </c>
      <c r="AD15" s="103" t="e">
        <f>AB15-AC15</f>
        <v>#REF!</v>
      </c>
      <c r="AE15" s="103" t="e">
        <f>S15+Y15</f>
        <v>#REF!</v>
      </c>
      <c r="AF15" s="103" t="e">
        <f>T15+Z15</f>
        <v>#REF!</v>
      </c>
      <c r="AG15" s="103"/>
      <c r="AH15" s="107" t="e">
        <f>SUM(AE15:AG15)</f>
        <v>#REF!</v>
      </c>
      <c r="AI15" s="103">
        <f t="shared" ref="AG15:AI16" si="6">W15+AC15</f>
        <v>39282734.039999999</v>
      </c>
      <c r="AJ15" s="103" t="e">
        <f>AH15-AI15</f>
        <v>#REF!</v>
      </c>
      <c r="AK15" s="103">
        <f>O15-AI15</f>
        <v>102156.60000000149</v>
      </c>
      <c r="AL15" s="103" t="e">
        <f>K15</f>
        <v>#REF!</v>
      </c>
      <c r="AM15" s="103" t="e">
        <f>L15</f>
        <v>#REF!</v>
      </c>
      <c r="AN15" s="103"/>
      <c r="AO15" s="119" t="e">
        <f>SUM(AL15:AN15)</f>
        <v>#REF!</v>
      </c>
      <c r="AP15" s="103">
        <v>10328245.199999999</v>
      </c>
      <c r="AQ15" s="103">
        <v>-7868774.5599999996</v>
      </c>
      <c r="AR15" s="103"/>
      <c r="AS15" s="119">
        <f>SUM(AP15:AR15)</f>
        <v>2459470.6399999997</v>
      </c>
      <c r="AT15" s="103" t="e">
        <f>AL15+AP15</f>
        <v>#REF!</v>
      </c>
      <c r="AU15" s="103" t="e">
        <f>AM15+AQ15</f>
        <v>#REF!</v>
      </c>
      <c r="AV15" s="103"/>
      <c r="AW15" s="119" t="e">
        <f>SUM(AT15:AV15)</f>
        <v>#REF!</v>
      </c>
      <c r="AX15" s="103">
        <v>21581941.16</v>
      </c>
      <c r="AY15" s="103">
        <v>3373179.16</v>
      </c>
      <c r="AZ15" s="103"/>
      <c r="BA15" s="116">
        <f>SUM(AX15:AZ15)</f>
        <v>24955120.32</v>
      </c>
      <c r="BB15" s="103">
        <f>ROUND(BB11*BB$2,2)</f>
        <v>17406188.800000001</v>
      </c>
      <c r="BC15" s="103">
        <f>ROUND(BC11*BC$2,2)</f>
        <v>2783229.44</v>
      </c>
      <c r="BD15" s="103"/>
      <c r="BE15" s="116">
        <f>SUM(BB15:BD15)</f>
        <v>20189418.240000002</v>
      </c>
      <c r="BF15" s="103">
        <f>AX15+BB15</f>
        <v>38988129.960000001</v>
      </c>
      <c r="BG15" s="103">
        <f>AY15+BC15</f>
        <v>6156408.5999999996</v>
      </c>
      <c r="BH15" s="103"/>
      <c r="BI15" s="116">
        <f>SUM(BF15:BH15)</f>
        <v>45144538.560000002</v>
      </c>
      <c r="BJ15" s="103" t="e">
        <f>AT15-BF15</f>
        <v>#REF!</v>
      </c>
      <c r="BK15" s="103" t="e">
        <f>AU15-BG15</f>
        <v>#REF!</v>
      </c>
      <c r="BL15" s="103"/>
      <c r="BM15" s="116" t="e">
        <f>SUM(BJ15:BL15)</f>
        <v>#REF!</v>
      </c>
      <c r="BN15" s="103">
        <f>ROUND(BN11*BB2,2)</f>
        <v>0</v>
      </c>
      <c r="BO15" s="103">
        <f>ROUND(BO11*BC2,2)</f>
        <v>0</v>
      </c>
      <c r="BP15" s="103"/>
      <c r="BQ15" s="116">
        <f>SUM(BN15:BP15)</f>
        <v>0</v>
      </c>
      <c r="BR15" s="103">
        <f>BF15+BN15</f>
        <v>38988129.960000001</v>
      </c>
      <c r="BS15" s="103">
        <f>BG15+BO15</f>
        <v>6156408.5999999996</v>
      </c>
      <c r="BT15" s="103"/>
      <c r="BU15" s="116">
        <f>SUM(BR15:BT15)</f>
        <v>45144538.560000002</v>
      </c>
      <c r="BV15" s="103" t="e">
        <f>AT15-BR15</f>
        <v>#REF!</v>
      </c>
      <c r="BW15" s="103" t="e">
        <f>AU15-BS15</f>
        <v>#REF!</v>
      </c>
      <c r="BX15" s="103"/>
      <c r="BY15" s="116" t="e">
        <f>SUM(BV15:BX15)</f>
        <v>#REF!</v>
      </c>
    </row>
    <row r="16" spans="1:77" ht="33.75" customHeight="1" x14ac:dyDescent="0.25">
      <c r="A16" s="100" t="s">
        <v>80</v>
      </c>
      <c r="B16" s="101" t="s">
        <v>25</v>
      </c>
      <c r="C16" s="103"/>
      <c r="D16" s="103" t="e">
        <f>ROUND(D12*D$2,2)</f>
        <v>#REF!</v>
      </c>
      <c r="E16" s="103" t="e">
        <f>ROUND(E12*E$2,2)</f>
        <v>#REF!</v>
      </c>
      <c r="F16" s="119" t="e">
        <f>SUM(C16:E16)</f>
        <v>#REF!</v>
      </c>
      <c r="G16" s="103"/>
      <c r="H16" s="103" t="e">
        <f>ROUND(H12*H$2,2)</f>
        <v>#REF!</v>
      </c>
      <c r="I16" s="103" t="e">
        <f>ROUND(I12*I$2,2)</f>
        <v>#REF!</v>
      </c>
      <c r="J16" s="119" t="e">
        <f>SUM(G16:I16)</f>
        <v>#REF!</v>
      </c>
      <c r="K16" s="103"/>
      <c r="L16" s="103" t="e">
        <f>D16+H16</f>
        <v>#REF!</v>
      </c>
      <c r="M16" s="103" t="e">
        <f>E16+I16</f>
        <v>#REF!</v>
      </c>
      <c r="N16" s="103" t="e">
        <f>SUM(K16:M16)</f>
        <v>#REF!</v>
      </c>
      <c r="O16" s="107">
        <v>7524116.46</v>
      </c>
      <c r="P16" s="103" t="e">
        <f>N16-O16</f>
        <v>#REF!</v>
      </c>
      <c r="Q16" s="103">
        <v>-18310.72</v>
      </c>
      <c r="R16" s="103">
        <f>Q16/4</f>
        <v>-4577.68</v>
      </c>
      <c r="S16" s="103">
        <f>ROUND(S12*K$24,2)</f>
        <v>0</v>
      </c>
      <c r="T16" s="103" t="e">
        <f>ROUND(T12*L$24,2)</f>
        <v>#REF!</v>
      </c>
      <c r="U16" s="103" t="e">
        <f>ROUND(U12*M$24,2)</f>
        <v>#REF!</v>
      </c>
      <c r="V16" s="103" t="e">
        <f>SUM(S16:U16)</f>
        <v>#REF!</v>
      </c>
      <c r="W16" s="103">
        <v>1921661.56</v>
      </c>
      <c r="X16" s="103" t="e">
        <f>V16-W16</f>
        <v>#REF!</v>
      </c>
      <c r="Y16" s="103"/>
      <c r="Z16" s="103" t="e">
        <f>ROUND(Z12*L$26,2)</f>
        <v>#REF!</v>
      </c>
      <c r="AA16" s="103" t="e">
        <f>ROUND(AA12*M$26,2)</f>
        <v>#REF!</v>
      </c>
      <c r="AB16" s="103" t="e">
        <f>SUM(Y16:AA16)</f>
        <v>#REF!</v>
      </c>
      <c r="AC16" s="103">
        <v>5610207.04</v>
      </c>
      <c r="AD16" s="103" t="e">
        <f>AB16-AC16</f>
        <v>#REF!</v>
      </c>
      <c r="AE16" s="103"/>
      <c r="AF16" s="103" t="e">
        <f>T16+Z16</f>
        <v>#REF!</v>
      </c>
      <c r="AG16" s="103" t="e">
        <f t="shared" si="6"/>
        <v>#REF!</v>
      </c>
      <c r="AH16" s="107" t="e">
        <f>SUM(AE16:AG16)</f>
        <v>#REF!</v>
      </c>
      <c r="AI16" s="103">
        <f t="shared" si="6"/>
        <v>7531868.5999999996</v>
      </c>
      <c r="AJ16" s="103" t="e">
        <f>AH16-AI16</f>
        <v>#REF!</v>
      </c>
      <c r="AK16" s="103">
        <f>O16-AI16</f>
        <v>-7752.1399999996647</v>
      </c>
      <c r="AL16" s="103"/>
      <c r="AM16" s="103" t="e">
        <f>L16</f>
        <v>#REF!</v>
      </c>
      <c r="AN16" s="103" t="e">
        <f>M16</f>
        <v>#REF!</v>
      </c>
      <c r="AO16" s="119" t="e">
        <f>SUM(AL16:AN16)</f>
        <v>#REF!</v>
      </c>
      <c r="AP16" s="103"/>
      <c r="AQ16" s="103">
        <v>-1551972.36</v>
      </c>
      <c r="AR16" s="103">
        <v>-883070.2</v>
      </c>
      <c r="AS16" s="119">
        <f>SUM(AP16:AR16)</f>
        <v>-2435042.56</v>
      </c>
      <c r="AT16" s="103"/>
      <c r="AU16" s="103" t="e">
        <f>AM16+AQ16</f>
        <v>#REF!</v>
      </c>
      <c r="AV16" s="103" t="e">
        <f>AN16+AR16</f>
        <v>#REF!</v>
      </c>
      <c r="AW16" s="119" t="e">
        <f>SUM(AT16:AV16)</f>
        <v>#REF!</v>
      </c>
      <c r="AX16" s="103"/>
      <c r="AY16" s="103">
        <v>704654.08</v>
      </c>
      <c r="AZ16" s="103">
        <v>1564047.72</v>
      </c>
      <c r="BA16" s="116">
        <f>SUM(AX16:AZ16)</f>
        <v>2268701.7999999998</v>
      </c>
      <c r="BB16" s="103"/>
      <c r="BC16" s="103">
        <f>ROUND(BC12*BC$2,2)</f>
        <v>695807.36</v>
      </c>
      <c r="BD16" s="103" t="e">
        <f>ROUND(BD12*BD$2,2)</f>
        <v>#REF!</v>
      </c>
      <c r="BE16" s="116" t="e">
        <f>SUM(BB16:BD16)</f>
        <v>#REF!</v>
      </c>
      <c r="BF16" s="103"/>
      <c r="BG16" s="103">
        <f>AY16+BC16</f>
        <v>1400461.44</v>
      </c>
      <c r="BH16" s="103" t="e">
        <f>AZ16+BD16</f>
        <v>#REF!</v>
      </c>
      <c r="BI16" s="116" t="e">
        <f>SUM(BF16:BH16)</f>
        <v>#REF!</v>
      </c>
      <c r="BJ16" s="103"/>
      <c r="BK16" s="103" t="e">
        <f>AU16-BG16</f>
        <v>#REF!</v>
      </c>
      <c r="BL16" s="103" t="e">
        <f>AV16-BH16</f>
        <v>#REF!</v>
      </c>
      <c r="BM16" s="116" t="e">
        <f>SUM(BJ16:BL16)</f>
        <v>#REF!</v>
      </c>
      <c r="BN16" s="103"/>
      <c r="BO16" s="103"/>
      <c r="BP16" s="103"/>
      <c r="BQ16" s="116">
        <f>SUM(BN16:BP16)</f>
        <v>0</v>
      </c>
      <c r="BR16" s="103"/>
      <c r="BS16" s="103">
        <f>BG16+BO16</f>
        <v>1400461.44</v>
      </c>
      <c r="BT16" s="103" t="e">
        <f>BH16+BP16</f>
        <v>#REF!</v>
      </c>
      <c r="BU16" s="116" t="e">
        <f>SUM(BR16:BT16)</f>
        <v>#REF!</v>
      </c>
      <c r="BV16" s="103"/>
      <c r="BW16" s="103" t="e">
        <f>AU16-BS16</f>
        <v>#REF!</v>
      </c>
      <c r="BX16" s="103" t="e">
        <f>AV16-BT16</f>
        <v>#REF!</v>
      </c>
      <c r="BY16" s="116" t="e">
        <f>SUM(BV16:BX16)</f>
        <v>#REF!</v>
      </c>
    </row>
    <row r="17" spans="1:77" ht="33.75" customHeight="1" x14ac:dyDescent="0.25">
      <c r="A17" s="2">
        <v>3</v>
      </c>
      <c r="B17" s="122" t="s">
        <v>70</v>
      </c>
      <c r="C17" s="104" t="e">
        <f t="shared" ref="C17:P17" si="7">SUM(C14:C16)</f>
        <v>#REF!</v>
      </c>
      <c r="D17" s="104" t="e">
        <f t="shared" si="7"/>
        <v>#REF!</v>
      </c>
      <c r="E17" s="104" t="e">
        <f t="shared" si="7"/>
        <v>#REF!</v>
      </c>
      <c r="F17" s="104" t="e">
        <f t="shared" si="7"/>
        <v>#REF!</v>
      </c>
      <c r="G17" s="104" t="e">
        <f t="shared" si="7"/>
        <v>#REF!</v>
      </c>
      <c r="H17" s="104" t="e">
        <f t="shared" si="7"/>
        <v>#REF!</v>
      </c>
      <c r="I17" s="104" t="e">
        <f t="shared" si="7"/>
        <v>#REF!</v>
      </c>
      <c r="J17" s="104" t="e">
        <f t="shared" si="7"/>
        <v>#REF!</v>
      </c>
      <c r="K17" s="104" t="e">
        <f t="shared" si="7"/>
        <v>#REF!</v>
      </c>
      <c r="L17" s="104" t="e">
        <f t="shared" si="7"/>
        <v>#REF!</v>
      </c>
      <c r="M17" s="104" t="e">
        <f t="shared" si="7"/>
        <v>#REF!</v>
      </c>
      <c r="N17" s="104" t="e">
        <f t="shared" si="7"/>
        <v>#REF!</v>
      </c>
      <c r="O17" s="108">
        <f t="shared" si="7"/>
        <v>59257695.140000001</v>
      </c>
      <c r="P17" s="104" t="e">
        <f t="shared" si="7"/>
        <v>#REF!</v>
      </c>
      <c r="Q17" s="104">
        <f>Q14+Q15+Q16</f>
        <v>0</v>
      </c>
      <c r="R17" s="104"/>
      <c r="S17" s="104" t="e">
        <f t="shared" ref="S17:AE17" si="8">SUM(S14:S16)</f>
        <v>#REF!</v>
      </c>
      <c r="T17" s="104" t="e">
        <f t="shared" si="8"/>
        <v>#REF!</v>
      </c>
      <c r="U17" s="104" t="e">
        <f t="shared" si="8"/>
        <v>#REF!</v>
      </c>
      <c r="V17" s="104" t="e">
        <f t="shared" si="8"/>
        <v>#REF!</v>
      </c>
      <c r="W17" s="104">
        <f t="shared" si="8"/>
        <v>15128806.760000002</v>
      </c>
      <c r="X17" s="104" t="e">
        <f t="shared" si="8"/>
        <v>#REF!</v>
      </c>
      <c r="Y17" s="104" t="e">
        <f t="shared" si="8"/>
        <v>#REF!</v>
      </c>
      <c r="Z17" s="104" t="e">
        <f t="shared" si="8"/>
        <v>#REF!</v>
      </c>
      <c r="AA17" s="104" t="e">
        <f t="shared" si="8"/>
        <v>#REF!</v>
      </c>
      <c r="AB17" s="104" t="e">
        <f t="shared" si="8"/>
        <v>#REF!</v>
      </c>
      <c r="AC17" s="104">
        <f t="shared" si="8"/>
        <v>44113602.960000001</v>
      </c>
      <c r="AD17" s="104" t="e">
        <f t="shared" si="8"/>
        <v>#REF!</v>
      </c>
      <c r="AE17" s="104" t="e">
        <f t="shared" si="8"/>
        <v>#REF!</v>
      </c>
      <c r="AF17" s="104" t="e">
        <f t="shared" ref="AF17:AK17" si="9">SUM(AF14:AF16)</f>
        <v>#REF!</v>
      </c>
      <c r="AG17" s="104" t="e">
        <f t="shared" si="9"/>
        <v>#REF!</v>
      </c>
      <c r="AH17" s="108" t="e">
        <f t="shared" si="9"/>
        <v>#REF!</v>
      </c>
      <c r="AI17" s="104">
        <f t="shared" si="9"/>
        <v>59242409.719999999</v>
      </c>
      <c r="AJ17" s="104" t="e">
        <f t="shared" si="9"/>
        <v>#REF!</v>
      </c>
      <c r="AK17" s="104">
        <f t="shared" si="9"/>
        <v>15285.420000000857</v>
      </c>
      <c r="AL17" s="104" t="e">
        <f t="shared" ref="AL17:BY17" si="10">SUM(AL14:AL16)</f>
        <v>#REF!</v>
      </c>
      <c r="AM17" s="104" t="e">
        <f t="shared" si="10"/>
        <v>#REF!</v>
      </c>
      <c r="AN17" s="104" t="e">
        <f t="shared" si="10"/>
        <v>#REF!</v>
      </c>
      <c r="AO17" s="104" t="e">
        <f t="shared" si="10"/>
        <v>#REF!</v>
      </c>
      <c r="AP17" s="104">
        <f t="shared" si="10"/>
        <v>10303262.16</v>
      </c>
      <c r="AQ17" s="104">
        <f t="shared" si="10"/>
        <v>-9420746.9199999999</v>
      </c>
      <c r="AR17" s="104">
        <f t="shared" si="10"/>
        <v>-883070.2</v>
      </c>
      <c r="AS17" s="104">
        <f t="shared" si="10"/>
        <v>-554.96000000042841</v>
      </c>
      <c r="AT17" s="104" t="e">
        <f t="shared" si="10"/>
        <v>#REF!</v>
      </c>
      <c r="AU17" s="104" t="e">
        <f t="shared" si="10"/>
        <v>#REF!</v>
      </c>
      <c r="AV17" s="104" t="e">
        <f t="shared" si="10"/>
        <v>#REF!</v>
      </c>
      <c r="AW17" s="104" t="e">
        <f t="shared" si="10"/>
        <v>#REF!</v>
      </c>
      <c r="AX17" s="104">
        <f t="shared" si="10"/>
        <v>28123870.16</v>
      </c>
      <c r="AY17" s="104">
        <f t="shared" si="10"/>
        <v>4077833.24</v>
      </c>
      <c r="AZ17" s="104">
        <f t="shared" si="10"/>
        <v>1564047.72</v>
      </c>
      <c r="BA17" s="104">
        <f t="shared" si="10"/>
        <v>33765751.119999997</v>
      </c>
      <c r="BB17" s="104">
        <f t="shared" si="10"/>
        <v>22153331.200000003</v>
      </c>
      <c r="BC17" s="104">
        <f t="shared" si="10"/>
        <v>3479036.8</v>
      </c>
      <c r="BD17" s="104" t="e">
        <f t="shared" si="10"/>
        <v>#REF!</v>
      </c>
      <c r="BE17" s="104" t="e">
        <f t="shared" si="10"/>
        <v>#REF!</v>
      </c>
      <c r="BF17" s="104">
        <f t="shared" si="10"/>
        <v>50277201.359999999</v>
      </c>
      <c r="BG17" s="104">
        <f t="shared" si="10"/>
        <v>7556870.0399999991</v>
      </c>
      <c r="BH17" s="104" t="e">
        <f t="shared" si="10"/>
        <v>#REF!</v>
      </c>
      <c r="BI17" s="104" t="e">
        <f t="shared" si="10"/>
        <v>#REF!</v>
      </c>
      <c r="BJ17" s="104" t="e">
        <f t="shared" si="10"/>
        <v>#REF!</v>
      </c>
      <c r="BK17" s="104" t="e">
        <f t="shared" si="10"/>
        <v>#REF!</v>
      </c>
      <c r="BL17" s="104" t="e">
        <f t="shared" si="10"/>
        <v>#REF!</v>
      </c>
      <c r="BM17" s="104" t="e">
        <f t="shared" si="10"/>
        <v>#REF!</v>
      </c>
      <c r="BN17" s="104">
        <f t="shared" si="10"/>
        <v>0</v>
      </c>
      <c r="BO17" s="104">
        <f t="shared" si="10"/>
        <v>0</v>
      </c>
      <c r="BP17" s="104">
        <f t="shared" si="10"/>
        <v>0</v>
      </c>
      <c r="BQ17" s="104">
        <f t="shared" si="10"/>
        <v>0</v>
      </c>
      <c r="BR17" s="104">
        <f t="shared" si="10"/>
        <v>50277201.359999999</v>
      </c>
      <c r="BS17" s="104">
        <f t="shared" si="10"/>
        <v>7556870.0399999991</v>
      </c>
      <c r="BT17" s="104" t="e">
        <f t="shared" si="10"/>
        <v>#REF!</v>
      </c>
      <c r="BU17" s="104" t="e">
        <f t="shared" si="10"/>
        <v>#REF!</v>
      </c>
      <c r="BV17" s="104" t="e">
        <f t="shared" si="10"/>
        <v>#REF!</v>
      </c>
      <c r="BW17" s="104" t="e">
        <f t="shared" si="10"/>
        <v>#REF!</v>
      </c>
      <c r="BX17" s="104" t="e">
        <f t="shared" si="10"/>
        <v>#REF!</v>
      </c>
      <c r="BY17" s="104" t="e">
        <f t="shared" si="10"/>
        <v>#REF!</v>
      </c>
    </row>
    <row r="18" spans="1:77" x14ac:dyDescent="0.25">
      <c r="A18" s="98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 t="e">
        <f>AH17-N17</f>
        <v>#REF!</v>
      </c>
      <c r="AI18" s="95"/>
      <c r="AJ18" s="120" t="e">
        <f>AJ14+AJ16</f>
        <v>#REF!</v>
      </c>
      <c r="AK18" s="120"/>
      <c r="BJ18" s="117"/>
      <c r="BK18" s="117"/>
      <c r="BL18" s="117"/>
      <c r="BM18" s="117"/>
      <c r="BN18" s="117"/>
      <c r="BO18" s="117"/>
      <c r="BP18" s="117"/>
      <c r="BQ18" s="117"/>
      <c r="BU18" s="97" t="e">
        <f>BU17-N17</f>
        <v>#REF!</v>
      </c>
      <c r="BV18" s="117"/>
      <c r="BW18" s="117"/>
      <c r="BX18" s="117"/>
      <c r="BY18" s="117"/>
    </row>
    <row r="19" spans="1:77" x14ac:dyDescent="0.25">
      <c r="A19" s="98"/>
      <c r="O19" s="95"/>
      <c r="P19" s="95"/>
      <c r="BJ19" s="97"/>
      <c r="BK19" s="97"/>
      <c r="BL19" s="97"/>
      <c r="BM19" s="97" t="e">
        <f>BM17/6086.08</f>
        <v>#REF!</v>
      </c>
      <c r="BN19" s="97"/>
      <c r="BO19" s="97"/>
      <c r="BP19" s="97"/>
      <c r="BQ19" s="97"/>
      <c r="BV19" s="97"/>
      <c r="BW19" s="97"/>
      <c r="BX19" s="97"/>
      <c r="BY19" s="97"/>
    </row>
    <row r="20" spans="1:77" x14ac:dyDescent="0.25">
      <c r="A20" s="98"/>
      <c r="B20" s="91" t="s">
        <v>76</v>
      </c>
      <c r="C20" s="91"/>
      <c r="D20" s="91"/>
      <c r="E20" s="91"/>
      <c r="F20" s="91"/>
      <c r="G20" s="91"/>
      <c r="H20" s="91"/>
      <c r="I20" s="91"/>
      <c r="J20" s="91"/>
      <c r="K20" s="98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8"/>
      <c r="AP20" s="98"/>
      <c r="AT20" s="98"/>
    </row>
    <row r="21" spans="1:77" x14ac:dyDescent="0.25">
      <c r="B21" s="91" t="s">
        <v>73</v>
      </c>
      <c r="C21" s="91"/>
      <c r="D21" s="91"/>
      <c r="E21" s="91"/>
      <c r="F21" s="91"/>
      <c r="G21" s="91"/>
      <c r="H21" s="91"/>
      <c r="I21" s="91"/>
      <c r="J21" s="91"/>
      <c r="K21" s="92">
        <v>1560</v>
      </c>
      <c r="L21" s="92">
        <v>913</v>
      </c>
      <c r="M21" s="92">
        <v>183</v>
      </c>
      <c r="N21" s="95">
        <f>SUM(K21:M21)</f>
        <v>2656</v>
      </c>
      <c r="AL21" s="133"/>
      <c r="AM21" s="133"/>
      <c r="AN21" s="133"/>
      <c r="AO21" s="134"/>
      <c r="AP21" s="133"/>
      <c r="AQ21" s="133"/>
      <c r="AR21" s="133"/>
      <c r="AS21" s="134"/>
      <c r="AT21" s="133"/>
      <c r="AU21" s="133"/>
      <c r="AV21" s="133"/>
      <c r="AW21" s="134"/>
    </row>
    <row r="22" spans="1:77" x14ac:dyDescent="0.25">
      <c r="B22" s="91" t="s">
        <v>74</v>
      </c>
      <c r="C22" s="91"/>
      <c r="D22" s="91"/>
      <c r="E22" s="91"/>
      <c r="F22" s="91"/>
      <c r="G22" s="91"/>
      <c r="H22" s="91"/>
      <c r="I22" s="91"/>
      <c r="J22" s="91"/>
      <c r="K22" s="94">
        <f>K13-K21</f>
        <v>4680</v>
      </c>
      <c r="L22" s="95">
        <f>L13-L21</f>
        <v>2737</v>
      </c>
      <c r="M22" s="95">
        <f>M13-M21</f>
        <v>547</v>
      </c>
      <c r="N22" s="95">
        <f>SUM(K22:M22)</f>
        <v>7964</v>
      </c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</row>
    <row r="23" spans="1:77" x14ac:dyDescent="0.25"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</row>
    <row r="24" spans="1:77" x14ac:dyDescent="0.25">
      <c r="B24" s="91" t="s">
        <v>70</v>
      </c>
      <c r="C24" s="91"/>
      <c r="D24" s="91"/>
      <c r="E24" s="91"/>
      <c r="F24" s="91"/>
      <c r="G24" s="91"/>
      <c r="H24" s="91"/>
      <c r="I24" s="91"/>
      <c r="J24" s="91"/>
      <c r="K24" s="96">
        <v>6254.2</v>
      </c>
      <c r="L24" s="96">
        <v>4726.84</v>
      </c>
      <c r="M24" s="96">
        <v>5831.74</v>
      </c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L24" s="135"/>
      <c r="AM24" s="135"/>
      <c r="AN24" s="135"/>
      <c r="AO24" s="132"/>
      <c r="AP24" s="135"/>
      <c r="AQ24" s="135"/>
      <c r="AR24" s="135"/>
      <c r="AS24" s="132"/>
      <c r="AT24" s="135"/>
      <c r="AU24" s="135"/>
      <c r="AV24" s="135"/>
      <c r="AW24" s="132"/>
    </row>
    <row r="25" spans="1:77" x14ac:dyDescent="0.25">
      <c r="B25" s="91" t="s">
        <v>73</v>
      </c>
      <c r="C25" s="91"/>
      <c r="D25" s="91"/>
      <c r="E25" s="91"/>
      <c r="F25" s="91"/>
      <c r="G25" s="91"/>
      <c r="H25" s="91"/>
      <c r="I25" s="91"/>
      <c r="J25" s="91"/>
      <c r="K25" s="93">
        <f>K21*K24</f>
        <v>9756552</v>
      </c>
      <c r="L25" s="93">
        <f>L21*L24</f>
        <v>4315604.92</v>
      </c>
      <c r="M25" s="93">
        <f>M21*M24</f>
        <v>1067208.42</v>
      </c>
      <c r="N25" s="97">
        <f>SUM(K25:M25)</f>
        <v>15139365.34</v>
      </c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L25" s="136"/>
      <c r="AM25" s="136"/>
      <c r="AN25" s="136"/>
      <c r="AO25" s="137"/>
      <c r="AP25" s="136"/>
      <c r="AQ25" s="136"/>
      <c r="AR25" s="136"/>
      <c r="AS25" s="137"/>
      <c r="AT25" s="136"/>
      <c r="AU25" s="136"/>
      <c r="AV25" s="136"/>
      <c r="AW25" s="137"/>
    </row>
    <row r="26" spans="1:77" x14ac:dyDescent="0.25">
      <c r="B26" s="91"/>
      <c r="C26" s="91"/>
      <c r="D26" s="91"/>
      <c r="E26" s="91"/>
      <c r="F26" s="91"/>
      <c r="G26" s="91"/>
      <c r="H26" s="91"/>
      <c r="I26" s="91"/>
      <c r="J26" s="91"/>
      <c r="K26" s="96">
        <v>6086.08</v>
      </c>
      <c r="L26" s="96">
        <v>4577.68</v>
      </c>
      <c r="M26" s="96">
        <v>5678.64</v>
      </c>
      <c r="N26" s="99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L26" s="135"/>
      <c r="AM26" s="135"/>
      <c r="AN26" s="135"/>
      <c r="AO26" s="138"/>
      <c r="AP26" s="135"/>
      <c r="AQ26" s="135"/>
      <c r="AR26" s="135"/>
      <c r="AS26" s="138"/>
      <c r="AT26" s="135"/>
      <c r="AU26" s="135"/>
      <c r="AV26" s="135"/>
      <c r="AW26" s="138"/>
    </row>
    <row r="27" spans="1:77" x14ac:dyDescent="0.25">
      <c r="B27" s="91" t="s">
        <v>74</v>
      </c>
      <c r="C27" s="91"/>
      <c r="D27" s="91"/>
      <c r="E27" s="91"/>
      <c r="F27" s="91"/>
      <c r="G27" s="91"/>
      <c r="H27" s="91"/>
      <c r="I27" s="91"/>
      <c r="J27" s="91"/>
      <c r="K27" s="93">
        <f>K22*K26</f>
        <v>28482854.399999999</v>
      </c>
      <c r="L27" s="93">
        <f>L22*L26</f>
        <v>12529110.16</v>
      </c>
      <c r="M27" s="93">
        <f>M22*M26</f>
        <v>3106216.08</v>
      </c>
      <c r="N27" s="97">
        <f>SUM(K27:M27)</f>
        <v>44118180.640000001</v>
      </c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L27" s="136"/>
      <c r="AM27" s="136"/>
      <c r="AN27" s="136"/>
      <c r="AO27" s="137"/>
      <c r="AP27" s="136"/>
      <c r="AQ27" s="136"/>
      <c r="AR27" s="136"/>
      <c r="AS27" s="137"/>
      <c r="AT27" s="136"/>
      <c r="AU27" s="136"/>
      <c r="AV27" s="136"/>
      <c r="AW27" s="137"/>
    </row>
    <row r="28" spans="1:77" x14ac:dyDescent="0.25">
      <c r="B28" s="91" t="s">
        <v>75</v>
      </c>
      <c r="C28" s="91"/>
      <c r="D28" s="91"/>
      <c r="E28" s="91"/>
      <c r="F28" s="91"/>
      <c r="G28" s="91"/>
      <c r="H28" s="91"/>
      <c r="I28" s="91"/>
      <c r="J28" s="91"/>
      <c r="K28" s="97">
        <f>K25+K27</f>
        <v>38239406.399999999</v>
      </c>
      <c r="L28" s="97">
        <f>L25+L27</f>
        <v>16844715.079999998</v>
      </c>
      <c r="M28" s="97">
        <f>M25+M27</f>
        <v>4173424.5</v>
      </c>
      <c r="N28" s="97">
        <f>SUM(K28:M28)</f>
        <v>59257545.979999997</v>
      </c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</row>
    <row r="29" spans="1:77" x14ac:dyDescent="0.25">
      <c r="K29" s="105">
        <v>38239406.399999999</v>
      </c>
      <c r="L29" s="105">
        <v>16844864.239999998</v>
      </c>
      <c r="M29" s="105">
        <v>4173424.5</v>
      </c>
      <c r="N29" s="105">
        <v>59257695.140000001</v>
      </c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</row>
    <row r="30" spans="1:77" x14ac:dyDescent="0.25">
      <c r="K30" s="105">
        <f>K28-K29</f>
        <v>0</v>
      </c>
      <c r="L30" s="105">
        <f>L28-L29</f>
        <v>-149.16000000014901</v>
      </c>
      <c r="M30" s="105">
        <f>M28-M29</f>
        <v>0</v>
      </c>
      <c r="N30" s="105">
        <f>N28-N29</f>
        <v>-149.1600000038743</v>
      </c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</row>
    <row r="31" spans="1:77" x14ac:dyDescent="0.25">
      <c r="K31" s="97" t="e">
        <f>K17-K28</f>
        <v>#REF!</v>
      </c>
      <c r="L31" s="97" t="e">
        <f>L17-L28</f>
        <v>#REF!</v>
      </c>
      <c r="M31" s="97" t="e">
        <f>M17-M28</f>
        <v>#REF!</v>
      </c>
      <c r="N31" s="97" t="e">
        <f>N17-N28</f>
        <v>#REF!</v>
      </c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</row>
  </sheetData>
  <mergeCells count="20">
    <mergeCell ref="BV3:BY3"/>
    <mergeCell ref="BF3:BI3"/>
    <mergeCell ref="BB3:BE3"/>
    <mergeCell ref="BJ3:BM3"/>
    <mergeCell ref="BN3:BQ3"/>
    <mergeCell ref="BR3:BU3"/>
    <mergeCell ref="AX3:BA3"/>
    <mergeCell ref="A3:A4"/>
    <mergeCell ref="B3:B4"/>
    <mergeCell ref="C3:F3"/>
    <mergeCell ref="G3:J3"/>
    <mergeCell ref="K3:N3"/>
    <mergeCell ref="O3:O4"/>
    <mergeCell ref="AL3:AO3"/>
    <mergeCell ref="AP3:AS3"/>
    <mergeCell ref="AT3:AW3"/>
    <mergeCell ref="P3:P4"/>
    <mergeCell ref="S3:X3"/>
    <mergeCell ref="Y3:AD3"/>
    <mergeCell ref="AE3:AJ3"/>
  </mergeCells>
  <pageMargins left="0.19685039370078741" right="0.19685039370078741" top="0.35433070866141736" bottom="0.35433070866141736" header="0.31496062992125984" footer="0.31496062992125984"/>
  <pageSetup paperSize="9" scale="68" fitToWidth="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3"/>
  <sheetViews>
    <sheetView zoomScaleNormal="100" workbookViewId="0">
      <pane xSplit="2" ySplit="9" topLeftCell="H10" activePane="bottomRight" state="frozen"/>
      <selection activeCell="K45" sqref="K45"/>
      <selection pane="topRight" activeCell="K45" sqref="K45"/>
      <selection pane="bottomLeft" activeCell="K45" sqref="K45"/>
      <selection pane="bottomRight" activeCell="AR20" sqref="AR20"/>
    </sheetView>
  </sheetViews>
  <sheetFormatPr defaultRowHeight="15" x14ac:dyDescent="0.25"/>
  <cols>
    <col min="1" max="1" width="4" style="1" customWidth="1"/>
    <col min="2" max="2" width="28.28515625" style="1" customWidth="1"/>
    <col min="3" max="3" width="8.5703125" style="1" customWidth="1"/>
    <col min="4" max="4" width="9.28515625" style="1" customWidth="1"/>
    <col min="5" max="5" width="11.28515625" style="1" customWidth="1"/>
    <col min="6" max="6" width="8.140625" style="1" customWidth="1"/>
    <col min="7" max="7" width="9.140625" style="1" customWidth="1"/>
    <col min="8" max="8" width="10.28515625" style="1" customWidth="1"/>
    <col min="9" max="9" width="9.28515625" style="1" customWidth="1"/>
    <col min="10" max="10" width="9.140625" style="1" customWidth="1"/>
    <col min="11" max="11" width="11.7109375" style="1" customWidth="1"/>
    <col min="12" max="13" width="9.140625" style="1" customWidth="1"/>
    <col min="14" max="14" width="10.7109375" style="1" customWidth="1"/>
    <col min="15" max="15" width="8.85546875" style="1" customWidth="1"/>
    <col min="16" max="17" width="10.42578125" style="1" customWidth="1"/>
    <col min="18" max="18" width="1.140625" style="1" customWidth="1"/>
    <col min="19" max="19" width="19.42578125" style="1" customWidth="1"/>
    <col min="20" max="20" width="1.85546875" style="1" customWidth="1"/>
    <col min="21" max="21" width="19" style="1" hidden="1" customWidth="1"/>
    <col min="22" max="22" width="17.5703125" style="1" hidden="1" customWidth="1"/>
    <col min="23" max="25" width="17.7109375" style="1" hidden="1" customWidth="1"/>
    <col min="26" max="26" width="1" style="1" hidden="1" customWidth="1"/>
    <col min="27" max="29" width="10.5703125" style="1" customWidth="1"/>
    <col min="30" max="31" width="9.85546875" style="1" customWidth="1"/>
    <col min="32" max="32" width="10.7109375" style="1" customWidth="1"/>
    <col min="33" max="35" width="10.42578125" style="1" customWidth="1"/>
    <col min="36" max="36" width="1.140625" style="1" customWidth="1"/>
    <col min="37" max="37" width="19.7109375" style="1" customWidth="1"/>
    <col min="38" max="38" width="9.140625" style="1"/>
    <col min="39" max="42" width="0" style="1" hidden="1" customWidth="1"/>
    <col min="43" max="16384" width="9.140625" style="1"/>
  </cols>
  <sheetData>
    <row r="1" spans="1:41" ht="16.5" x14ac:dyDescent="0.25">
      <c r="S1" s="69"/>
      <c r="U1" s="69"/>
      <c r="V1" s="69"/>
      <c r="W1" s="69"/>
      <c r="X1" s="69"/>
      <c r="Y1" s="69"/>
      <c r="AH1" s="90" t="s">
        <v>69</v>
      </c>
      <c r="AK1" s="69"/>
    </row>
    <row r="2" spans="1:41" ht="4.5" customHeight="1" x14ac:dyDescent="0.25"/>
    <row r="3" spans="1:41" ht="36" customHeight="1" x14ac:dyDescent="0.25">
      <c r="A3" s="238" t="s">
        <v>136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</row>
    <row r="4" spans="1:41" ht="18.75" customHeight="1" x14ac:dyDescent="0.25">
      <c r="B4" s="57" t="s">
        <v>5</v>
      </c>
      <c r="P4" s="81" t="s">
        <v>27</v>
      </c>
      <c r="Q4" s="82">
        <v>6086.08</v>
      </c>
      <c r="U4" s="82">
        <v>6254.2</v>
      </c>
      <c r="AH4" s="81" t="s">
        <v>27</v>
      </c>
      <c r="AI4" s="82">
        <v>6086.08</v>
      </c>
    </row>
    <row r="5" spans="1:41" ht="18.75" customHeight="1" x14ac:dyDescent="0.25">
      <c r="A5" s="184" t="s">
        <v>1</v>
      </c>
      <c r="B5" s="184" t="s">
        <v>0</v>
      </c>
      <c r="C5" s="263" t="s">
        <v>5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5"/>
      <c r="S5" s="205" t="s">
        <v>51</v>
      </c>
      <c r="U5" s="262" t="s">
        <v>63</v>
      </c>
      <c r="V5" s="262" t="s">
        <v>65</v>
      </c>
      <c r="W5" s="262" t="s">
        <v>64</v>
      </c>
      <c r="X5" s="262" t="s">
        <v>68</v>
      </c>
      <c r="Y5" s="262" t="s">
        <v>67</v>
      </c>
      <c r="AA5" s="218"/>
      <c r="AB5" s="218"/>
      <c r="AC5" s="218"/>
      <c r="AD5" s="218"/>
      <c r="AE5" s="218"/>
      <c r="AF5" s="218"/>
      <c r="AG5" s="218"/>
      <c r="AH5" s="218"/>
      <c r="AI5" s="218"/>
      <c r="AK5" s="205" t="s">
        <v>51</v>
      </c>
    </row>
    <row r="6" spans="1:41" ht="58.5" customHeight="1" x14ac:dyDescent="0.25">
      <c r="A6" s="185"/>
      <c r="B6" s="185"/>
      <c r="C6" s="222" t="s">
        <v>131</v>
      </c>
      <c r="D6" s="223"/>
      <c r="E6" s="227"/>
      <c r="F6" s="210" t="s">
        <v>133</v>
      </c>
      <c r="G6" s="211"/>
      <c r="H6" s="252"/>
      <c r="I6" s="212" t="s">
        <v>132</v>
      </c>
      <c r="J6" s="213"/>
      <c r="K6" s="230"/>
      <c r="L6" s="214" t="s">
        <v>135</v>
      </c>
      <c r="M6" s="215"/>
      <c r="N6" s="215"/>
      <c r="O6" s="192" t="s">
        <v>125</v>
      </c>
      <c r="P6" s="193"/>
      <c r="Q6" s="194"/>
      <c r="S6" s="205"/>
      <c r="U6" s="262"/>
      <c r="V6" s="262"/>
      <c r="W6" s="262"/>
      <c r="X6" s="262"/>
      <c r="Y6" s="262"/>
      <c r="AA6" s="212" t="s">
        <v>61</v>
      </c>
      <c r="AB6" s="213"/>
      <c r="AC6" s="213"/>
      <c r="AD6" s="216" t="s">
        <v>60</v>
      </c>
      <c r="AE6" s="217"/>
      <c r="AF6" s="217"/>
      <c r="AG6" s="192" t="s">
        <v>52</v>
      </c>
      <c r="AH6" s="193"/>
      <c r="AI6" s="194"/>
      <c r="AK6" s="205"/>
    </row>
    <row r="7" spans="1:41" ht="31.5" customHeight="1" x14ac:dyDescent="0.25">
      <c r="A7" s="186"/>
      <c r="B7" s="186"/>
      <c r="C7" s="78" t="s">
        <v>6</v>
      </c>
      <c r="D7" s="78" t="s">
        <v>7</v>
      </c>
      <c r="E7" s="78" t="s">
        <v>8</v>
      </c>
      <c r="F7" s="80" t="s">
        <v>6</v>
      </c>
      <c r="G7" s="80" t="s">
        <v>7</v>
      </c>
      <c r="H7" s="80" t="s">
        <v>8</v>
      </c>
      <c r="I7" s="79" t="s">
        <v>6</v>
      </c>
      <c r="J7" s="79" t="s">
        <v>7</v>
      </c>
      <c r="K7" s="79" t="s">
        <v>8</v>
      </c>
      <c r="L7" s="79" t="s">
        <v>6</v>
      </c>
      <c r="M7" s="79" t="s">
        <v>7</v>
      </c>
      <c r="N7" s="79" t="s">
        <v>8</v>
      </c>
      <c r="O7" s="79" t="s">
        <v>6</v>
      </c>
      <c r="P7" s="79" t="s">
        <v>7</v>
      </c>
      <c r="Q7" s="79" t="s">
        <v>8</v>
      </c>
      <c r="S7" s="205"/>
      <c r="U7" s="262"/>
      <c r="V7" s="262"/>
      <c r="W7" s="262"/>
      <c r="X7" s="262"/>
      <c r="Y7" s="262"/>
      <c r="AA7" s="79" t="s">
        <v>6</v>
      </c>
      <c r="AB7" s="79" t="s">
        <v>7</v>
      </c>
      <c r="AC7" s="79" t="s">
        <v>8</v>
      </c>
      <c r="AD7" s="79" t="s">
        <v>6</v>
      </c>
      <c r="AE7" s="79" t="s">
        <v>7</v>
      </c>
      <c r="AF7" s="79" t="s">
        <v>8</v>
      </c>
      <c r="AG7" s="79" t="s">
        <v>6</v>
      </c>
      <c r="AH7" s="79" t="s">
        <v>7</v>
      </c>
      <c r="AI7" s="79" t="s">
        <v>8</v>
      </c>
      <c r="AK7" s="205"/>
    </row>
    <row r="8" spans="1:41" x14ac:dyDescent="0.25">
      <c r="A8" s="151">
        <v>1</v>
      </c>
      <c r="B8" s="151">
        <v>2</v>
      </c>
      <c r="C8" s="151">
        <v>3</v>
      </c>
      <c r="D8" s="151">
        <v>4</v>
      </c>
      <c r="E8" s="151">
        <v>5</v>
      </c>
      <c r="F8" s="151">
        <v>6</v>
      </c>
      <c r="G8" s="151">
        <v>7</v>
      </c>
      <c r="H8" s="151">
        <v>8</v>
      </c>
      <c r="I8" s="151">
        <v>9</v>
      </c>
      <c r="J8" s="151">
        <v>10</v>
      </c>
      <c r="K8" s="151">
        <v>11</v>
      </c>
      <c r="L8" s="151">
        <v>12</v>
      </c>
      <c r="M8" s="151">
        <v>13</v>
      </c>
      <c r="N8" s="151">
        <v>14</v>
      </c>
      <c r="O8" s="151">
        <v>15</v>
      </c>
      <c r="P8" s="151">
        <v>16</v>
      </c>
      <c r="Q8" s="151">
        <v>17</v>
      </c>
      <c r="S8" s="151">
        <v>18</v>
      </c>
      <c r="T8" s="7"/>
      <c r="U8" s="151">
        <v>19</v>
      </c>
      <c r="V8" s="151">
        <v>20</v>
      </c>
      <c r="W8" s="151">
        <v>21</v>
      </c>
      <c r="X8" s="151">
        <v>22</v>
      </c>
      <c r="Y8" s="151">
        <v>22</v>
      </c>
      <c r="Z8" s="7"/>
      <c r="AA8" s="151">
        <v>23</v>
      </c>
      <c r="AB8" s="151">
        <v>24</v>
      </c>
      <c r="AC8" s="151">
        <v>25</v>
      </c>
      <c r="AD8" s="151">
        <v>26</v>
      </c>
      <c r="AE8" s="151">
        <v>27</v>
      </c>
      <c r="AF8" s="151">
        <v>28</v>
      </c>
      <c r="AG8" s="151">
        <v>29</v>
      </c>
      <c r="AH8" s="151">
        <v>30</v>
      </c>
      <c r="AI8" s="151">
        <v>31</v>
      </c>
      <c r="AJ8" s="7"/>
      <c r="AK8" s="151">
        <v>32</v>
      </c>
    </row>
    <row r="9" spans="1:41" s="3" customFormat="1" ht="17.25" customHeight="1" x14ac:dyDescent="0.25">
      <c r="A9" s="2">
        <v>1</v>
      </c>
      <c r="B9" s="42" t="s">
        <v>24</v>
      </c>
      <c r="C9" s="44" t="e">
        <f>#REF!+#REF!</f>
        <v>#REF!</v>
      </c>
      <c r="D9" s="44" t="e">
        <f>#REF!+#REF!</f>
        <v>#REF!</v>
      </c>
      <c r="E9" s="44" t="e">
        <f>#REF!+#REF!</f>
        <v>#REF!</v>
      </c>
      <c r="F9" s="37" t="e">
        <f>#REF!+#REF!</f>
        <v>#REF!</v>
      </c>
      <c r="G9" s="37" t="e">
        <f>#REF!+#REF!</f>
        <v>#REF!</v>
      </c>
      <c r="H9" s="37" t="e">
        <f>#REF!+#REF!</f>
        <v>#REF!</v>
      </c>
      <c r="I9" s="36" t="e">
        <f>#REF!+#REF!</f>
        <v>#REF!</v>
      </c>
      <c r="J9" s="36" t="e">
        <f>#REF!+#REF!</f>
        <v>#REF!</v>
      </c>
      <c r="K9" s="36" t="e">
        <f>#REF!+#REF!</f>
        <v>#REF!</v>
      </c>
      <c r="L9" s="36" t="e">
        <f>I9</f>
        <v>#REF!</v>
      </c>
      <c r="M9" s="36" t="e">
        <f>J9+G9</f>
        <v>#REF!</v>
      </c>
      <c r="N9" s="36" t="e">
        <f>K9+H9</f>
        <v>#REF!</v>
      </c>
      <c r="O9" s="36" t="e">
        <f t="shared" ref="O9:Q10" si="0">C9-L9</f>
        <v>#REF!</v>
      </c>
      <c r="P9" s="36" t="e">
        <f t="shared" si="0"/>
        <v>#REF!</v>
      </c>
      <c r="Q9" s="36" t="e">
        <f t="shared" si="0"/>
        <v>#REF!</v>
      </c>
      <c r="S9" s="64" t="e">
        <f>ROUND(Q$4*Q9,2)</f>
        <v>#REF!</v>
      </c>
      <c r="U9" s="83" t="e">
        <f>#REF!*6254.2</f>
        <v>#REF!</v>
      </c>
      <c r="V9" s="83" t="e">
        <f>ROUND((N9-#REF!)*Q$4,2)</f>
        <v>#REF!</v>
      </c>
      <c r="W9" s="83" t="e">
        <f>U9+V9</f>
        <v>#REF!</v>
      </c>
      <c r="X9" s="83"/>
      <c r="Y9" s="83"/>
      <c r="AA9" s="36"/>
      <c r="AB9" s="36"/>
      <c r="AC9" s="36"/>
      <c r="AD9" s="36" t="e">
        <f t="shared" ref="AD9:AF10" si="1">L9+AA9</f>
        <v>#REF!</v>
      </c>
      <c r="AE9" s="36" t="e">
        <f>M9+AB9</f>
        <v>#REF!</v>
      </c>
      <c r="AF9" s="36" t="e">
        <f t="shared" si="1"/>
        <v>#REF!</v>
      </c>
      <c r="AG9" s="36" t="e">
        <f t="shared" ref="AG9:AI10" si="2">C9-AD9</f>
        <v>#REF!</v>
      </c>
      <c r="AH9" s="36" t="e">
        <f t="shared" si="2"/>
        <v>#REF!</v>
      </c>
      <c r="AI9" s="36" t="e">
        <f t="shared" si="2"/>
        <v>#REF!</v>
      </c>
      <c r="AK9" s="64" t="e">
        <f>ROUND(AI$4*AI9,2)</f>
        <v>#REF!</v>
      </c>
      <c r="AM9" s="71" t="e">
        <f>L9-#REF!</f>
        <v>#REF!</v>
      </c>
      <c r="AN9" s="71" t="e">
        <f>M9-#REF!</f>
        <v>#REF!</v>
      </c>
      <c r="AO9" s="71" t="e">
        <f>N9-#REF!</f>
        <v>#REF!</v>
      </c>
    </row>
    <row r="10" spans="1:41" s="3" customFormat="1" ht="17.25" customHeight="1" x14ac:dyDescent="0.25">
      <c r="A10" s="2">
        <v>2</v>
      </c>
      <c r="B10" s="42" t="s">
        <v>4</v>
      </c>
      <c r="C10" s="44" t="e">
        <f>#REF!+#REF!</f>
        <v>#REF!</v>
      </c>
      <c r="D10" s="44" t="e">
        <f>#REF!+#REF!</f>
        <v>#REF!</v>
      </c>
      <c r="E10" s="44" t="e">
        <f>#REF!+#REF!</f>
        <v>#REF!</v>
      </c>
      <c r="F10" s="37" t="e">
        <f>#REF!+#REF!</f>
        <v>#REF!</v>
      </c>
      <c r="G10" s="37" t="e">
        <f>#REF!+#REF!</f>
        <v>#REF!</v>
      </c>
      <c r="H10" s="37" t="e">
        <f>#REF!+#REF!</f>
        <v>#REF!</v>
      </c>
      <c r="I10" s="36" t="e">
        <f>#REF!+#REF!</f>
        <v>#REF!</v>
      </c>
      <c r="J10" s="36" t="e">
        <f>#REF!+#REF!</f>
        <v>#REF!</v>
      </c>
      <c r="K10" s="36" t="e">
        <f>#REF!+#REF!</f>
        <v>#REF!</v>
      </c>
      <c r="L10" s="36" t="e">
        <f>F10</f>
        <v>#REF!</v>
      </c>
      <c r="M10" s="36" t="e">
        <f>J10+G10</f>
        <v>#REF!</v>
      </c>
      <c r="N10" s="36" t="e">
        <f>K10+H10</f>
        <v>#REF!</v>
      </c>
      <c r="O10" s="36" t="e">
        <f t="shared" si="0"/>
        <v>#REF!</v>
      </c>
      <c r="P10" s="36" t="e">
        <f t="shared" si="0"/>
        <v>#REF!</v>
      </c>
      <c r="Q10" s="36" t="e">
        <f t="shared" si="0"/>
        <v>#REF!</v>
      </c>
      <c r="S10" s="64" t="e">
        <f>ROUND(Q$4*Q10,2)</f>
        <v>#REF!</v>
      </c>
      <c r="U10" s="83" t="e">
        <f>#REF!*6254.2</f>
        <v>#REF!</v>
      </c>
      <c r="V10" s="83" t="e">
        <f>ROUND((N10-#REF!)*Q$4,2)</f>
        <v>#REF!</v>
      </c>
      <c r="W10" s="83" t="e">
        <f>U10+V10</f>
        <v>#REF!</v>
      </c>
      <c r="X10" s="83"/>
      <c r="Y10" s="83"/>
      <c r="AA10" s="36"/>
      <c r="AB10" s="36"/>
      <c r="AC10" s="36"/>
      <c r="AD10" s="36" t="e">
        <f t="shared" si="1"/>
        <v>#REF!</v>
      </c>
      <c r="AE10" s="36" t="e">
        <f>M10+AB10</f>
        <v>#REF!</v>
      </c>
      <c r="AF10" s="36" t="e">
        <f t="shared" si="1"/>
        <v>#REF!</v>
      </c>
      <c r="AG10" s="36" t="e">
        <f t="shared" si="2"/>
        <v>#REF!</v>
      </c>
      <c r="AH10" s="36" t="e">
        <f t="shared" si="2"/>
        <v>#REF!</v>
      </c>
      <c r="AI10" s="36" t="e">
        <f t="shared" si="2"/>
        <v>#REF!</v>
      </c>
      <c r="AK10" s="64" t="e">
        <f>ROUND(AI$4*AI10,2)</f>
        <v>#REF!</v>
      </c>
      <c r="AM10" s="71" t="e">
        <f>L10-#REF!</f>
        <v>#REF!</v>
      </c>
      <c r="AN10" s="71" t="e">
        <f>M10-#REF!</f>
        <v>#REF!</v>
      </c>
      <c r="AO10" s="71" t="e">
        <f>N10-#REF!</f>
        <v>#REF!</v>
      </c>
    </row>
    <row r="11" spans="1:41" s="3" customFormat="1" ht="17.25" customHeight="1" x14ac:dyDescent="0.25">
      <c r="A11" s="2">
        <v>3</v>
      </c>
      <c r="B11" s="42" t="s">
        <v>25</v>
      </c>
      <c r="C11" s="44" t="e">
        <f>#REF!+#REF!</f>
        <v>#REF!</v>
      </c>
      <c r="D11" s="44" t="e">
        <f>#REF!+#REF!</f>
        <v>#REF!</v>
      </c>
      <c r="E11" s="44" t="e">
        <f>#REF!+#REF!</f>
        <v>#REF!</v>
      </c>
      <c r="F11" s="37" t="e">
        <f>#REF!+#REF!</f>
        <v>#REF!</v>
      </c>
      <c r="G11" s="37" t="e">
        <f>#REF!+#REF!</f>
        <v>#REF!</v>
      </c>
      <c r="H11" s="37" t="e">
        <f>#REF!+#REF!</f>
        <v>#REF!</v>
      </c>
      <c r="I11" s="36" t="e">
        <f>#REF!+#REF!</f>
        <v>#REF!</v>
      </c>
      <c r="J11" s="36" t="e">
        <f>#REF!+#REF!</f>
        <v>#REF!</v>
      </c>
      <c r="K11" s="36" t="e">
        <f>#REF!+#REF!</f>
        <v>#REF!</v>
      </c>
      <c r="L11" s="36"/>
      <c r="M11" s="36"/>
      <c r="N11" s="36"/>
      <c r="O11" s="36"/>
      <c r="P11" s="36"/>
      <c r="Q11" s="36"/>
      <c r="S11" s="64">
        <f>ROUND(Q$4*Q11,2)</f>
        <v>0</v>
      </c>
      <c r="U11" s="83"/>
      <c r="V11" s="83"/>
      <c r="W11" s="83">
        <f>ROUND(S$4*S11,2)</f>
        <v>0</v>
      </c>
      <c r="X11" s="83"/>
      <c r="Y11" s="83"/>
      <c r="AA11" s="36"/>
      <c r="AB11" s="36"/>
      <c r="AC11" s="36"/>
      <c r="AD11" s="36"/>
      <c r="AE11" s="36"/>
      <c r="AF11" s="36"/>
      <c r="AG11" s="36"/>
      <c r="AH11" s="36"/>
      <c r="AI11" s="36"/>
      <c r="AK11" s="64">
        <f>ROUND(AI$4*AI11,2)</f>
        <v>0</v>
      </c>
      <c r="AM11" s="71" t="e">
        <f>L11-#REF!</f>
        <v>#REF!</v>
      </c>
      <c r="AN11" s="71" t="e">
        <f>M11-#REF!</f>
        <v>#REF!</v>
      </c>
      <c r="AO11" s="71" t="e">
        <f>N11-#REF!</f>
        <v>#REF!</v>
      </c>
    </row>
    <row r="12" spans="1:41" s="3" customFormat="1" x14ac:dyDescent="0.2">
      <c r="A12" s="4"/>
      <c r="B12" s="47" t="s">
        <v>9</v>
      </c>
      <c r="C12" s="38" t="e">
        <f t="shared" ref="C12:K12" si="3">C9+C10+C11</f>
        <v>#REF!</v>
      </c>
      <c r="D12" s="38" t="e">
        <f t="shared" si="3"/>
        <v>#REF!</v>
      </c>
      <c r="E12" s="38" t="e">
        <f t="shared" si="3"/>
        <v>#REF!</v>
      </c>
      <c r="F12" s="38" t="e">
        <f>SUM(F9:F11)</f>
        <v>#REF!</v>
      </c>
      <c r="G12" s="38" t="e">
        <f>SUM(G9:G11)</f>
        <v>#REF!</v>
      </c>
      <c r="H12" s="38" t="e">
        <f>SUM(H9:H11)</f>
        <v>#REF!</v>
      </c>
      <c r="I12" s="38" t="e">
        <f t="shared" si="3"/>
        <v>#REF!</v>
      </c>
      <c r="J12" s="38" t="e">
        <f t="shared" si="3"/>
        <v>#REF!</v>
      </c>
      <c r="K12" s="38" t="e">
        <f t="shared" si="3"/>
        <v>#REF!</v>
      </c>
      <c r="L12" s="38" t="e">
        <f t="shared" ref="L12:Q12" si="4">SUM(L9:L11)</f>
        <v>#REF!</v>
      </c>
      <c r="M12" s="38" t="e">
        <f t="shared" si="4"/>
        <v>#REF!</v>
      </c>
      <c r="N12" s="38" t="e">
        <f t="shared" si="4"/>
        <v>#REF!</v>
      </c>
      <c r="O12" s="38" t="e">
        <f t="shared" si="4"/>
        <v>#REF!</v>
      </c>
      <c r="P12" s="38" t="e">
        <f t="shared" si="4"/>
        <v>#REF!</v>
      </c>
      <c r="Q12" s="38" t="e">
        <f t="shared" si="4"/>
        <v>#REF!</v>
      </c>
      <c r="S12" s="60" t="e">
        <f>SUM(S9:S11)</f>
        <v>#REF!</v>
      </c>
      <c r="U12" s="60" t="e">
        <f>SUM(U9:U11)</f>
        <v>#REF!</v>
      </c>
      <c r="V12" s="60" t="e">
        <f>SUM(V9:V11)</f>
        <v>#REF!</v>
      </c>
      <c r="W12" s="60" t="e">
        <f>SUM(W9:W11)</f>
        <v>#REF!</v>
      </c>
      <c r="X12" s="60">
        <f>SUM(X9:X11)</f>
        <v>0</v>
      </c>
      <c r="Y12" s="60">
        <f>SUM(Y9:Y11)</f>
        <v>0</v>
      </c>
      <c r="AA12" s="38">
        <f>AA9+AA10+AA11</f>
        <v>0</v>
      </c>
      <c r="AB12" s="38">
        <f>AB9+AB10+AB11</f>
        <v>0</v>
      </c>
      <c r="AC12" s="38">
        <f>AC9+AC10+AC11</f>
        <v>0</v>
      </c>
      <c r="AD12" s="38" t="e">
        <f t="shared" ref="AD12:AI12" si="5">SUM(AD9:AD11)</f>
        <v>#REF!</v>
      </c>
      <c r="AE12" s="38" t="e">
        <f t="shared" si="5"/>
        <v>#REF!</v>
      </c>
      <c r="AF12" s="38" t="e">
        <f t="shared" si="5"/>
        <v>#REF!</v>
      </c>
      <c r="AG12" s="38" t="e">
        <f t="shared" si="5"/>
        <v>#REF!</v>
      </c>
      <c r="AH12" s="38" t="e">
        <f t="shared" si="5"/>
        <v>#REF!</v>
      </c>
      <c r="AI12" s="38" t="e">
        <f t="shared" si="5"/>
        <v>#REF!</v>
      </c>
      <c r="AK12" s="60" t="e">
        <f>SUM(AK9:AK11)</f>
        <v>#REF!</v>
      </c>
      <c r="AM12" s="71" t="e">
        <f>SUM(AM9:AM11)</f>
        <v>#REF!</v>
      </c>
      <c r="AN12" s="71" t="e">
        <f>SUM(AN9:AN11)</f>
        <v>#REF!</v>
      </c>
      <c r="AO12" s="71" t="e">
        <f>SUM(AO9:AO11)</f>
        <v>#REF!</v>
      </c>
    </row>
    <row r="13" spans="1:41" s="3" customFormat="1" ht="24.75" customHeight="1" x14ac:dyDescent="0.25">
      <c r="A13" s="12"/>
      <c r="B13" s="59" t="s">
        <v>2</v>
      </c>
      <c r="C13" s="15"/>
      <c r="D13" s="15"/>
      <c r="E13" s="15"/>
      <c r="I13" s="15"/>
      <c r="J13" s="15"/>
      <c r="K13" s="15"/>
      <c r="P13" s="81" t="s">
        <v>27</v>
      </c>
      <c r="Q13" s="82">
        <v>4577.68</v>
      </c>
      <c r="U13" s="82">
        <v>4726.84</v>
      </c>
      <c r="AA13" s="15"/>
      <c r="AB13" s="15"/>
      <c r="AC13" s="15"/>
      <c r="AD13" s="71"/>
      <c r="AE13" s="71"/>
      <c r="AF13" s="71"/>
      <c r="AH13" s="81" t="s">
        <v>27</v>
      </c>
      <c r="AI13" s="82">
        <v>4577.68</v>
      </c>
    </row>
    <row r="14" spans="1:41" ht="20.25" customHeight="1" x14ac:dyDescent="0.25">
      <c r="A14" s="184" t="s">
        <v>1</v>
      </c>
      <c r="B14" s="184" t="s">
        <v>0</v>
      </c>
      <c r="C14" s="263" t="s">
        <v>2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5"/>
      <c r="S14" s="205" t="s">
        <v>55</v>
      </c>
      <c r="U14" s="262" t="s">
        <v>63</v>
      </c>
      <c r="V14" s="262" t="s">
        <v>65</v>
      </c>
      <c r="W14" s="262" t="s">
        <v>64</v>
      </c>
      <c r="X14" s="262" t="s">
        <v>68</v>
      </c>
      <c r="Y14" s="262" t="s">
        <v>67</v>
      </c>
      <c r="AA14" s="218"/>
      <c r="AB14" s="218"/>
      <c r="AC14" s="218"/>
      <c r="AD14" s="218"/>
      <c r="AE14" s="218"/>
      <c r="AF14" s="218"/>
      <c r="AG14" s="218"/>
      <c r="AH14" s="218"/>
      <c r="AI14" s="218"/>
      <c r="AK14" s="205" t="s">
        <v>55</v>
      </c>
    </row>
    <row r="15" spans="1:41" ht="60.75" customHeight="1" x14ac:dyDescent="0.25">
      <c r="A15" s="185"/>
      <c r="B15" s="185"/>
      <c r="C15" s="222" t="s">
        <v>131</v>
      </c>
      <c r="D15" s="223"/>
      <c r="E15" s="227"/>
      <c r="F15" s="210" t="s">
        <v>133</v>
      </c>
      <c r="G15" s="211"/>
      <c r="H15" s="252"/>
      <c r="I15" s="212" t="s">
        <v>132</v>
      </c>
      <c r="J15" s="213"/>
      <c r="K15" s="230"/>
      <c r="L15" s="214" t="s">
        <v>134</v>
      </c>
      <c r="M15" s="215"/>
      <c r="N15" s="215"/>
      <c r="O15" s="192" t="s">
        <v>52</v>
      </c>
      <c r="P15" s="193"/>
      <c r="Q15" s="194"/>
      <c r="S15" s="205"/>
      <c r="U15" s="262"/>
      <c r="V15" s="262"/>
      <c r="W15" s="262"/>
      <c r="X15" s="262"/>
      <c r="Y15" s="262"/>
      <c r="AA15" s="212" t="s">
        <v>61</v>
      </c>
      <c r="AB15" s="213"/>
      <c r="AC15" s="213"/>
      <c r="AD15" s="216" t="s">
        <v>60</v>
      </c>
      <c r="AE15" s="217"/>
      <c r="AF15" s="217"/>
      <c r="AG15" s="192" t="s">
        <v>52</v>
      </c>
      <c r="AH15" s="193"/>
      <c r="AI15" s="194"/>
      <c r="AK15" s="205"/>
    </row>
    <row r="16" spans="1:41" ht="28.5" customHeight="1" x14ac:dyDescent="0.25">
      <c r="A16" s="186"/>
      <c r="B16" s="186"/>
      <c r="C16" s="78" t="s">
        <v>6</v>
      </c>
      <c r="D16" s="78" t="s">
        <v>7</v>
      </c>
      <c r="E16" s="78" t="s">
        <v>8</v>
      </c>
      <c r="F16" s="80" t="s">
        <v>6</v>
      </c>
      <c r="G16" s="80" t="s">
        <v>7</v>
      </c>
      <c r="H16" s="80" t="s">
        <v>8</v>
      </c>
      <c r="I16" s="79" t="s">
        <v>6</v>
      </c>
      <c r="J16" s="79" t="s">
        <v>7</v>
      </c>
      <c r="K16" s="79" t="s">
        <v>8</v>
      </c>
      <c r="L16" s="79" t="s">
        <v>6</v>
      </c>
      <c r="M16" s="79" t="s">
        <v>7</v>
      </c>
      <c r="N16" s="79" t="s">
        <v>8</v>
      </c>
      <c r="O16" s="79" t="s">
        <v>6</v>
      </c>
      <c r="P16" s="79" t="s">
        <v>7</v>
      </c>
      <c r="Q16" s="79" t="s">
        <v>8</v>
      </c>
      <c r="S16" s="205"/>
      <c r="U16" s="262"/>
      <c r="V16" s="262"/>
      <c r="W16" s="262"/>
      <c r="X16" s="262"/>
      <c r="Y16" s="262"/>
      <c r="AA16" s="79" t="s">
        <v>6</v>
      </c>
      <c r="AB16" s="79" t="s">
        <v>7</v>
      </c>
      <c r="AC16" s="79" t="s">
        <v>8</v>
      </c>
      <c r="AD16" s="79" t="s">
        <v>6</v>
      </c>
      <c r="AE16" s="79" t="s">
        <v>7</v>
      </c>
      <c r="AF16" s="79" t="s">
        <v>8</v>
      </c>
      <c r="AG16" s="79" t="s">
        <v>6</v>
      </c>
      <c r="AH16" s="79" t="s">
        <v>7</v>
      </c>
      <c r="AI16" s="79" t="s">
        <v>8</v>
      </c>
      <c r="AK16" s="205"/>
    </row>
    <row r="17" spans="1:41" ht="15" customHeight="1" x14ac:dyDescent="0.25">
      <c r="A17" s="151">
        <v>1</v>
      </c>
      <c r="B17" s="151">
        <v>2</v>
      </c>
      <c r="C17" s="151">
        <v>3</v>
      </c>
      <c r="D17" s="151">
        <v>4</v>
      </c>
      <c r="E17" s="151">
        <v>5</v>
      </c>
      <c r="F17" s="151">
        <v>6</v>
      </c>
      <c r="G17" s="151">
        <v>7</v>
      </c>
      <c r="H17" s="151">
        <v>8</v>
      </c>
      <c r="I17" s="151">
        <v>9</v>
      </c>
      <c r="J17" s="151">
        <v>10</v>
      </c>
      <c r="K17" s="151">
        <v>11</v>
      </c>
      <c r="L17" s="151">
        <v>12</v>
      </c>
      <c r="M17" s="151">
        <v>13</v>
      </c>
      <c r="N17" s="151">
        <v>14</v>
      </c>
      <c r="O17" s="151">
        <v>15</v>
      </c>
      <c r="P17" s="151">
        <v>16</v>
      </c>
      <c r="Q17" s="151">
        <v>17</v>
      </c>
      <c r="S17" s="150">
        <v>18</v>
      </c>
      <c r="U17" s="151">
        <v>19</v>
      </c>
      <c r="V17" s="151">
        <v>20</v>
      </c>
      <c r="W17" s="151">
        <v>21</v>
      </c>
      <c r="X17" s="151">
        <v>22</v>
      </c>
      <c r="Y17" s="151">
        <v>22</v>
      </c>
      <c r="Z17" s="7"/>
      <c r="AA17" s="151">
        <v>23</v>
      </c>
      <c r="AB17" s="151">
        <v>24</v>
      </c>
      <c r="AC17" s="151">
        <v>25</v>
      </c>
      <c r="AD17" s="151">
        <v>26</v>
      </c>
      <c r="AE17" s="151">
        <v>27</v>
      </c>
      <c r="AF17" s="151">
        <v>28</v>
      </c>
      <c r="AG17" s="151">
        <v>29</v>
      </c>
      <c r="AH17" s="151">
        <v>30</v>
      </c>
      <c r="AI17" s="151">
        <v>31</v>
      </c>
      <c r="AJ17" s="7"/>
      <c r="AK17" s="151">
        <v>32</v>
      </c>
    </row>
    <row r="18" spans="1:41" s="3" customFormat="1" x14ac:dyDescent="0.25">
      <c r="A18" s="2">
        <v>1</v>
      </c>
      <c r="B18" s="42" t="s">
        <v>24</v>
      </c>
      <c r="C18" s="44" t="e">
        <f>#REF!+#REF!</f>
        <v>#REF!</v>
      </c>
      <c r="D18" s="44" t="e">
        <f>#REF!+#REF!</f>
        <v>#REF!</v>
      </c>
      <c r="E18" s="44" t="e">
        <f>#REF!+#REF!</f>
        <v>#REF!</v>
      </c>
      <c r="F18" s="37" t="e">
        <f>#REF!+#REF!</f>
        <v>#REF!</v>
      </c>
      <c r="G18" s="37" t="e">
        <f>#REF!+#REF!</f>
        <v>#REF!</v>
      </c>
      <c r="H18" s="37" t="e">
        <f>#REF!+#REF!</f>
        <v>#REF!</v>
      </c>
      <c r="I18" s="36" t="e">
        <f>#REF!+#REF!</f>
        <v>#REF!</v>
      </c>
      <c r="J18" s="36" t="e">
        <f>#REF!+#REF!</f>
        <v>#REF!</v>
      </c>
      <c r="K18" s="36" t="e">
        <f>#REF!+#REF!</f>
        <v>#REF!</v>
      </c>
      <c r="L18" s="36" t="e">
        <f>I18</f>
        <v>#REF!</v>
      </c>
      <c r="M18" s="36" t="e">
        <f t="shared" ref="M18:N20" si="6">J18+G18</f>
        <v>#REF!</v>
      </c>
      <c r="N18" s="36" t="e">
        <f t="shared" si="6"/>
        <v>#REF!</v>
      </c>
      <c r="O18" s="36" t="e">
        <f t="shared" ref="O18:Q20" si="7">C18-L18</f>
        <v>#REF!</v>
      </c>
      <c r="P18" s="36" t="e">
        <f t="shared" si="7"/>
        <v>#REF!</v>
      </c>
      <c r="Q18" s="36" t="e">
        <f t="shared" si="7"/>
        <v>#REF!</v>
      </c>
      <c r="S18" s="64" t="e">
        <f>ROUND(Q$13*Q18,2)</f>
        <v>#REF!</v>
      </c>
      <c r="U18" s="83" t="e">
        <f>#REF!*4726.84</f>
        <v>#REF!</v>
      </c>
      <c r="V18" s="83"/>
      <c r="W18" s="83"/>
      <c r="X18" s="83"/>
      <c r="Y18" s="83"/>
      <c r="AA18" s="36"/>
      <c r="AB18" s="36"/>
      <c r="AC18" s="36"/>
      <c r="AD18" s="36" t="e">
        <f t="shared" ref="AD18:AF20" si="8">L18+AA18</f>
        <v>#REF!</v>
      </c>
      <c r="AE18" s="36" t="e">
        <f t="shared" si="8"/>
        <v>#REF!</v>
      </c>
      <c r="AF18" s="36" t="e">
        <f t="shared" si="8"/>
        <v>#REF!</v>
      </c>
      <c r="AG18" s="36" t="e">
        <f t="shared" ref="AG18:AI20" si="9">C18-AD18</f>
        <v>#REF!</v>
      </c>
      <c r="AH18" s="36" t="e">
        <f t="shared" si="9"/>
        <v>#REF!</v>
      </c>
      <c r="AI18" s="36" t="e">
        <f t="shared" si="9"/>
        <v>#REF!</v>
      </c>
      <c r="AK18" s="64" t="e">
        <f>ROUND(AI$13*AI18,2)</f>
        <v>#REF!</v>
      </c>
      <c r="AM18" s="71" t="e">
        <f>L18-#REF!</f>
        <v>#REF!</v>
      </c>
      <c r="AN18" s="71" t="e">
        <f>M18-#REF!</f>
        <v>#REF!</v>
      </c>
      <c r="AO18" s="71" t="e">
        <f>N18-#REF!</f>
        <v>#REF!</v>
      </c>
    </row>
    <row r="19" spans="1:41" s="3" customFormat="1" x14ac:dyDescent="0.25">
      <c r="A19" s="2">
        <v>2</v>
      </c>
      <c r="B19" s="42" t="s">
        <v>4</v>
      </c>
      <c r="C19" s="44" t="e">
        <f>#REF!+#REF!</f>
        <v>#REF!</v>
      </c>
      <c r="D19" s="44" t="e">
        <f>#REF!+#REF!</f>
        <v>#REF!</v>
      </c>
      <c r="E19" s="44" t="e">
        <f>#REF!+#REF!</f>
        <v>#REF!</v>
      </c>
      <c r="F19" s="37" t="e">
        <f>#REF!+#REF!</f>
        <v>#REF!</v>
      </c>
      <c r="G19" s="37" t="e">
        <f>#REF!+#REF!</f>
        <v>#REF!</v>
      </c>
      <c r="H19" s="37" t="e">
        <f>#REF!+#REF!</f>
        <v>#REF!</v>
      </c>
      <c r="I19" s="36" t="e">
        <f>#REF!+#REF!</f>
        <v>#REF!</v>
      </c>
      <c r="J19" s="36" t="e">
        <f>#REF!+#REF!</f>
        <v>#REF!</v>
      </c>
      <c r="K19" s="36" t="e">
        <f>#REF!+#REF!</f>
        <v>#REF!</v>
      </c>
      <c r="L19" s="36" t="e">
        <f>I19</f>
        <v>#REF!</v>
      </c>
      <c r="M19" s="36" t="e">
        <f t="shared" si="6"/>
        <v>#REF!</v>
      </c>
      <c r="N19" s="36" t="e">
        <f t="shared" si="6"/>
        <v>#REF!</v>
      </c>
      <c r="O19" s="36" t="e">
        <f t="shared" si="7"/>
        <v>#REF!</v>
      </c>
      <c r="P19" s="36" t="e">
        <f t="shared" si="7"/>
        <v>#REF!</v>
      </c>
      <c r="Q19" s="36" t="e">
        <f t="shared" si="7"/>
        <v>#REF!</v>
      </c>
      <c r="S19" s="64" t="e">
        <f>ROUND(Q$13*Q19,2)</f>
        <v>#REF!</v>
      </c>
      <c r="U19" s="83" t="e">
        <f>#REF!*4726.84</f>
        <v>#REF!</v>
      </c>
      <c r="V19" s="83" t="e">
        <f>ROUND((N19-#REF!)*Q$13,2)</f>
        <v>#REF!</v>
      </c>
      <c r="W19" s="83" t="e">
        <f>(#REF!*4726.84)+ROUND(Q$13*(N19-#REF!),2)</f>
        <v>#REF!</v>
      </c>
      <c r="X19" s="83"/>
      <c r="Y19" s="83"/>
      <c r="AA19" s="36"/>
      <c r="AB19" s="36"/>
      <c r="AC19" s="36"/>
      <c r="AD19" s="36" t="e">
        <f t="shared" si="8"/>
        <v>#REF!</v>
      </c>
      <c r="AE19" s="36" t="e">
        <f t="shared" si="8"/>
        <v>#REF!</v>
      </c>
      <c r="AF19" s="36" t="e">
        <f t="shared" si="8"/>
        <v>#REF!</v>
      </c>
      <c r="AG19" s="36" t="e">
        <f t="shared" si="9"/>
        <v>#REF!</v>
      </c>
      <c r="AH19" s="36" t="e">
        <f t="shared" si="9"/>
        <v>#REF!</v>
      </c>
      <c r="AI19" s="36" t="e">
        <f t="shared" si="9"/>
        <v>#REF!</v>
      </c>
      <c r="AK19" s="64" t="e">
        <f>ROUND(AI$13*AI19,2)</f>
        <v>#REF!</v>
      </c>
      <c r="AM19" s="71" t="e">
        <f>L19-#REF!</f>
        <v>#REF!</v>
      </c>
      <c r="AN19" s="71" t="e">
        <f>M19-#REF!</f>
        <v>#REF!</v>
      </c>
      <c r="AO19" s="71" t="e">
        <f>N19-#REF!</f>
        <v>#REF!</v>
      </c>
    </row>
    <row r="20" spans="1:41" s="3" customFormat="1" ht="17.25" customHeight="1" x14ac:dyDescent="0.25">
      <c r="A20" s="2">
        <v>3</v>
      </c>
      <c r="B20" s="42" t="s">
        <v>25</v>
      </c>
      <c r="C20" s="44" t="e">
        <f>#REF!+#REF!</f>
        <v>#REF!</v>
      </c>
      <c r="D20" s="44" t="e">
        <f>#REF!+#REF!</f>
        <v>#REF!</v>
      </c>
      <c r="E20" s="44" t="e">
        <f>#REF!+#REF!</f>
        <v>#REF!</v>
      </c>
      <c r="F20" s="37" t="e">
        <f>#REF!+#REF!</f>
        <v>#REF!</v>
      </c>
      <c r="G20" s="37" t="e">
        <f>#REF!+#REF!</f>
        <v>#REF!</v>
      </c>
      <c r="H20" s="37" t="e">
        <f>#REF!+#REF!</f>
        <v>#REF!</v>
      </c>
      <c r="I20" s="36" t="e">
        <f>#REF!+#REF!</f>
        <v>#REF!</v>
      </c>
      <c r="J20" s="36" t="e">
        <f>#REF!+#REF!</f>
        <v>#REF!</v>
      </c>
      <c r="K20" s="36" t="e">
        <f>#REF!+#REF!</f>
        <v>#REF!</v>
      </c>
      <c r="L20" s="36" t="e">
        <f>I20</f>
        <v>#REF!</v>
      </c>
      <c r="M20" s="36" t="e">
        <f t="shared" si="6"/>
        <v>#REF!</v>
      </c>
      <c r="N20" s="36" t="e">
        <f t="shared" si="6"/>
        <v>#REF!</v>
      </c>
      <c r="O20" s="36" t="e">
        <f t="shared" si="7"/>
        <v>#REF!</v>
      </c>
      <c r="P20" s="36" t="e">
        <f t="shared" si="7"/>
        <v>#REF!</v>
      </c>
      <c r="Q20" s="36" t="e">
        <f t="shared" si="7"/>
        <v>#REF!</v>
      </c>
      <c r="S20" s="64" t="e">
        <f>ROUND(Q$13*Q20,2)</f>
        <v>#REF!</v>
      </c>
      <c r="U20" s="83" t="e">
        <f>#REF!*4726.84</f>
        <v>#REF!</v>
      </c>
      <c r="V20" s="83" t="e">
        <f>ROUND((N20-#REF!)*Q$13,2)</f>
        <v>#REF!</v>
      </c>
      <c r="W20" s="83" t="e">
        <f>(#REF!*4726.84)+ROUND(Q$13*(N20-#REF!),2)</f>
        <v>#REF!</v>
      </c>
      <c r="X20" s="83"/>
      <c r="Y20" s="83"/>
      <c r="AA20" s="36"/>
      <c r="AB20" s="36"/>
      <c r="AC20" s="36"/>
      <c r="AD20" s="36" t="e">
        <f t="shared" si="8"/>
        <v>#REF!</v>
      </c>
      <c r="AE20" s="36" t="e">
        <f t="shared" si="8"/>
        <v>#REF!</v>
      </c>
      <c r="AF20" s="36" t="e">
        <f t="shared" si="8"/>
        <v>#REF!</v>
      </c>
      <c r="AG20" s="36" t="e">
        <f t="shared" si="9"/>
        <v>#REF!</v>
      </c>
      <c r="AH20" s="36" t="e">
        <f t="shared" si="9"/>
        <v>#REF!</v>
      </c>
      <c r="AI20" s="36" t="e">
        <f t="shared" si="9"/>
        <v>#REF!</v>
      </c>
      <c r="AK20" s="64" t="e">
        <f>ROUND(AI$13*AI20,2)</f>
        <v>#REF!</v>
      </c>
      <c r="AM20" s="71" t="e">
        <f>L20-#REF!</f>
        <v>#REF!</v>
      </c>
      <c r="AN20" s="71" t="e">
        <f>M20-#REF!</f>
        <v>#REF!</v>
      </c>
      <c r="AO20" s="71" t="e">
        <f>N20-#REF!</f>
        <v>#REF!</v>
      </c>
    </row>
    <row r="21" spans="1:41" s="3" customFormat="1" x14ac:dyDescent="0.2">
      <c r="A21" s="4"/>
      <c r="B21" s="47" t="s">
        <v>9</v>
      </c>
      <c r="C21" s="38" t="e">
        <f t="shared" ref="C21:Q21" si="10">C18+C19+C20</f>
        <v>#REF!</v>
      </c>
      <c r="D21" s="38" t="e">
        <f t="shared" si="10"/>
        <v>#REF!</v>
      </c>
      <c r="E21" s="38" t="e">
        <f t="shared" si="10"/>
        <v>#REF!</v>
      </c>
      <c r="F21" s="38" t="e">
        <f>F18+F19+F20</f>
        <v>#REF!</v>
      </c>
      <c r="G21" s="38" t="e">
        <f>G18+G19+G20</f>
        <v>#REF!</v>
      </c>
      <c r="H21" s="38" t="e">
        <f>H18+H19+H20</f>
        <v>#REF!</v>
      </c>
      <c r="I21" s="38" t="e">
        <f t="shared" si="10"/>
        <v>#REF!</v>
      </c>
      <c r="J21" s="38" t="e">
        <f t="shared" si="10"/>
        <v>#REF!</v>
      </c>
      <c r="K21" s="38" t="e">
        <f t="shared" si="10"/>
        <v>#REF!</v>
      </c>
      <c r="L21" s="38" t="e">
        <f t="shared" si="10"/>
        <v>#REF!</v>
      </c>
      <c r="M21" s="38" t="e">
        <f t="shared" si="10"/>
        <v>#REF!</v>
      </c>
      <c r="N21" s="38" t="e">
        <f t="shared" si="10"/>
        <v>#REF!</v>
      </c>
      <c r="O21" s="38" t="e">
        <f t="shared" si="10"/>
        <v>#REF!</v>
      </c>
      <c r="P21" s="38" t="e">
        <f t="shared" si="10"/>
        <v>#REF!</v>
      </c>
      <c r="Q21" s="38" t="e">
        <f t="shared" si="10"/>
        <v>#REF!</v>
      </c>
      <c r="S21" s="60" t="e">
        <f>SUM(S18:S20)</f>
        <v>#REF!</v>
      </c>
      <c r="U21" s="60" t="e">
        <f>SUM(U18:U20)</f>
        <v>#REF!</v>
      </c>
      <c r="V21" s="60" t="e">
        <f>SUM(V18:V20)</f>
        <v>#REF!</v>
      </c>
      <c r="W21" s="60" t="e">
        <f>SUM(W18:W20)</f>
        <v>#REF!</v>
      </c>
      <c r="X21" s="60">
        <f>SUM(X18:X20)</f>
        <v>0</v>
      </c>
      <c r="Y21" s="60">
        <f>SUM(Y18:Y20)</f>
        <v>0</v>
      </c>
      <c r="AA21" s="38">
        <f t="shared" ref="AA21:AI21" si="11">AA18+AA19+AA20</f>
        <v>0</v>
      </c>
      <c r="AB21" s="38">
        <f t="shared" si="11"/>
        <v>0</v>
      </c>
      <c r="AC21" s="38">
        <f t="shared" si="11"/>
        <v>0</v>
      </c>
      <c r="AD21" s="38" t="e">
        <f t="shared" si="11"/>
        <v>#REF!</v>
      </c>
      <c r="AE21" s="38" t="e">
        <f t="shared" si="11"/>
        <v>#REF!</v>
      </c>
      <c r="AF21" s="38" t="e">
        <f t="shared" si="11"/>
        <v>#REF!</v>
      </c>
      <c r="AG21" s="38" t="e">
        <f t="shared" si="11"/>
        <v>#REF!</v>
      </c>
      <c r="AH21" s="38" t="e">
        <f t="shared" si="11"/>
        <v>#REF!</v>
      </c>
      <c r="AI21" s="38" t="e">
        <f t="shared" si="11"/>
        <v>#REF!</v>
      </c>
      <c r="AK21" s="60" t="e">
        <f>SUM(AK18:AK20)</f>
        <v>#REF!</v>
      </c>
      <c r="AM21" s="71" t="e">
        <f>SUM(AM18:AM20)</f>
        <v>#REF!</v>
      </c>
      <c r="AN21" s="71" t="e">
        <f>SUM(AN18:AN20)</f>
        <v>#REF!</v>
      </c>
      <c r="AO21" s="71" t="e">
        <f>SUM(AO18:AO20)</f>
        <v>#REF!</v>
      </c>
    </row>
    <row r="22" spans="1:41" ht="24.75" customHeight="1" x14ac:dyDescent="0.25">
      <c r="B22" s="57" t="s">
        <v>3</v>
      </c>
      <c r="P22" s="81" t="s">
        <v>27</v>
      </c>
      <c r="Q22" s="82">
        <v>5678.64</v>
      </c>
      <c r="U22" s="82">
        <v>5831.74</v>
      </c>
      <c r="AH22" s="81" t="s">
        <v>27</v>
      </c>
      <c r="AI22" s="82">
        <v>5678.64</v>
      </c>
    </row>
    <row r="23" spans="1:41" ht="20.25" customHeight="1" x14ac:dyDescent="0.25">
      <c r="A23" s="219" t="s">
        <v>1</v>
      </c>
      <c r="B23" s="184" t="s">
        <v>0</v>
      </c>
      <c r="C23" s="263" t="s">
        <v>3</v>
      </c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5"/>
      <c r="S23" s="205" t="s">
        <v>56</v>
      </c>
      <c r="U23" s="262" t="s">
        <v>63</v>
      </c>
      <c r="V23" s="262" t="s">
        <v>65</v>
      </c>
      <c r="W23" s="262" t="s">
        <v>64</v>
      </c>
      <c r="X23" s="262" t="s">
        <v>68</v>
      </c>
      <c r="Y23" s="262" t="s">
        <v>67</v>
      </c>
      <c r="AA23" s="218"/>
      <c r="AB23" s="218"/>
      <c r="AC23" s="218"/>
      <c r="AD23" s="218"/>
      <c r="AE23" s="218"/>
      <c r="AF23" s="218"/>
      <c r="AG23" s="218"/>
      <c r="AH23" s="218"/>
      <c r="AI23" s="218"/>
      <c r="AK23" s="205" t="s">
        <v>56</v>
      </c>
    </row>
    <row r="24" spans="1:41" ht="60.75" customHeight="1" x14ac:dyDescent="0.25">
      <c r="A24" s="220"/>
      <c r="B24" s="185"/>
      <c r="C24" s="222" t="s">
        <v>131</v>
      </c>
      <c r="D24" s="223"/>
      <c r="E24" s="227"/>
      <c r="F24" s="210" t="s">
        <v>133</v>
      </c>
      <c r="G24" s="211"/>
      <c r="H24" s="252"/>
      <c r="I24" s="212" t="s">
        <v>132</v>
      </c>
      <c r="J24" s="213"/>
      <c r="K24" s="230"/>
      <c r="L24" s="214" t="s">
        <v>134</v>
      </c>
      <c r="M24" s="215"/>
      <c r="N24" s="215"/>
      <c r="O24" s="192" t="s">
        <v>52</v>
      </c>
      <c r="P24" s="193"/>
      <c r="Q24" s="194"/>
      <c r="S24" s="205"/>
      <c r="U24" s="262"/>
      <c r="V24" s="262"/>
      <c r="W24" s="262"/>
      <c r="X24" s="262"/>
      <c r="Y24" s="262"/>
      <c r="AA24" s="212" t="s">
        <v>61</v>
      </c>
      <c r="AB24" s="213"/>
      <c r="AC24" s="213"/>
      <c r="AD24" s="216" t="s">
        <v>60</v>
      </c>
      <c r="AE24" s="217"/>
      <c r="AF24" s="217"/>
      <c r="AG24" s="192" t="s">
        <v>52</v>
      </c>
      <c r="AH24" s="193"/>
      <c r="AI24" s="194"/>
      <c r="AK24" s="205"/>
    </row>
    <row r="25" spans="1:41" ht="28.5" customHeight="1" x14ac:dyDescent="0.25">
      <c r="A25" s="221"/>
      <c r="B25" s="186"/>
      <c r="C25" s="78" t="s">
        <v>6</v>
      </c>
      <c r="D25" s="78" t="s">
        <v>7</v>
      </c>
      <c r="E25" s="78" t="s">
        <v>8</v>
      </c>
      <c r="F25" s="80" t="s">
        <v>6</v>
      </c>
      <c r="G25" s="80" t="s">
        <v>7</v>
      </c>
      <c r="H25" s="80" t="s">
        <v>8</v>
      </c>
      <c r="I25" s="79" t="s">
        <v>6</v>
      </c>
      <c r="J25" s="79" t="s">
        <v>7</v>
      </c>
      <c r="K25" s="79" t="s">
        <v>8</v>
      </c>
      <c r="L25" s="79" t="s">
        <v>6</v>
      </c>
      <c r="M25" s="79" t="s">
        <v>7</v>
      </c>
      <c r="N25" s="79" t="s">
        <v>8</v>
      </c>
      <c r="O25" s="79" t="s">
        <v>6</v>
      </c>
      <c r="P25" s="79" t="s">
        <v>7</v>
      </c>
      <c r="Q25" s="79" t="s">
        <v>8</v>
      </c>
      <c r="S25" s="205"/>
      <c r="U25" s="262"/>
      <c r="V25" s="262"/>
      <c r="W25" s="262"/>
      <c r="X25" s="262"/>
      <c r="Y25" s="262"/>
      <c r="AA25" s="79" t="s">
        <v>6</v>
      </c>
      <c r="AB25" s="79" t="s">
        <v>7</v>
      </c>
      <c r="AC25" s="79" t="s">
        <v>8</v>
      </c>
      <c r="AD25" s="79" t="s">
        <v>6</v>
      </c>
      <c r="AE25" s="79" t="s">
        <v>7</v>
      </c>
      <c r="AF25" s="79" t="s">
        <v>8</v>
      </c>
      <c r="AG25" s="79" t="s">
        <v>6</v>
      </c>
      <c r="AH25" s="79" t="s">
        <v>7</v>
      </c>
      <c r="AI25" s="79" t="s">
        <v>8</v>
      </c>
      <c r="AK25" s="205"/>
    </row>
    <row r="26" spans="1:41" x14ac:dyDescent="0.25">
      <c r="A26" s="151">
        <v>1</v>
      </c>
      <c r="B26" s="151">
        <v>2</v>
      </c>
      <c r="C26" s="151">
        <v>3</v>
      </c>
      <c r="D26" s="151">
        <v>4</v>
      </c>
      <c r="E26" s="151">
        <v>5</v>
      </c>
      <c r="F26" s="151">
        <v>6</v>
      </c>
      <c r="G26" s="151">
        <v>7</v>
      </c>
      <c r="H26" s="151">
        <v>8</v>
      </c>
      <c r="I26" s="151">
        <v>9</v>
      </c>
      <c r="J26" s="151">
        <v>10</v>
      </c>
      <c r="K26" s="151">
        <v>11</v>
      </c>
      <c r="L26" s="151">
        <v>12</v>
      </c>
      <c r="M26" s="151">
        <v>13</v>
      </c>
      <c r="N26" s="151">
        <v>14</v>
      </c>
      <c r="O26" s="151">
        <v>15</v>
      </c>
      <c r="P26" s="151">
        <v>16</v>
      </c>
      <c r="Q26" s="151">
        <v>17</v>
      </c>
      <c r="S26" s="150">
        <v>18</v>
      </c>
      <c r="U26" s="151">
        <v>19</v>
      </c>
      <c r="V26" s="151">
        <v>20</v>
      </c>
      <c r="W26" s="151">
        <v>21</v>
      </c>
      <c r="X26" s="151">
        <v>22</v>
      </c>
      <c r="Y26" s="151">
        <v>22</v>
      </c>
      <c r="Z26" s="7"/>
      <c r="AA26" s="151">
        <v>23</v>
      </c>
      <c r="AB26" s="151">
        <v>24</v>
      </c>
      <c r="AC26" s="151">
        <v>25</v>
      </c>
      <c r="AD26" s="151">
        <v>26</v>
      </c>
      <c r="AE26" s="151">
        <v>27</v>
      </c>
      <c r="AF26" s="151">
        <v>28</v>
      </c>
      <c r="AG26" s="151">
        <v>29</v>
      </c>
      <c r="AH26" s="151">
        <v>30</v>
      </c>
      <c r="AI26" s="151">
        <v>31</v>
      </c>
      <c r="AJ26" s="7"/>
      <c r="AK26" s="151">
        <v>32</v>
      </c>
    </row>
    <row r="27" spans="1:41" s="3" customFormat="1" x14ac:dyDescent="0.25">
      <c r="A27" s="2">
        <v>1</v>
      </c>
      <c r="B27" s="42" t="s">
        <v>24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52" t="e">
        <f>#REF!</f>
        <v>#REF!</v>
      </c>
      <c r="G27" s="37" t="e">
        <f>#REF!</f>
        <v>#REF!</v>
      </c>
      <c r="H27" s="37" t="e">
        <f>#REF!</f>
        <v>#REF!</v>
      </c>
      <c r="I27" s="36" t="e">
        <f>#REF!</f>
        <v>#REF!</v>
      </c>
      <c r="J27" s="36" t="e">
        <f>#REF!</f>
        <v>#REF!</v>
      </c>
      <c r="K27" s="36" t="e">
        <f>#REF!</f>
        <v>#REF!</v>
      </c>
      <c r="L27" s="36"/>
      <c r="M27" s="36"/>
      <c r="N27" s="36"/>
      <c r="O27" s="36"/>
      <c r="P27" s="36"/>
      <c r="Q27" s="36"/>
      <c r="S27" s="64">
        <f>ROUND(Q$22*Q27,2)</f>
        <v>0</v>
      </c>
      <c r="U27" s="83" t="e">
        <f>#REF!*5831.74</f>
        <v>#REF!</v>
      </c>
      <c r="V27" s="83"/>
      <c r="W27" s="83"/>
      <c r="X27" s="83"/>
      <c r="Y27" s="83"/>
      <c r="AA27" s="36"/>
      <c r="AB27" s="36"/>
      <c r="AC27" s="36"/>
      <c r="AD27" s="36">
        <f t="shared" ref="AD27:AF29" si="12">L27+AA27</f>
        <v>0</v>
      </c>
      <c r="AE27" s="36">
        <f t="shared" si="12"/>
        <v>0</v>
      </c>
      <c r="AF27" s="36">
        <f t="shared" si="12"/>
        <v>0</v>
      </c>
      <c r="AG27" s="36" t="e">
        <f t="shared" ref="AG27:AI29" si="13">C27-AD27</f>
        <v>#REF!</v>
      </c>
      <c r="AH27" s="36" t="e">
        <f t="shared" si="13"/>
        <v>#REF!</v>
      </c>
      <c r="AI27" s="36" t="e">
        <f t="shared" si="13"/>
        <v>#REF!</v>
      </c>
      <c r="AK27" s="64" t="e">
        <f>ROUND(AI$22*AI27,2)</f>
        <v>#REF!</v>
      </c>
      <c r="AM27" s="71" t="e">
        <f>L27-#REF!</f>
        <v>#REF!</v>
      </c>
      <c r="AN27" s="71" t="e">
        <f>M27-#REF!</f>
        <v>#REF!</v>
      </c>
      <c r="AO27" s="71" t="e">
        <f>N27-#REF!</f>
        <v>#REF!</v>
      </c>
    </row>
    <row r="28" spans="1:41" s="3" customFormat="1" x14ac:dyDescent="0.25">
      <c r="A28" s="2">
        <v>2</v>
      </c>
      <c r="B28" s="42" t="s">
        <v>4</v>
      </c>
      <c r="C28" s="44" t="e">
        <f>#REF!</f>
        <v>#REF!</v>
      </c>
      <c r="D28" s="44" t="e">
        <f>#REF!</f>
        <v>#REF!</v>
      </c>
      <c r="E28" s="44" t="e">
        <f>#REF!</f>
        <v>#REF!</v>
      </c>
      <c r="F28" s="52" t="e">
        <f>#REF!</f>
        <v>#REF!</v>
      </c>
      <c r="G28" s="37" t="e">
        <f>#REF!</f>
        <v>#REF!</v>
      </c>
      <c r="H28" s="37" t="e">
        <f>#REF!</f>
        <v>#REF!</v>
      </c>
      <c r="I28" s="36" t="e">
        <f>#REF!</f>
        <v>#REF!</v>
      </c>
      <c r="J28" s="36" t="e">
        <f>#REF!</f>
        <v>#REF!</v>
      </c>
      <c r="K28" s="36" t="e">
        <f>#REF!</f>
        <v>#REF!</v>
      </c>
      <c r="L28" s="36"/>
      <c r="M28" s="36"/>
      <c r="N28" s="36"/>
      <c r="O28" s="36"/>
      <c r="P28" s="36"/>
      <c r="Q28" s="36"/>
      <c r="S28" s="64">
        <f>ROUND(Q$22*Q28,2)</f>
        <v>0</v>
      </c>
      <c r="U28" s="83" t="e">
        <f>#REF!*5831.74</f>
        <v>#REF!</v>
      </c>
      <c r="V28" s="83"/>
      <c r="W28" s="83"/>
      <c r="X28" s="83"/>
      <c r="Y28" s="83"/>
      <c r="AA28" s="36"/>
      <c r="AB28" s="36"/>
      <c r="AC28" s="36"/>
      <c r="AD28" s="36">
        <f t="shared" si="12"/>
        <v>0</v>
      </c>
      <c r="AE28" s="36">
        <f t="shared" si="12"/>
        <v>0</v>
      </c>
      <c r="AF28" s="36">
        <f t="shared" si="12"/>
        <v>0</v>
      </c>
      <c r="AG28" s="36" t="e">
        <f t="shared" si="13"/>
        <v>#REF!</v>
      </c>
      <c r="AH28" s="36" t="e">
        <f t="shared" si="13"/>
        <v>#REF!</v>
      </c>
      <c r="AI28" s="36" t="e">
        <f t="shared" si="13"/>
        <v>#REF!</v>
      </c>
      <c r="AK28" s="64" t="e">
        <f>ROUND(AI$22*AI28,2)</f>
        <v>#REF!</v>
      </c>
      <c r="AM28" s="71" t="e">
        <f>L28-#REF!</f>
        <v>#REF!</v>
      </c>
      <c r="AN28" s="71" t="e">
        <f>M28-#REF!</f>
        <v>#REF!</v>
      </c>
      <c r="AO28" s="71" t="e">
        <f>N28-#REF!</f>
        <v>#REF!</v>
      </c>
    </row>
    <row r="29" spans="1:41" s="3" customFormat="1" ht="17.25" customHeight="1" x14ac:dyDescent="0.25">
      <c r="A29" s="2">
        <v>3</v>
      </c>
      <c r="B29" s="42" t="s">
        <v>25</v>
      </c>
      <c r="C29" s="44" t="e">
        <f>#REF!</f>
        <v>#REF!</v>
      </c>
      <c r="D29" s="44" t="e">
        <f>#REF!</f>
        <v>#REF!</v>
      </c>
      <c r="E29" s="44" t="e">
        <f>#REF!</f>
        <v>#REF!</v>
      </c>
      <c r="F29" s="113" t="e">
        <f>#REF!</f>
        <v>#REF!</v>
      </c>
      <c r="G29" s="113" t="e">
        <f>#REF!</f>
        <v>#REF!</v>
      </c>
      <c r="H29" s="113" t="e">
        <f>#REF!</f>
        <v>#REF!</v>
      </c>
      <c r="I29" s="36" t="e">
        <f>#REF!</f>
        <v>#REF!</v>
      </c>
      <c r="J29" s="36" t="e">
        <f>#REF!</f>
        <v>#REF!</v>
      </c>
      <c r="K29" s="36" t="e">
        <f>#REF!</f>
        <v>#REF!</v>
      </c>
      <c r="L29" s="36" t="e">
        <f>I29</f>
        <v>#REF!</v>
      </c>
      <c r="M29" s="36" t="e">
        <f>J29+G29</f>
        <v>#REF!</v>
      </c>
      <c r="N29" s="36" t="e">
        <f>K29+H29</f>
        <v>#REF!</v>
      </c>
      <c r="O29" s="36" t="e">
        <f>C29-L29</f>
        <v>#REF!</v>
      </c>
      <c r="P29" s="36" t="e">
        <f>D29-M29</f>
        <v>#REF!</v>
      </c>
      <c r="Q29" s="36" t="e">
        <f>E29-N29</f>
        <v>#REF!</v>
      </c>
      <c r="S29" s="64" t="e">
        <f>ROUND(Q$22*Q29,2)</f>
        <v>#REF!</v>
      </c>
      <c r="U29" s="83" t="e">
        <f>#REF!*5831.74</f>
        <v>#REF!</v>
      </c>
      <c r="V29" s="83" t="e">
        <f>ROUND((N29-#REF!)*Q$22,2)</f>
        <v>#REF!</v>
      </c>
      <c r="W29" s="83" t="e">
        <f>(#REF!*5831.74)+ROUND(Q$22*(N29-#REF!),2)</f>
        <v>#REF!</v>
      </c>
      <c r="X29" s="83"/>
      <c r="Y29" s="83"/>
      <c r="AA29" s="36"/>
      <c r="AB29" s="36"/>
      <c r="AC29" s="36"/>
      <c r="AD29" s="36" t="e">
        <f t="shared" si="12"/>
        <v>#REF!</v>
      </c>
      <c r="AE29" s="36" t="e">
        <f t="shared" si="12"/>
        <v>#REF!</v>
      </c>
      <c r="AF29" s="36" t="e">
        <f t="shared" si="12"/>
        <v>#REF!</v>
      </c>
      <c r="AG29" s="36" t="e">
        <f t="shared" si="13"/>
        <v>#REF!</v>
      </c>
      <c r="AH29" s="36" t="e">
        <f t="shared" si="13"/>
        <v>#REF!</v>
      </c>
      <c r="AI29" s="36" t="e">
        <f t="shared" si="13"/>
        <v>#REF!</v>
      </c>
      <c r="AK29" s="64" t="e">
        <f>ROUND(AI$22*AI29,2)</f>
        <v>#REF!</v>
      </c>
      <c r="AM29" s="71" t="e">
        <f>L29-#REF!</f>
        <v>#REF!</v>
      </c>
      <c r="AN29" s="71" t="e">
        <f>M29-#REF!</f>
        <v>#REF!</v>
      </c>
      <c r="AO29" s="71" t="e">
        <f>N29-#REF!</f>
        <v>#REF!</v>
      </c>
    </row>
    <row r="30" spans="1:41" s="3" customFormat="1" x14ac:dyDescent="0.2">
      <c r="A30" s="4"/>
      <c r="B30" s="47" t="s">
        <v>9</v>
      </c>
      <c r="C30" s="38" t="e">
        <f t="shared" ref="C30:Q30" si="14">C27+C28+C29</f>
        <v>#REF!</v>
      </c>
      <c r="D30" s="38" t="e">
        <f t="shared" si="14"/>
        <v>#REF!</v>
      </c>
      <c r="E30" s="38" t="e">
        <f t="shared" si="14"/>
        <v>#REF!</v>
      </c>
      <c r="F30" s="38" t="e">
        <f>F27+F28+F29</f>
        <v>#REF!</v>
      </c>
      <c r="G30" s="38" t="e">
        <f>G27+G28+G29</f>
        <v>#REF!</v>
      </c>
      <c r="H30" s="38" t="e">
        <f>H27+H28+H29</f>
        <v>#REF!</v>
      </c>
      <c r="I30" s="38" t="e">
        <f t="shared" si="14"/>
        <v>#REF!</v>
      </c>
      <c r="J30" s="38" t="e">
        <f t="shared" si="14"/>
        <v>#REF!</v>
      </c>
      <c r="K30" s="38" t="e">
        <f t="shared" si="14"/>
        <v>#REF!</v>
      </c>
      <c r="L30" s="38" t="e">
        <f t="shared" si="14"/>
        <v>#REF!</v>
      </c>
      <c r="M30" s="38" t="e">
        <f t="shared" si="14"/>
        <v>#REF!</v>
      </c>
      <c r="N30" s="38" t="e">
        <f t="shared" si="14"/>
        <v>#REF!</v>
      </c>
      <c r="O30" s="38" t="e">
        <f t="shared" si="14"/>
        <v>#REF!</v>
      </c>
      <c r="P30" s="38" t="e">
        <f t="shared" si="14"/>
        <v>#REF!</v>
      </c>
      <c r="Q30" s="38" t="e">
        <f t="shared" si="14"/>
        <v>#REF!</v>
      </c>
      <c r="S30" s="60" t="e">
        <f>SUM(S27:S29)</f>
        <v>#REF!</v>
      </c>
      <c r="U30" s="60" t="e">
        <f>SUM(U27:U29)</f>
        <v>#REF!</v>
      </c>
      <c r="V30" s="60" t="e">
        <f>SUM(V27:V29)</f>
        <v>#REF!</v>
      </c>
      <c r="W30" s="60" t="e">
        <f>SUM(W27:W29)</f>
        <v>#REF!</v>
      </c>
      <c r="X30" s="60">
        <f>SUM(X27:X29)</f>
        <v>0</v>
      </c>
      <c r="Y30" s="60">
        <f>SUM(Y27:Y29)</f>
        <v>0</v>
      </c>
      <c r="AA30" s="38">
        <f t="shared" ref="AA30:AI30" si="15">AA27+AA28+AA29</f>
        <v>0</v>
      </c>
      <c r="AB30" s="38">
        <f t="shared" si="15"/>
        <v>0</v>
      </c>
      <c r="AC30" s="38">
        <f t="shared" si="15"/>
        <v>0</v>
      </c>
      <c r="AD30" s="38" t="e">
        <f t="shared" si="15"/>
        <v>#REF!</v>
      </c>
      <c r="AE30" s="38" t="e">
        <f t="shared" si="15"/>
        <v>#REF!</v>
      </c>
      <c r="AF30" s="38" t="e">
        <f t="shared" si="15"/>
        <v>#REF!</v>
      </c>
      <c r="AG30" s="38" t="e">
        <f t="shared" si="15"/>
        <v>#REF!</v>
      </c>
      <c r="AH30" s="38" t="e">
        <f t="shared" si="15"/>
        <v>#REF!</v>
      </c>
      <c r="AI30" s="38" t="e">
        <f t="shared" si="15"/>
        <v>#REF!</v>
      </c>
      <c r="AK30" s="60" t="e">
        <f>SUM(AK27:AK29)</f>
        <v>#REF!</v>
      </c>
      <c r="AM30" s="71" t="e">
        <f>SUM(AM27:AM29)</f>
        <v>#REF!</v>
      </c>
      <c r="AN30" s="71" t="e">
        <f>SUM(AN27:AN29)</f>
        <v>#REF!</v>
      </c>
      <c r="AO30" s="71" t="e">
        <f>SUM(AO27:AO29)</f>
        <v>#REF!</v>
      </c>
    </row>
    <row r="31" spans="1:41" ht="24" customHeight="1" x14ac:dyDescent="0.25">
      <c r="B31" s="57" t="s">
        <v>9</v>
      </c>
    </row>
    <row r="32" spans="1:41" ht="21.75" customHeight="1" x14ac:dyDescent="0.25">
      <c r="A32" s="219" t="s">
        <v>1</v>
      </c>
      <c r="B32" s="184" t="s">
        <v>0</v>
      </c>
      <c r="C32" s="263" t="s">
        <v>37</v>
      </c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5"/>
      <c r="S32" s="205" t="s">
        <v>18</v>
      </c>
      <c r="U32" s="262" t="s">
        <v>62</v>
      </c>
      <c r="V32" s="262" t="s">
        <v>66</v>
      </c>
      <c r="W32" s="262" t="s">
        <v>18</v>
      </c>
      <c r="X32" s="262" t="s">
        <v>68</v>
      </c>
      <c r="Y32" s="262" t="s">
        <v>67</v>
      </c>
      <c r="AA32" s="218"/>
      <c r="AB32" s="218"/>
      <c r="AC32" s="218"/>
      <c r="AD32" s="218"/>
      <c r="AE32" s="218"/>
      <c r="AF32" s="218"/>
      <c r="AG32" s="218"/>
      <c r="AH32" s="218"/>
      <c r="AI32" s="218"/>
      <c r="AK32" s="205" t="s">
        <v>18</v>
      </c>
    </row>
    <row r="33" spans="1:37" ht="45" customHeight="1" x14ac:dyDescent="0.25">
      <c r="A33" s="220"/>
      <c r="B33" s="185"/>
      <c r="C33" s="222" t="s">
        <v>131</v>
      </c>
      <c r="D33" s="223"/>
      <c r="E33" s="227"/>
      <c r="F33" s="210" t="s">
        <v>133</v>
      </c>
      <c r="G33" s="211"/>
      <c r="H33" s="252"/>
      <c r="I33" s="212" t="s">
        <v>132</v>
      </c>
      <c r="J33" s="213"/>
      <c r="K33" s="230"/>
      <c r="L33" s="214" t="s">
        <v>134</v>
      </c>
      <c r="M33" s="215"/>
      <c r="N33" s="215"/>
      <c r="O33" s="192" t="s">
        <v>52</v>
      </c>
      <c r="P33" s="193"/>
      <c r="Q33" s="194"/>
      <c r="S33" s="205"/>
      <c r="U33" s="262"/>
      <c r="V33" s="262"/>
      <c r="W33" s="262"/>
      <c r="X33" s="262"/>
      <c r="Y33" s="262"/>
      <c r="AA33" s="212" t="s">
        <v>61</v>
      </c>
      <c r="AB33" s="213"/>
      <c r="AC33" s="213"/>
      <c r="AD33" s="216" t="s">
        <v>60</v>
      </c>
      <c r="AE33" s="217"/>
      <c r="AF33" s="217"/>
      <c r="AG33" s="192" t="s">
        <v>52</v>
      </c>
      <c r="AH33" s="193"/>
      <c r="AI33" s="194"/>
      <c r="AK33" s="205"/>
    </row>
    <row r="34" spans="1:37" ht="28.5" customHeight="1" x14ac:dyDescent="0.25">
      <c r="A34" s="221"/>
      <c r="B34" s="186"/>
      <c r="C34" s="78" t="s">
        <v>6</v>
      </c>
      <c r="D34" s="78" t="s">
        <v>7</v>
      </c>
      <c r="E34" s="78" t="s">
        <v>8</v>
      </c>
      <c r="F34" s="80" t="s">
        <v>6</v>
      </c>
      <c r="G34" s="80" t="s">
        <v>7</v>
      </c>
      <c r="H34" s="80" t="s">
        <v>8</v>
      </c>
      <c r="I34" s="79" t="s">
        <v>6</v>
      </c>
      <c r="J34" s="79" t="s">
        <v>7</v>
      </c>
      <c r="K34" s="79" t="s">
        <v>8</v>
      </c>
      <c r="L34" s="79" t="s">
        <v>6</v>
      </c>
      <c r="M34" s="79" t="s">
        <v>7</v>
      </c>
      <c r="N34" s="79" t="s">
        <v>8</v>
      </c>
      <c r="O34" s="79" t="s">
        <v>6</v>
      </c>
      <c r="P34" s="79" t="s">
        <v>7</v>
      </c>
      <c r="Q34" s="79" t="s">
        <v>8</v>
      </c>
      <c r="S34" s="205"/>
      <c r="U34" s="262"/>
      <c r="V34" s="262"/>
      <c r="W34" s="262"/>
      <c r="X34" s="262"/>
      <c r="Y34" s="262"/>
      <c r="AA34" s="79" t="s">
        <v>6</v>
      </c>
      <c r="AB34" s="79" t="s">
        <v>7</v>
      </c>
      <c r="AC34" s="79" t="s">
        <v>8</v>
      </c>
      <c r="AD34" s="79" t="s">
        <v>6</v>
      </c>
      <c r="AE34" s="79" t="s">
        <v>7</v>
      </c>
      <c r="AF34" s="79" t="s">
        <v>8</v>
      </c>
      <c r="AG34" s="79" t="s">
        <v>6</v>
      </c>
      <c r="AH34" s="79" t="s">
        <v>7</v>
      </c>
      <c r="AI34" s="79" t="s">
        <v>8</v>
      </c>
      <c r="AK34" s="205"/>
    </row>
    <row r="35" spans="1:37" x14ac:dyDescent="0.25">
      <c r="A35" s="151">
        <v>1</v>
      </c>
      <c r="B35" s="151">
        <v>2</v>
      </c>
      <c r="C35" s="151">
        <v>3</v>
      </c>
      <c r="D35" s="151">
        <v>4</v>
      </c>
      <c r="E35" s="151">
        <v>5</v>
      </c>
      <c r="F35" s="151">
        <v>6</v>
      </c>
      <c r="G35" s="151">
        <v>7</v>
      </c>
      <c r="H35" s="151">
        <v>8</v>
      </c>
      <c r="I35" s="151">
        <v>9</v>
      </c>
      <c r="J35" s="151">
        <v>10</v>
      </c>
      <c r="K35" s="151">
        <v>11</v>
      </c>
      <c r="L35" s="151">
        <v>12</v>
      </c>
      <c r="M35" s="151">
        <v>13</v>
      </c>
      <c r="N35" s="151">
        <v>14</v>
      </c>
      <c r="O35" s="151">
        <v>15</v>
      </c>
      <c r="P35" s="151">
        <v>16</v>
      </c>
      <c r="Q35" s="151">
        <v>17</v>
      </c>
      <c r="S35" s="150">
        <v>18</v>
      </c>
      <c r="U35" s="151">
        <v>19</v>
      </c>
      <c r="V35" s="151">
        <v>20</v>
      </c>
      <c r="W35" s="151">
        <v>21</v>
      </c>
      <c r="X35" s="151">
        <v>22</v>
      </c>
      <c r="Y35" s="151">
        <v>22</v>
      </c>
      <c r="Z35" s="7"/>
      <c r="AA35" s="151">
        <v>23</v>
      </c>
      <c r="AB35" s="151">
        <v>24</v>
      </c>
      <c r="AC35" s="151">
        <v>25</v>
      </c>
      <c r="AD35" s="151">
        <v>26</v>
      </c>
      <c r="AE35" s="151">
        <v>27</v>
      </c>
      <c r="AF35" s="151">
        <v>28</v>
      </c>
      <c r="AG35" s="151">
        <v>29</v>
      </c>
      <c r="AH35" s="151">
        <v>30</v>
      </c>
      <c r="AI35" s="151">
        <v>31</v>
      </c>
      <c r="AJ35" s="7"/>
      <c r="AK35" s="151">
        <v>32</v>
      </c>
    </row>
    <row r="36" spans="1:37" s="3" customFormat="1" ht="16.5" customHeight="1" x14ac:dyDescent="0.25">
      <c r="A36" s="2">
        <v>1</v>
      </c>
      <c r="B36" s="42" t="s">
        <v>24</v>
      </c>
      <c r="C36" s="44" t="e">
        <f t="shared" ref="C36:N38" si="16">C9+C18+C27</f>
        <v>#REF!</v>
      </c>
      <c r="D36" s="44" t="e">
        <f t="shared" si="16"/>
        <v>#REF!</v>
      </c>
      <c r="E36" s="44" t="e">
        <f t="shared" si="16"/>
        <v>#REF!</v>
      </c>
      <c r="F36" s="37" t="e">
        <f t="shared" si="16"/>
        <v>#REF!</v>
      </c>
      <c r="G36" s="37" t="e">
        <f t="shared" si="16"/>
        <v>#REF!</v>
      </c>
      <c r="H36" s="37" t="e">
        <f t="shared" si="16"/>
        <v>#REF!</v>
      </c>
      <c r="I36" s="36" t="e">
        <f t="shared" si="16"/>
        <v>#REF!</v>
      </c>
      <c r="J36" s="36" t="e">
        <f t="shared" si="16"/>
        <v>#REF!</v>
      </c>
      <c r="K36" s="36" t="e">
        <f t="shared" si="16"/>
        <v>#REF!</v>
      </c>
      <c r="L36" s="36" t="e">
        <f t="shared" si="16"/>
        <v>#REF!</v>
      </c>
      <c r="M36" s="36" t="e">
        <f t="shared" si="16"/>
        <v>#REF!</v>
      </c>
      <c r="N36" s="36" t="e">
        <f t="shared" si="16"/>
        <v>#REF!</v>
      </c>
      <c r="O36" s="36" t="e">
        <f t="shared" ref="O36:Q38" si="17">C36-L36</f>
        <v>#REF!</v>
      </c>
      <c r="P36" s="36" t="e">
        <f t="shared" si="17"/>
        <v>#REF!</v>
      </c>
      <c r="Q36" s="36" t="e">
        <f t="shared" si="17"/>
        <v>#REF!</v>
      </c>
      <c r="S36" s="64" t="e">
        <f>S9+S18+S27</f>
        <v>#REF!</v>
      </c>
      <c r="U36" s="83" t="e">
        <f t="shared" ref="U36:W38" si="18">U9+U18+U27</f>
        <v>#REF!</v>
      </c>
      <c r="V36" s="83" t="e">
        <f t="shared" si="18"/>
        <v>#REF!</v>
      </c>
      <c r="W36" s="83" t="e">
        <f t="shared" si="18"/>
        <v>#REF!</v>
      </c>
      <c r="X36" s="83">
        <v>12348688.039999999</v>
      </c>
      <c r="Y36" s="83" t="e">
        <f>X36-W36</f>
        <v>#REF!</v>
      </c>
      <c r="AA36" s="36">
        <f t="shared" ref="AA36:AF38" si="19">AA9+AA18+AA27</f>
        <v>0</v>
      </c>
      <c r="AB36" s="36">
        <f t="shared" si="19"/>
        <v>0</v>
      </c>
      <c r="AC36" s="36">
        <f t="shared" si="19"/>
        <v>0</v>
      </c>
      <c r="AD36" s="36" t="e">
        <f t="shared" si="19"/>
        <v>#REF!</v>
      </c>
      <c r="AE36" s="36" t="e">
        <f t="shared" si="19"/>
        <v>#REF!</v>
      </c>
      <c r="AF36" s="36" t="e">
        <f t="shared" si="19"/>
        <v>#REF!</v>
      </c>
      <c r="AG36" s="36" t="e">
        <f t="shared" ref="AG36:AI38" si="20">C36-AD36</f>
        <v>#REF!</v>
      </c>
      <c r="AH36" s="36" t="e">
        <f t="shared" si="20"/>
        <v>#REF!</v>
      </c>
      <c r="AI36" s="36" t="e">
        <f t="shared" si="20"/>
        <v>#REF!</v>
      </c>
      <c r="AK36" s="64" t="e">
        <f>AK9+AK18+AK27</f>
        <v>#REF!</v>
      </c>
    </row>
    <row r="37" spans="1:37" s="3" customFormat="1" ht="16.5" customHeight="1" x14ac:dyDescent="0.25">
      <c r="A37" s="2">
        <v>2</v>
      </c>
      <c r="B37" s="42" t="s">
        <v>4</v>
      </c>
      <c r="C37" s="44" t="e">
        <f t="shared" si="16"/>
        <v>#REF!</v>
      </c>
      <c r="D37" s="44" t="e">
        <f t="shared" si="16"/>
        <v>#REF!</v>
      </c>
      <c r="E37" s="44" t="e">
        <f t="shared" si="16"/>
        <v>#REF!</v>
      </c>
      <c r="F37" s="37" t="e">
        <f t="shared" si="16"/>
        <v>#REF!</v>
      </c>
      <c r="G37" s="37" t="e">
        <f t="shared" si="16"/>
        <v>#REF!</v>
      </c>
      <c r="H37" s="37" t="e">
        <f t="shared" si="16"/>
        <v>#REF!</v>
      </c>
      <c r="I37" s="36" t="e">
        <f t="shared" si="16"/>
        <v>#REF!</v>
      </c>
      <c r="J37" s="36" t="e">
        <f t="shared" si="16"/>
        <v>#REF!</v>
      </c>
      <c r="K37" s="36" t="e">
        <f t="shared" si="16"/>
        <v>#REF!</v>
      </c>
      <c r="L37" s="36" t="e">
        <f t="shared" si="16"/>
        <v>#REF!</v>
      </c>
      <c r="M37" s="36" t="e">
        <f t="shared" si="16"/>
        <v>#REF!</v>
      </c>
      <c r="N37" s="36" t="e">
        <f t="shared" si="16"/>
        <v>#REF!</v>
      </c>
      <c r="O37" s="36" t="e">
        <f t="shared" si="17"/>
        <v>#REF!</v>
      </c>
      <c r="P37" s="36" t="e">
        <f t="shared" si="17"/>
        <v>#REF!</v>
      </c>
      <c r="Q37" s="36" t="e">
        <f t="shared" si="17"/>
        <v>#REF!</v>
      </c>
      <c r="S37" s="64" t="e">
        <f>S10+S19+S28</f>
        <v>#REF!</v>
      </c>
      <c r="U37" s="83" t="e">
        <f t="shared" si="18"/>
        <v>#REF!</v>
      </c>
      <c r="V37" s="83" t="e">
        <f t="shared" si="18"/>
        <v>#REF!</v>
      </c>
      <c r="W37" s="83" t="e">
        <f t="shared" si="18"/>
        <v>#REF!</v>
      </c>
      <c r="X37" s="83">
        <v>39384890.640000001</v>
      </c>
      <c r="Y37" s="83" t="e">
        <f>X37-W37</f>
        <v>#REF!</v>
      </c>
      <c r="AA37" s="36">
        <f t="shared" si="19"/>
        <v>0</v>
      </c>
      <c r="AB37" s="36">
        <f t="shared" si="19"/>
        <v>0</v>
      </c>
      <c r="AC37" s="36">
        <f t="shared" si="19"/>
        <v>0</v>
      </c>
      <c r="AD37" s="36" t="e">
        <f t="shared" si="19"/>
        <v>#REF!</v>
      </c>
      <c r="AE37" s="36" t="e">
        <f t="shared" si="19"/>
        <v>#REF!</v>
      </c>
      <c r="AF37" s="36" t="e">
        <f t="shared" si="19"/>
        <v>#REF!</v>
      </c>
      <c r="AG37" s="36" t="e">
        <f t="shared" si="20"/>
        <v>#REF!</v>
      </c>
      <c r="AH37" s="36" t="e">
        <f t="shared" si="20"/>
        <v>#REF!</v>
      </c>
      <c r="AI37" s="36" t="e">
        <f t="shared" si="20"/>
        <v>#REF!</v>
      </c>
      <c r="AK37" s="64" t="e">
        <f>AK10+AK19+AK28</f>
        <v>#REF!</v>
      </c>
    </row>
    <row r="38" spans="1:37" s="3" customFormat="1" ht="16.5" customHeight="1" x14ac:dyDescent="0.25">
      <c r="A38" s="2">
        <v>3</v>
      </c>
      <c r="B38" s="42" t="s">
        <v>25</v>
      </c>
      <c r="C38" s="44" t="e">
        <f t="shared" si="16"/>
        <v>#REF!</v>
      </c>
      <c r="D38" s="44" t="e">
        <f t="shared" si="16"/>
        <v>#REF!</v>
      </c>
      <c r="E38" s="44" t="e">
        <f t="shared" si="16"/>
        <v>#REF!</v>
      </c>
      <c r="F38" s="37" t="e">
        <f t="shared" si="16"/>
        <v>#REF!</v>
      </c>
      <c r="G38" s="37" t="e">
        <f t="shared" si="16"/>
        <v>#REF!</v>
      </c>
      <c r="H38" s="37" t="e">
        <f t="shared" si="16"/>
        <v>#REF!</v>
      </c>
      <c r="I38" s="36" t="e">
        <f t="shared" si="16"/>
        <v>#REF!</v>
      </c>
      <c r="J38" s="36" t="e">
        <f t="shared" si="16"/>
        <v>#REF!</v>
      </c>
      <c r="K38" s="36" t="e">
        <f t="shared" si="16"/>
        <v>#REF!</v>
      </c>
      <c r="L38" s="36" t="e">
        <f t="shared" si="16"/>
        <v>#REF!</v>
      </c>
      <c r="M38" s="36" t="e">
        <f t="shared" si="16"/>
        <v>#REF!</v>
      </c>
      <c r="N38" s="36" t="e">
        <f t="shared" si="16"/>
        <v>#REF!</v>
      </c>
      <c r="O38" s="36" t="e">
        <f t="shared" si="17"/>
        <v>#REF!</v>
      </c>
      <c r="P38" s="36" t="e">
        <f t="shared" si="17"/>
        <v>#REF!</v>
      </c>
      <c r="Q38" s="36" t="e">
        <f t="shared" si="17"/>
        <v>#REF!</v>
      </c>
      <c r="S38" s="64" t="e">
        <f>S11+S20+S29</f>
        <v>#REF!</v>
      </c>
      <c r="U38" s="83" t="e">
        <f t="shared" si="18"/>
        <v>#REF!</v>
      </c>
      <c r="V38" s="83" t="e">
        <f t="shared" si="18"/>
        <v>#REF!</v>
      </c>
      <c r="W38" s="83" t="e">
        <f t="shared" si="18"/>
        <v>#REF!</v>
      </c>
      <c r="X38" s="83">
        <v>7524116.46</v>
      </c>
      <c r="Y38" s="83" t="e">
        <f>X38-W38</f>
        <v>#REF!</v>
      </c>
      <c r="AA38" s="36">
        <f t="shared" si="19"/>
        <v>0</v>
      </c>
      <c r="AB38" s="36">
        <f t="shared" si="19"/>
        <v>0</v>
      </c>
      <c r="AC38" s="36">
        <f t="shared" si="19"/>
        <v>0</v>
      </c>
      <c r="AD38" s="36" t="e">
        <f t="shared" si="19"/>
        <v>#REF!</v>
      </c>
      <c r="AE38" s="36" t="e">
        <f t="shared" si="19"/>
        <v>#REF!</v>
      </c>
      <c r="AF38" s="36" t="e">
        <f t="shared" si="19"/>
        <v>#REF!</v>
      </c>
      <c r="AG38" s="36" t="e">
        <f t="shared" si="20"/>
        <v>#REF!</v>
      </c>
      <c r="AH38" s="36" t="e">
        <f t="shared" si="20"/>
        <v>#REF!</v>
      </c>
      <c r="AI38" s="36" t="e">
        <f t="shared" si="20"/>
        <v>#REF!</v>
      </c>
      <c r="AK38" s="64" t="e">
        <f>AK11+AK20+AK29</f>
        <v>#REF!</v>
      </c>
    </row>
    <row r="39" spans="1:37" s="3" customFormat="1" x14ac:dyDescent="0.2">
      <c r="A39" s="4"/>
      <c r="B39" s="47" t="s">
        <v>9</v>
      </c>
      <c r="C39" s="38" t="e">
        <f t="shared" ref="C39:Q39" si="21">C36+C37+C38</f>
        <v>#REF!</v>
      </c>
      <c r="D39" s="38" t="e">
        <f t="shared" si="21"/>
        <v>#REF!</v>
      </c>
      <c r="E39" s="38" t="e">
        <f t="shared" si="21"/>
        <v>#REF!</v>
      </c>
      <c r="F39" s="38" t="e">
        <f>F36+F37+F38</f>
        <v>#REF!</v>
      </c>
      <c r="G39" s="38" t="e">
        <f>G36+G37+G38</f>
        <v>#REF!</v>
      </c>
      <c r="H39" s="38" t="e">
        <f>H36+H37+H38</f>
        <v>#REF!</v>
      </c>
      <c r="I39" s="38" t="e">
        <f t="shared" si="21"/>
        <v>#REF!</v>
      </c>
      <c r="J39" s="38" t="e">
        <f t="shared" si="21"/>
        <v>#REF!</v>
      </c>
      <c r="K39" s="38" t="e">
        <f t="shared" si="21"/>
        <v>#REF!</v>
      </c>
      <c r="L39" s="38" t="e">
        <f t="shared" si="21"/>
        <v>#REF!</v>
      </c>
      <c r="M39" s="38" t="e">
        <f t="shared" si="21"/>
        <v>#REF!</v>
      </c>
      <c r="N39" s="38" t="e">
        <f t="shared" si="21"/>
        <v>#REF!</v>
      </c>
      <c r="O39" s="38" t="e">
        <f t="shared" si="21"/>
        <v>#REF!</v>
      </c>
      <c r="P39" s="38" t="e">
        <f t="shared" si="21"/>
        <v>#REF!</v>
      </c>
      <c r="Q39" s="38" t="e">
        <f t="shared" si="21"/>
        <v>#REF!</v>
      </c>
      <c r="S39" s="60" t="e">
        <f>SUM(S36:S38)</f>
        <v>#REF!</v>
      </c>
      <c r="U39" s="60" t="e">
        <f>SUM(U36:U38)</f>
        <v>#REF!</v>
      </c>
      <c r="V39" s="60" t="e">
        <f>SUM(V36:V38)</f>
        <v>#REF!</v>
      </c>
      <c r="W39" s="60" t="e">
        <f>SUM(W36:W38)</f>
        <v>#REF!</v>
      </c>
      <c r="X39" s="60">
        <f>SUM(X36:X38)</f>
        <v>59257695.140000001</v>
      </c>
      <c r="Y39" s="60" t="e">
        <f>SUM(Y36:Y38)</f>
        <v>#REF!</v>
      </c>
      <c r="AA39" s="38">
        <f t="shared" ref="AA39:AI39" si="22">AA36+AA37+AA38</f>
        <v>0</v>
      </c>
      <c r="AB39" s="38">
        <f t="shared" si="22"/>
        <v>0</v>
      </c>
      <c r="AC39" s="38">
        <f t="shared" si="22"/>
        <v>0</v>
      </c>
      <c r="AD39" s="38" t="e">
        <f t="shared" si="22"/>
        <v>#REF!</v>
      </c>
      <c r="AE39" s="38" t="e">
        <f t="shared" si="22"/>
        <v>#REF!</v>
      </c>
      <c r="AF39" s="38" t="e">
        <f t="shared" si="22"/>
        <v>#REF!</v>
      </c>
      <c r="AG39" s="38" t="e">
        <f t="shared" si="22"/>
        <v>#REF!</v>
      </c>
      <c r="AH39" s="38" t="e">
        <f t="shared" si="22"/>
        <v>#REF!</v>
      </c>
      <c r="AI39" s="38" t="e">
        <f t="shared" si="22"/>
        <v>#REF!</v>
      </c>
      <c r="AK39" s="60" t="e">
        <f>SUM(AK36:AK38)</f>
        <v>#REF!</v>
      </c>
    </row>
    <row r="41" spans="1:37" x14ac:dyDescent="0.25">
      <c r="AK41" s="89"/>
    </row>
    <row r="43" spans="1:37" x14ac:dyDescent="0.25">
      <c r="S43" s="1" t="e">
        <f>ROUND(S39/(6086.08*13),0)</f>
        <v>#REF!</v>
      </c>
    </row>
  </sheetData>
  <mergeCells count="77">
    <mergeCell ref="AG33:AI33"/>
    <mergeCell ref="Y32:Y34"/>
    <mergeCell ref="AA32:AI32"/>
    <mergeCell ref="AK32:AK34"/>
    <mergeCell ref="C33:E33"/>
    <mergeCell ref="F33:H33"/>
    <mergeCell ref="I33:K33"/>
    <mergeCell ref="L33:N33"/>
    <mergeCell ref="O33:Q33"/>
    <mergeCell ref="AA33:AC33"/>
    <mergeCell ref="AD33:AF33"/>
    <mergeCell ref="V32:V34"/>
    <mergeCell ref="W32:W34"/>
    <mergeCell ref="X32:X34"/>
    <mergeCell ref="A32:A34"/>
    <mergeCell ref="B32:B34"/>
    <mergeCell ref="C32:Q32"/>
    <mergeCell ref="S32:S34"/>
    <mergeCell ref="U32:U34"/>
    <mergeCell ref="AK23:AK25"/>
    <mergeCell ref="C24:E24"/>
    <mergeCell ref="F24:H24"/>
    <mergeCell ref="I24:K24"/>
    <mergeCell ref="L24:N24"/>
    <mergeCell ref="O24:Q24"/>
    <mergeCell ref="AA24:AC24"/>
    <mergeCell ref="AD24:AF24"/>
    <mergeCell ref="AG24:AI24"/>
    <mergeCell ref="AA23:AI23"/>
    <mergeCell ref="V23:V25"/>
    <mergeCell ref="W23:W25"/>
    <mergeCell ref="X23:X25"/>
    <mergeCell ref="Y23:Y25"/>
    <mergeCell ref="A23:A25"/>
    <mergeCell ref="B23:B25"/>
    <mergeCell ref="C23:Q23"/>
    <mergeCell ref="S23:S25"/>
    <mergeCell ref="U23:U25"/>
    <mergeCell ref="AK14:AK16"/>
    <mergeCell ref="C15:E15"/>
    <mergeCell ref="F15:H15"/>
    <mergeCell ref="I15:K15"/>
    <mergeCell ref="L15:N15"/>
    <mergeCell ref="O15:Q15"/>
    <mergeCell ref="AA15:AC15"/>
    <mergeCell ref="AD15:AF15"/>
    <mergeCell ref="AG15:AI15"/>
    <mergeCell ref="AA14:AI14"/>
    <mergeCell ref="V14:V16"/>
    <mergeCell ref="W14:W16"/>
    <mergeCell ref="X14:X16"/>
    <mergeCell ref="Y14:Y16"/>
    <mergeCell ref="V5:V7"/>
    <mergeCell ref="W5:W7"/>
    <mergeCell ref="X5:X7"/>
    <mergeCell ref="Y5:Y7"/>
    <mergeCell ref="A14:A16"/>
    <mergeCell ref="B14:B16"/>
    <mergeCell ref="C14:Q14"/>
    <mergeCell ref="S14:S16"/>
    <mergeCell ref="U14:U16"/>
    <mergeCell ref="AK5:AK7"/>
    <mergeCell ref="A3:Q3"/>
    <mergeCell ref="A5:A7"/>
    <mergeCell ref="B5:B7"/>
    <mergeCell ref="C5:Q5"/>
    <mergeCell ref="S5:S7"/>
    <mergeCell ref="U5:U7"/>
    <mergeCell ref="C6:E6"/>
    <mergeCell ref="F6:H6"/>
    <mergeCell ref="I6:K6"/>
    <mergeCell ref="L6:N6"/>
    <mergeCell ref="O6:Q6"/>
    <mergeCell ref="AA6:AC6"/>
    <mergeCell ref="AD6:AF6"/>
    <mergeCell ref="AG6:AI6"/>
    <mergeCell ref="AA5:AI5"/>
  </mergeCells>
  <printOptions horizontalCentered="1"/>
  <pageMargins left="0.19685039370078741" right="0" top="0.19685039370078741" bottom="0.19685039370078741" header="0.31496062992125984" footer="0.11811023622047245"/>
  <pageSetup paperSize="9" scale="66" fitToWidth="2" orientation="landscape" r:id="rId1"/>
  <headerFooter>
    <oddFooter>&amp;L&amp;6&amp;Z&amp;F&amp;F&amp;A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3"/>
  <sheetViews>
    <sheetView zoomScale="95" zoomScaleNormal="95" workbookViewId="0">
      <pane xSplit="2" ySplit="9" topLeftCell="C10" activePane="bottomRight" state="frozen"/>
      <selection activeCell="B15" sqref="B15"/>
      <selection pane="topRight" activeCell="B15" sqref="B15"/>
      <selection pane="bottomLeft" activeCell="B15" sqref="B15"/>
      <selection pane="bottomRight" activeCell="AN24" sqref="AN24"/>
    </sheetView>
  </sheetViews>
  <sheetFormatPr defaultRowHeight="15" x14ac:dyDescent="0.25"/>
  <cols>
    <col min="1" max="1" width="4" style="7" customWidth="1"/>
    <col min="2" max="2" width="29.28515625" style="7" customWidth="1"/>
    <col min="3" max="3" width="10" style="1" hidden="1" customWidth="1"/>
    <col min="4" max="4" width="10.42578125" style="1" hidden="1" customWidth="1"/>
    <col min="5" max="5" width="8" style="1" hidden="1" customWidth="1"/>
    <col min="6" max="7" width="10.85546875" style="1" hidden="1" customWidth="1"/>
    <col min="8" max="8" width="10" style="1" hidden="1" customWidth="1"/>
    <col min="9" max="9" width="10.140625" style="1" hidden="1" customWidth="1"/>
    <col min="10" max="10" width="11" style="1" hidden="1" customWidth="1"/>
    <col min="11" max="11" width="10.140625" style="1" hidden="1" customWidth="1"/>
    <col min="12" max="12" width="10" style="1" customWidth="1"/>
    <col min="13" max="13" width="10.85546875" style="1" customWidth="1"/>
    <col min="14" max="14" width="10" style="1" customWidth="1"/>
    <col min="15" max="15" width="10.140625" style="1" customWidth="1"/>
    <col min="16" max="16" width="11" style="1" customWidth="1"/>
    <col min="17" max="17" width="10.140625" style="1" customWidth="1"/>
    <col min="18" max="18" width="10" style="1" hidden="1" customWidth="1"/>
    <col min="19" max="19" width="10.85546875" style="1" hidden="1" customWidth="1"/>
    <col min="20" max="20" width="10" style="1" hidden="1" customWidth="1"/>
    <col min="21" max="21" width="10.140625" style="1" customWidth="1"/>
    <col min="22" max="22" width="11" style="1" customWidth="1"/>
    <col min="23" max="23" width="10.140625" style="1" customWidth="1"/>
    <col min="24" max="24" width="10" style="1" hidden="1" customWidth="1"/>
    <col min="25" max="25" width="10.85546875" style="1" hidden="1" customWidth="1"/>
    <col min="26" max="26" width="10" style="1" hidden="1" customWidth="1"/>
    <col min="27" max="27" width="10.140625" style="1" customWidth="1"/>
    <col min="28" max="28" width="11" style="1" customWidth="1"/>
    <col min="29" max="29" width="10.140625" style="1" customWidth="1"/>
    <col min="30" max="30" width="10" style="1" customWidth="1"/>
    <col min="31" max="31" width="10.85546875" style="1" customWidth="1"/>
    <col min="32" max="32" width="10" style="1" customWidth="1"/>
    <col min="33" max="33" width="10.140625" style="1" customWidth="1"/>
    <col min="34" max="34" width="11" style="1" customWidth="1"/>
    <col min="35" max="35" width="10.140625" style="1" customWidth="1"/>
    <col min="36" max="36" width="10" style="1" customWidth="1"/>
    <col min="37" max="37" width="10.85546875" style="1" customWidth="1"/>
    <col min="38" max="38" width="10" style="1" customWidth="1"/>
    <col min="39" max="42" width="9.140625" style="1"/>
    <col min="43" max="43" width="19.140625" style="1" customWidth="1"/>
    <col min="44" max="44" width="10" style="1" customWidth="1"/>
    <col min="45" max="45" width="10.85546875" style="1" customWidth="1"/>
    <col min="46" max="46" width="10" style="1" customWidth="1"/>
    <col min="47" max="48" width="19.140625" style="1" customWidth="1"/>
    <col min="49" max="49" width="15.5703125" style="1" bestFit="1" customWidth="1"/>
    <col min="50" max="50" width="13.7109375" style="1" customWidth="1"/>
    <col min="51" max="16384" width="9.140625" style="1"/>
  </cols>
  <sheetData>
    <row r="1" spans="1:48" ht="24.75" customHeight="1" x14ac:dyDescent="0.3">
      <c r="Q1" s="43" t="s">
        <v>23</v>
      </c>
      <c r="T1" s="43"/>
      <c r="W1" s="43"/>
      <c r="Z1" s="43"/>
      <c r="AC1" s="43"/>
      <c r="AF1" s="43"/>
      <c r="AI1" s="43"/>
      <c r="AL1" s="43"/>
      <c r="AT1" s="43"/>
    </row>
    <row r="2" spans="1:48" ht="4.5" customHeight="1" x14ac:dyDescent="0.25"/>
    <row r="3" spans="1:48" ht="52.5" customHeight="1" x14ac:dyDescent="0.25">
      <c r="A3" s="278" t="s">
        <v>116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</row>
    <row r="4" spans="1:48" ht="21.75" customHeight="1" x14ac:dyDescent="0.25">
      <c r="B4" s="57" t="s">
        <v>5</v>
      </c>
    </row>
    <row r="5" spans="1:48" ht="17.25" customHeight="1" x14ac:dyDescent="0.25">
      <c r="A5" s="274" t="s">
        <v>1</v>
      </c>
      <c r="B5" s="274" t="s">
        <v>0</v>
      </c>
      <c r="C5" s="277" t="s">
        <v>5</v>
      </c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Q5" s="93">
        <v>6254.2</v>
      </c>
      <c r="AU5" s="93">
        <v>6086.08</v>
      </c>
      <c r="AV5" s="93"/>
    </row>
    <row r="6" spans="1:48" ht="27" customHeight="1" x14ac:dyDescent="0.25">
      <c r="A6" s="275"/>
      <c r="B6" s="275"/>
      <c r="C6" s="198" t="s">
        <v>15</v>
      </c>
      <c r="D6" s="199"/>
      <c r="E6" s="200"/>
      <c r="F6" s="198" t="s">
        <v>16</v>
      </c>
      <c r="G6" s="199"/>
      <c r="H6" s="200"/>
      <c r="I6" s="198" t="s">
        <v>17</v>
      </c>
      <c r="J6" s="199"/>
      <c r="K6" s="200"/>
      <c r="L6" s="195" t="s">
        <v>13</v>
      </c>
      <c r="M6" s="196"/>
      <c r="N6" s="197"/>
      <c r="O6" s="271" t="s">
        <v>21</v>
      </c>
      <c r="P6" s="272"/>
      <c r="Q6" s="273"/>
      <c r="R6" s="268" t="s">
        <v>22</v>
      </c>
      <c r="S6" s="269"/>
      <c r="T6" s="270"/>
      <c r="U6" s="271" t="s">
        <v>32</v>
      </c>
      <c r="V6" s="272"/>
      <c r="W6" s="273"/>
      <c r="X6" s="268" t="s">
        <v>33</v>
      </c>
      <c r="Y6" s="269"/>
      <c r="Z6" s="270"/>
      <c r="AA6" s="271" t="s">
        <v>38</v>
      </c>
      <c r="AB6" s="272"/>
      <c r="AC6" s="273"/>
      <c r="AD6" s="268" t="s">
        <v>39</v>
      </c>
      <c r="AE6" s="269"/>
      <c r="AF6" s="270"/>
      <c r="AG6" s="271" t="s">
        <v>100</v>
      </c>
      <c r="AH6" s="272"/>
      <c r="AI6" s="273"/>
      <c r="AJ6" s="268" t="s">
        <v>101</v>
      </c>
      <c r="AK6" s="269"/>
      <c r="AL6" s="270"/>
      <c r="AQ6" s="266" t="s">
        <v>87</v>
      </c>
      <c r="AR6" s="268" t="s">
        <v>86</v>
      </c>
      <c r="AS6" s="269"/>
      <c r="AT6" s="270"/>
      <c r="AU6" s="266" t="s">
        <v>88</v>
      </c>
      <c r="AV6" s="266" t="s">
        <v>89</v>
      </c>
    </row>
    <row r="7" spans="1:48" ht="48" customHeight="1" x14ac:dyDescent="0.25">
      <c r="A7" s="276"/>
      <c r="B7" s="276"/>
      <c r="C7" s="40" t="s">
        <v>6</v>
      </c>
      <c r="D7" s="40" t="s">
        <v>7</v>
      </c>
      <c r="E7" s="40" t="s">
        <v>8</v>
      </c>
      <c r="F7" s="40" t="s">
        <v>6</v>
      </c>
      <c r="G7" s="40" t="s">
        <v>7</v>
      </c>
      <c r="H7" s="40" t="s">
        <v>8</v>
      </c>
      <c r="I7" s="40" t="s">
        <v>6</v>
      </c>
      <c r="J7" s="40" t="s">
        <v>7</v>
      </c>
      <c r="K7" s="40" t="s">
        <v>8</v>
      </c>
      <c r="L7" s="41" t="s">
        <v>6</v>
      </c>
      <c r="M7" s="41" t="s">
        <v>7</v>
      </c>
      <c r="N7" s="41" t="s">
        <v>8</v>
      </c>
      <c r="O7" s="40" t="s">
        <v>6</v>
      </c>
      <c r="P7" s="40" t="s">
        <v>7</v>
      </c>
      <c r="Q7" s="40" t="s">
        <v>8</v>
      </c>
      <c r="R7" s="41" t="s">
        <v>6</v>
      </c>
      <c r="S7" s="41" t="s">
        <v>7</v>
      </c>
      <c r="T7" s="41" t="s">
        <v>8</v>
      </c>
      <c r="U7" s="40" t="s">
        <v>6</v>
      </c>
      <c r="V7" s="40" t="s">
        <v>7</v>
      </c>
      <c r="W7" s="40" t="s">
        <v>8</v>
      </c>
      <c r="X7" s="41" t="s">
        <v>6</v>
      </c>
      <c r="Y7" s="41" t="s">
        <v>7</v>
      </c>
      <c r="Z7" s="41" t="s">
        <v>8</v>
      </c>
      <c r="AA7" s="40" t="s">
        <v>43</v>
      </c>
      <c r="AB7" s="40" t="s">
        <v>29</v>
      </c>
      <c r="AC7" s="40" t="s">
        <v>44</v>
      </c>
      <c r="AD7" s="41" t="s">
        <v>6</v>
      </c>
      <c r="AE7" s="41" t="s">
        <v>7</v>
      </c>
      <c r="AF7" s="41" t="s">
        <v>8</v>
      </c>
      <c r="AG7" s="40" t="s">
        <v>124</v>
      </c>
      <c r="AH7" s="40" t="s">
        <v>35</v>
      </c>
      <c r="AI7" s="40" t="s">
        <v>34</v>
      </c>
      <c r="AJ7" s="41" t="s">
        <v>6</v>
      </c>
      <c r="AK7" s="41" t="s">
        <v>7</v>
      </c>
      <c r="AL7" s="41" t="s">
        <v>8</v>
      </c>
      <c r="AQ7" s="267"/>
      <c r="AR7" s="41" t="s">
        <v>6</v>
      </c>
      <c r="AS7" s="41" t="s">
        <v>7</v>
      </c>
      <c r="AT7" s="41" t="s">
        <v>8</v>
      </c>
      <c r="AU7" s="267"/>
      <c r="AV7" s="267"/>
    </row>
    <row r="8" spans="1:48" x14ac:dyDescent="0.25">
      <c r="A8" s="146">
        <v>1</v>
      </c>
      <c r="B8" s="146">
        <v>2</v>
      </c>
      <c r="C8" s="143">
        <v>3</v>
      </c>
      <c r="D8" s="143">
        <v>4</v>
      </c>
      <c r="E8" s="143">
        <v>5</v>
      </c>
      <c r="F8" s="143">
        <v>6</v>
      </c>
      <c r="G8" s="143">
        <v>7</v>
      </c>
      <c r="H8" s="143">
        <v>8</v>
      </c>
      <c r="I8" s="143">
        <v>9</v>
      </c>
      <c r="J8" s="143">
        <v>10</v>
      </c>
      <c r="K8" s="143">
        <v>11</v>
      </c>
      <c r="L8" s="143">
        <v>12</v>
      </c>
      <c r="M8" s="143">
        <v>13</v>
      </c>
      <c r="N8" s="143">
        <v>14</v>
      </c>
      <c r="O8" s="143">
        <v>15</v>
      </c>
      <c r="P8" s="143">
        <v>16</v>
      </c>
      <c r="Q8" s="143">
        <v>17</v>
      </c>
      <c r="R8" s="143">
        <v>18</v>
      </c>
      <c r="S8" s="143">
        <v>19</v>
      </c>
      <c r="T8" s="143">
        <v>20</v>
      </c>
      <c r="U8" s="143">
        <v>21</v>
      </c>
      <c r="V8" s="143">
        <v>22</v>
      </c>
      <c r="W8" s="143">
        <v>23</v>
      </c>
      <c r="X8" s="143">
        <v>24</v>
      </c>
      <c r="Y8" s="143">
        <v>25</v>
      </c>
      <c r="Z8" s="143">
        <v>26</v>
      </c>
      <c r="AA8" s="143">
        <v>27</v>
      </c>
      <c r="AB8" s="143">
        <v>28</v>
      </c>
      <c r="AC8" s="143">
        <v>29</v>
      </c>
      <c r="AD8" s="143">
        <v>30</v>
      </c>
      <c r="AE8" s="143">
        <v>31</v>
      </c>
      <c r="AF8" s="143">
        <v>32</v>
      </c>
      <c r="AG8" s="143">
        <v>33</v>
      </c>
      <c r="AH8" s="143">
        <v>34</v>
      </c>
      <c r="AI8" s="143">
        <v>35</v>
      </c>
      <c r="AJ8" s="143">
        <v>36</v>
      </c>
      <c r="AK8" s="143">
        <v>37</v>
      </c>
      <c r="AL8" s="143">
        <v>38</v>
      </c>
      <c r="AQ8" s="143">
        <v>1</v>
      </c>
      <c r="AR8" s="143">
        <v>2</v>
      </c>
      <c r="AS8" s="143">
        <v>3</v>
      </c>
      <c r="AT8" s="143">
        <v>4</v>
      </c>
      <c r="AU8" s="143">
        <v>5</v>
      </c>
      <c r="AV8" s="143">
        <v>6</v>
      </c>
    </row>
    <row r="9" spans="1:48" s="3" customFormat="1" ht="17.25" customHeight="1" x14ac:dyDescent="0.25">
      <c r="A9" s="6">
        <v>1</v>
      </c>
      <c r="B9" s="42" t="s">
        <v>24</v>
      </c>
      <c r="C9" s="36"/>
      <c r="D9" s="70">
        <v>0</v>
      </c>
      <c r="E9" s="36"/>
      <c r="F9" s="36"/>
      <c r="G9" s="70">
        <v>0</v>
      </c>
      <c r="H9" s="36"/>
      <c r="I9" s="36">
        <v>13</v>
      </c>
      <c r="J9" s="36">
        <v>27</v>
      </c>
      <c r="K9" s="36">
        <v>333</v>
      </c>
      <c r="L9" s="52">
        <f>C9+F9+I9</f>
        <v>13</v>
      </c>
      <c r="M9" s="37">
        <f t="shared" ref="M9:N11" si="0">D9+G9+J9</f>
        <v>27</v>
      </c>
      <c r="N9" s="37">
        <f t="shared" si="0"/>
        <v>333</v>
      </c>
      <c r="O9" s="36">
        <v>12</v>
      </c>
      <c r="P9" s="36">
        <v>12</v>
      </c>
      <c r="Q9" s="36">
        <v>149</v>
      </c>
      <c r="R9" s="52">
        <v>12</v>
      </c>
      <c r="S9" s="37">
        <f t="shared" ref="S9:T11" si="1">M9+P9</f>
        <v>39</v>
      </c>
      <c r="T9" s="37">
        <f t="shared" si="1"/>
        <v>482</v>
      </c>
      <c r="U9" s="76">
        <v>12</v>
      </c>
      <c r="V9" s="36">
        <v>22</v>
      </c>
      <c r="W9" s="36">
        <v>287</v>
      </c>
      <c r="X9" s="52">
        <f>U9</f>
        <v>12</v>
      </c>
      <c r="Y9" s="37">
        <f t="shared" ref="Y9:Z11" si="2">S9+V9</f>
        <v>61</v>
      </c>
      <c r="Z9" s="37">
        <f t="shared" si="2"/>
        <v>769</v>
      </c>
      <c r="AA9" s="76"/>
      <c r="AB9" s="76"/>
      <c r="AC9" s="76"/>
      <c r="AD9" s="52">
        <f>X9</f>
        <v>12</v>
      </c>
      <c r="AE9" s="37">
        <f t="shared" ref="AE9:AF11" si="3">Y9+AB9</f>
        <v>61</v>
      </c>
      <c r="AF9" s="37">
        <f t="shared" si="3"/>
        <v>769</v>
      </c>
      <c r="AG9" s="72">
        <v>12</v>
      </c>
      <c r="AH9" s="72">
        <v>23</v>
      </c>
      <c r="AI9" s="72">
        <v>293</v>
      </c>
      <c r="AJ9" s="52">
        <f>AG9</f>
        <v>12</v>
      </c>
      <c r="AK9" s="37">
        <f>Y9+AH9</f>
        <v>84</v>
      </c>
      <c r="AL9" s="37">
        <f>Z9+AI9</f>
        <v>1062</v>
      </c>
      <c r="AQ9" s="114">
        <f>ROUND(AQ$5*N9,2)</f>
        <v>2082648.6</v>
      </c>
      <c r="AR9" s="113"/>
      <c r="AS9" s="113">
        <f>AE9-M9-12</f>
        <v>22</v>
      </c>
      <c r="AT9" s="113">
        <f>AF9-N9-151</f>
        <v>285</v>
      </c>
      <c r="AU9" s="114">
        <f>ROUND(AU$5*AT9,2)</f>
        <v>1734532.8</v>
      </c>
      <c r="AV9" s="114">
        <f>AQ9+AU9</f>
        <v>3817181.4000000004</v>
      </c>
    </row>
    <row r="10" spans="1:48" s="3" customFormat="1" ht="17.25" customHeight="1" x14ac:dyDescent="0.25">
      <c r="A10" s="6">
        <v>2</v>
      </c>
      <c r="B10" s="42" t="s">
        <v>4</v>
      </c>
      <c r="C10" s="36"/>
      <c r="D10" s="36"/>
      <c r="E10" s="36"/>
      <c r="F10" s="36">
        <v>26</v>
      </c>
      <c r="G10" s="36">
        <v>26</v>
      </c>
      <c r="H10" s="36">
        <v>312</v>
      </c>
      <c r="I10" s="36">
        <v>69</v>
      </c>
      <c r="J10" s="36">
        <v>69</v>
      </c>
      <c r="K10" s="36">
        <v>923</v>
      </c>
      <c r="L10" s="52">
        <v>69</v>
      </c>
      <c r="M10" s="37">
        <f t="shared" si="0"/>
        <v>95</v>
      </c>
      <c r="N10" s="37">
        <f t="shared" si="0"/>
        <v>1235</v>
      </c>
      <c r="O10" s="36">
        <v>45</v>
      </c>
      <c r="P10" s="36">
        <v>45</v>
      </c>
      <c r="Q10" s="36">
        <v>575</v>
      </c>
      <c r="R10" s="52">
        <v>45</v>
      </c>
      <c r="S10" s="37">
        <f t="shared" si="1"/>
        <v>140</v>
      </c>
      <c r="T10" s="37">
        <f t="shared" si="1"/>
        <v>1810</v>
      </c>
      <c r="U10" s="36">
        <v>44</v>
      </c>
      <c r="V10" s="36">
        <v>44</v>
      </c>
      <c r="W10" s="36">
        <v>597</v>
      </c>
      <c r="X10" s="52">
        <f>U10</f>
        <v>44</v>
      </c>
      <c r="Y10" s="37">
        <f t="shared" si="2"/>
        <v>184</v>
      </c>
      <c r="Z10" s="37">
        <f t="shared" si="2"/>
        <v>2407</v>
      </c>
      <c r="AA10" s="72">
        <v>44</v>
      </c>
      <c r="AB10" s="72">
        <v>44</v>
      </c>
      <c r="AC10" s="72">
        <v>572</v>
      </c>
      <c r="AD10" s="52">
        <f>AA10</f>
        <v>44</v>
      </c>
      <c r="AE10" s="37">
        <f t="shared" si="3"/>
        <v>228</v>
      </c>
      <c r="AF10" s="37">
        <f t="shared" si="3"/>
        <v>2979</v>
      </c>
      <c r="AG10" s="72">
        <v>41</v>
      </c>
      <c r="AH10" s="72">
        <v>41</v>
      </c>
      <c r="AI10" s="72">
        <v>533</v>
      </c>
      <c r="AJ10" s="52">
        <f>AG10</f>
        <v>41</v>
      </c>
      <c r="AK10" s="37">
        <f>AE10+AH10</f>
        <v>269</v>
      </c>
      <c r="AL10" s="37">
        <f>AF10+AI10</f>
        <v>3512</v>
      </c>
      <c r="AQ10" s="114">
        <f>ROUND(AQ$5*N10,2)</f>
        <v>7723937</v>
      </c>
      <c r="AR10" s="113"/>
      <c r="AS10" s="113">
        <f>AE10-M10</f>
        <v>133</v>
      </c>
      <c r="AT10" s="113">
        <f>AF10-N10</f>
        <v>1744</v>
      </c>
      <c r="AU10" s="114">
        <f>ROUND(AU$5*AT10,2)</f>
        <v>10614123.52</v>
      </c>
      <c r="AV10" s="114">
        <f>AQ10+AU10</f>
        <v>18338060.52</v>
      </c>
    </row>
    <row r="11" spans="1:48" s="3" customFormat="1" ht="18.75" customHeight="1" x14ac:dyDescent="0.25">
      <c r="A11" s="6">
        <v>3</v>
      </c>
      <c r="B11" s="42" t="s">
        <v>25</v>
      </c>
      <c r="C11" s="36"/>
      <c r="D11" s="36"/>
      <c r="E11" s="36"/>
      <c r="F11" s="36"/>
      <c r="G11" s="36"/>
      <c r="H11" s="36"/>
      <c r="I11" s="36"/>
      <c r="J11" s="36"/>
      <c r="K11" s="36"/>
      <c r="L11" s="52">
        <f>C11+F11+I11</f>
        <v>0</v>
      </c>
      <c r="M11" s="37">
        <f t="shared" si="0"/>
        <v>0</v>
      </c>
      <c r="N11" s="37">
        <f t="shared" si="0"/>
        <v>0</v>
      </c>
      <c r="O11" s="36"/>
      <c r="P11" s="36"/>
      <c r="Q11" s="36"/>
      <c r="R11" s="52">
        <f>L11+O11</f>
        <v>0</v>
      </c>
      <c r="S11" s="37">
        <f t="shared" si="1"/>
        <v>0</v>
      </c>
      <c r="T11" s="37">
        <f t="shared" si="1"/>
        <v>0</v>
      </c>
      <c r="U11" s="36"/>
      <c r="V11" s="36"/>
      <c r="W11" s="36"/>
      <c r="X11" s="52">
        <f>U11</f>
        <v>0</v>
      </c>
      <c r="Y11" s="37">
        <f t="shared" si="2"/>
        <v>0</v>
      </c>
      <c r="Z11" s="37">
        <f t="shared" si="2"/>
        <v>0</v>
      </c>
      <c r="AA11" s="72"/>
      <c r="AB11" s="72"/>
      <c r="AC11" s="72"/>
      <c r="AD11" s="52">
        <f>AA11</f>
        <v>0</v>
      </c>
      <c r="AE11" s="37">
        <f t="shared" si="3"/>
        <v>0</v>
      </c>
      <c r="AF11" s="37">
        <f t="shared" si="3"/>
        <v>0</v>
      </c>
      <c r="AG11" s="72"/>
      <c r="AH11" s="72"/>
      <c r="AI11" s="72"/>
      <c r="AJ11" s="52">
        <f>AG11</f>
        <v>0</v>
      </c>
      <c r="AK11" s="37">
        <f>AE11+AH11</f>
        <v>0</v>
      </c>
      <c r="AL11" s="37">
        <f>AF11+AI11</f>
        <v>0</v>
      </c>
      <c r="AQ11" s="114">
        <f>ROUND(AQ$5*N11,2)</f>
        <v>0</v>
      </c>
      <c r="AR11" s="113"/>
      <c r="AS11" s="113">
        <f>AE11-M11</f>
        <v>0</v>
      </c>
      <c r="AT11" s="113">
        <f>AF11-N11</f>
        <v>0</v>
      </c>
      <c r="AU11" s="114">
        <f>ROUND(AU$5*AT11,2)</f>
        <v>0</v>
      </c>
      <c r="AV11" s="114">
        <f>AQ11+AU11</f>
        <v>0</v>
      </c>
    </row>
    <row r="12" spans="1:48" s="3" customFormat="1" x14ac:dyDescent="0.25">
      <c r="A12" s="48"/>
      <c r="B12" s="49" t="s">
        <v>9</v>
      </c>
      <c r="C12" s="38">
        <f t="shared" ref="C12:Q12" si="4">SUM(C9:C11)</f>
        <v>0</v>
      </c>
      <c r="D12" s="38">
        <f t="shared" si="4"/>
        <v>0</v>
      </c>
      <c r="E12" s="38">
        <f t="shared" si="4"/>
        <v>0</v>
      </c>
      <c r="F12" s="53">
        <f t="shared" si="4"/>
        <v>26</v>
      </c>
      <c r="G12" s="38">
        <f t="shared" si="4"/>
        <v>26</v>
      </c>
      <c r="H12" s="38">
        <f t="shared" si="4"/>
        <v>312</v>
      </c>
      <c r="I12" s="38">
        <f>SUM(I9:I11)</f>
        <v>82</v>
      </c>
      <c r="J12" s="38">
        <f>SUM(J9:J11)</f>
        <v>96</v>
      </c>
      <c r="K12" s="38">
        <f>SUM(K9:K11)</f>
        <v>1256</v>
      </c>
      <c r="L12" s="38">
        <f t="shared" si="4"/>
        <v>82</v>
      </c>
      <c r="M12" s="38">
        <f t="shared" si="4"/>
        <v>122</v>
      </c>
      <c r="N12" s="38">
        <f t="shared" si="4"/>
        <v>1568</v>
      </c>
      <c r="O12" s="38">
        <f t="shared" si="4"/>
        <v>57</v>
      </c>
      <c r="P12" s="38">
        <f t="shared" si="4"/>
        <v>57</v>
      </c>
      <c r="Q12" s="38">
        <f t="shared" si="4"/>
        <v>724</v>
      </c>
      <c r="R12" s="38">
        <f t="shared" ref="R12:AL12" si="5">SUM(R9:R11)</f>
        <v>57</v>
      </c>
      <c r="S12" s="38">
        <f t="shared" si="5"/>
        <v>179</v>
      </c>
      <c r="T12" s="38">
        <f t="shared" si="5"/>
        <v>2292</v>
      </c>
      <c r="U12" s="38">
        <f t="shared" si="5"/>
        <v>56</v>
      </c>
      <c r="V12" s="38">
        <f t="shared" si="5"/>
        <v>66</v>
      </c>
      <c r="W12" s="38">
        <f t="shared" si="5"/>
        <v>884</v>
      </c>
      <c r="X12" s="38">
        <f t="shared" si="5"/>
        <v>56</v>
      </c>
      <c r="Y12" s="38">
        <f t="shared" si="5"/>
        <v>245</v>
      </c>
      <c r="Z12" s="38">
        <f t="shared" si="5"/>
        <v>3176</v>
      </c>
      <c r="AA12" s="38">
        <f t="shared" si="5"/>
        <v>44</v>
      </c>
      <c r="AB12" s="38">
        <f t="shared" si="5"/>
        <v>44</v>
      </c>
      <c r="AC12" s="38">
        <f t="shared" si="5"/>
        <v>572</v>
      </c>
      <c r="AD12" s="38">
        <f t="shared" si="5"/>
        <v>56</v>
      </c>
      <c r="AE12" s="38">
        <f t="shared" si="5"/>
        <v>289</v>
      </c>
      <c r="AF12" s="38">
        <f t="shared" si="5"/>
        <v>3748</v>
      </c>
      <c r="AG12" s="38">
        <f t="shared" si="5"/>
        <v>53</v>
      </c>
      <c r="AH12" s="38">
        <f t="shared" si="5"/>
        <v>64</v>
      </c>
      <c r="AI12" s="38">
        <f t="shared" si="5"/>
        <v>826</v>
      </c>
      <c r="AJ12" s="38">
        <f t="shared" si="5"/>
        <v>53</v>
      </c>
      <c r="AK12" s="38">
        <f t="shared" si="5"/>
        <v>353</v>
      </c>
      <c r="AL12" s="38">
        <f t="shared" si="5"/>
        <v>4574</v>
      </c>
      <c r="AQ12" s="108">
        <f t="shared" ref="AQ12:AV12" si="6">SUM(AQ9:AQ11)</f>
        <v>9806585.5999999996</v>
      </c>
      <c r="AR12" s="38">
        <f t="shared" si="6"/>
        <v>0</v>
      </c>
      <c r="AS12" s="38">
        <f t="shared" si="6"/>
        <v>155</v>
      </c>
      <c r="AT12" s="38">
        <f t="shared" si="6"/>
        <v>2029</v>
      </c>
      <c r="AU12" s="108">
        <f t="shared" si="6"/>
        <v>12348656.32</v>
      </c>
      <c r="AV12" s="108">
        <f t="shared" si="6"/>
        <v>22155241.920000002</v>
      </c>
    </row>
    <row r="13" spans="1:48" s="3" customFormat="1" ht="27.75" customHeight="1" x14ac:dyDescent="0.25">
      <c r="A13" s="50"/>
      <c r="B13" s="67" t="s">
        <v>45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O13" s="15"/>
      <c r="P13" s="15"/>
      <c r="Q13" s="15"/>
      <c r="R13" s="15"/>
      <c r="S13" s="15"/>
      <c r="U13" s="15"/>
      <c r="V13" s="15"/>
      <c r="W13" s="15"/>
      <c r="X13" s="15"/>
      <c r="Y13" s="15"/>
      <c r="AA13" s="15"/>
      <c r="AB13" s="15"/>
      <c r="AC13" s="15"/>
      <c r="AD13" s="15"/>
      <c r="AE13" s="15"/>
      <c r="AG13" s="15"/>
      <c r="AH13" s="15"/>
      <c r="AI13" s="15"/>
      <c r="AJ13" s="15"/>
      <c r="AK13" s="15"/>
      <c r="AQ13" s="15"/>
      <c r="AR13" s="15"/>
      <c r="AS13" s="15"/>
      <c r="AU13" s="15"/>
      <c r="AV13" s="15"/>
    </row>
    <row r="14" spans="1:48" ht="17.25" customHeight="1" x14ac:dyDescent="0.25">
      <c r="A14" s="274" t="s">
        <v>1</v>
      </c>
      <c r="B14" s="274" t="s">
        <v>0</v>
      </c>
      <c r="C14" s="277" t="s">
        <v>2</v>
      </c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77"/>
      <c r="AL14" s="277"/>
      <c r="AQ14" s="93">
        <v>4726.84</v>
      </c>
      <c r="AU14" s="93">
        <v>4577.68</v>
      </c>
      <c r="AV14" s="93"/>
    </row>
    <row r="15" spans="1:48" ht="24" customHeight="1" x14ac:dyDescent="0.25">
      <c r="A15" s="275"/>
      <c r="B15" s="275"/>
      <c r="C15" s="198" t="s">
        <v>15</v>
      </c>
      <c r="D15" s="199"/>
      <c r="E15" s="200"/>
      <c r="F15" s="198" t="s">
        <v>16</v>
      </c>
      <c r="G15" s="199"/>
      <c r="H15" s="200"/>
      <c r="I15" s="198" t="s">
        <v>17</v>
      </c>
      <c r="J15" s="199"/>
      <c r="K15" s="200"/>
      <c r="L15" s="195" t="s">
        <v>13</v>
      </c>
      <c r="M15" s="196"/>
      <c r="N15" s="197"/>
      <c r="O15" s="271" t="s">
        <v>21</v>
      </c>
      <c r="P15" s="272"/>
      <c r="Q15" s="273"/>
      <c r="R15" s="268" t="s">
        <v>22</v>
      </c>
      <c r="S15" s="269"/>
      <c r="T15" s="270"/>
      <c r="U15" s="271" t="s">
        <v>32</v>
      </c>
      <c r="V15" s="272"/>
      <c r="W15" s="273"/>
      <c r="X15" s="268" t="s">
        <v>33</v>
      </c>
      <c r="Y15" s="269"/>
      <c r="Z15" s="270"/>
      <c r="AA15" s="271" t="s">
        <v>38</v>
      </c>
      <c r="AB15" s="272"/>
      <c r="AC15" s="273"/>
      <c r="AD15" s="268" t="s">
        <v>39</v>
      </c>
      <c r="AE15" s="269"/>
      <c r="AF15" s="270"/>
      <c r="AG15" s="271" t="s">
        <v>100</v>
      </c>
      <c r="AH15" s="272"/>
      <c r="AI15" s="273"/>
      <c r="AJ15" s="268" t="s">
        <v>101</v>
      </c>
      <c r="AK15" s="269"/>
      <c r="AL15" s="270"/>
      <c r="AQ15" s="266" t="s">
        <v>87</v>
      </c>
      <c r="AR15" s="268" t="s">
        <v>86</v>
      </c>
      <c r="AS15" s="269"/>
      <c r="AT15" s="270"/>
      <c r="AU15" s="266" t="s">
        <v>88</v>
      </c>
      <c r="AV15" s="266" t="s">
        <v>89</v>
      </c>
    </row>
    <row r="16" spans="1:48" ht="38.25" x14ac:dyDescent="0.25">
      <c r="A16" s="276"/>
      <c r="B16" s="276"/>
      <c r="C16" s="40" t="s">
        <v>6</v>
      </c>
      <c r="D16" s="40" t="s">
        <v>7</v>
      </c>
      <c r="E16" s="40" t="s">
        <v>8</v>
      </c>
      <c r="F16" s="40" t="s">
        <v>6</v>
      </c>
      <c r="G16" s="40" t="s">
        <v>7</v>
      </c>
      <c r="H16" s="40" t="s">
        <v>8</v>
      </c>
      <c r="I16" s="40" t="s">
        <v>6</v>
      </c>
      <c r="J16" s="40" t="s">
        <v>7</v>
      </c>
      <c r="K16" s="40" t="s">
        <v>8</v>
      </c>
      <c r="L16" s="41" t="s">
        <v>6</v>
      </c>
      <c r="M16" s="41" t="s">
        <v>7</v>
      </c>
      <c r="N16" s="41" t="s">
        <v>8</v>
      </c>
      <c r="O16" s="40" t="s">
        <v>6</v>
      </c>
      <c r="P16" s="40" t="s">
        <v>7</v>
      </c>
      <c r="Q16" s="40" t="s">
        <v>8</v>
      </c>
      <c r="R16" s="41" t="s">
        <v>6</v>
      </c>
      <c r="S16" s="41" t="s">
        <v>7</v>
      </c>
      <c r="T16" s="41" t="s">
        <v>8</v>
      </c>
      <c r="U16" s="40" t="s">
        <v>6</v>
      </c>
      <c r="V16" s="40" t="s">
        <v>7</v>
      </c>
      <c r="W16" s="40" t="s">
        <v>8</v>
      </c>
      <c r="X16" s="41" t="s">
        <v>6</v>
      </c>
      <c r="Y16" s="41" t="s">
        <v>7</v>
      </c>
      <c r="Z16" s="41" t="s">
        <v>8</v>
      </c>
      <c r="AA16" s="40" t="s">
        <v>6</v>
      </c>
      <c r="AB16" s="40" t="s">
        <v>7</v>
      </c>
      <c r="AC16" s="40" t="s">
        <v>8</v>
      </c>
      <c r="AD16" s="41" t="s">
        <v>6</v>
      </c>
      <c r="AE16" s="41" t="s">
        <v>7</v>
      </c>
      <c r="AF16" s="41" t="s">
        <v>8</v>
      </c>
      <c r="AG16" s="40" t="s">
        <v>6</v>
      </c>
      <c r="AH16" s="40" t="s">
        <v>7</v>
      </c>
      <c r="AI16" s="40" t="s">
        <v>8</v>
      </c>
      <c r="AJ16" s="41" t="s">
        <v>6</v>
      </c>
      <c r="AK16" s="41" t="s">
        <v>7</v>
      </c>
      <c r="AL16" s="41" t="s">
        <v>8</v>
      </c>
      <c r="AQ16" s="267"/>
      <c r="AR16" s="41" t="s">
        <v>6</v>
      </c>
      <c r="AS16" s="41" t="s">
        <v>7</v>
      </c>
      <c r="AT16" s="41" t="s">
        <v>8</v>
      </c>
      <c r="AU16" s="267"/>
      <c r="AV16" s="267"/>
    </row>
    <row r="17" spans="1:48" x14ac:dyDescent="0.25">
      <c r="A17" s="146">
        <v>1</v>
      </c>
      <c r="B17" s="146">
        <v>2</v>
      </c>
      <c r="C17" s="143">
        <v>3</v>
      </c>
      <c r="D17" s="143">
        <v>4</v>
      </c>
      <c r="E17" s="143">
        <v>5</v>
      </c>
      <c r="F17" s="143">
        <v>6</v>
      </c>
      <c r="G17" s="143">
        <v>7</v>
      </c>
      <c r="H17" s="143">
        <v>8</v>
      </c>
      <c r="I17" s="143">
        <v>9</v>
      </c>
      <c r="J17" s="143">
        <v>10</v>
      </c>
      <c r="K17" s="143">
        <v>11</v>
      </c>
      <c r="L17" s="143">
        <v>12</v>
      </c>
      <c r="M17" s="143">
        <v>13</v>
      </c>
      <c r="N17" s="143">
        <v>14</v>
      </c>
      <c r="O17" s="143">
        <v>15</v>
      </c>
      <c r="P17" s="143">
        <v>16</v>
      </c>
      <c r="Q17" s="143">
        <v>17</v>
      </c>
      <c r="R17" s="143">
        <v>18</v>
      </c>
      <c r="S17" s="143">
        <v>19</v>
      </c>
      <c r="T17" s="143">
        <v>20</v>
      </c>
      <c r="U17" s="143">
        <v>21</v>
      </c>
      <c r="V17" s="143">
        <v>22</v>
      </c>
      <c r="W17" s="143">
        <v>23</v>
      </c>
      <c r="X17" s="143">
        <v>24</v>
      </c>
      <c r="Y17" s="143">
        <v>25</v>
      </c>
      <c r="Z17" s="143">
        <v>26</v>
      </c>
      <c r="AA17" s="143">
        <v>27</v>
      </c>
      <c r="AB17" s="143">
        <v>28</v>
      </c>
      <c r="AC17" s="143">
        <v>29</v>
      </c>
      <c r="AD17" s="143">
        <v>30</v>
      </c>
      <c r="AE17" s="143">
        <v>31</v>
      </c>
      <c r="AF17" s="143">
        <v>32</v>
      </c>
      <c r="AG17" s="143">
        <v>33</v>
      </c>
      <c r="AH17" s="143">
        <v>34</v>
      </c>
      <c r="AI17" s="143">
        <v>35</v>
      </c>
      <c r="AJ17" s="143">
        <v>36</v>
      </c>
      <c r="AK17" s="143">
        <v>37</v>
      </c>
      <c r="AL17" s="143">
        <v>38</v>
      </c>
      <c r="AQ17" s="143">
        <v>4</v>
      </c>
      <c r="AR17" s="143">
        <v>1</v>
      </c>
      <c r="AS17" s="143">
        <v>2</v>
      </c>
      <c r="AT17" s="143">
        <v>3</v>
      </c>
      <c r="AU17" s="143">
        <v>4</v>
      </c>
      <c r="AV17" s="143">
        <v>4</v>
      </c>
    </row>
    <row r="18" spans="1:48" s="3" customFormat="1" ht="17.25" customHeight="1" x14ac:dyDescent="0.25">
      <c r="A18" s="6">
        <v>1</v>
      </c>
      <c r="B18" s="42" t="s">
        <v>24</v>
      </c>
      <c r="C18" s="36"/>
      <c r="D18" s="36"/>
      <c r="E18" s="36"/>
      <c r="F18" s="36"/>
      <c r="G18" s="36"/>
      <c r="H18" s="36"/>
      <c r="I18" s="36"/>
      <c r="J18" s="36"/>
      <c r="K18" s="36"/>
      <c r="L18" s="52">
        <f>C18+F18+I18</f>
        <v>0</v>
      </c>
      <c r="M18" s="37">
        <f t="shared" ref="M18:N20" si="7">D18+G18+J18</f>
        <v>0</v>
      </c>
      <c r="N18" s="37">
        <f t="shared" si="7"/>
        <v>0</v>
      </c>
      <c r="O18" s="36"/>
      <c r="P18" s="36"/>
      <c r="Q18" s="36"/>
      <c r="R18" s="52">
        <f>L18+O18</f>
        <v>0</v>
      </c>
      <c r="S18" s="37">
        <f>M18+P18</f>
        <v>0</v>
      </c>
      <c r="T18" s="37">
        <f>N18+Q18</f>
        <v>0</v>
      </c>
      <c r="U18" s="36"/>
      <c r="V18" s="36"/>
      <c r="W18" s="36"/>
      <c r="X18" s="52">
        <f>U18</f>
        <v>0</v>
      </c>
      <c r="Y18" s="37">
        <f t="shared" ref="Y18:Z20" si="8">S18+V18</f>
        <v>0</v>
      </c>
      <c r="Z18" s="37">
        <f t="shared" si="8"/>
        <v>0</v>
      </c>
      <c r="AA18" s="36"/>
      <c r="AB18" s="36"/>
      <c r="AC18" s="36"/>
      <c r="AD18" s="52">
        <f>AA18</f>
        <v>0</v>
      </c>
      <c r="AE18" s="37">
        <f t="shared" ref="AE18:AF20" si="9">Y18+AB18</f>
        <v>0</v>
      </c>
      <c r="AF18" s="37">
        <f t="shared" si="9"/>
        <v>0</v>
      </c>
      <c r="AG18" s="36"/>
      <c r="AH18" s="36"/>
      <c r="AI18" s="36"/>
      <c r="AJ18" s="52">
        <f>AG18</f>
        <v>0</v>
      </c>
      <c r="AK18" s="37">
        <f t="shared" ref="AK18:AL20" si="10">AE18+AH18</f>
        <v>0</v>
      </c>
      <c r="AL18" s="37">
        <f t="shared" si="10"/>
        <v>0</v>
      </c>
      <c r="AQ18" s="114">
        <f>ROUND(AQ$14*N18,2)</f>
        <v>0</v>
      </c>
      <c r="AR18" s="113"/>
      <c r="AS18" s="113">
        <f t="shared" ref="AS18:AT20" si="11">AE18-M18</f>
        <v>0</v>
      </c>
      <c r="AT18" s="113">
        <f t="shared" si="11"/>
        <v>0</v>
      </c>
      <c r="AU18" s="114">
        <f>ROUND(AU$14*AT18,2)</f>
        <v>0</v>
      </c>
      <c r="AV18" s="114">
        <f>AQ18+AU18</f>
        <v>0</v>
      </c>
    </row>
    <row r="19" spans="1:48" s="3" customFormat="1" ht="17.25" customHeight="1" x14ac:dyDescent="0.25">
      <c r="A19" s="6">
        <v>2</v>
      </c>
      <c r="B19" s="42" t="s">
        <v>4</v>
      </c>
      <c r="C19" s="36"/>
      <c r="D19" s="36"/>
      <c r="E19" s="36"/>
      <c r="F19" s="36">
        <v>2</v>
      </c>
      <c r="G19" s="36">
        <v>2</v>
      </c>
      <c r="H19" s="36">
        <v>56</v>
      </c>
      <c r="I19" s="36">
        <v>5</v>
      </c>
      <c r="J19" s="36">
        <v>5</v>
      </c>
      <c r="K19" s="36">
        <v>155</v>
      </c>
      <c r="L19" s="52">
        <v>5</v>
      </c>
      <c r="M19" s="37">
        <f t="shared" si="7"/>
        <v>7</v>
      </c>
      <c r="N19" s="37">
        <f t="shared" si="7"/>
        <v>211</v>
      </c>
      <c r="O19" s="36">
        <v>4</v>
      </c>
      <c r="P19" s="36">
        <v>4</v>
      </c>
      <c r="Q19" s="36">
        <v>120</v>
      </c>
      <c r="R19" s="52">
        <v>4</v>
      </c>
      <c r="S19" s="37">
        <f>M19+P19</f>
        <v>11</v>
      </c>
      <c r="T19" s="37">
        <f>N19+Q19</f>
        <v>331</v>
      </c>
      <c r="U19" s="36">
        <v>5</v>
      </c>
      <c r="V19" s="36">
        <v>5</v>
      </c>
      <c r="W19" s="36">
        <v>155</v>
      </c>
      <c r="X19" s="52">
        <f>U19</f>
        <v>5</v>
      </c>
      <c r="Y19" s="37">
        <f t="shared" si="8"/>
        <v>16</v>
      </c>
      <c r="Z19" s="37">
        <f t="shared" si="8"/>
        <v>486</v>
      </c>
      <c r="AA19" s="36">
        <v>4</v>
      </c>
      <c r="AB19" s="36">
        <v>4</v>
      </c>
      <c r="AC19" s="36">
        <v>120</v>
      </c>
      <c r="AD19" s="52">
        <f>AA19</f>
        <v>4</v>
      </c>
      <c r="AE19" s="37">
        <f t="shared" si="9"/>
        <v>20</v>
      </c>
      <c r="AF19" s="37">
        <f t="shared" si="9"/>
        <v>606</v>
      </c>
      <c r="AG19" s="36">
        <v>4</v>
      </c>
      <c r="AH19" s="36">
        <v>4</v>
      </c>
      <c r="AI19" s="36">
        <v>124</v>
      </c>
      <c r="AJ19" s="52">
        <f>AG19</f>
        <v>4</v>
      </c>
      <c r="AK19" s="37">
        <f t="shared" si="10"/>
        <v>24</v>
      </c>
      <c r="AL19" s="37">
        <f t="shared" si="10"/>
        <v>730</v>
      </c>
      <c r="AQ19" s="114">
        <f>ROUND(AQ$14*N19,2)</f>
        <v>997363.24</v>
      </c>
      <c r="AR19" s="113"/>
      <c r="AS19" s="113">
        <f t="shared" si="11"/>
        <v>13</v>
      </c>
      <c r="AT19" s="113">
        <f t="shared" si="11"/>
        <v>395</v>
      </c>
      <c r="AU19" s="114">
        <f>ROUND(AU$14*AT19,2)</f>
        <v>1808183.6</v>
      </c>
      <c r="AV19" s="114">
        <f>AQ19+AU19</f>
        <v>2805546.84</v>
      </c>
    </row>
    <row r="20" spans="1:48" s="3" customFormat="1" ht="18.75" customHeight="1" x14ac:dyDescent="0.25">
      <c r="A20" s="6">
        <v>3</v>
      </c>
      <c r="B20" s="42" t="s">
        <v>25</v>
      </c>
      <c r="C20" s="36"/>
      <c r="D20" s="36"/>
      <c r="E20" s="36"/>
      <c r="F20" s="36"/>
      <c r="G20" s="36"/>
      <c r="H20" s="36"/>
      <c r="I20" s="36">
        <v>1</v>
      </c>
      <c r="J20" s="36">
        <v>3</v>
      </c>
      <c r="K20" s="36">
        <v>90</v>
      </c>
      <c r="L20" s="52">
        <f>C20+F20+I20</f>
        <v>1</v>
      </c>
      <c r="M20" s="37">
        <f t="shared" si="7"/>
        <v>3</v>
      </c>
      <c r="N20" s="37">
        <f t="shared" si="7"/>
        <v>90</v>
      </c>
      <c r="O20" s="36"/>
      <c r="P20" s="36"/>
      <c r="Q20" s="36"/>
      <c r="R20" s="52">
        <f>L20+O20</f>
        <v>1</v>
      </c>
      <c r="S20" s="37">
        <f>M20+P20</f>
        <v>3</v>
      </c>
      <c r="T20" s="37">
        <f>N20+Q20</f>
        <v>90</v>
      </c>
      <c r="U20" s="36"/>
      <c r="V20" s="36"/>
      <c r="W20" s="36"/>
      <c r="X20" s="52">
        <v>1</v>
      </c>
      <c r="Y20" s="37">
        <f t="shared" si="8"/>
        <v>3</v>
      </c>
      <c r="Z20" s="37">
        <f t="shared" si="8"/>
        <v>90</v>
      </c>
      <c r="AA20" s="36"/>
      <c r="AB20" s="36"/>
      <c r="AC20" s="36"/>
      <c r="AD20" s="52">
        <f>X20+AA20</f>
        <v>1</v>
      </c>
      <c r="AE20" s="37">
        <f t="shared" si="9"/>
        <v>3</v>
      </c>
      <c r="AF20" s="37">
        <f t="shared" si="9"/>
        <v>90</v>
      </c>
      <c r="AG20" s="36">
        <v>1</v>
      </c>
      <c r="AH20" s="36">
        <v>2</v>
      </c>
      <c r="AI20" s="36">
        <v>61</v>
      </c>
      <c r="AJ20" s="52">
        <f>AG20</f>
        <v>1</v>
      </c>
      <c r="AK20" s="37">
        <f t="shared" si="10"/>
        <v>5</v>
      </c>
      <c r="AL20" s="37">
        <f t="shared" si="10"/>
        <v>151</v>
      </c>
      <c r="AQ20" s="114">
        <f>ROUND(AQ$14*N20,2)</f>
        <v>425415.6</v>
      </c>
      <c r="AR20" s="113"/>
      <c r="AS20" s="113">
        <f t="shared" si="11"/>
        <v>0</v>
      </c>
      <c r="AT20" s="113">
        <f t="shared" si="11"/>
        <v>0</v>
      </c>
      <c r="AU20" s="114">
        <f>ROUND(AU$14*AT20,2)</f>
        <v>0</v>
      </c>
      <c r="AV20" s="114">
        <f>AQ20+AU20</f>
        <v>425415.6</v>
      </c>
    </row>
    <row r="21" spans="1:48" s="3" customFormat="1" x14ac:dyDescent="0.25">
      <c r="A21" s="48"/>
      <c r="B21" s="49" t="s">
        <v>9</v>
      </c>
      <c r="C21" s="38">
        <f t="shared" ref="C21:AL21" si="12">C18+C19+C20</f>
        <v>0</v>
      </c>
      <c r="D21" s="38">
        <f t="shared" si="12"/>
        <v>0</v>
      </c>
      <c r="E21" s="38">
        <f t="shared" si="12"/>
        <v>0</v>
      </c>
      <c r="F21" s="53">
        <f t="shared" si="12"/>
        <v>2</v>
      </c>
      <c r="G21" s="38">
        <f t="shared" si="12"/>
        <v>2</v>
      </c>
      <c r="H21" s="38">
        <f t="shared" si="12"/>
        <v>56</v>
      </c>
      <c r="I21" s="38">
        <f t="shared" si="12"/>
        <v>6</v>
      </c>
      <c r="J21" s="38">
        <f t="shared" si="12"/>
        <v>8</v>
      </c>
      <c r="K21" s="38">
        <f t="shared" si="12"/>
        <v>245</v>
      </c>
      <c r="L21" s="38">
        <f t="shared" si="12"/>
        <v>6</v>
      </c>
      <c r="M21" s="38">
        <f t="shared" si="12"/>
        <v>10</v>
      </c>
      <c r="N21" s="38">
        <f t="shared" si="12"/>
        <v>301</v>
      </c>
      <c r="O21" s="38">
        <f t="shared" si="12"/>
        <v>4</v>
      </c>
      <c r="P21" s="38">
        <f t="shared" si="12"/>
        <v>4</v>
      </c>
      <c r="Q21" s="38">
        <f t="shared" si="12"/>
        <v>120</v>
      </c>
      <c r="R21" s="38">
        <f t="shared" si="12"/>
        <v>5</v>
      </c>
      <c r="S21" s="38">
        <f t="shared" si="12"/>
        <v>14</v>
      </c>
      <c r="T21" s="38">
        <f t="shared" si="12"/>
        <v>421</v>
      </c>
      <c r="U21" s="38">
        <f t="shared" si="12"/>
        <v>5</v>
      </c>
      <c r="V21" s="38">
        <f t="shared" si="12"/>
        <v>5</v>
      </c>
      <c r="W21" s="38">
        <f t="shared" si="12"/>
        <v>155</v>
      </c>
      <c r="X21" s="38">
        <f t="shared" si="12"/>
        <v>6</v>
      </c>
      <c r="Y21" s="38">
        <f t="shared" si="12"/>
        <v>19</v>
      </c>
      <c r="Z21" s="38">
        <f t="shared" si="12"/>
        <v>576</v>
      </c>
      <c r="AA21" s="38">
        <f t="shared" si="12"/>
        <v>4</v>
      </c>
      <c r="AB21" s="38">
        <f t="shared" si="12"/>
        <v>4</v>
      </c>
      <c r="AC21" s="38">
        <f t="shared" si="12"/>
        <v>120</v>
      </c>
      <c r="AD21" s="38">
        <f t="shared" si="12"/>
        <v>5</v>
      </c>
      <c r="AE21" s="38">
        <f t="shared" si="12"/>
        <v>23</v>
      </c>
      <c r="AF21" s="38">
        <f t="shared" si="12"/>
        <v>696</v>
      </c>
      <c r="AG21" s="38">
        <f t="shared" si="12"/>
        <v>5</v>
      </c>
      <c r="AH21" s="38">
        <f t="shared" si="12"/>
        <v>6</v>
      </c>
      <c r="AI21" s="38">
        <f t="shared" si="12"/>
        <v>185</v>
      </c>
      <c r="AJ21" s="38">
        <f t="shared" si="12"/>
        <v>5</v>
      </c>
      <c r="AK21" s="38">
        <f t="shared" si="12"/>
        <v>29</v>
      </c>
      <c r="AL21" s="38">
        <f t="shared" si="12"/>
        <v>881</v>
      </c>
      <c r="AQ21" s="108">
        <f t="shared" ref="AQ21:AV21" si="13">AQ18+AQ19+AQ20</f>
        <v>1422778.8399999999</v>
      </c>
      <c r="AR21" s="38">
        <f t="shared" si="13"/>
        <v>0</v>
      </c>
      <c r="AS21" s="38">
        <f t="shared" si="13"/>
        <v>13</v>
      </c>
      <c r="AT21" s="38">
        <f t="shared" si="13"/>
        <v>395</v>
      </c>
      <c r="AU21" s="108">
        <f t="shared" si="13"/>
        <v>1808183.6</v>
      </c>
      <c r="AV21" s="108">
        <f t="shared" si="13"/>
        <v>3230962.44</v>
      </c>
    </row>
    <row r="22" spans="1:48" ht="26.25" customHeight="1" x14ac:dyDescent="0.25">
      <c r="B22" s="57" t="s">
        <v>3</v>
      </c>
    </row>
    <row r="23" spans="1:48" ht="18.75" customHeight="1" x14ac:dyDescent="0.25">
      <c r="A23" s="274" t="s">
        <v>1</v>
      </c>
      <c r="B23" s="274" t="s">
        <v>0</v>
      </c>
      <c r="C23" s="277" t="s">
        <v>3</v>
      </c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Q23" s="93">
        <v>5831.74</v>
      </c>
      <c r="AU23" s="93">
        <v>5678.64</v>
      </c>
      <c r="AV23" s="93"/>
    </row>
    <row r="24" spans="1:48" ht="27" customHeight="1" x14ac:dyDescent="0.25">
      <c r="A24" s="275"/>
      <c r="B24" s="275"/>
      <c r="C24" s="198" t="s">
        <v>15</v>
      </c>
      <c r="D24" s="199"/>
      <c r="E24" s="200"/>
      <c r="F24" s="198" t="s">
        <v>16</v>
      </c>
      <c r="G24" s="199"/>
      <c r="H24" s="200"/>
      <c r="I24" s="198" t="s">
        <v>17</v>
      </c>
      <c r="J24" s="199"/>
      <c r="K24" s="200"/>
      <c r="L24" s="195" t="s">
        <v>13</v>
      </c>
      <c r="M24" s="196"/>
      <c r="N24" s="197"/>
      <c r="O24" s="271" t="s">
        <v>21</v>
      </c>
      <c r="P24" s="272"/>
      <c r="Q24" s="273"/>
      <c r="R24" s="268" t="s">
        <v>22</v>
      </c>
      <c r="S24" s="269"/>
      <c r="T24" s="270"/>
      <c r="U24" s="271" t="s">
        <v>32</v>
      </c>
      <c r="V24" s="272"/>
      <c r="W24" s="273"/>
      <c r="X24" s="268" t="s">
        <v>33</v>
      </c>
      <c r="Y24" s="269"/>
      <c r="Z24" s="270"/>
      <c r="AA24" s="271" t="s">
        <v>38</v>
      </c>
      <c r="AB24" s="272"/>
      <c r="AC24" s="273"/>
      <c r="AD24" s="268" t="s">
        <v>39</v>
      </c>
      <c r="AE24" s="269"/>
      <c r="AF24" s="270"/>
      <c r="AG24" s="271" t="s">
        <v>100</v>
      </c>
      <c r="AH24" s="272"/>
      <c r="AI24" s="273"/>
      <c r="AJ24" s="268" t="s">
        <v>101</v>
      </c>
      <c r="AK24" s="269"/>
      <c r="AL24" s="270"/>
      <c r="AQ24" s="266" t="s">
        <v>87</v>
      </c>
      <c r="AR24" s="268" t="s">
        <v>86</v>
      </c>
      <c r="AS24" s="269"/>
      <c r="AT24" s="270"/>
      <c r="AU24" s="266" t="s">
        <v>88</v>
      </c>
      <c r="AV24" s="266" t="s">
        <v>89</v>
      </c>
    </row>
    <row r="25" spans="1:48" ht="30.75" customHeight="1" x14ac:dyDescent="0.25">
      <c r="A25" s="276"/>
      <c r="B25" s="276"/>
      <c r="C25" s="40" t="s">
        <v>6</v>
      </c>
      <c r="D25" s="40" t="s">
        <v>7</v>
      </c>
      <c r="E25" s="40" t="s">
        <v>8</v>
      </c>
      <c r="F25" s="40" t="s">
        <v>6</v>
      </c>
      <c r="G25" s="40" t="s">
        <v>7</v>
      </c>
      <c r="H25" s="40" t="s">
        <v>8</v>
      </c>
      <c r="I25" s="40" t="s">
        <v>6</v>
      </c>
      <c r="J25" s="40" t="s">
        <v>7</v>
      </c>
      <c r="K25" s="40" t="s">
        <v>8</v>
      </c>
      <c r="L25" s="41" t="s">
        <v>6</v>
      </c>
      <c r="M25" s="41" t="s">
        <v>7</v>
      </c>
      <c r="N25" s="41" t="s">
        <v>8</v>
      </c>
      <c r="O25" s="40" t="s">
        <v>6</v>
      </c>
      <c r="P25" s="40" t="s">
        <v>7</v>
      </c>
      <c r="Q25" s="40" t="s">
        <v>8</v>
      </c>
      <c r="R25" s="41" t="s">
        <v>6</v>
      </c>
      <c r="S25" s="41" t="s">
        <v>7</v>
      </c>
      <c r="T25" s="41" t="s">
        <v>8</v>
      </c>
      <c r="U25" s="40" t="s">
        <v>6</v>
      </c>
      <c r="V25" s="40" t="s">
        <v>7</v>
      </c>
      <c r="W25" s="40" t="s">
        <v>8</v>
      </c>
      <c r="X25" s="41" t="s">
        <v>6</v>
      </c>
      <c r="Y25" s="41" t="s">
        <v>7</v>
      </c>
      <c r="Z25" s="41" t="s">
        <v>8</v>
      </c>
      <c r="AA25" s="40" t="s">
        <v>6</v>
      </c>
      <c r="AB25" s="40" t="s">
        <v>7</v>
      </c>
      <c r="AC25" s="40" t="s">
        <v>8</v>
      </c>
      <c r="AD25" s="41" t="s">
        <v>6</v>
      </c>
      <c r="AE25" s="41" t="s">
        <v>7</v>
      </c>
      <c r="AF25" s="41" t="s">
        <v>8</v>
      </c>
      <c r="AG25" s="40" t="s">
        <v>6</v>
      </c>
      <c r="AH25" s="40" t="s">
        <v>7</v>
      </c>
      <c r="AI25" s="40" t="s">
        <v>8</v>
      </c>
      <c r="AJ25" s="41" t="s">
        <v>6</v>
      </c>
      <c r="AK25" s="41" t="s">
        <v>7</v>
      </c>
      <c r="AL25" s="41" t="s">
        <v>8</v>
      </c>
      <c r="AQ25" s="267"/>
      <c r="AR25" s="41" t="s">
        <v>6</v>
      </c>
      <c r="AS25" s="41" t="s">
        <v>7</v>
      </c>
      <c r="AT25" s="41" t="s">
        <v>8</v>
      </c>
      <c r="AU25" s="267"/>
      <c r="AV25" s="267"/>
    </row>
    <row r="26" spans="1:48" x14ac:dyDescent="0.25">
      <c r="A26" s="146">
        <v>1</v>
      </c>
      <c r="B26" s="146">
        <v>2</v>
      </c>
      <c r="C26" s="143">
        <v>3</v>
      </c>
      <c r="D26" s="143">
        <v>4</v>
      </c>
      <c r="E26" s="143">
        <v>5</v>
      </c>
      <c r="F26" s="143">
        <v>6</v>
      </c>
      <c r="G26" s="143">
        <v>7</v>
      </c>
      <c r="H26" s="143">
        <v>8</v>
      </c>
      <c r="I26" s="143">
        <v>9</v>
      </c>
      <c r="J26" s="143">
        <v>10</v>
      </c>
      <c r="K26" s="143">
        <v>11</v>
      </c>
      <c r="L26" s="143">
        <v>12</v>
      </c>
      <c r="M26" s="143">
        <v>13</v>
      </c>
      <c r="N26" s="143">
        <v>14</v>
      </c>
      <c r="O26" s="143">
        <v>15</v>
      </c>
      <c r="P26" s="143">
        <v>16</v>
      </c>
      <c r="Q26" s="143">
        <v>17</v>
      </c>
      <c r="R26" s="143">
        <v>18</v>
      </c>
      <c r="S26" s="143">
        <v>19</v>
      </c>
      <c r="T26" s="143">
        <v>20</v>
      </c>
      <c r="U26" s="143">
        <v>21</v>
      </c>
      <c r="V26" s="143">
        <v>22</v>
      </c>
      <c r="W26" s="143">
        <v>23</v>
      </c>
      <c r="X26" s="143">
        <v>24</v>
      </c>
      <c r="Y26" s="143">
        <v>25</v>
      </c>
      <c r="Z26" s="143">
        <v>26</v>
      </c>
      <c r="AA26" s="143">
        <v>27</v>
      </c>
      <c r="AB26" s="143">
        <v>28</v>
      </c>
      <c r="AC26" s="143">
        <v>29</v>
      </c>
      <c r="AD26" s="143">
        <v>30</v>
      </c>
      <c r="AE26" s="143">
        <v>31</v>
      </c>
      <c r="AF26" s="143">
        <v>32</v>
      </c>
      <c r="AG26" s="143">
        <v>33</v>
      </c>
      <c r="AH26" s="143">
        <v>34</v>
      </c>
      <c r="AI26" s="143">
        <v>35</v>
      </c>
      <c r="AJ26" s="143">
        <v>36</v>
      </c>
      <c r="AK26" s="143">
        <v>37</v>
      </c>
      <c r="AL26" s="143">
        <v>38</v>
      </c>
      <c r="AQ26" s="143">
        <v>4</v>
      </c>
      <c r="AR26" s="143">
        <v>1</v>
      </c>
      <c r="AS26" s="143">
        <v>2</v>
      </c>
      <c r="AT26" s="143">
        <v>3</v>
      </c>
      <c r="AU26" s="143">
        <v>4</v>
      </c>
      <c r="AV26" s="143">
        <v>4</v>
      </c>
    </row>
    <row r="27" spans="1:48" s="3" customFormat="1" ht="18" customHeight="1" x14ac:dyDescent="0.25">
      <c r="A27" s="6">
        <v>1</v>
      </c>
      <c r="B27" s="42" t="s">
        <v>24</v>
      </c>
      <c r="C27" s="36"/>
      <c r="D27" s="36"/>
      <c r="E27" s="36"/>
      <c r="F27" s="36"/>
      <c r="G27" s="36"/>
      <c r="H27" s="39"/>
      <c r="I27" s="39"/>
      <c r="J27" s="39"/>
      <c r="K27" s="39"/>
      <c r="L27" s="52">
        <f>C27+F27+I27</f>
        <v>0</v>
      </c>
      <c r="M27" s="37">
        <f t="shared" ref="M27:N29" si="14">D27+G27+J27</f>
        <v>0</v>
      </c>
      <c r="N27" s="37">
        <f t="shared" si="14"/>
        <v>0</v>
      </c>
      <c r="O27" s="39"/>
      <c r="P27" s="39"/>
      <c r="Q27" s="39"/>
      <c r="R27" s="52">
        <f>L27+O27</f>
        <v>0</v>
      </c>
      <c r="S27" s="37">
        <f>M27+P27</f>
        <v>0</v>
      </c>
      <c r="T27" s="37">
        <f>N27+Q27</f>
        <v>0</v>
      </c>
      <c r="U27" s="39"/>
      <c r="V27" s="39"/>
      <c r="W27" s="39"/>
      <c r="X27" s="52">
        <f>U27</f>
        <v>0</v>
      </c>
      <c r="Y27" s="37">
        <f t="shared" ref="Y27:Z29" si="15">S27+V27</f>
        <v>0</v>
      </c>
      <c r="Z27" s="37">
        <f t="shared" si="15"/>
        <v>0</v>
      </c>
      <c r="AA27" s="39"/>
      <c r="AB27" s="39"/>
      <c r="AC27" s="39"/>
      <c r="AD27" s="52">
        <f>AA27</f>
        <v>0</v>
      </c>
      <c r="AE27" s="37">
        <f t="shared" ref="AE27:AF29" si="16">Y27+AB27</f>
        <v>0</v>
      </c>
      <c r="AF27" s="37">
        <f t="shared" si="16"/>
        <v>0</v>
      </c>
      <c r="AG27" s="39"/>
      <c r="AH27" s="39"/>
      <c r="AI27" s="39"/>
      <c r="AJ27" s="52">
        <f>AG27</f>
        <v>0</v>
      </c>
      <c r="AK27" s="37">
        <f t="shared" ref="AK27:AL29" si="17">AE27+AH27</f>
        <v>0</v>
      </c>
      <c r="AL27" s="37">
        <f t="shared" si="17"/>
        <v>0</v>
      </c>
      <c r="AQ27" s="114">
        <f>ROUND(AQ$23*N27,2)</f>
        <v>0</v>
      </c>
      <c r="AR27" s="113"/>
      <c r="AS27" s="113">
        <f t="shared" ref="AS27:AT29" si="18">AE27-M27</f>
        <v>0</v>
      </c>
      <c r="AT27" s="113">
        <f t="shared" si="18"/>
        <v>0</v>
      </c>
      <c r="AU27" s="114">
        <f>ROUND(AU$23*AT27,2)</f>
        <v>0</v>
      </c>
      <c r="AV27" s="114">
        <f>AQ27+AU27</f>
        <v>0</v>
      </c>
    </row>
    <row r="28" spans="1:48" s="3" customFormat="1" ht="18" customHeight="1" x14ac:dyDescent="0.25">
      <c r="A28" s="6">
        <v>2</v>
      </c>
      <c r="B28" s="42" t="s">
        <v>4</v>
      </c>
      <c r="C28" s="36"/>
      <c r="D28" s="36"/>
      <c r="E28" s="36"/>
      <c r="F28" s="36"/>
      <c r="G28" s="36"/>
      <c r="H28" s="39"/>
      <c r="I28" s="39"/>
      <c r="J28" s="39"/>
      <c r="K28" s="39"/>
      <c r="L28" s="52">
        <f>C28+F28+I28</f>
        <v>0</v>
      </c>
      <c r="M28" s="37">
        <f t="shared" si="14"/>
        <v>0</v>
      </c>
      <c r="N28" s="37">
        <f t="shared" si="14"/>
        <v>0</v>
      </c>
      <c r="O28" s="39"/>
      <c r="P28" s="39"/>
      <c r="Q28" s="39"/>
      <c r="R28" s="52">
        <f t="shared" ref="R28:T29" si="19">L28+O28</f>
        <v>0</v>
      </c>
      <c r="S28" s="37">
        <f t="shared" si="19"/>
        <v>0</v>
      </c>
      <c r="T28" s="37">
        <f t="shared" si="19"/>
        <v>0</v>
      </c>
      <c r="U28" s="39"/>
      <c r="V28" s="39"/>
      <c r="W28" s="39"/>
      <c r="X28" s="52">
        <f>U28</f>
        <v>0</v>
      </c>
      <c r="Y28" s="37">
        <f t="shared" si="15"/>
        <v>0</v>
      </c>
      <c r="Z28" s="37">
        <f t="shared" si="15"/>
        <v>0</v>
      </c>
      <c r="AA28" s="39"/>
      <c r="AB28" s="39"/>
      <c r="AC28" s="39"/>
      <c r="AD28" s="52">
        <f>AA28</f>
        <v>0</v>
      </c>
      <c r="AE28" s="37">
        <f t="shared" si="16"/>
        <v>0</v>
      </c>
      <c r="AF28" s="37">
        <f t="shared" si="16"/>
        <v>0</v>
      </c>
      <c r="AG28" s="39"/>
      <c r="AH28" s="39"/>
      <c r="AI28" s="39"/>
      <c r="AJ28" s="52">
        <f>AG28</f>
        <v>0</v>
      </c>
      <c r="AK28" s="37">
        <f t="shared" si="17"/>
        <v>0</v>
      </c>
      <c r="AL28" s="37">
        <f t="shared" si="17"/>
        <v>0</v>
      </c>
      <c r="AQ28" s="114">
        <f>ROUND(AQ$23*N28,2)</f>
        <v>0</v>
      </c>
      <c r="AR28" s="113"/>
      <c r="AS28" s="113">
        <f t="shared" si="18"/>
        <v>0</v>
      </c>
      <c r="AT28" s="113">
        <f t="shared" si="18"/>
        <v>0</v>
      </c>
      <c r="AU28" s="114">
        <f>ROUND(AU$23*AT28,2)</f>
        <v>0</v>
      </c>
      <c r="AV28" s="114">
        <f>AQ28+AU28</f>
        <v>0</v>
      </c>
    </row>
    <row r="29" spans="1:48" s="3" customFormat="1" ht="18" customHeight="1" x14ac:dyDescent="0.25">
      <c r="A29" s="6">
        <v>3</v>
      </c>
      <c r="B29" s="42" t="s">
        <v>25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9">
        <v>0</v>
      </c>
      <c r="I29" s="39">
        <v>1</v>
      </c>
      <c r="J29" s="39">
        <v>3</v>
      </c>
      <c r="K29" s="39">
        <v>90</v>
      </c>
      <c r="L29" s="52">
        <f>C29+F29+I29</f>
        <v>1</v>
      </c>
      <c r="M29" s="37">
        <f t="shared" si="14"/>
        <v>3</v>
      </c>
      <c r="N29" s="37">
        <f t="shared" si="14"/>
        <v>90</v>
      </c>
      <c r="O29" s="39">
        <v>2</v>
      </c>
      <c r="P29" s="39">
        <v>2</v>
      </c>
      <c r="Q29" s="39">
        <v>60</v>
      </c>
      <c r="R29" s="52">
        <v>2</v>
      </c>
      <c r="S29" s="37">
        <f t="shared" si="19"/>
        <v>5</v>
      </c>
      <c r="T29" s="37">
        <f t="shared" si="19"/>
        <v>150</v>
      </c>
      <c r="U29" s="39">
        <v>2</v>
      </c>
      <c r="V29" s="39">
        <v>2</v>
      </c>
      <c r="W29" s="39">
        <v>62</v>
      </c>
      <c r="X29" s="52">
        <f>U29</f>
        <v>2</v>
      </c>
      <c r="Y29" s="37">
        <f t="shared" si="15"/>
        <v>7</v>
      </c>
      <c r="Z29" s="37">
        <f t="shared" si="15"/>
        <v>212</v>
      </c>
      <c r="AA29" s="39"/>
      <c r="AB29" s="39"/>
      <c r="AC29" s="39"/>
      <c r="AD29" s="52">
        <f>X29</f>
        <v>2</v>
      </c>
      <c r="AE29" s="37">
        <f t="shared" si="16"/>
        <v>7</v>
      </c>
      <c r="AF29" s="37">
        <f t="shared" si="16"/>
        <v>212</v>
      </c>
      <c r="AG29" s="39">
        <v>1</v>
      </c>
      <c r="AH29" s="39">
        <v>2</v>
      </c>
      <c r="AI29" s="39">
        <v>61</v>
      </c>
      <c r="AJ29" s="52">
        <f>AG29</f>
        <v>1</v>
      </c>
      <c r="AK29" s="37">
        <f t="shared" si="17"/>
        <v>9</v>
      </c>
      <c r="AL29" s="37">
        <f t="shared" si="17"/>
        <v>273</v>
      </c>
      <c r="AQ29" s="114">
        <f>ROUND(AQ$23*N29,2)</f>
        <v>524856.6</v>
      </c>
      <c r="AR29" s="113"/>
      <c r="AS29" s="113">
        <f t="shared" si="18"/>
        <v>4</v>
      </c>
      <c r="AT29" s="113">
        <f t="shared" si="18"/>
        <v>122</v>
      </c>
      <c r="AU29" s="114">
        <f>ROUND(AU$23*AT29,2)</f>
        <v>692794.08</v>
      </c>
      <c r="AV29" s="114">
        <f>AQ29+AU29</f>
        <v>1217650.68</v>
      </c>
    </row>
    <row r="30" spans="1:48" s="3" customFormat="1" x14ac:dyDescent="0.25">
      <c r="A30" s="48"/>
      <c r="B30" s="49" t="s">
        <v>9</v>
      </c>
      <c r="C30" s="38">
        <f t="shared" ref="C30:AL30" si="20">C27+C28+C29</f>
        <v>0</v>
      </c>
      <c r="D30" s="38">
        <f t="shared" si="20"/>
        <v>0</v>
      </c>
      <c r="E30" s="38">
        <f t="shared" si="20"/>
        <v>0</v>
      </c>
      <c r="F30" s="38">
        <f t="shared" si="20"/>
        <v>0</v>
      </c>
      <c r="G30" s="38">
        <f t="shared" si="20"/>
        <v>0</v>
      </c>
      <c r="H30" s="38">
        <f t="shared" si="20"/>
        <v>0</v>
      </c>
      <c r="I30" s="38">
        <f t="shared" si="20"/>
        <v>1</v>
      </c>
      <c r="J30" s="38">
        <f t="shared" si="20"/>
        <v>3</v>
      </c>
      <c r="K30" s="38">
        <f t="shared" si="20"/>
        <v>90</v>
      </c>
      <c r="L30" s="38">
        <f t="shared" si="20"/>
        <v>1</v>
      </c>
      <c r="M30" s="38">
        <f t="shared" si="20"/>
        <v>3</v>
      </c>
      <c r="N30" s="38">
        <f t="shared" si="20"/>
        <v>90</v>
      </c>
      <c r="O30" s="38">
        <f t="shared" si="20"/>
        <v>2</v>
      </c>
      <c r="P30" s="38">
        <f t="shared" si="20"/>
        <v>2</v>
      </c>
      <c r="Q30" s="38">
        <f t="shared" si="20"/>
        <v>60</v>
      </c>
      <c r="R30" s="38">
        <f t="shared" si="20"/>
        <v>2</v>
      </c>
      <c r="S30" s="38">
        <f t="shared" si="20"/>
        <v>5</v>
      </c>
      <c r="T30" s="38">
        <f t="shared" si="20"/>
        <v>150</v>
      </c>
      <c r="U30" s="38">
        <f t="shared" si="20"/>
        <v>2</v>
      </c>
      <c r="V30" s="38">
        <f t="shared" si="20"/>
        <v>2</v>
      </c>
      <c r="W30" s="38">
        <f t="shared" si="20"/>
        <v>62</v>
      </c>
      <c r="X30" s="38">
        <f t="shared" si="20"/>
        <v>2</v>
      </c>
      <c r="Y30" s="38">
        <f t="shared" si="20"/>
        <v>7</v>
      </c>
      <c r="Z30" s="38">
        <f t="shared" si="20"/>
        <v>212</v>
      </c>
      <c r="AA30" s="38">
        <f t="shared" si="20"/>
        <v>0</v>
      </c>
      <c r="AB30" s="38">
        <f t="shared" si="20"/>
        <v>0</v>
      </c>
      <c r="AC30" s="38">
        <f t="shared" si="20"/>
        <v>0</v>
      </c>
      <c r="AD30" s="38">
        <f t="shared" si="20"/>
        <v>2</v>
      </c>
      <c r="AE30" s="38">
        <f t="shared" si="20"/>
        <v>7</v>
      </c>
      <c r="AF30" s="38">
        <f t="shared" si="20"/>
        <v>212</v>
      </c>
      <c r="AG30" s="38">
        <f t="shared" si="20"/>
        <v>1</v>
      </c>
      <c r="AH30" s="38">
        <f t="shared" si="20"/>
        <v>2</v>
      </c>
      <c r="AI30" s="38">
        <f t="shared" si="20"/>
        <v>61</v>
      </c>
      <c r="AJ30" s="38">
        <f t="shared" si="20"/>
        <v>1</v>
      </c>
      <c r="AK30" s="38">
        <f t="shared" si="20"/>
        <v>9</v>
      </c>
      <c r="AL30" s="38">
        <f t="shared" si="20"/>
        <v>273</v>
      </c>
      <c r="AQ30" s="108">
        <f t="shared" ref="AQ30:AV30" si="21">AQ27+AQ28+AQ29</f>
        <v>524856.6</v>
      </c>
      <c r="AR30" s="38">
        <f t="shared" si="21"/>
        <v>0</v>
      </c>
      <c r="AS30" s="38">
        <f t="shared" si="21"/>
        <v>4</v>
      </c>
      <c r="AT30" s="38">
        <f t="shared" si="21"/>
        <v>122</v>
      </c>
      <c r="AU30" s="108">
        <f t="shared" si="21"/>
        <v>692794.08</v>
      </c>
      <c r="AV30" s="108">
        <f t="shared" si="21"/>
        <v>1217650.68</v>
      </c>
    </row>
    <row r="31" spans="1:48" ht="23.25" customHeight="1" x14ac:dyDescent="0.25">
      <c r="B31" s="58" t="s">
        <v>9</v>
      </c>
    </row>
    <row r="32" spans="1:48" ht="21" customHeight="1" x14ac:dyDescent="0.25">
      <c r="A32" s="274" t="s">
        <v>1</v>
      </c>
      <c r="B32" s="274" t="s">
        <v>0</v>
      </c>
      <c r="C32" s="277" t="s">
        <v>20</v>
      </c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  <c r="AI32" s="277"/>
      <c r="AJ32" s="277"/>
      <c r="AK32" s="277"/>
      <c r="AL32" s="277"/>
      <c r="AQ32" s="142" t="s">
        <v>18</v>
      </c>
      <c r="AU32" s="142"/>
      <c r="AV32" s="142"/>
    </row>
    <row r="33" spans="1:50" ht="27" customHeight="1" x14ac:dyDescent="0.25">
      <c r="A33" s="275"/>
      <c r="B33" s="275"/>
      <c r="C33" s="198" t="s">
        <v>15</v>
      </c>
      <c r="D33" s="199"/>
      <c r="E33" s="200"/>
      <c r="F33" s="198" t="s">
        <v>16</v>
      </c>
      <c r="G33" s="199"/>
      <c r="H33" s="200"/>
      <c r="I33" s="198" t="s">
        <v>17</v>
      </c>
      <c r="J33" s="199"/>
      <c r="K33" s="200"/>
      <c r="L33" s="195" t="s">
        <v>13</v>
      </c>
      <c r="M33" s="196"/>
      <c r="N33" s="197"/>
      <c r="O33" s="271" t="s">
        <v>21</v>
      </c>
      <c r="P33" s="272"/>
      <c r="Q33" s="273"/>
      <c r="R33" s="268" t="s">
        <v>22</v>
      </c>
      <c r="S33" s="269"/>
      <c r="T33" s="270"/>
      <c r="U33" s="271" t="s">
        <v>32</v>
      </c>
      <c r="V33" s="272"/>
      <c r="W33" s="273"/>
      <c r="X33" s="268" t="s">
        <v>33</v>
      </c>
      <c r="Y33" s="269"/>
      <c r="Z33" s="270"/>
      <c r="AA33" s="271" t="s">
        <v>38</v>
      </c>
      <c r="AB33" s="272"/>
      <c r="AC33" s="273"/>
      <c r="AD33" s="268" t="s">
        <v>39</v>
      </c>
      <c r="AE33" s="269"/>
      <c r="AF33" s="270"/>
      <c r="AG33" s="271" t="s">
        <v>100</v>
      </c>
      <c r="AH33" s="272"/>
      <c r="AI33" s="273"/>
      <c r="AJ33" s="268" t="s">
        <v>101</v>
      </c>
      <c r="AK33" s="269"/>
      <c r="AL33" s="270"/>
      <c r="AQ33" s="266" t="s">
        <v>87</v>
      </c>
      <c r="AR33" s="268" t="s">
        <v>86</v>
      </c>
      <c r="AS33" s="269"/>
      <c r="AT33" s="270"/>
      <c r="AU33" s="266" t="s">
        <v>88</v>
      </c>
      <c r="AV33" s="266" t="s">
        <v>89</v>
      </c>
    </row>
    <row r="34" spans="1:50" ht="36.75" customHeight="1" x14ac:dyDescent="0.25">
      <c r="A34" s="276"/>
      <c r="B34" s="276"/>
      <c r="C34" s="40" t="s">
        <v>6</v>
      </c>
      <c r="D34" s="40" t="s">
        <v>7</v>
      </c>
      <c r="E34" s="40" t="s">
        <v>8</v>
      </c>
      <c r="F34" s="40" t="s">
        <v>6</v>
      </c>
      <c r="G34" s="40" t="s">
        <v>7</v>
      </c>
      <c r="H34" s="40" t="s">
        <v>8</v>
      </c>
      <c r="I34" s="40" t="s">
        <v>6</v>
      </c>
      <c r="J34" s="40" t="s">
        <v>7</v>
      </c>
      <c r="K34" s="40" t="s">
        <v>8</v>
      </c>
      <c r="L34" s="41" t="s">
        <v>6</v>
      </c>
      <c r="M34" s="41" t="s">
        <v>7</v>
      </c>
      <c r="N34" s="41" t="s">
        <v>8</v>
      </c>
      <c r="O34" s="40" t="s">
        <v>6</v>
      </c>
      <c r="P34" s="40" t="s">
        <v>7</v>
      </c>
      <c r="Q34" s="40" t="s">
        <v>8</v>
      </c>
      <c r="R34" s="41" t="s">
        <v>6</v>
      </c>
      <c r="S34" s="41" t="s">
        <v>7</v>
      </c>
      <c r="T34" s="41" t="s">
        <v>8</v>
      </c>
      <c r="U34" s="40" t="s">
        <v>6</v>
      </c>
      <c r="V34" s="40" t="s">
        <v>7</v>
      </c>
      <c r="W34" s="40" t="s">
        <v>8</v>
      </c>
      <c r="X34" s="41" t="s">
        <v>6</v>
      </c>
      <c r="Y34" s="41" t="s">
        <v>7</v>
      </c>
      <c r="Z34" s="41" t="s">
        <v>8</v>
      </c>
      <c r="AA34" s="40" t="s">
        <v>6</v>
      </c>
      <c r="AB34" s="40" t="s">
        <v>7</v>
      </c>
      <c r="AC34" s="40" t="s">
        <v>8</v>
      </c>
      <c r="AD34" s="41" t="s">
        <v>6</v>
      </c>
      <c r="AE34" s="41" t="s">
        <v>7</v>
      </c>
      <c r="AF34" s="41" t="s">
        <v>8</v>
      </c>
      <c r="AG34" s="40" t="s">
        <v>6</v>
      </c>
      <c r="AH34" s="40" t="s">
        <v>7</v>
      </c>
      <c r="AI34" s="40" t="s">
        <v>8</v>
      </c>
      <c r="AJ34" s="41" t="s">
        <v>6</v>
      </c>
      <c r="AK34" s="41" t="s">
        <v>7</v>
      </c>
      <c r="AL34" s="41" t="s">
        <v>8</v>
      </c>
      <c r="AQ34" s="267"/>
      <c r="AR34" s="41" t="s">
        <v>6</v>
      </c>
      <c r="AS34" s="41" t="s">
        <v>7</v>
      </c>
      <c r="AT34" s="41" t="s">
        <v>8</v>
      </c>
      <c r="AU34" s="267"/>
      <c r="AV34" s="267"/>
    </row>
    <row r="35" spans="1:50" x14ac:dyDescent="0.25">
      <c r="A35" s="146">
        <v>1</v>
      </c>
      <c r="B35" s="146">
        <v>2</v>
      </c>
      <c r="C35" s="143">
        <v>3</v>
      </c>
      <c r="D35" s="143">
        <v>4</v>
      </c>
      <c r="E35" s="143">
        <v>5</v>
      </c>
      <c r="F35" s="143">
        <v>6</v>
      </c>
      <c r="G35" s="143">
        <v>7</v>
      </c>
      <c r="H35" s="143">
        <v>8</v>
      </c>
      <c r="I35" s="143">
        <v>9</v>
      </c>
      <c r="J35" s="143">
        <v>10</v>
      </c>
      <c r="K35" s="143">
        <v>11</v>
      </c>
      <c r="L35" s="143">
        <v>12</v>
      </c>
      <c r="M35" s="143">
        <v>13</v>
      </c>
      <c r="N35" s="143">
        <v>14</v>
      </c>
      <c r="O35" s="143">
        <v>15</v>
      </c>
      <c r="P35" s="143">
        <v>16</v>
      </c>
      <c r="Q35" s="143">
        <v>17</v>
      </c>
      <c r="R35" s="143">
        <v>18</v>
      </c>
      <c r="S35" s="143">
        <v>19</v>
      </c>
      <c r="T35" s="143">
        <v>20</v>
      </c>
      <c r="U35" s="143">
        <v>21</v>
      </c>
      <c r="V35" s="143">
        <v>22</v>
      </c>
      <c r="W35" s="143">
        <v>23</v>
      </c>
      <c r="X35" s="143">
        <v>24</v>
      </c>
      <c r="Y35" s="143">
        <v>25</v>
      </c>
      <c r="Z35" s="143">
        <v>26</v>
      </c>
      <c r="AA35" s="143">
        <v>27</v>
      </c>
      <c r="AB35" s="143">
        <v>28</v>
      </c>
      <c r="AC35" s="143">
        <v>29</v>
      </c>
      <c r="AD35" s="143">
        <v>30</v>
      </c>
      <c r="AE35" s="143">
        <v>31</v>
      </c>
      <c r="AF35" s="143">
        <v>32</v>
      </c>
      <c r="AG35" s="143">
        <v>33</v>
      </c>
      <c r="AH35" s="143">
        <v>34</v>
      </c>
      <c r="AI35" s="143">
        <v>35</v>
      </c>
      <c r="AJ35" s="143">
        <v>36</v>
      </c>
      <c r="AK35" s="143">
        <v>37</v>
      </c>
      <c r="AL35" s="143">
        <v>38</v>
      </c>
      <c r="AQ35" s="143">
        <v>4</v>
      </c>
      <c r="AR35" s="143">
        <v>1</v>
      </c>
      <c r="AS35" s="143">
        <v>2</v>
      </c>
      <c r="AT35" s="143">
        <v>3</v>
      </c>
      <c r="AU35" s="143">
        <v>4</v>
      </c>
      <c r="AV35" s="143">
        <v>4</v>
      </c>
    </row>
    <row r="36" spans="1:50" s="3" customFormat="1" ht="18" customHeight="1" x14ac:dyDescent="0.25">
      <c r="A36" s="6">
        <v>1</v>
      </c>
      <c r="B36" s="42" t="s">
        <v>24</v>
      </c>
      <c r="C36" s="36">
        <f t="shared" ref="C36:L36" si="22">C9+C18+C27</f>
        <v>0</v>
      </c>
      <c r="D36" s="36">
        <f t="shared" si="22"/>
        <v>0</v>
      </c>
      <c r="E36" s="36">
        <f t="shared" si="22"/>
        <v>0</v>
      </c>
      <c r="F36" s="36">
        <f t="shared" si="22"/>
        <v>0</v>
      </c>
      <c r="G36" s="36">
        <f t="shared" si="22"/>
        <v>0</v>
      </c>
      <c r="H36" s="36">
        <f t="shared" si="22"/>
        <v>0</v>
      </c>
      <c r="I36" s="36">
        <f t="shared" si="22"/>
        <v>13</v>
      </c>
      <c r="J36" s="36">
        <f t="shared" si="22"/>
        <v>27</v>
      </c>
      <c r="K36" s="36">
        <f t="shared" si="22"/>
        <v>333</v>
      </c>
      <c r="L36" s="52">
        <f t="shared" si="22"/>
        <v>13</v>
      </c>
      <c r="M36" s="37">
        <f t="shared" ref="M36:N38" si="23">D36+G36+J36</f>
        <v>27</v>
      </c>
      <c r="N36" s="37">
        <f t="shared" si="23"/>
        <v>333</v>
      </c>
      <c r="O36" s="36">
        <f>O9+O18+O27</f>
        <v>12</v>
      </c>
      <c r="P36" s="36">
        <f>P9+P18+P27</f>
        <v>12</v>
      </c>
      <c r="Q36" s="36">
        <f>Q9+Q18+Q27</f>
        <v>149</v>
      </c>
      <c r="R36" s="52">
        <v>12</v>
      </c>
      <c r="S36" s="37">
        <f t="shared" ref="S36:T38" si="24">M36+P36</f>
        <v>39</v>
      </c>
      <c r="T36" s="37">
        <f t="shared" si="24"/>
        <v>482</v>
      </c>
      <c r="U36" s="36">
        <f>U9+U18+U27</f>
        <v>12</v>
      </c>
      <c r="V36" s="36">
        <f>V9+V18+V27</f>
        <v>22</v>
      </c>
      <c r="W36" s="36">
        <f>W9+W18+W27</f>
        <v>287</v>
      </c>
      <c r="X36" s="52">
        <f>U36</f>
        <v>12</v>
      </c>
      <c r="Y36" s="37">
        <f t="shared" ref="Y36:Z38" si="25">S36+V36</f>
        <v>61</v>
      </c>
      <c r="Z36" s="37">
        <f t="shared" si="25"/>
        <v>769</v>
      </c>
      <c r="AA36" s="36">
        <f>AA9+AA18+AA27</f>
        <v>0</v>
      </c>
      <c r="AB36" s="36">
        <f>AB9+AB18+AB27</f>
        <v>0</v>
      </c>
      <c r="AC36" s="36">
        <f>AC9+AC18+AC27</f>
        <v>0</v>
      </c>
      <c r="AD36" s="52">
        <f>AA36</f>
        <v>0</v>
      </c>
      <c r="AE36" s="37">
        <f t="shared" ref="AE36:AF38" si="26">Y36+AB36</f>
        <v>61</v>
      </c>
      <c r="AF36" s="37">
        <f t="shared" si="26"/>
        <v>769</v>
      </c>
      <c r="AG36" s="36">
        <f>AG9+AG18+AG27</f>
        <v>12</v>
      </c>
      <c r="AH36" s="36">
        <f>AH9+AH18+AH27</f>
        <v>23</v>
      </c>
      <c r="AI36" s="36">
        <f>AI9+AI18+AI27</f>
        <v>293</v>
      </c>
      <c r="AJ36" s="52">
        <f>AG36</f>
        <v>12</v>
      </c>
      <c r="AK36" s="37">
        <f t="shared" ref="AK36:AL38" si="27">AE36+AH36</f>
        <v>84</v>
      </c>
      <c r="AL36" s="37">
        <f t="shared" si="27"/>
        <v>1062</v>
      </c>
      <c r="AM36" s="71">
        <f>AF36-AJ36</f>
        <v>757</v>
      </c>
      <c r="AN36" s="71"/>
      <c r="AO36" s="71"/>
      <c r="AP36" s="71"/>
      <c r="AQ36" s="114">
        <f>AQ9+AQ18+AQ27</f>
        <v>2082648.6</v>
      </c>
      <c r="AR36" s="113">
        <f>AR9+AR18+AR27</f>
        <v>0</v>
      </c>
      <c r="AS36" s="113">
        <f>AS9+AS18+AS27</f>
        <v>22</v>
      </c>
      <c r="AT36" s="113">
        <f>AT9+AT18+AT27</f>
        <v>285</v>
      </c>
      <c r="AU36" s="114">
        <f>AU9+AU18+AU27</f>
        <v>1734532.8</v>
      </c>
      <c r="AV36" s="114">
        <f>AQ36+AU36</f>
        <v>3817181.4000000004</v>
      </c>
      <c r="AW36" s="109">
        <v>4758707.5599999996</v>
      </c>
      <c r="AX36" s="110">
        <f>AV36-AW36</f>
        <v>-941526.15999999922</v>
      </c>
    </row>
    <row r="37" spans="1:50" s="3" customFormat="1" ht="18" customHeight="1" x14ac:dyDescent="0.25">
      <c r="A37" s="6">
        <v>2</v>
      </c>
      <c r="B37" s="42" t="s">
        <v>4</v>
      </c>
      <c r="C37" s="36">
        <f t="shared" ref="C37:K38" si="28">C10+C19+C28</f>
        <v>0</v>
      </c>
      <c r="D37" s="36">
        <f t="shared" si="28"/>
        <v>0</v>
      </c>
      <c r="E37" s="36">
        <f t="shared" si="28"/>
        <v>0</v>
      </c>
      <c r="F37" s="36">
        <f t="shared" si="28"/>
        <v>28</v>
      </c>
      <c r="G37" s="36">
        <f t="shared" si="28"/>
        <v>28</v>
      </c>
      <c r="H37" s="36">
        <f t="shared" si="28"/>
        <v>368</v>
      </c>
      <c r="I37" s="36">
        <f t="shared" si="28"/>
        <v>74</v>
      </c>
      <c r="J37" s="36">
        <f t="shared" si="28"/>
        <v>74</v>
      </c>
      <c r="K37" s="36">
        <f t="shared" si="28"/>
        <v>1078</v>
      </c>
      <c r="L37" s="52">
        <f>L10+L19+L28</f>
        <v>74</v>
      </c>
      <c r="M37" s="37">
        <f t="shared" si="23"/>
        <v>102</v>
      </c>
      <c r="N37" s="37">
        <f t="shared" si="23"/>
        <v>1446</v>
      </c>
      <c r="O37" s="36">
        <f t="shared" ref="O37:Q38" si="29">O10+O19+O28</f>
        <v>49</v>
      </c>
      <c r="P37" s="36">
        <f t="shared" si="29"/>
        <v>49</v>
      </c>
      <c r="Q37" s="36">
        <f t="shared" si="29"/>
        <v>695</v>
      </c>
      <c r="R37" s="52">
        <v>49</v>
      </c>
      <c r="S37" s="37">
        <f t="shared" si="24"/>
        <v>151</v>
      </c>
      <c r="T37" s="37">
        <f t="shared" si="24"/>
        <v>2141</v>
      </c>
      <c r="U37" s="36">
        <f t="shared" ref="U37:W38" si="30">U10+U19+U28</f>
        <v>49</v>
      </c>
      <c r="V37" s="36">
        <f t="shared" si="30"/>
        <v>49</v>
      </c>
      <c r="W37" s="36">
        <f t="shared" si="30"/>
        <v>752</v>
      </c>
      <c r="X37" s="52">
        <f>U37</f>
        <v>49</v>
      </c>
      <c r="Y37" s="37">
        <f t="shared" si="25"/>
        <v>200</v>
      </c>
      <c r="Z37" s="37">
        <f t="shared" si="25"/>
        <v>2893</v>
      </c>
      <c r="AA37" s="36">
        <f t="shared" ref="AA37:AC38" si="31">AA10+AA19+AA28</f>
        <v>48</v>
      </c>
      <c r="AB37" s="36">
        <f t="shared" si="31"/>
        <v>48</v>
      </c>
      <c r="AC37" s="36">
        <f t="shared" si="31"/>
        <v>692</v>
      </c>
      <c r="AD37" s="52">
        <f>AA37</f>
        <v>48</v>
      </c>
      <c r="AE37" s="37">
        <f t="shared" si="26"/>
        <v>248</v>
      </c>
      <c r="AF37" s="37">
        <f t="shared" si="26"/>
        <v>3585</v>
      </c>
      <c r="AG37" s="36">
        <f t="shared" ref="AG37:AI38" si="32">AG10+AG19+AG28</f>
        <v>45</v>
      </c>
      <c r="AH37" s="36">
        <f t="shared" si="32"/>
        <v>45</v>
      </c>
      <c r="AI37" s="36">
        <f t="shared" si="32"/>
        <v>657</v>
      </c>
      <c r="AJ37" s="52">
        <f>AG37</f>
        <v>45</v>
      </c>
      <c r="AK37" s="37">
        <f t="shared" si="27"/>
        <v>293</v>
      </c>
      <c r="AL37" s="37">
        <f t="shared" si="27"/>
        <v>4242</v>
      </c>
      <c r="AM37" s="71">
        <f>AF37-AJ37</f>
        <v>3540</v>
      </c>
      <c r="AN37" s="71"/>
      <c r="AO37" s="71"/>
      <c r="AP37" s="71"/>
      <c r="AQ37" s="114">
        <f t="shared" ref="AQ37:AU38" si="33">AQ10+AQ19+AQ28</f>
        <v>8721300.2400000002</v>
      </c>
      <c r="AR37" s="113">
        <f t="shared" si="33"/>
        <v>0</v>
      </c>
      <c r="AS37" s="113">
        <f t="shared" si="33"/>
        <v>146</v>
      </c>
      <c r="AT37" s="113">
        <f t="shared" si="33"/>
        <v>2139</v>
      </c>
      <c r="AU37" s="114">
        <f t="shared" si="33"/>
        <v>12422307.119999999</v>
      </c>
      <c r="AV37" s="114">
        <f>AQ37+AU37</f>
        <v>21143607.359999999</v>
      </c>
    </row>
    <row r="38" spans="1:50" s="3" customFormat="1" ht="18" customHeight="1" x14ac:dyDescent="0.25">
      <c r="A38" s="6">
        <v>3</v>
      </c>
      <c r="B38" s="42" t="s">
        <v>25</v>
      </c>
      <c r="C38" s="36">
        <f t="shared" si="28"/>
        <v>0</v>
      </c>
      <c r="D38" s="36">
        <f t="shared" si="28"/>
        <v>0</v>
      </c>
      <c r="E38" s="36">
        <f t="shared" si="28"/>
        <v>0</v>
      </c>
      <c r="F38" s="36">
        <f t="shared" si="28"/>
        <v>0</v>
      </c>
      <c r="G38" s="36">
        <f t="shared" si="28"/>
        <v>0</v>
      </c>
      <c r="H38" s="36">
        <f t="shared" si="28"/>
        <v>0</v>
      </c>
      <c r="I38" s="36">
        <f t="shared" si="28"/>
        <v>2</v>
      </c>
      <c r="J38" s="36">
        <f t="shared" si="28"/>
        <v>6</v>
      </c>
      <c r="K38" s="36">
        <f t="shared" si="28"/>
        <v>180</v>
      </c>
      <c r="L38" s="52">
        <f>L11+L20+L29</f>
        <v>2</v>
      </c>
      <c r="M38" s="37">
        <f t="shared" si="23"/>
        <v>6</v>
      </c>
      <c r="N38" s="37">
        <f t="shared" si="23"/>
        <v>180</v>
      </c>
      <c r="O38" s="36">
        <f t="shared" si="29"/>
        <v>2</v>
      </c>
      <c r="P38" s="36">
        <f t="shared" si="29"/>
        <v>2</v>
      </c>
      <c r="Q38" s="36">
        <f t="shared" si="29"/>
        <v>60</v>
      </c>
      <c r="R38" s="52">
        <v>2</v>
      </c>
      <c r="S38" s="37">
        <f t="shared" si="24"/>
        <v>8</v>
      </c>
      <c r="T38" s="37">
        <f t="shared" si="24"/>
        <v>240</v>
      </c>
      <c r="U38" s="36">
        <f t="shared" si="30"/>
        <v>2</v>
      </c>
      <c r="V38" s="36">
        <f>V11+V20+V29</f>
        <v>2</v>
      </c>
      <c r="W38" s="36">
        <f>W11+W20+W29</f>
        <v>62</v>
      </c>
      <c r="X38" s="52">
        <f>U38</f>
        <v>2</v>
      </c>
      <c r="Y38" s="37">
        <f t="shared" si="25"/>
        <v>10</v>
      </c>
      <c r="Z38" s="37">
        <f t="shared" si="25"/>
        <v>302</v>
      </c>
      <c r="AA38" s="36">
        <f t="shared" si="31"/>
        <v>0</v>
      </c>
      <c r="AB38" s="36">
        <f>AB11+AB20+AB29</f>
        <v>0</v>
      </c>
      <c r="AC38" s="36">
        <f>AC11+AC20+AC29</f>
        <v>0</v>
      </c>
      <c r="AD38" s="52">
        <f>AD11+AD20+AD29</f>
        <v>3</v>
      </c>
      <c r="AE38" s="37">
        <f t="shared" si="26"/>
        <v>10</v>
      </c>
      <c r="AF38" s="37">
        <f t="shared" si="26"/>
        <v>302</v>
      </c>
      <c r="AG38" s="36">
        <f t="shared" si="32"/>
        <v>2</v>
      </c>
      <c r="AH38" s="36">
        <f>AH11+AH20+AH29</f>
        <v>4</v>
      </c>
      <c r="AI38" s="36">
        <f>AI11+AI20+AI29</f>
        <v>122</v>
      </c>
      <c r="AJ38" s="52">
        <f>AG38</f>
        <v>2</v>
      </c>
      <c r="AK38" s="37">
        <f t="shared" si="27"/>
        <v>14</v>
      </c>
      <c r="AL38" s="37">
        <f t="shared" si="27"/>
        <v>424</v>
      </c>
      <c r="AM38" s="71">
        <f>AF38-AJ38</f>
        <v>300</v>
      </c>
      <c r="AN38" s="71"/>
      <c r="AO38" s="71"/>
      <c r="AP38" s="71"/>
      <c r="AQ38" s="114">
        <f t="shared" si="33"/>
        <v>950272.2</v>
      </c>
      <c r="AR38" s="113">
        <f t="shared" si="33"/>
        <v>0</v>
      </c>
      <c r="AS38" s="113">
        <f t="shared" si="33"/>
        <v>4</v>
      </c>
      <c r="AT38" s="113">
        <f t="shared" si="33"/>
        <v>122</v>
      </c>
      <c r="AU38" s="114">
        <f t="shared" si="33"/>
        <v>692794.08</v>
      </c>
      <c r="AV38" s="114">
        <f>AQ38+AU38</f>
        <v>1643066.2799999998</v>
      </c>
    </row>
    <row r="39" spans="1:50" s="3" customFormat="1" x14ac:dyDescent="0.25">
      <c r="A39" s="48"/>
      <c r="B39" s="49" t="s">
        <v>9</v>
      </c>
      <c r="C39" s="38">
        <f t="shared" ref="C39:AL39" si="34">C36+C37+C38</f>
        <v>0</v>
      </c>
      <c r="D39" s="38">
        <f t="shared" si="34"/>
        <v>0</v>
      </c>
      <c r="E39" s="38">
        <f t="shared" si="34"/>
        <v>0</v>
      </c>
      <c r="F39" s="53">
        <f t="shared" si="34"/>
        <v>28</v>
      </c>
      <c r="G39" s="38">
        <f t="shared" si="34"/>
        <v>28</v>
      </c>
      <c r="H39" s="38">
        <f t="shared" si="34"/>
        <v>368</v>
      </c>
      <c r="I39" s="38">
        <f t="shared" si="34"/>
        <v>89</v>
      </c>
      <c r="J39" s="38">
        <f t="shared" si="34"/>
        <v>107</v>
      </c>
      <c r="K39" s="38">
        <f t="shared" si="34"/>
        <v>1591</v>
      </c>
      <c r="L39" s="38">
        <f t="shared" si="34"/>
        <v>89</v>
      </c>
      <c r="M39" s="38">
        <f t="shared" si="34"/>
        <v>135</v>
      </c>
      <c r="N39" s="38">
        <f t="shared" si="34"/>
        <v>1959</v>
      </c>
      <c r="O39" s="38">
        <f t="shared" si="34"/>
        <v>63</v>
      </c>
      <c r="P39" s="38">
        <f t="shared" si="34"/>
        <v>63</v>
      </c>
      <c r="Q39" s="38">
        <f t="shared" si="34"/>
        <v>904</v>
      </c>
      <c r="R39" s="38">
        <f t="shared" si="34"/>
        <v>63</v>
      </c>
      <c r="S39" s="38">
        <f t="shared" si="34"/>
        <v>198</v>
      </c>
      <c r="T39" s="38">
        <f t="shared" si="34"/>
        <v>2863</v>
      </c>
      <c r="U39" s="38">
        <f t="shared" si="34"/>
        <v>63</v>
      </c>
      <c r="V39" s="38">
        <f t="shared" si="34"/>
        <v>73</v>
      </c>
      <c r="W39" s="38">
        <f t="shared" si="34"/>
        <v>1101</v>
      </c>
      <c r="X39" s="38">
        <f t="shared" si="34"/>
        <v>63</v>
      </c>
      <c r="Y39" s="38">
        <f t="shared" si="34"/>
        <v>271</v>
      </c>
      <c r="Z39" s="38">
        <f t="shared" si="34"/>
        <v>3964</v>
      </c>
      <c r="AA39" s="38">
        <f t="shared" si="34"/>
        <v>48</v>
      </c>
      <c r="AB39" s="38">
        <f t="shared" si="34"/>
        <v>48</v>
      </c>
      <c r="AC39" s="38">
        <f t="shared" si="34"/>
        <v>692</v>
      </c>
      <c r="AD39" s="38">
        <f t="shared" si="34"/>
        <v>51</v>
      </c>
      <c r="AE39" s="38">
        <f t="shared" si="34"/>
        <v>319</v>
      </c>
      <c r="AF39" s="38">
        <f t="shared" si="34"/>
        <v>4656</v>
      </c>
      <c r="AG39" s="38">
        <f t="shared" si="34"/>
        <v>59</v>
      </c>
      <c r="AH39" s="38">
        <f t="shared" si="34"/>
        <v>72</v>
      </c>
      <c r="AI39" s="38">
        <f t="shared" si="34"/>
        <v>1072</v>
      </c>
      <c r="AJ39" s="38">
        <f t="shared" si="34"/>
        <v>59</v>
      </c>
      <c r="AK39" s="38">
        <f t="shared" si="34"/>
        <v>391</v>
      </c>
      <c r="AL39" s="38">
        <f t="shared" si="34"/>
        <v>5728</v>
      </c>
      <c r="AM39" s="71">
        <f>AF39-AJ39</f>
        <v>4597</v>
      </c>
      <c r="AN39" s="71"/>
      <c r="AO39" s="71"/>
      <c r="AP39" s="71"/>
      <c r="AQ39" s="108">
        <f t="shared" ref="AQ39:AV39" si="35">AQ36+AQ37+AQ38</f>
        <v>11754221.039999999</v>
      </c>
      <c r="AR39" s="38">
        <f t="shared" si="35"/>
        <v>0</v>
      </c>
      <c r="AS39" s="38">
        <f t="shared" si="35"/>
        <v>172</v>
      </c>
      <c r="AT39" s="38">
        <f t="shared" si="35"/>
        <v>2546</v>
      </c>
      <c r="AU39" s="108">
        <f t="shared" si="35"/>
        <v>14849634</v>
      </c>
      <c r="AV39" s="108">
        <f t="shared" si="35"/>
        <v>26603855.039999999</v>
      </c>
    </row>
    <row r="40" spans="1:50" x14ac:dyDescent="0.25">
      <c r="AT40" s="95">
        <f>AF39-N39</f>
        <v>2697</v>
      </c>
    </row>
    <row r="41" spans="1:50" x14ac:dyDescent="0.25">
      <c r="AG41" s="95"/>
      <c r="AH41" s="95"/>
      <c r="AI41" s="95"/>
      <c r="AJ41" s="95"/>
      <c r="AK41" s="95"/>
      <c r="AL41" s="95"/>
    </row>
    <row r="42" spans="1:50" x14ac:dyDescent="0.25">
      <c r="AG42" s="95"/>
      <c r="AH42" s="95"/>
      <c r="AI42" s="95"/>
      <c r="AJ42" s="95"/>
      <c r="AK42" s="95"/>
      <c r="AL42" s="95"/>
    </row>
    <row r="43" spans="1:50" x14ac:dyDescent="0.25">
      <c r="AG43" s="95"/>
      <c r="AH43" s="95"/>
      <c r="AI43" s="95"/>
      <c r="AJ43" s="95"/>
      <c r="AK43" s="95"/>
      <c r="AL43" s="95"/>
    </row>
  </sheetData>
  <mergeCells count="77">
    <mergeCell ref="A3:AF3"/>
    <mergeCell ref="A5:A7"/>
    <mergeCell ref="B5:B7"/>
    <mergeCell ref="C5:AL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14:A16"/>
    <mergeCell ref="B14:B16"/>
    <mergeCell ref="C14:AL14"/>
    <mergeCell ref="C15:E15"/>
    <mergeCell ref="F15:H15"/>
    <mergeCell ref="I15:K15"/>
    <mergeCell ref="AA15:AC15"/>
    <mergeCell ref="L15:N15"/>
    <mergeCell ref="O15:Q15"/>
    <mergeCell ref="R15:T15"/>
    <mergeCell ref="U15:W15"/>
    <mergeCell ref="X15:Z15"/>
    <mergeCell ref="AQ6:AQ7"/>
    <mergeCell ref="AR6:AT6"/>
    <mergeCell ref="AU6:AU7"/>
    <mergeCell ref="AV6:AV7"/>
    <mergeCell ref="AJ6:AL6"/>
    <mergeCell ref="AV15:AV16"/>
    <mergeCell ref="A23:A25"/>
    <mergeCell ref="B23:B25"/>
    <mergeCell ref="C23:AL23"/>
    <mergeCell ref="C24:E24"/>
    <mergeCell ref="F24:H24"/>
    <mergeCell ref="I24:K24"/>
    <mergeCell ref="L24:N24"/>
    <mergeCell ref="O24:Q24"/>
    <mergeCell ref="R24:T24"/>
    <mergeCell ref="AD15:AF15"/>
    <mergeCell ref="AG15:AI15"/>
    <mergeCell ref="AJ15:AL15"/>
    <mergeCell ref="AQ15:AQ16"/>
    <mergeCell ref="AR15:AT15"/>
    <mergeCell ref="AU15:AU16"/>
    <mergeCell ref="U24:W24"/>
    <mergeCell ref="X24:Z24"/>
    <mergeCell ref="AA24:AC24"/>
    <mergeCell ref="AD24:AF24"/>
    <mergeCell ref="AG24:AI24"/>
    <mergeCell ref="A32:A34"/>
    <mergeCell ref="B32:B34"/>
    <mergeCell ref="C32:AL32"/>
    <mergeCell ref="C33:E33"/>
    <mergeCell ref="F33:H33"/>
    <mergeCell ref="I33:K33"/>
    <mergeCell ref="AA33:AC33"/>
    <mergeCell ref="L33:N33"/>
    <mergeCell ref="O33:Q33"/>
    <mergeCell ref="R33:T33"/>
    <mergeCell ref="U33:W33"/>
    <mergeCell ref="X33:Z33"/>
    <mergeCell ref="AQ24:AQ25"/>
    <mergeCell ref="AR24:AT24"/>
    <mergeCell ref="AU24:AU25"/>
    <mergeCell ref="AV24:AV25"/>
    <mergeCell ref="AJ24:AL24"/>
    <mergeCell ref="AV33:AV34"/>
    <mergeCell ref="AD33:AF33"/>
    <mergeCell ref="AG33:AI33"/>
    <mergeCell ref="AJ33:AL33"/>
    <mergeCell ref="AQ33:AQ34"/>
    <mergeCell ref="AR33:AT33"/>
    <mergeCell ref="AU33:AU34"/>
  </mergeCells>
  <pageMargins left="0.39370078740157483" right="0" top="0.39370078740157483" bottom="0" header="0.31496062992125984" footer="0.31496062992125984"/>
  <pageSetup paperSize="9" scale="65" fitToWidth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9"/>
  <sheetViews>
    <sheetView zoomScaleNormal="100" workbookViewId="0">
      <pane xSplit="3" ySplit="9" topLeftCell="D10" activePane="bottomRight" state="frozen"/>
      <selection activeCell="I6" sqref="I6:K6"/>
      <selection pane="topRight" activeCell="I6" sqref="I6:K6"/>
      <selection pane="bottomLeft" activeCell="I6" sqref="I6:K6"/>
      <selection pane="bottomRight" activeCell="L19" sqref="L19"/>
    </sheetView>
  </sheetViews>
  <sheetFormatPr defaultRowHeight="15" x14ac:dyDescent="0.25"/>
  <cols>
    <col min="1" max="1" width="4" style="1" customWidth="1"/>
    <col min="2" max="2" width="28.28515625" style="1" customWidth="1"/>
    <col min="3" max="4" width="9" style="1" customWidth="1"/>
    <col min="5" max="5" width="11.140625" style="1" customWidth="1"/>
    <col min="6" max="6" width="9.7109375" style="1" customWidth="1"/>
    <col min="7" max="7" width="9.42578125" style="1" customWidth="1"/>
    <col min="8" max="8" width="11.7109375" style="1" customWidth="1"/>
    <col min="9" max="10" width="9.85546875" style="1" customWidth="1"/>
    <col min="11" max="11" width="10.28515625" style="1" customWidth="1"/>
    <col min="12" max="13" width="13.5703125" style="1" customWidth="1"/>
    <col min="14" max="14" width="13.42578125" style="1" customWidth="1"/>
    <col min="15" max="15" width="9.85546875" style="1" customWidth="1"/>
    <col min="16" max="16" width="10.42578125" style="1" customWidth="1"/>
    <col min="17" max="17" width="11.28515625" style="1" customWidth="1"/>
    <col min="18" max="18" width="1.140625" style="1" customWidth="1"/>
    <col min="19" max="19" width="24.7109375" style="1" customWidth="1"/>
    <col min="20" max="16384" width="9.140625" style="1"/>
  </cols>
  <sheetData>
    <row r="1" spans="1:19" ht="20.25" x14ac:dyDescent="0.3">
      <c r="Q1" s="43" t="s">
        <v>36</v>
      </c>
      <c r="S1" s="69"/>
    </row>
    <row r="2" spans="1:19" ht="4.5" customHeight="1" x14ac:dyDescent="0.25"/>
    <row r="3" spans="1:19" ht="36" customHeight="1" x14ac:dyDescent="0.25">
      <c r="A3" s="257" t="s">
        <v>120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9" ht="18.75" customHeight="1" x14ac:dyDescent="0.25">
      <c r="B4" s="57" t="s">
        <v>5</v>
      </c>
      <c r="P4" s="65" t="s">
        <v>27</v>
      </c>
      <c r="Q4" s="66">
        <v>6086.08</v>
      </c>
    </row>
    <row r="5" spans="1:19" ht="18.75" customHeight="1" x14ac:dyDescent="0.25">
      <c r="A5" s="184" t="s">
        <v>1</v>
      </c>
      <c r="B5" s="184" t="s">
        <v>0</v>
      </c>
      <c r="C5" s="279" t="s">
        <v>5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S5" s="205" t="s">
        <v>121</v>
      </c>
    </row>
    <row r="6" spans="1:19" ht="60" customHeight="1" x14ac:dyDescent="0.25">
      <c r="A6" s="185"/>
      <c r="B6" s="185"/>
      <c r="C6" s="189" t="s">
        <v>113</v>
      </c>
      <c r="D6" s="190"/>
      <c r="E6" s="191"/>
      <c r="F6" s="192" t="s">
        <v>114</v>
      </c>
      <c r="G6" s="193"/>
      <c r="H6" s="194"/>
      <c r="I6" s="195" t="s">
        <v>103</v>
      </c>
      <c r="J6" s="196"/>
      <c r="K6" s="197"/>
      <c r="L6" s="198" t="s">
        <v>117</v>
      </c>
      <c r="M6" s="199"/>
      <c r="N6" s="200"/>
      <c r="O6" s="192" t="s">
        <v>105</v>
      </c>
      <c r="P6" s="193"/>
      <c r="Q6" s="194"/>
      <c r="S6" s="205"/>
    </row>
    <row r="7" spans="1:19" ht="31.5" customHeight="1" x14ac:dyDescent="0.25">
      <c r="A7" s="186"/>
      <c r="B7" s="186"/>
      <c r="C7" s="46" t="s">
        <v>6</v>
      </c>
      <c r="D7" s="46" t="s">
        <v>7</v>
      </c>
      <c r="E7" s="46" t="s">
        <v>8</v>
      </c>
      <c r="F7" s="40" t="s">
        <v>6</v>
      </c>
      <c r="G7" s="40" t="s">
        <v>7</v>
      </c>
      <c r="H7" s="40" t="s">
        <v>8</v>
      </c>
      <c r="I7" s="41" t="s">
        <v>6</v>
      </c>
      <c r="J7" s="41" t="s">
        <v>7</v>
      </c>
      <c r="K7" s="41" t="s">
        <v>8</v>
      </c>
      <c r="L7" s="40" t="s">
        <v>6</v>
      </c>
      <c r="M7" s="40" t="s">
        <v>7</v>
      </c>
      <c r="N7" s="40" t="s">
        <v>8</v>
      </c>
      <c r="O7" s="40" t="s">
        <v>6</v>
      </c>
      <c r="P7" s="40" t="s">
        <v>7</v>
      </c>
      <c r="Q7" s="40" t="s">
        <v>8</v>
      </c>
      <c r="S7" s="205"/>
    </row>
    <row r="8" spans="1:19" x14ac:dyDescent="0.25">
      <c r="A8" s="146">
        <v>1</v>
      </c>
      <c r="B8" s="146">
        <v>2</v>
      </c>
      <c r="C8" s="146">
        <v>3</v>
      </c>
      <c r="D8" s="146">
        <v>4</v>
      </c>
      <c r="E8" s="146">
        <v>5</v>
      </c>
      <c r="F8" s="146">
        <v>6</v>
      </c>
      <c r="G8" s="146">
        <v>7</v>
      </c>
      <c r="H8" s="146">
        <v>8</v>
      </c>
      <c r="I8" s="146">
        <v>9</v>
      </c>
      <c r="J8" s="146">
        <v>10</v>
      </c>
      <c r="K8" s="146">
        <v>11</v>
      </c>
      <c r="L8" s="146">
        <v>12</v>
      </c>
      <c r="M8" s="146">
        <v>13</v>
      </c>
      <c r="N8" s="146">
        <v>14</v>
      </c>
      <c r="O8" s="146">
        <v>15</v>
      </c>
      <c r="P8" s="146">
        <v>16</v>
      </c>
      <c r="Q8" s="146">
        <v>17</v>
      </c>
      <c r="S8" s="143">
        <v>18</v>
      </c>
    </row>
    <row r="9" spans="1:19" s="3" customFormat="1" ht="21" customHeight="1" x14ac:dyDescent="0.25">
      <c r="A9" s="2">
        <v>1</v>
      </c>
      <c r="B9" s="42" t="s">
        <v>24</v>
      </c>
      <c r="C9" s="44" t="e">
        <f>#REF!+#REF!</f>
        <v>#REF!</v>
      </c>
      <c r="D9" s="44" t="e">
        <f>#REF!+#REF!</f>
        <v>#REF!</v>
      </c>
      <c r="E9" s="44" t="e">
        <f>#REF!+#REF!</f>
        <v>#REF!</v>
      </c>
      <c r="F9" s="36" t="e">
        <f>#REF!+#REF!</f>
        <v>#REF!</v>
      </c>
      <c r="G9" s="36" t="e">
        <f>#REF!+#REF!</f>
        <v>#REF!</v>
      </c>
      <c r="H9" s="36" t="e">
        <f>#REF!+#REF!</f>
        <v>#REF!</v>
      </c>
      <c r="I9" s="37" t="e">
        <f>#REF!+#REF!</f>
        <v>#REF!</v>
      </c>
      <c r="J9" s="37" t="e">
        <f>#REF!+#REF!</f>
        <v>#REF!</v>
      </c>
      <c r="K9" s="37" t="e">
        <f>#REF!+#REF!</f>
        <v>#REF!</v>
      </c>
      <c r="L9" s="36" t="e">
        <f t="shared" ref="L9:N10" si="0">F9-I9</f>
        <v>#REF!</v>
      </c>
      <c r="M9" s="36" t="e">
        <f t="shared" si="0"/>
        <v>#REF!</v>
      </c>
      <c r="N9" s="36" t="e">
        <f t="shared" si="0"/>
        <v>#REF!</v>
      </c>
      <c r="O9" s="14" t="e">
        <f t="shared" ref="O9:Q10" si="1">ROUND(I9/F9,4)</f>
        <v>#REF!</v>
      </c>
      <c r="P9" s="14" t="e">
        <f t="shared" si="1"/>
        <v>#REF!</v>
      </c>
      <c r="Q9" s="14" t="e">
        <f t="shared" si="1"/>
        <v>#REF!</v>
      </c>
      <c r="S9" s="64" t="e">
        <f>ROUND($Q$4*N9,2)</f>
        <v>#REF!</v>
      </c>
    </row>
    <row r="10" spans="1:19" s="3" customFormat="1" ht="21" customHeight="1" x14ac:dyDescent="0.25">
      <c r="A10" s="2">
        <v>2</v>
      </c>
      <c r="B10" s="42" t="s">
        <v>4</v>
      </c>
      <c r="C10" s="44" t="e">
        <f>#REF!+#REF!</f>
        <v>#REF!</v>
      </c>
      <c r="D10" s="44" t="e">
        <f>#REF!+#REF!</f>
        <v>#REF!</v>
      </c>
      <c r="E10" s="44" t="e">
        <f>#REF!+#REF!</f>
        <v>#REF!</v>
      </c>
      <c r="F10" s="36" t="e">
        <f>#REF!+#REF!</f>
        <v>#REF!</v>
      </c>
      <c r="G10" s="36" t="e">
        <f>#REF!+#REF!</f>
        <v>#REF!</v>
      </c>
      <c r="H10" s="36" t="e">
        <f>#REF!+#REF!</f>
        <v>#REF!</v>
      </c>
      <c r="I10" s="37" t="e">
        <f>#REF!+#REF!</f>
        <v>#REF!</v>
      </c>
      <c r="J10" s="37" t="e">
        <f>#REF!+#REF!</f>
        <v>#REF!</v>
      </c>
      <c r="K10" s="37" t="e">
        <f>#REF!+#REF!</f>
        <v>#REF!</v>
      </c>
      <c r="L10" s="36" t="e">
        <f t="shared" si="0"/>
        <v>#REF!</v>
      </c>
      <c r="M10" s="36" t="e">
        <f t="shared" si="0"/>
        <v>#REF!</v>
      </c>
      <c r="N10" s="36" t="e">
        <f t="shared" si="0"/>
        <v>#REF!</v>
      </c>
      <c r="O10" s="14" t="e">
        <f t="shared" si="1"/>
        <v>#REF!</v>
      </c>
      <c r="P10" s="14" t="e">
        <f t="shared" si="1"/>
        <v>#REF!</v>
      </c>
      <c r="Q10" s="14" t="e">
        <f t="shared" si="1"/>
        <v>#REF!</v>
      </c>
      <c r="S10" s="64" t="e">
        <f>ROUND($Q$4*N10,2)</f>
        <v>#REF!</v>
      </c>
    </row>
    <row r="11" spans="1:19" s="3" customFormat="1" ht="25.5" x14ac:dyDescent="0.25">
      <c r="A11" s="2">
        <v>3</v>
      </c>
      <c r="B11" s="42" t="s">
        <v>25</v>
      </c>
      <c r="C11" s="44"/>
      <c r="D11" s="44"/>
      <c r="E11" s="44"/>
      <c r="F11" s="36"/>
      <c r="G11" s="36"/>
      <c r="H11" s="36"/>
      <c r="I11" s="37"/>
      <c r="J11" s="37"/>
      <c r="K11" s="37"/>
      <c r="L11" s="45"/>
      <c r="M11" s="45"/>
      <c r="N11" s="45"/>
      <c r="O11" s="13"/>
      <c r="P11" s="13"/>
      <c r="Q11" s="13"/>
      <c r="S11" s="64">
        <f>ROUND($Q$4*N11,2)</f>
        <v>0</v>
      </c>
    </row>
    <row r="12" spans="1:19" s="3" customFormat="1" x14ac:dyDescent="0.2">
      <c r="A12" s="4"/>
      <c r="B12" s="47" t="s">
        <v>9</v>
      </c>
      <c r="C12" s="38" t="e">
        <f>C9+C10+C11</f>
        <v>#REF!</v>
      </c>
      <c r="D12" s="38" t="e">
        <f>D9+D10+D11</f>
        <v>#REF!</v>
      </c>
      <c r="E12" s="38" t="e">
        <f>E9+E10+E11</f>
        <v>#REF!</v>
      </c>
      <c r="F12" s="38" t="e">
        <f>SUM(F9:F11)</f>
        <v>#REF!</v>
      </c>
      <c r="G12" s="38" t="e">
        <f t="shared" ref="G12:N12" si="2">SUM(G9:G11)</f>
        <v>#REF!</v>
      </c>
      <c r="H12" s="38" t="e">
        <f t="shared" si="2"/>
        <v>#REF!</v>
      </c>
      <c r="I12" s="38" t="e">
        <f t="shared" si="2"/>
        <v>#REF!</v>
      </c>
      <c r="J12" s="38" t="e">
        <f t="shared" si="2"/>
        <v>#REF!</v>
      </c>
      <c r="K12" s="38" t="e">
        <f t="shared" si="2"/>
        <v>#REF!</v>
      </c>
      <c r="L12" s="38" t="e">
        <f t="shared" si="2"/>
        <v>#REF!</v>
      </c>
      <c r="M12" s="38" t="e">
        <f t="shared" si="2"/>
        <v>#REF!</v>
      </c>
      <c r="N12" s="38" t="e">
        <f t="shared" si="2"/>
        <v>#REF!</v>
      </c>
      <c r="O12" s="9" t="e">
        <f>ROUND(I12/F12,4)</f>
        <v>#REF!</v>
      </c>
      <c r="P12" s="9" t="e">
        <f>ROUND(J12/G12,4)</f>
        <v>#REF!</v>
      </c>
      <c r="Q12" s="9" t="e">
        <f>ROUND(K12/H12,4)</f>
        <v>#REF!</v>
      </c>
      <c r="S12" s="60" t="e">
        <f>SUM(S9:S11)</f>
        <v>#REF!</v>
      </c>
    </row>
    <row r="13" spans="1:19" s="3" customFormat="1" ht="33" customHeight="1" x14ac:dyDescent="0.25">
      <c r="A13" s="12"/>
      <c r="B13" s="59" t="s">
        <v>2</v>
      </c>
      <c r="C13" s="15"/>
      <c r="D13" s="15"/>
      <c r="E13" s="15"/>
      <c r="F13" s="15"/>
      <c r="G13" s="15"/>
      <c r="H13" s="15"/>
      <c r="I13" s="15"/>
      <c r="J13" s="15"/>
      <c r="P13" s="65" t="s">
        <v>27</v>
      </c>
      <c r="Q13" s="66">
        <v>4577.68</v>
      </c>
    </row>
    <row r="14" spans="1:19" ht="20.25" customHeight="1" x14ac:dyDescent="0.25">
      <c r="A14" s="184" t="s">
        <v>1</v>
      </c>
      <c r="B14" s="184" t="s">
        <v>0</v>
      </c>
      <c r="C14" s="279" t="s">
        <v>2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S14" s="205" t="s">
        <v>122</v>
      </c>
    </row>
    <row r="15" spans="1:19" ht="60" customHeight="1" x14ac:dyDescent="0.25">
      <c r="A15" s="185"/>
      <c r="B15" s="185"/>
      <c r="C15" s="189" t="s">
        <v>113</v>
      </c>
      <c r="D15" s="190"/>
      <c r="E15" s="191"/>
      <c r="F15" s="192" t="s">
        <v>114</v>
      </c>
      <c r="G15" s="193"/>
      <c r="H15" s="194"/>
      <c r="I15" s="195" t="s">
        <v>103</v>
      </c>
      <c r="J15" s="196"/>
      <c r="K15" s="197"/>
      <c r="L15" s="198" t="s">
        <v>117</v>
      </c>
      <c r="M15" s="199"/>
      <c r="N15" s="200"/>
      <c r="O15" s="192" t="s">
        <v>105</v>
      </c>
      <c r="P15" s="193"/>
      <c r="Q15" s="194"/>
      <c r="S15" s="205"/>
    </row>
    <row r="16" spans="1:19" ht="28.5" customHeight="1" x14ac:dyDescent="0.25">
      <c r="A16" s="186"/>
      <c r="B16" s="186"/>
      <c r="C16" s="46" t="s">
        <v>6</v>
      </c>
      <c r="D16" s="46" t="s">
        <v>7</v>
      </c>
      <c r="E16" s="46" t="s">
        <v>8</v>
      </c>
      <c r="F16" s="40" t="s">
        <v>6</v>
      </c>
      <c r="G16" s="40" t="s">
        <v>7</v>
      </c>
      <c r="H16" s="40" t="s">
        <v>8</v>
      </c>
      <c r="I16" s="41" t="s">
        <v>6</v>
      </c>
      <c r="J16" s="41" t="s">
        <v>7</v>
      </c>
      <c r="K16" s="41" t="s">
        <v>8</v>
      </c>
      <c r="L16" s="40" t="s">
        <v>6</v>
      </c>
      <c r="M16" s="40" t="s">
        <v>7</v>
      </c>
      <c r="N16" s="40" t="s">
        <v>8</v>
      </c>
      <c r="O16" s="40" t="s">
        <v>6</v>
      </c>
      <c r="P16" s="40" t="s">
        <v>7</v>
      </c>
      <c r="Q16" s="40" t="s">
        <v>8</v>
      </c>
      <c r="S16" s="205"/>
    </row>
    <row r="17" spans="1:19" ht="15" customHeight="1" x14ac:dyDescent="0.25">
      <c r="A17" s="146">
        <v>1</v>
      </c>
      <c r="B17" s="146">
        <v>2</v>
      </c>
      <c r="C17" s="146">
        <v>3</v>
      </c>
      <c r="D17" s="146">
        <v>4</v>
      </c>
      <c r="E17" s="146">
        <v>5</v>
      </c>
      <c r="F17" s="146">
        <v>6</v>
      </c>
      <c r="G17" s="146">
        <v>7</v>
      </c>
      <c r="H17" s="146">
        <v>8</v>
      </c>
      <c r="I17" s="146">
        <v>9</v>
      </c>
      <c r="J17" s="146">
        <v>10</v>
      </c>
      <c r="K17" s="146">
        <v>11</v>
      </c>
      <c r="L17" s="146">
        <v>12</v>
      </c>
      <c r="M17" s="146">
        <v>13</v>
      </c>
      <c r="N17" s="146">
        <v>14</v>
      </c>
      <c r="O17" s="146">
        <v>15</v>
      </c>
      <c r="P17" s="146">
        <v>16</v>
      </c>
      <c r="Q17" s="146">
        <v>17</v>
      </c>
      <c r="S17" s="143">
        <v>18</v>
      </c>
    </row>
    <row r="18" spans="1:19" s="3" customFormat="1" x14ac:dyDescent="0.25">
      <c r="A18" s="2">
        <v>1</v>
      </c>
      <c r="B18" s="42" t="s">
        <v>24</v>
      </c>
      <c r="C18" s="44"/>
      <c r="D18" s="44"/>
      <c r="E18" s="44"/>
      <c r="F18" s="36"/>
      <c r="G18" s="36"/>
      <c r="H18" s="36"/>
      <c r="I18" s="37"/>
      <c r="J18" s="37"/>
      <c r="K18" s="37"/>
      <c r="L18" s="36"/>
      <c r="M18" s="36"/>
      <c r="N18" s="36"/>
      <c r="O18" s="14"/>
      <c r="P18" s="14"/>
      <c r="Q18" s="14"/>
      <c r="S18" s="64">
        <f>ROUND($Q$13*N18,2)</f>
        <v>0</v>
      </c>
    </row>
    <row r="19" spans="1:19" s="3" customFormat="1" ht="21" customHeight="1" x14ac:dyDescent="0.25">
      <c r="A19" s="2">
        <v>2</v>
      </c>
      <c r="B19" s="42" t="s">
        <v>4</v>
      </c>
      <c r="C19" s="44" t="e">
        <f>#REF!+#REF!</f>
        <v>#REF!</v>
      </c>
      <c r="D19" s="44" t="e">
        <f>#REF!+#REF!</f>
        <v>#REF!</v>
      </c>
      <c r="E19" s="44" t="e">
        <f>#REF!+#REF!</f>
        <v>#REF!</v>
      </c>
      <c r="F19" s="36" t="e">
        <f>#REF!+#REF!</f>
        <v>#REF!</v>
      </c>
      <c r="G19" s="36" t="e">
        <f>#REF!+#REF!</f>
        <v>#REF!</v>
      </c>
      <c r="H19" s="36" t="e">
        <f>#REF!+#REF!</f>
        <v>#REF!</v>
      </c>
      <c r="I19" s="37" t="e">
        <f>#REF!+#REF!</f>
        <v>#REF!</v>
      </c>
      <c r="J19" s="37" t="e">
        <f>#REF!+#REF!</f>
        <v>#REF!</v>
      </c>
      <c r="K19" s="37" t="e">
        <f>#REF!+#REF!</f>
        <v>#REF!</v>
      </c>
      <c r="L19" s="36" t="e">
        <f t="shared" ref="L19:N20" si="3">F19-I19</f>
        <v>#REF!</v>
      </c>
      <c r="M19" s="36" t="e">
        <f t="shared" si="3"/>
        <v>#REF!</v>
      </c>
      <c r="N19" s="36" t="e">
        <f t="shared" si="3"/>
        <v>#REF!</v>
      </c>
      <c r="O19" s="14" t="e">
        <f t="shared" ref="O19:Q21" si="4">ROUND(I19/F19,4)</f>
        <v>#REF!</v>
      </c>
      <c r="P19" s="14" t="e">
        <f t="shared" si="4"/>
        <v>#REF!</v>
      </c>
      <c r="Q19" s="14" t="e">
        <f t="shared" si="4"/>
        <v>#REF!</v>
      </c>
      <c r="S19" s="64" t="e">
        <f>ROUND($Q$13*N19,2)</f>
        <v>#REF!</v>
      </c>
    </row>
    <row r="20" spans="1:19" s="3" customFormat="1" ht="25.5" x14ac:dyDescent="0.25">
      <c r="A20" s="2">
        <v>3</v>
      </c>
      <c r="B20" s="42" t="s">
        <v>25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36" t="e">
        <f>#REF!</f>
        <v>#REF!</v>
      </c>
      <c r="G20" s="36" t="e">
        <f>#REF!</f>
        <v>#REF!</v>
      </c>
      <c r="H20" s="36" t="e">
        <f>#REF!</f>
        <v>#REF!</v>
      </c>
      <c r="I20" s="37" t="e">
        <f>#REF!</f>
        <v>#REF!</v>
      </c>
      <c r="J20" s="37" t="e">
        <f>#REF!</f>
        <v>#REF!</v>
      </c>
      <c r="K20" s="37" t="e">
        <f>#REF!</f>
        <v>#REF!</v>
      </c>
      <c r="L20" s="36" t="e">
        <f t="shared" si="3"/>
        <v>#REF!</v>
      </c>
      <c r="M20" s="36" t="e">
        <f t="shared" si="3"/>
        <v>#REF!</v>
      </c>
      <c r="N20" s="36" t="e">
        <f t="shared" si="3"/>
        <v>#REF!</v>
      </c>
      <c r="O20" s="14" t="e">
        <f t="shared" si="4"/>
        <v>#REF!</v>
      </c>
      <c r="P20" s="14" t="e">
        <f t="shared" si="4"/>
        <v>#REF!</v>
      </c>
      <c r="Q20" s="14" t="e">
        <f t="shared" si="4"/>
        <v>#REF!</v>
      </c>
      <c r="S20" s="64" t="e">
        <f>ROUND($Q$13*N20,2)</f>
        <v>#REF!</v>
      </c>
    </row>
    <row r="21" spans="1:19" s="3" customFormat="1" x14ac:dyDescent="0.2">
      <c r="A21" s="4"/>
      <c r="B21" s="47" t="s">
        <v>9</v>
      </c>
      <c r="C21" s="38" t="e">
        <f>C18+C19+C20</f>
        <v>#REF!</v>
      </c>
      <c r="D21" s="38" t="e">
        <f t="shared" ref="D21:N21" si="5">D18+D19+D20</f>
        <v>#REF!</v>
      </c>
      <c r="E21" s="38" t="e">
        <f t="shared" si="5"/>
        <v>#REF!</v>
      </c>
      <c r="F21" s="38" t="e">
        <f t="shared" si="5"/>
        <v>#REF!</v>
      </c>
      <c r="G21" s="38" t="e">
        <f t="shared" si="5"/>
        <v>#REF!</v>
      </c>
      <c r="H21" s="38" t="e">
        <f t="shared" si="5"/>
        <v>#REF!</v>
      </c>
      <c r="I21" s="38" t="e">
        <f t="shared" si="5"/>
        <v>#REF!</v>
      </c>
      <c r="J21" s="38" t="e">
        <f t="shared" si="5"/>
        <v>#REF!</v>
      </c>
      <c r="K21" s="38" t="e">
        <f t="shared" si="5"/>
        <v>#REF!</v>
      </c>
      <c r="L21" s="38" t="e">
        <f t="shared" si="5"/>
        <v>#REF!</v>
      </c>
      <c r="M21" s="38" t="e">
        <f t="shared" si="5"/>
        <v>#REF!</v>
      </c>
      <c r="N21" s="38" t="e">
        <f t="shared" si="5"/>
        <v>#REF!</v>
      </c>
      <c r="O21" s="9" t="e">
        <f t="shared" si="4"/>
        <v>#REF!</v>
      </c>
      <c r="P21" s="9" t="e">
        <f t="shared" si="4"/>
        <v>#REF!</v>
      </c>
      <c r="Q21" s="9" t="e">
        <f t="shared" si="4"/>
        <v>#REF!</v>
      </c>
      <c r="S21" s="60" t="e">
        <f>SUM(S18:S20)</f>
        <v>#REF!</v>
      </c>
    </row>
    <row r="22" spans="1:19" ht="37.5" customHeight="1" x14ac:dyDescent="0.25">
      <c r="B22" s="57" t="s">
        <v>3</v>
      </c>
      <c r="P22" s="65" t="s">
        <v>27</v>
      </c>
      <c r="Q22" s="66">
        <v>5678.64</v>
      </c>
    </row>
    <row r="23" spans="1:19" ht="21.75" customHeight="1" x14ac:dyDescent="0.25">
      <c r="A23" s="219" t="s">
        <v>1</v>
      </c>
      <c r="B23" s="184" t="s">
        <v>0</v>
      </c>
      <c r="C23" s="279" t="s">
        <v>3</v>
      </c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S23" s="205" t="s">
        <v>123</v>
      </c>
    </row>
    <row r="24" spans="1:19" ht="58.5" customHeight="1" x14ac:dyDescent="0.25">
      <c r="A24" s="220"/>
      <c r="B24" s="185"/>
      <c r="C24" s="189" t="s">
        <v>113</v>
      </c>
      <c r="D24" s="190"/>
      <c r="E24" s="191"/>
      <c r="F24" s="192" t="s">
        <v>114</v>
      </c>
      <c r="G24" s="193"/>
      <c r="H24" s="194"/>
      <c r="I24" s="195" t="s">
        <v>103</v>
      </c>
      <c r="J24" s="196"/>
      <c r="K24" s="197"/>
      <c r="L24" s="198" t="s">
        <v>117</v>
      </c>
      <c r="M24" s="199"/>
      <c r="N24" s="200"/>
      <c r="O24" s="192" t="s">
        <v>105</v>
      </c>
      <c r="P24" s="193"/>
      <c r="Q24" s="194"/>
      <c r="S24" s="205"/>
    </row>
    <row r="25" spans="1:19" ht="28.5" customHeight="1" x14ac:dyDescent="0.25">
      <c r="A25" s="221"/>
      <c r="B25" s="186"/>
      <c r="C25" s="46" t="s">
        <v>6</v>
      </c>
      <c r="D25" s="46" t="s">
        <v>7</v>
      </c>
      <c r="E25" s="46" t="s">
        <v>8</v>
      </c>
      <c r="F25" s="40" t="s">
        <v>6</v>
      </c>
      <c r="G25" s="40" t="s">
        <v>7</v>
      </c>
      <c r="H25" s="40" t="s">
        <v>8</v>
      </c>
      <c r="I25" s="41" t="s">
        <v>6</v>
      </c>
      <c r="J25" s="41" t="s">
        <v>7</v>
      </c>
      <c r="K25" s="41" t="s">
        <v>8</v>
      </c>
      <c r="L25" s="40" t="s">
        <v>6</v>
      </c>
      <c r="M25" s="40" t="s">
        <v>7</v>
      </c>
      <c r="N25" s="40" t="s">
        <v>8</v>
      </c>
      <c r="O25" s="40" t="s">
        <v>6</v>
      </c>
      <c r="P25" s="40" t="s">
        <v>7</v>
      </c>
      <c r="Q25" s="40" t="s">
        <v>8</v>
      </c>
      <c r="S25" s="205"/>
    </row>
    <row r="26" spans="1:19" x14ac:dyDescent="0.25">
      <c r="A26" s="146">
        <v>1</v>
      </c>
      <c r="B26" s="146">
        <v>2</v>
      </c>
      <c r="C26" s="146">
        <v>3</v>
      </c>
      <c r="D26" s="146">
        <v>4</v>
      </c>
      <c r="E26" s="146">
        <v>5</v>
      </c>
      <c r="F26" s="146">
        <v>6</v>
      </c>
      <c r="G26" s="146">
        <v>7</v>
      </c>
      <c r="H26" s="146">
        <v>8</v>
      </c>
      <c r="I26" s="146">
        <v>9</v>
      </c>
      <c r="J26" s="146">
        <v>10</v>
      </c>
      <c r="K26" s="146">
        <v>11</v>
      </c>
      <c r="L26" s="146">
        <v>12</v>
      </c>
      <c r="M26" s="146">
        <v>13</v>
      </c>
      <c r="N26" s="146">
        <v>14</v>
      </c>
      <c r="O26" s="146">
        <v>15</v>
      </c>
      <c r="P26" s="146">
        <v>16</v>
      </c>
      <c r="Q26" s="146">
        <v>17</v>
      </c>
      <c r="S26" s="143">
        <v>18</v>
      </c>
    </row>
    <row r="27" spans="1:19" s="3" customFormat="1" ht="16.5" customHeight="1" x14ac:dyDescent="0.25">
      <c r="A27" s="2">
        <v>1</v>
      </c>
      <c r="B27" s="42" t="s">
        <v>24</v>
      </c>
      <c r="C27" s="44"/>
      <c r="D27" s="44"/>
      <c r="E27" s="44"/>
      <c r="F27" s="36"/>
      <c r="G27" s="36"/>
      <c r="H27" s="36"/>
      <c r="I27" s="37"/>
      <c r="J27" s="37"/>
      <c r="K27" s="37"/>
      <c r="L27" s="36"/>
      <c r="M27" s="36"/>
      <c r="N27" s="36"/>
      <c r="O27" s="14"/>
      <c r="P27" s="14"/>
      <c r="Q27" s="14"/>
      <c r="S27" s="64">
        <f>ROUND($Q$22*N27,2)</f>
        <v>0</v>
      </c>
    </row>
    <row r="28" spans="1:19" s="3" customFormat="1" ht="16.5" customHeight="1" x14ac:dyDescent="0.25">
      <c r="A28" s="2">
        <v>2</v>
      </c>
      <c r="B28" s="42" t="s">
        <v>4</v>
      </c>
      <c r="C28" s="44"/>
      <c r="D28" s="44"/>
      <c r="E28" s="44"/>
      <c r="F28" s="36"/>
      <c r="G28" s="36"/>
      <c r="H28" s="36"/>
      <c r="I28" s="37"/>
      <c r="J28" s="37"/>
      <c r="K28" s="37"/>
      <c r="L28" s="36"/>
      <c r="M28" s="36"/>
      <c r="N28" s="36"/>
      <c r="O28" s="14"/>
      <c r="P28" s="14"/>
      <c r="Q28" s="14"/>
      <c r="S28" s="64">
        <f>ROUND($Q$22*N28,2)</f>
        <v>0</v>
      </c>
    </row>
    <row r="29" spans="1:19" s="3" customFormat="1" ht="25.5" x14ac:dyDescent="0.25">
      <c r="A29" s="2">
        <v>3</v>
      </c>
      <c r="B29" s="42" t="s">
        <v>25</v>
      </c>
      <c r="C29" s="44" t="e">
        <f>#REF!</f>
        <v>#REF!</v>
      </c>
      <c r="D29" s="44" t="e">
        <f>#REF!</f>
        <v>#REF!</v>
      </c>
      <c r="E29" s="44" t="e">
        <f>#REF!</f>
        <v>#REF!</v>
      </c>
      <c r="F29" s="36" t="e">
        <f>#REF!</f>
        <v>#REF!</v>
      </c>
      <c r="G29" s="36" t="e">
        <f>#REF!</f>
        <v>#REF!</v>
      </c>
      <c r="H29" s="36" t="e">
        <f>#REF!</f>
        <v>#REF!</v>
      </c>
      <c r="I29" s="37" t="e">
        <f>#REF!</f>
        <v>#REF!</v>
      </c>
      <c r="J29" s="37" t="e">
        <f>#REF!</f>
        <v>#REF!</v>
      </c>
      <c r="K29" s="37" t="e">
        <f>#REF!</f>
        <v>#REF!</v>
      </c>
      <c r="L29" s="36" t="e">
        <f>F29-I29</f>
        <v>#REF!</v>
      </c>
      <c r="M29" s="36" t="e">
        <f>G29-J29</f>
        <v>#REF!</v>
      </c>
      <c r="N29" s="36" t="e">
        <f>H29-K29</f>
        <v>#REF!</v>
      </c>
      <c r="O29" s="14" t="e">
        <f t="shared" ref="O29:Q30" si="6">ROUND(I29/F29,4)</f>
        <v>#REF!</v>
      </c>
      <c r="P29" s="14" t="e">
        <f t="shared" si="6"/>
        <v>#REF!</v>
      </c>
      <c r="Q29" s="14" t="e">
        <f t="shared" si="6"/>
        <v>#REF!</v>
      </c>
      <c r="S29" s="64" t="e">
        <f>ROUND($Q$22*N29,2)</f>
        <v>#REF!</v>
      </c>
    </row>
    <row r="30" spans="1:19" s="3" customFormat="1" x14ac:dyDescent="0.2">
      <c r="A30" s="4"/>
      <c r="B30" s="47" t="s">
        <v>9</v>
      </c>
      <c r="C30" s="38" t="e">
        <f>C27+C28+C29</f>
        <v>#REF!</v>
      </c>
      <c r="D30" s="38" t="e">
        <f t="shared" ref="D30:N30" si="7">D27+D28+D29</f>
        <v>#REF!</v>
      </c>
      <c r="E30" s="38" t="e">
        <f t="shared" si="7"/>
        <v>#REF!</v>
      </c>
      <c r="F30" s="38" t="e">
        <f t="shared" si="7"/>
        <v>#REF!</v>
      </c>
      <c r="G30" s="38" t="e">
        <f t="shared" si="7"/>
        <v>#REF!</v>
      </c>
      <c r="H30" s="38" t="e">
        <f t="shared" si="7"/>
        <v>#REF!</v>
      </c>
      <c r="I30" s="38" t="e">
        <f t="shared" si="7"/>
        <v>#REF!</v>
      </c>
      <c r="J30" s="38" t="e">
        <f t="shared" si="7"/>
        <v>#REF!</v>
      </c>
      <c r="K30" s="38" t="e">
        <f t="shared" si="7"/>
        <v>#REF!</v>
      </c>
      <c r="L30" s="38" t="e">
        <f t="shared" si="7"/>
        <v>#REF!</v>
      </c>
      <c r="M30" s="38" t="e">
        <f t="shared" si="7"/>
        <v>#REF!</v>
      </c>
      <c r="N30" s="38" t="e">
        <f t="shared" si="7"/>
        <v>#REF!</v>
      </c>
      <c r="O30" s="9" t="e">
        <f t="shared" si="6"/>
        <v>#REF!</v>
      </c>
      <c r="P30" s="9" t="e">
        <f t="shared" si="6"/>
        <v>#REF!</v>
      </c>
      <c r="Q30" s="9" t="e">
        <f t="shared" si="6"/>
        <v>#REF!</v>
      </c>
      <c r="S30" s="60" t="e">
        <f>SUM(S27:S29)</f>
        <v>#REF!</v>
      </c>
    </row>
    <row r="31" spans="1:19" ht="28.5" customHeight="1" x14ac:dyDescent="0.25">
      <c r="B31" s="57" t="s">
        <v>9</v>
      </c>
    </row>
    <row r="32" spans="1:19" ht="21.75" customHeight="1" x14ac:dyDescent="0.25">
      <c r="A32" s="219" t="s">
        <v>1</v>
      </c>
      <c r="B32" s="184" t="s">
        <v>0</v>
      </c>
      <c r="C32" s="279" t="s">
        <v>37</v>
      </c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S32" s="205" t="s">
        <v>18</v>
      </c>
    </row>
    <row r="33" spans="1:19" ht="59.25" customHeight="1" x14ac:dyDescent="0.25">
      <c r="A33" s="220"/>
      <c r="B33" s="185"/>
      <c r="C33" s="189" t="s">
        <v>113</v>
      </c>
      <c r="D33" s="190"/>
      <c r="E33" s="191"/>
      <c r="F33" s="192" t="s">
        <v>114</v>
      </c>
      <c r="G33" s="193"/>
      <c r="H33" s="194"/>
      <c r="I33" s="195" t="s">
        <v>103</v>
      </c>
      <c r="J33" s="196"/>
      <c r="K33" s="197"/>
      <c r="L33" s="198" t="s">
        <v>117</v>
      </c>
      <c r="M33" s="199"/>
      <c r="N33" s="200"/>
      <c r="O33" s="192" t="s">
        <v>105</v>
      </c>
      <c r="P33" s="193"/>
      <c r="Q33" s="194"/>
      <c r="S33" s="205"/>
    </row>
    <row r="34" spans="1:19" ht="28.5" customHeight="1" x14ac:dyDescent="0.25">
      <c r="A34" s="221"/>
      <c r="B34" s="186"/>
      <c r="C34" s="46" t="s">
        <v>6</v>
      </c>
      <c r="D34" s="46" t="s">
        <v>7</v>
      </c>
      <c r="E34" s="46" t="s">
        <v>8</v>
      </c>
      <c r="F34" s="40" t="s">
        <v>6</v>
      </c>
      <c r="G34" s="40" t="s">
        <v>7</v>
      </c>
      <c r="H34" s="40" t="s">
        <v>8</v>
      </c>
      <c r="I34" s="41" t="s">
        <v>6</v>
      </c>
      <c r="J34" s="41" t="s">
        <v>7</v>
      </c>
      <c r="K34" s="41" t="s">
        <v>8</v>
      </c>
      <c r="L34" s="40" t="s">
        <v>6</v>
      </c>
      <c r="M34" s="40" t="s">
        <v>7</v>
      </c>
      <c r="N34" s="40" t="s">
        <v>8</v>
      </c>
      <c r="O34" s="40" t="s">
        <v>6</v>
      </c>
      <c r="P34" s="40" t="s">
        <v>7</v>
      </c>
      <c r="Q34" s="40" t="s">
        <v>8</v>
      </c>
      <c r="S34" s="205"/>
    </row>
    <row r="35" spans="1:19" x14ac:dyDescent="0.25">
      <c r="A35" s="146">
        <v>1</v>
      </c>
      <c r="B35" s="146">
        <v>2</v>
      </c>
      <c r="C35" s="146">
        <v>3</v>
      </c>
      <c r="D35" s="146">
        <v>4</v>
      </c>
      <c r="E35" s="146">
        <v>5</v>
      </c>
      <c r="F35" s="146">
        <v>6</v>
      </c>
      <c r="G35" s="146">
        <v>7</v>
      </c>
      <c r="H35" s="146">
        <v>8</v>
      </c>
      <c r="I35" s="146">
        <v>9</v>
      </c>
      <c r="J35" s="146">
        <v>10</v>
      </c>
      <c r="K35" s="146">
        <v>11</v>
      </c>
      <c r="L35" s="146">
        <v>12</v>
      </c>
      <c r="M35" s="146">
        <v>13</v>
      </c>
      <c r="N35" s="146">
        <v>14</v>
      </c>
      <c r="O35" s="146">
        <v>15</v>
      </c>
      <c r="P35" s="146">
        <v>16</v>
      </c>
      <c r="Q35" s="146">
        <v>17</v>
      </c>
      <c r="S35" s="143">
        <v>18</v>
      </c>
    </row>
    <row r="36" spans="1:19" s="3" customFormat="1" ht="18.75" customHeight="1" x14ac:dyDescent="0.25">
      <c r="A36" s="2">
        <v>1</v>
      </c>
      <c r="B36" s="42" t="s">
        <v>24</v>
      </c>
      <c r="C36" s="44" t="e">
        <f t="shared" ref="C36:K36" si="8">C9+C18+C27</f>
        <v>#REF!</v>
      </c>
      <c r="D36" s="44" t="e">
        <f t="shared" si="8"/>
        <v>#REF!</v>
      </c>
      <c r="E36" s="44" t="e">
        <f t="shared" si="8"/>
        <v>#REF!</v>
      </c>
      <c r="F36" s="36" t="e">
        <f t="shared" si="8"/>
        <v>#REF!</v>
      </c>
      <c r="G36" s="36" t="e">
        <f t="shared" si="8"/>
        <v>#REF!</v>
      </c>
      <c r="H36" s="36" t="e">
        <f t="shared" si="8"/>
        <v>#REF!</v>
      </c>
      <c r="I36" s="37" t="e">
        <f t="shared" si="8"/>
        <v>#REF!</v>
      </c>
      <c r="J36" s="37" t="e">
        <f t="shared" si="8"/>
        <v>#REF!</v>
      </c>
      <c r="K36" s="37" t="e">
        <f t="shared" si="8"/>
        <v>#REF!</v>
      </c>
      <c r="L36" s="36" t="e">
        <f t="shared" ref="L36:N37" si="9">F36-I36</f>
        <v>#REF!</v>
      </c>
      <c r="M36" s="36" t="e">
        <f t="shared" si="9"/>
        <v>#REF!</v>
      </c>
      <c r="N36" s="36" t="e">
        <f t="shared" si="9"/>
        <v>#REF!</v>
      </c>
      <c r="O36" s="14" t="e">
        <f t="shared" ref="O36:Q39" si="10">ROUND(I36/F36,4)</f>
        <v>#REF!</v>
      </c>
      <c r="P36" s="14" t="e">
        <f t="shared" si="10"/>
        <v>#REF!</v>
      </c>
      <c r="Q36" s="14" t="e">
        <f t="shared" si="10"/>
        <v>#REF!</v>
      </c>
      <c r="S36" s="64" t="e">
        <f>S9+S18+S27</f>
        <v>#REF!</v>
      </c>
    </row>
    <row r="37" spans="1:19" s="3" customFormat="1" ht="18.75" customHeight="1" x14ac:dyDescent="0.25">
      <c r="A37" s="2">
        <v>2</v>
      </c>
      <c r="B37" s="42" t="s">
        <v>4</v>
      </c>
      <c r="C37" s="44" t="e">
        <f t="shared" ref="C37:K38" si="11">C10+C19+C28</f>
        <v>#REF!</v>
      </c>
      <c r="D37" s="44" t="e">
        <f t="shared" si="11"/>
        <v>#REF!</v>
      </c>
      <c r="E37" s="44" t="e">
        <f t="shared" si="11"/>
        <v>#REF!</v>
      </c>
      <c r="F37" s="36" t="e">
        <f t="shared" si="11"/>
        <v>#REF!</v>
      </c>
      <c r="G37" s="36" t="e">
        <f t="shared" si="11"/>
        <v>#REF!</v>
      </c>
      <c r="H37" s="36" t="e">
        <f t="shared" si="11"/>
        <v>#REF!</v>
      </c>
      <c r="I37" s="37" t="e">
        <f t="shared" si="11"/>
        <v>#REF!</v>
      </c>
      <c r="J37" s="37" t="e">
        <f t="shared" si="11"/>
        <v>#REF!</v>
      </c>
      <c r="K37" s="37" t="e">
        <f t="shared" si="11"/>
        <v>#REF!</v>
      </c>
      <c r="L37" s="36" t="e">
        <f t="shared" si="9"/>
        <v>#REF!</v>
      </c>
      <c r="M37" s="36" t="e">
        <f t="shared" si="9"/>
        <v>#REF!</v>
      </c>
      <c r="N37" s="36" t="e">
        <f t="shared" si="9"/>
        <v>#REF!</v>
      </c>
      <c r="O37" s="14" t="e">
        <f t="shared" si="10"/>
        <v>#REF!</v>
      </c>
      <c r="P37" s="14" t="e">
        <f t="shared" si="10"/>
        <v>#REF!</v>
      </c>
      <c r="Q37" s="14" t="e">
        <f t="shared" si="10"/>
        <v>#REF!</v>
      </c>
      <c r="S37" s="64" t="e">
        <f>S10+S19+S28</f>
        <v>#REF!</v>
      </c>
    </row>
    <row r="38" spans="1:19" s="3" customFormat="1" ht="25.5" x14ac:dyDescent="0.25">
      <c r="A38" s="2">
        <v>3</v>
      </c>
      <c r="B38" s="42" t="s">
        <v>25</v>
      </c>
      <c r="C38" s="44" t="e">
        <f t="shared" si="11"/>
        <v>#REF!</v>
      </c>
      <c r="D38" s="44" t="e">
        <f t="shared" si="11"/>
        <v>#REF!</v>
      </c>
      <c r="E38" s="44" t="e">
        <f t="shared" si="11"/>
        <v>#REF!</v>
      </c>
      <c r="F38" s="36" t="e">
        <f t="shared" si="11"/>
        <v>#REF!</v>
      </c>
      <c r="G38" s="36" t="e">
        <f t="shared" si="11"/>
        <v>#REF!</v>
      </c>
      <c r="H38" s="36" t="e">
        <f t="shared" si="11"/>
        <v>#REF!</v>
      </c>
      <c r="I38" s="37" t="e">
        <f t="shared" si="11"/>
        <v>#REF!</v>
      </c>
      <c r="J38" s="37" t="e">
        <f t="shared" si="11"/>
        <v>#REF!</v>
      </c>
      <c r="K38" s="37" t="e">
        <f t="shared" si="11"/>
        <v>#REF!</v>
      </c>
      <c r="L38" s="36" t="e">
        <f>F38-I38</f>
        <v>#REF!</v>
      </c>
      <c r="M38" s="36" t="e">
        <f>G38-J38</f>
        <v>#REF!</v>
      </c>
      <c r="N38" s="36" t="e">
        <f>H38-K38</f>
        <v>#REF!</v>
      </c>
      <c r="O38" s="14" t="e">
        <f t="shared" si="10"/>
        <v>#REF!</v>
      </c>
      <c r="P38" s="14" t="e">
        <f t="shared" si="10"/>
        <v>#REF!</v>
      </c>
      <c r="Q38" s="14" t="e">
        <f t="shared" si="10"/>
        <v>#REF!</v>
      </c>
      <c r="S38" s="64" t="e">
        <f>S11+S20+S29</f>
        <v>#REF!</v>
      </c>
    </row>
    <row r="39" spans="1:19" s="3" customFormat="1" x14ac:dyDescent="0.2">
      <c r="A39" s="4"/>
      <c r="B39" s="47" t="s">
        <v>9</v>
      </c>
      <c r="C39" s="38" t="e">
        <f>C36+C37+C38</f>
        <v>#REF!</v>
      </c>
      <c r="D39" s="38" t="e">
        <f t="shared" ref="D39:N39" si="12">D36+D37+D38</f>
        <v>#REF!</v>
      </c>
      <c r="E39" s="38" t="e">
        <f t="shared" si="12"/>
        <v>#REF!</v>
      </c>
      <c r="F39" s="38" t="e">
        <f t="shared" si="12"/>
        <v>#REF!</v>
      </c>
      <c r="G39" s="38" t="e">
        <f t="shared" si="12"/>
        <v>#REF!</v>
      </c>
      <c r="H39" s="38" t="e">
        <f t="shared" si="12"/>
        <v>#REF!</v>
      </c>
      <c r="I39" s="38" t="e">
        <f t="shared" si="12"/>
        <v>#REF!</v>
      </c>
      <c r="J39" s="38" t="e">
        <f t="shared" si="12"/>
        <v>#REF!</v>
      </c>
      <c r="K39" s="38" t="e">
        <f t="shared" si="12"/>
        <v>#REF!</v>
      </c>
      <c r="L39" s="38" t="e">
        <f t="shared" si="12"/>
        <v>#REF!</v>
      </c>
      <c r="M39" s="38" t="e">
        <f t="shared" si="12"/>
        <v>#REF!</v>
      </c>
      <c r="N39" s="38" t="e">
        <f t="shared" si="12"/>
        <v>#REF!</v>
      </c>
      <c r="O39" s="9" t="e">
        <f t="shared" si="10"/>
        <v>#REF!</v>
      </c>
      <c r="P39" s="55" t="e">
        <f>ROUND(J39/G39,4)</f>
        <v>#REF!</v>
      </c>
      <c r="Q39" s="9" t="e">
        <f t="shared" si="10"/>
        <v>#REF!</v>
      </c>
      <c r="S39" s="60" t="e">
        <f>SUM(S36:S38)</f>
        <v>#REF!</v>
      </c>
    </row>
  </sheetData>
  <mergeCells count="37">
    <mergeCell ref="A3:Q3"/>
    <mergeCell ref="A5:A7"/>
    <mergeCell ref="B5:B7"/>
    <mergeCell ref="C5:Q5"/>
    <mergeCell ref="S5:S7"/>
    <mergeCell ref="C6:E6"/>
    <mergeCell ref="F6:H6"/>
    <mergeCell ref="I6:K6"/>
    <mergeCell ref="L6:N6"/>
    <mergeCell ref="O6:Q6"/>
    <mergeCell ref="A14:A16"/>
    <mergeCell ref="B14:B16"/>
    <mergeCell ref="C14:Q14"/>
    <mergeCell ref="S14:S16"/>
    <mergeCell ref="C15:E15"/>
    <mergeCell ref="F15:H15"/>
    <mergeCell ref="I15:K15"/>
    <mergeCell ref="L15:N15"/>
    <mergeCell ref="O15:Q15"/>
    <mergeCell ref="A23:A25"/>
    <mergeCell ref="B23:B25"/>
    <mergeCell ref="C23:Q23"/>
    <mergeCell ref="S23:S25"/>
    <mergeCell ref="C24:E24"/>
    <mergeCell ref="F24:H24"/>
    <mergeCell ref="I24:K24"/>
    <mergeCell ref="L24:N24"/>
    <mergeCell ref="O24:Q24"/>
    <mergeCell ref="A32:A34"/>
    <mergeCell ref="B32:B34"/>
    <mergeCell ref="C32:Q32"/>
    <mergeCell ref="S32:S34"/>
    <mergeCell ref="C33:E33"/>
    <mergeCell ref="F33:H33"/>
    <mergeCell ref="I33:K33"/>
    <mergeCell ref="L33:N33"/>
    <mergeCell ref="O33:Q33"/>
  </mergeCells>
  <printOptions horizontalCentered="1"/>
  <pageMargins left="0" right="0" top="0.39370078740157483" bottom="0" header="0.31496062992125984" footer="0.31496062992125984"/>
  <pageSetup paperSize="9" scale="58" orientation="landscape" r:id="rId1"/>
  <headerFooter>
    <oddFooter>&amp;L&amp;6&amp;Z&amp;F&amp;F&amp;A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zoomScaleNormal="100" workbookViewId="0">
      <pane xSplit="2" ySplit="9" topLeftCell="C10" activePane="bottomRight" state="frozen"/>
      <selection activeCell="U6" sqref="U6:Z6"/>
      <selection pane="topRight" activeCell="U6" sqref="U6:Z6"/>
      <selection pane="bottomLeft" activeCell="U6" sqref="U6:Z6"/>
      <selection pane="bottomRight" activeCell="I15" sqref="I15:K15"/>
    </sheetView>
  </sheetViews>
  <sheetFormatPr defaultRowHeight="15" x14ac:dyDescent="0.25"/>
  <cols>
    <col min="1" max="1" width="4" style="1" customWidth="1"/>
    <col min="2" max="2" width="28.28515625" style="1" customWidth="1"/>
    <col min="3" max="5" width="11.140625" style="1" customWidth="1"/>
    <col min="6" max="8" width="10.28515625" style="1" customWidth="1"/>
    <col min="9" max="11" width="10.5703125" style="1" customWidth="1"/>
    <col min="12" max="13" width="9.85546875" style="1" customWidth="1"/>
    <col min="14" max="14" width="10.7109375" style="1" customWidth="1"/>
    <col min="15" max="17" width="10.42578125" style="1" customWidth="1"/>
    <col min="18" max="18" width="1.140625" style="1" customWidth="1"/>
    <col min="19" max="19" width="19.42578125" style="1" customWidth="1"/>
    <col min="20" max="20" width="1.85546875" style="1" customWidth="1"/>
    <col min="21" max="21" width="19" style="1" hidden="1" customWidth="1"/>
    <col min="22" max="22" width="17.5703125" style="1" hidden="1" customWidth="1"/>
    <col min="23" max="25" width="17.7109375" style="1" hidden="1" customWidth="1"/>
    <col min="26" max="26" width="1" style="1" customWidth="1"/>
    <col min="27" max="29" width="10.5703125" style="1" customWidth="1"/>
    <col min="30" max="31" width="9.85546875" style="1" customWidth="1"/>
    <col min="32" max="32" width="10.7109375" style="1" customWidth="1"/>
    <col min="33" max="35" width="10.42578125" style="1" customWidth="1"/>
    <col min="36" max="36" width="1.140625" style="1" customWidth="1"/>
    <col min="37" max="37" width="19.7109375" style="1" customWidth="1"/>
    <col min="38" max="16384" width="9.140625" style="1"/>
  </cols>
  <sheetData>
    <row r="1" spans="1:37" ht="16.5" x14ac:dyDescent="0.25">
      <c r="S1" s="69"/>
      <c r="U1" s="69"/>
      <c r="V1" s="69"/>
      <c r="W1" s="69"/>
      <c r="X1" s="69"/>
      <c r="Y1" s="69"/>
      <c r="AH1" s="90" t="s">
        <v>69</v>
      </c>
      <c r="AK1" s="69"/>
    </row>
    <row r="2" spans="1:37" ht="4.5" customHeight="1" x14ac:dyDescent="0.25"/>
    <row r="3" spans="1:37" ht="27.75" customHeight="1" x14ac:dyDescent="0.25">
      <c r="A3" s="258" t="s">
        <v>54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</row>
    <row r="4" spans="1:37" ht="18.75" customHeight="1" x14ac:dyDescent="0.25">
      <c r="B4" s="57" t="s">
        <v>5</v>
      </c>
      <c r="P4" s="81" t="s">
        <v>27</v>
      </c>
      <c r="Q4" s="82">
        <v>6086.08</v>
      </c>
      <c r="U4" s="82">
        <v>6254.2</v>
      </c>
      <c r="AH4" s="81" t="s">
        <v>27</v>
      </c>
      <c r="AI4" s="82">
        <v>6086.08</v>
      </c>
    </row>
    <row r="5" spans="1:37" ht="18.75" customHeight="1" x14ac:dyDescent="0.25">
      <c r="A5" s="184" t="s">
        <v>1</v>
      </c>
      <c r="B5" s="184" t="s">
        <v>0</v>
      </c>
      <c r="C5" s="259" t="s">
        <v>5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1"/>
      <c r="S5" s="205" t="s">
        <v>51</v>
      </c>
      <c r="U5" s="262" t="s">
        <v>63</v>
      </c>
      <c r="V5" s="262" t="s">
        <v>65</v>
      </c>
      <c r="W5" s="262" t="s">
        <v>64</v>
      </c>
      <c r="X5" s="262" t="s">
        <v>68</v>
      </c>
      <c r="Y5" s="262" t="s">
        <v>67</v>
      </c>
      <c r="AA5" s="218"/>
      <c r="AB5" s="218"/>
      <c r="AC5" s="218"/>
      <c r="AD5" s="218"/>
      <c r="AE5" s="218"/>
      <c r="AF5" s="218"/>
      <c r="AG5" s="218"/>
      <c r="AH5" s="218"/>
      <c r="AI5" s="218"/>
      <c r="AK5" s="205" t="s">
        <v>51</v>
      </c>
    </row>
    <row r="6" spans="1:37" ht="58.5" customHeight="1" x14ac:dyDescent="0.25">
      <c r="A6" s="185"/>
      <c r="B6" s="185"/>
      <c r="C6" s="222" t="s">
        <v>48</v>
      </c>
      <c r="D6" s="223"/>
      <c r="E6" s="227"/>
      <c r="F6" s="210" t="s">
        <v>39</v>
      </c>
      <c r="G6" s="211"/>
      <c r="H6" s="252"/>
      <c r="I6" s="212" t="s">
        <v>47</v>
      </c>
      <c r="J6" s="213"/>
      <c r="K6" s="230"/>
      <c r="L6" s="214" t="s">
        <v>50</v>
      </c>
      <c r="M6" s="215"/>
      <c r="N6" s="215"/>
      <c r="O6" s="192" t="s">
        <v>52</v>
      </c>
      <c r="P6" s="193"/>
      <c r="Q6" s="194"/>
      <c r="S6" s="205"/>
      <c r="U6" s="262"/>
      <c r="V6" s="262"/>
      <c r="W6" s="262"/>
      <c r="X6" s="262"/>
      <c r="Y6" s="262"/>
      <c r="AA6" s="212" t="s">
        <v>61</v>
      </c>
      <c r="AB6" s="213"/>
      <c r="AC6" s="213"/>
      <c r="AD6" s="216" t="s">
        <v>60</v>
      </c>
      <c r="AE6" s="217"/>
      <c r="AF6" s="217"/>
      <c r="AG6" s="192" t="s">
        <v>52</v>
      </c>
      <c r="AH6" s="193"/>
      <c r="AI6" s="194"/>
      <c r="AK6" s="205"/>
    </row>
    <row r="7" spans="1:37" ht="31.5" customHeight="1" x14ac:dyDescent="0.25">
      <c r="A7" s="186"/>
      <c r="B7" s="186"/>
      <c r="C7" s="78" t="s">
        <v>6</v>
      </c>
      <c r="D7" s="78" t="s">
        <v>7</v>
      </c>
      <c r="E7" s="78" t="s">
        <v>8</v>
      </c>
      <c r="F7" s="80" t="s">
        <v>6</v>
      </c>
      <c r="G7" s="80" t="s">
        <v>7</v>
      </c>
      <c r="H7" s="80" t="s">
        <v>8</v>
      </c>
      <c r="I7" s="79" t="s">
        <v>6</v>
      </c>
      <c r="J7" s="79" t="s">
        <v>7</v>
      </c>
      <c r="K7" s="79" t="s">
        <v>8</v>
      </c>
      <c r="L7" s="79" t="s">
        <v>6</v>
      </c>
      <c r="M7" s="79" t="s">
        <v>7</v>
      </c>
      <c r="N7" s="79" t="s">
        <v>8</v>
      </c>
      <c r="O7" s="79" t="s">
        <v>6</v>
      </c>
      <c r="P7" s="79" t="s">
        <v>7</v>
      </c>
      <c r="Q7" s="79" t="s">
        <v>8</v>
      </c>
      <c r="S7" s="205"/>
      <c r="U7" s="262"/>
      <c r="V7" s="262"/>
      <c r="W7" s="262"/>
      <c r="X7" s="262"/>
      <c r="Y7" s="262"/>
      <c r="AA7" s="79" t="s">
        <v>6</v>
      </c>
      <c r="AB7" s="79" t="s">
        <v>7</v>
      </c>
      <c r="AC7" s="79" t="s">
        <v>8</v>
      </c>
      <c r="AD7" s="79" t="s">
        <v>6</v>
      </c>
      <c r="AE7" s="79" t="s">
        <v>7</v>
      </c>
      <c r="AF7" s="79" t="s">
        <v>8</v>
      </c>
      <c r="AG7" s="79" t="s">
        <v>6</v>
      </c>
      <c r="AH7" s="79" t="s">
        <v>7</v>
      </c>
      <c r="AI7" s="79" t="s">
        <v>8</v>
      </c>
      <c r="AK7" s="205"/>
    </row>
    <row r="8" spans="1:37" x14ac:dyDescent="0.25">
      <c r="A8" s="88">
        <v>1</v>
      </c>
      <c r="B8" s="88">
        <v>2</v>
      </c>
      <c r="C8" s="88">
        <v>3</v>
      </c>
      <c r="D8" s="88">
        <v>4</v>
      </c>
      <c r="E8" s="88">
        <v>5</v>
      </c>
      <c r="F8" s="88">
        <v>6</v>
      </c>
      <c r="G8" s="88">
        <v>7</v>
      </c>
      <c r="H8" s="88">
        <v>8</v>
      </c>
      <c r="I8" s="88">
        <v>9</v>
      </c>
      <c r="J8" s="88">
        <v>10</v>
      </c>
      <c r="K8" s="88">
        <v>11</v>
      </c>
      <c r="L8" s="88">
        <v>12</v>
      </c>
      <c r="M8" s="88">
        <v>13</v>
      </c>
      <c r="N8" s="88">
        <v>14</v>
      </c>
      <c r="O8" s="88">
        <v>15</v>
      </c>
      <c r="P8" s="88">
        <v>16</v>
      </c>
      <c r="Q8" s="88">
        <v>17</v>
      </c>
      <c r="S8" s="88">
        <v>18</v>
      </c>
      <c r="T8" s="7"/>
      <c r="U8" s="88">
        <v>19</v>
      </c>
      <c r="V8" s="88">
        <v>20</v>
      </c>
      <c r="W8" s="88">
        <v>21</v>
      </c>
      <c r="X8" s="88">
        <v>22</v>
      </c>
      <c r="Y8" s="88">
        <v>22</v>
      </c>
      <c r="Z8" s="7"/>
      <c r="AA8" s="88">
        <v>23</v>
      </c>
      <c r="AB8" s="88">
        <v>24</v>
      </c>
      <c r="AC8" s="88">
        <v>25</v>
      </c>
      <c r="AD8" s="88">
        <v>26</v>
      </c>
      <c r="AE8" s="88">
        <v>27</v>
      </c>
      <c r="AF8" s="88">
        <v>28</v>
      </c>
      <c r="AG8" s="88">
        <v>29</v>
      </c>
      <c r="AH8" s="88">
        <v>30</v>
      </c>
      <c r="AI8" s="88">
        <v>31</v>
      </c>
      <c r="AJ8" s="7"/>
      <c r="AK8" s="88">
        <v>32</v>
      </c>
    </row>
    <row r="9" spans="1:37" s="3" customFormat="1" ht="17.25" customHeight="1" x14ac:dyDescent="0.25">
      <c r="A9" s="2">
        <v>1</v>
      </c>
      <c r="B9" s="42" t="s">
        <v>24</v>
      </c>
      <c r="C9" s="44">
        <v>13</v>
      </c>
      <c r="D9" s="44">
        <v>143</v>
      </c>
      <c r="E9" s="44">
        <f>D9*13</f>
        <v>1859</v>
      </c>
      <c r="F9" s="37">
        <v>12</v>
      </c>
      <c r="G9" s="37">
        <v>73</v>
      </c>
      <c r="H9" s="37">
        <v>920</v>
      </c>
      <c r="I9" s="36">
        <v>12</v>
      </c>
      <c r="J9" s="36">
        <f>ROUND(I9*6,0)</f>
        <v>72</v>
      </c>
      <c r="K9" s="36">
        <f>ROUND(J9*13,0)</f>
        <v>936</v>
      </c>
      <c r="L9" s="36">
        <f>I9</f>
        <v>12</v>
      </c>
      <c r="M9" s="36">
        <f>J9+G9</f>
        <v>145</v>
      </c>
      <c r="N9" s="36">
        <f>K9+H9</f>
        <v>1856</v>
      </c>
      <c r="O9" s="36">
        <f t="shared" ref="O9:Q10" si="0">C9-L9</f>
        <v>1</v>
      </c>
      <c r="P9" s="36">
        <f t="shared" si="0"/>
        <v>-2</v>
      </c>
      <c r="Q9" s="36">
        <f t="shared" si="0"/>
        <v>3</v>
      </c>
      <c r="S9" s="64">
        <f>ROUND(Q$4*Q9,2)</f>
        <v>18258.240000000002</v>
      </c>
      <c r="U9" s="83" t="e">
        <f>#REF!*6254.2</f>
        <v>#REF!</v>
      </c>
      <c r="V9" s="83" t="e">
        <f>ROUND((N9-#REF!)*Q$4,2)</f>
        <v>#REF!</v>
      </c>
      <c r="W9" s="83" t="e">
        <f>U9+V9</f>
        <v>#REF!</v>
      </c>
      <c r="X9" s="83"/>
      <c r="Y9" s="83"/>
      <c r="AA9" s="36"/>
      <c r="AB9" s="36"/>
      <c r="AC9" s="36"/>
      <c r="AD9" s="36">
        <f t="shared" ref="AD9:AF10" si="1">L9+AA9</f>
        <v>12</v>
      </c>
      <c r="AE9" s="36">
        <f>M9+AB9</f>
        <v>145</v>
      </c>
      <c r="AF9" s="36">
        <f t="shared" si="1"/>
        <v>1856</v>
      </c>
      <c r="AG9" s="36">
        <f t="shared" ref="AG9:AI10" si="2">C9-AD9</f>
        <v>1</v>
      </c>
      <c r="AH9" s="36">
        <f t="shared" si="2"/>
        <v>-2</v>
      </c>
      <c r="AI9" s="36">
        <f t="shared" si="2"/>
        <v>3</v>
      </c>
      <c r="AK9" s="64">
        <f>ROUND(AI$4*AI9,2)</f>
        <v>18258.240000000002</v>
      </c>
    </row>
    <row r="10" spans="1:37" s="3" customFormat="1" ht="17.25" customHeight="1" x14ac:dyDescent="0.25">
      <c r="A10" s="2">
        <v>2</v>
      </c>
      <c r="B10" s="42" t="s">
        <v>4</v>
      </c>
      <c r="C10" s="44">
        <v>27</v>
      </c>
      <c r="D10" s="44">
        <v>337</v>
      </c>
      <c r="E10" s="44">
        <f>D10*13</f>
        <v>4381</v>
      </c>
      <c r="F10" s="37">
        <v>44</v>
      </c>
      <c r="G10" s="37">
        <v>228</v>
      </c>
      <c r="H10" s="37">
        <v>2979</v>
      </c>
      <c r="I10" s="36">
        <v>44</v>
      </c>
      <c r="J10" s="36">
        <f>ROUND(I10*6,0)</f>
        <v>264</v>
      </c>
      <c r="K10" s="36">
        <f>ROUND(J10*13,0)</f>
        <v>3432</v>
      </c>
      <c r="L10" s="36">
        <f>F10</f>
        <v>44</v>
      </c>
      <c r="M10" s="36">
        <f>J10+G10</f>
        <v>492</v>
      </c>
      <c r="N10" s="36">
        <f>K10+H10</f>
        <v>6411</v>
      </c>
      <c r="O10" s="36">
        <f t="shared" si="0"/>
        <v>-17</v>
      </c>
      <c r="P10" s="36">
        <f t="shared" si="0"/>
        <v>-155</v>
      </c>
      <c r="Q10" s="36">
        <f t="shared" si="0"/>
        <v>-2030</v>
      </c>
      <c r="S10" s="64">
        <f>ROUND(Q$4*Q10,2)</f>
        <v>-12354742.4</v>
      </c>
      <c r="U10" s="83" t="e">
        <f>#REF!*6254.2</f>
        <v>#REF!</v>
      </c>
      <c r="V10" s="83" t="e">
        <f>ROUND((N10-#REF!)*Q$4,2)</f>
        <v>#REF!</v>
      </c>
      <c r="W10" s="83" t="e">
        <f>U10+V10</f>
        <v>#REF!</v>
      </c>
      <c r="X10" s="83"/>
      <c r="Y10" s="83"/>
      <c r="AA10" s="36"/>
      <c r="AB10" s="36">
        <v>98</v>
      </c>
      <c r="AC10" s="36">
        <f>(AB10*13)+2</f>
        <v>1276</v>
      </c>
      <c r="AD10" s="36">
        <f t="shared" si="1"/>
        <v>44</v>
      </c>
      <c r="AE10" s="36">
        <f>D10+D10</f>
        <v>674</v>
      </c>
      <c r="AF10" s="36">
        <f t="shared" si="1"/>
        <v>7687</v>
      </c>
      <c r="AG10" s="36">
        <f t="shared" si="2"/>
        <v>-17</v>
      </c>
      <c r="AH10" s="36">
        <f t="shared" si="2"/>
        <v>-337</v>
      </c>
      <c r="AI10" s="36">
        <f t="shared" si="2"/>
        <v>-3306</v>
      </c>
      <c r="AK10" s="64">
        <f>ROUND(AI$4*AI10,2)</f>
        <v>-20120580.48</v>
      </c>
    </row>
    <row r="11" spans="1:37" s="3" customFormat="1" ht="17.25" customHeight="1" x14ac:dyDescent="0.25">
      <c r="A11" s="2">
        <v>3</v>
      </c>
      <c r="B11" s="42" t="s">
        <v>25</v>
      </c>
      <c r="C11" s="44"/>
      <c r="D11" s="44"/>
      <c r="E11" s="44"/>
      <c r="F11" s="37"/>
      <c r="G11" s="37"/>
      <c r="H11" s="37"/>
      <c r="I11" s="36"/>
      <c r="J11" s="36"/>
      <c r="K11" s="36"/>
      <c r="L11" s="36"/>
      <c r="M11" s="36"/>
      <c r="N11" s="36"/>
      <c r="O11" s="36"/>
      <c r="P11" s="36"/>
      <c r="Q11" s="36"/>
      <c r="S11" s="64">
        <f>ROUND(Q$4*Q11,2)</f>
        <v>0</v>
      </c>
      <c r="U11" s="83"/>
      <c r="V11" s="83"/>
      <c r="W11" s="83">
        <f>ROUND(S$4*S11,2)</f>
        <v>0</v>
      </c>
      <c r="X11" s="83"/>
      <c r="Y11" s="83"/>
      <c r="AA11" s="36"/>
      <c r="AB11" s="36"/>
      <c r="AC11" s="36"/>
      <c r="AD11" s="36"/>
      <c r="AE11" s="36"/>
      <c r="AF11" s="36"/>
      <c r="AG11" s="36"/>
      <c r="AH11" s="36"/>
      <c r="AI11" s="36"/>
      <c r="AK11" s="64">
        <f>ROUND(AI$4*AI11,2)</f>
        <v>0</v>
      </c>
    </row>
    <row r="12" spans="1:37" s="3" customFormat="1" x14ac:dyDescent="0.2">
      <c r="A12" s="4"/>
      <c r="B12" s="47" t="s">
        <v>9</v>
      </c>
      <c r="C12" s="38">
        <f t="shared" ref="C12:K12" si="3">C9+C10+C11</f>
        <v>40</v>
      </c>
      <c r="D12" s="38">
        <f t="shared" si="3"/>
        <v>480</v>
      </c>
      <c r="E12" s="38">
        <f t="shared" si="3"/>
        <v>6240</v>
      </c>
      <c r="F12" s="38">
        <f>SUM(F9:F11)</f>
        <v>56</v>
      </c>
      <c r="G12" s="38">
        <f>SUM(G9:G11)</f>
        <v>301</v>
      </c>
      <c r="H12" s="38">
        <f>SUM(H9:H11)</f>
        <v>3899</v>
      </c>
      <c r="I12" s="38">
        <f t="shared" si="3"/>
        <v>56</v>
      </c>
      <c r="J12" s="38">
        <f t="shared" si="3"/>
        <v>336</v>
      </c>
      <c r="K12" s="38">
        <f t="shared" si="3"/>
        <v>4368</v>
      </c>
      <c r="L12" s="38">
        <f t="shared" ref="L12:Q12" si="4">SUM(L9:L11)</f>
        <v>56</v>
      </c>
      <c r="M12" s="38">
        <f t="shared" si="4"/>
        <v>637</v>
      </c>
      <c r="N12" s="38">
        <f t="shared" si="4"/>
        <v>8267</v>
      </c>
      <c r="O12" s="38">
        <f t="shared" si="4"/>
        <v>-16</v>
      </c>
      <c r="P12" s="38">
        <f t="shared" si="4"/>
        <v>-157</v>
      </c>
      <c r="Q12" s="38">
        <f t="shared" si="4"/>
        <v>-2027</v>
      </c>
      <c r="S12" s="60">
        <f>SUM(S9:S11)</f>
        <v>-12336484.16</v>
      </c>
      <c r="U12" s="60" t="e">
        <f>SUM(U9:U11)</f>
        <v>#REF!</v>
      </c>
      <c r="V12" s="60" t="e">
        <f>SUM(V9:V11)</f>
        <v>#REF!</v>
      </c>
      <c r="W12" s="60" t="e">
        <f>SUM(W9:W11)</f>
        <v>#REF!</v>
      </c>
      <c r="X12" s="60">
        <f>SUM(X9:X11)</f>
        <v>0</v>
      </c>
      <c r="Y12" s="60">
        <f>SUM(Y9:Y11)</f>
        <v>0</v>
      </c>
      <c r="AA12" s="38">
        <f>AA9+AA10+AA11</f>
        <v>0</v>
      </c>
      <c r="AB12" s="38">
        <f>AB9+AB10+AB11</f>
        <v>98</v>
      </c>
      <c r="AC12" s="38">
        <f>AC9+AC10+AC11</f>
        <v>1276</v>
      </c>
      <c r="AD12" s="38">
        <f t="shared" ref="AD12:AI12" si="5">SUM(AD9:AD11)</f>
        <v>56</v>
      </c>
      <c r="AE12" s="38">
        <f t="shared" si="5"/>
        <v>819</v>
      </c>
      <c r="AF12" s="38">
        <f t="shared" si="5"/>
        <v>9543</v>
      </c>
      <c r="AG12" s="38">
        <f t="shared" si="5"/>
        <v>-16</v>
      </c>
      <c r="AH12" s="38">
        <f t="shared" si="5"/>
        <v>-339</v>
      </c>
      <c r="AI12" s="38">
        <f t="shared" si="5"/>
        <v>-3303</v>
      </c>
      <c r="AK12" s="60">
        <f>SUM(AK9:AK11)</f>
        <v>-20102322.240000002</v>
      </c>
    </row>
    <row r="13" spans="1:37" s="3" customFormat="1" ht="24.75" customHeight="1" x14ac:dyDescent="0.25">
      <c r="A13" s="12"/>
      <c r="B13" s="59" t="s">
        <v>2</v>
      </c>
      <c r="C13" s="15"/>
      <c r="D13" s="15"/>
      <c r="E13" s="15"/>
      <c r="I13" s="15"/>
      <c r="J13" s="15"/>
      <c r="K13" s="15"/>
      <c r="P13" s="81" t="s">
        <v>27</v>
      </c>
      <c r="Q13" s="82">
        <v>4577.68</v>
      </c>
      <c r="U13" s="82">
        <v>4726.84</v>
      </c>
      <c r="AA13" s="15"/>
      <c r="AB13" s="15"/>
      <c r="AC13" s="15"/>
      <c r="AD13" s="71"/>
      <c r="AE13" s="71"/>
      <c r="AF13" s="71"/>
      <c r="AH13" s="81" t="s">
        <v>27</v>
      </c>
      <c r="AI13" s="82">
        <v>4577.68</v>
      </c>
    </row>
    <row r="14" spans="1:37" ht="20.25" customHeight="1" x14ac:dyDescent="0.25">
      <c r="A14" s="184" t="s">
        <v>1</v>
      </c>
      <c r="B14" s="184" t="s">
        <v>0</v>
      </c>
      <c r="C14" s="259" t="s">
        <v>2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1"/>
      <c r="S14" s="205" t="s">
        <v>55</v>
      </c>
      <c r="U14" s="262" t="s">
        <v>63</v>
      </c>
      <c r="V14" s="262" t="s">
        <v>65</v>
      </c>
      <c r="W14" s="262" t="s">
        <v>64</v>
      </c>
      <c r="X14" s="262" t="s">
        <v>68</v>
      </c>
      <c r="Y14" s="262" t="s">
        <v>67</v>
      </c>
      <c r="AA14" s="218"/>
      <c r="AB14" s="218"/>
      <c r="AC14" s="218"/>
      <c r="AD14" s="218"/>
      <c r="AE14" s="218"/>
      <c r="AF14" s="218"/>
      <c r="AG14" s="218"/>
      <c r="AH14" s="218"/>
      <c r="AI14" s="218"/>
      <c r="AK14" s="205" t="s">
        <v>55</v>
      </c>
    </row>
    <row r="15" spans="1:37" ht="60.75" customHeight="1" x14ac:dyDescent="0.25">
      <c r="A15" s="185"/>
      <c r="B15" s="185"/>
      <c r="C15" s="222" t="s">
        <v>48</v>
      </c>
      <c r="D15" s="223"/>
      <c r="E15" s="227"/>
      <c r="F15" s="210" t="s">
        <v>39</v>
      </c>
      <c r="G15" s="211"/>
      <c r="H15" s="252"/>
      <c r="I15" s="212" t="s">
        <v>47</v>
      </c>
      <c r="J15" s="213"/>
      <c r="K15" s="230"/>
      <c r="L15" s="214" t="s">
        <v>50</v>
      </c>
      <c r="M15" s="215"/>
      <c r="N15" s="215"/>
      <c r="O15" s="192" t="s">
        <v>52</v>
      </c>
      <c r="P15" s="193"/>
      <c r="Q15" s="194"/>
      <c r="S15" s="205"/>
      <c r="U15" s="262"/>
      <c r="V15" s="262"/>
      <c r="W15" s="262"/>
      <c r="X15" s="262"/>
      <c r="Y15" s="262"/>
      <c r="AA15" s="212" t="s">
        <v>61</v>
      </c>
      <c r="AB15" s="213"/>
      <c r="AC15" s="213"/>
      <c r="AD15" s="216" t="s">
        <v>60</v>
      </c>
      <c r="AE15" s="217"/>
      <c r="AF15" s="217"/>
      <c r="AG15" s="192" t="s">
        <v>52</v>
      </c>
      <c r="AH15" s="193"/>
      <c r="AI15" s="194"/>
      <c r="AK15" s="205"/>
    </row>
    <row r="16" spans="1:37" ht="28.5" customHeight="1" x14ac:dyDescent="0.25">
      <c r="A16" s="186"/>
      <c r="B16" s="186"/>
      <c r="C16" s="78" t="s">
        <v>6</v>
      </c>
      <c r="D16" s="78" t="s">
        <v>7</v>
      </c>
      <c r="E16" s="78" t="s">
        <v>8</v>
      </c>
      <c r="F16" s="80" t="s">
        <v>6</v>
      </c>
      <c r="G16" s="80" t="s">
        <v>7</v>
      </c>
      <c r="H16" s="80" t="s">
        <v>8</v>
      </c>
      <c r="I16" s="79" t="s">
        <v>6</v>
      </c>
      <c r="J16" s="79" t="s">
        <v>7</v>
      </c>
      <c r="K16" s="79" t="s">
        <v>8</v>
      </c>
      <c r="L16" s="79" t="s">
        <v>6</v>
      </c>
      <c r="M16" s="79" t="s">
        <v>7</v>
      </c>
      <c r="N16" s="79" t="s">
        <v>8</v>
      </c>
      <c r="O16" s="79" t="s">
        <v>6</v>
      </c>
      <c r="P16" s="79" t="s">
        <v>7</v>
      </c>
      <c r="Q16" s="79" t="s">
        <v>8</v>
      </c>
      <c r="S16" s="205"/>
      <c r="U16" s="262"/>
      <c r="V16" s="262"/>
      <c r="W16" s="262"/>
      <c r="X16" s="262"/>
      <c r="Y16" s="262"/>
      <c r="AA16" s="79" t="s">
        <v>6</v>
      </c>
      <c r="AB16" s="79" t="s">
        <v>7</v>
      </c>
      <c r="AC16" s="79" t="s">
        <v>8</v>
      </c>
      <c r="AD16" s="79" t="s">
        <v>6</v>
      </c>
      <c r="AE16" s="79" t="s">
        <v>7</v>
      </c>
      <c r="AF16" s="79" t="s">
        <v>8</v>
      </c>
      <c r="AG16" s="79" t="s">
        <v>6</v>
      </c>
      <c r="AH16" s="79" t="s">
        <v>7</v>
      </c>
      <c r="AI16" s="79" t="s">
        <v>8</v>
      </c>
      <c r="AK16" s="205"/>
    </row>
    <row r="17" spans="1:37" ht="15" customHeight="1" x14ac:dyDescent="0.25">
      <c r="A17" s="88">
        <v>1</v>
      </c>
      <c r="B17" s="88">
        <v>2</v>
      </c>
      <c r="C17" s="88">
        <v>3</v>
      </c>
      <c r="D17" s="88">
        <v>4</v>
      </c>
      <c r="E17" s="88">
        <v>5</v>
      </c>
      <c r="F17" s="88">
        <v>6</v>
      </c>
      <c r="G17" s="88">
        <v>7</v>
      </c>
      <c r="H17" s="88">
        <v>8</v>
      </c>
      <c r="I17" s="88">
        <v>9</v>
      </c>
      <c r="J17" s="88">
        <v>10</v>
      </c>
      <c r="K17" s="88">
        <v>11</v>
      </c>
      <c r="L17" s="88">
        <v>12</v>
      </c>
      <c r="M17" s="88">
        <v>13</v>
      </c>
      <c r="N17" s="88">
        <v>14</v>
      </c>
      <c r="O17" s="88">
        <v>15</v>
      </c>
      <c r="P17" s="88">
        <v>16</v>
      </c>
      <c r="Q17" s="88">
        <v>17</v>
      </c>
      <c r="S17" s="87">
        <v>18</v>
      </c>
      <c r="U17" s="88">
        <v>19</v>
      </c>
      <c r="V17" s="88">
        <v>20</v>
      </c>
      <c r="W17" s="88">
        <v>21</v>
      </c>
      <c r="X17" s="88">
        <v>22</v>
      </c>
      <c r="Y17" s="88">
        <v>22</v>
      </c>
      <c r="Z17" s="7"/>
      <c r="AA17" s="88">
        <v>23</v>
      </c>
      <c r="AB17" s="88">
        <v>24</v>
      </c>
      <c r="AC17" s="88">
        <v>25</v>
      </c>
      <c r="AD17" s="88">
        <v>26</v>
      </c>
      <c r="AE17" s="88">
        <v>27</v>
      </c>
      <c r="AF17" s="88">
        <v>28</v>
      </c>
      <c r="AG17" s="88">
        <v>29</v>
      </c>
      <c r="AH17" s="88">
        <v>30</v>
      </c>
      <c r="AI17" s="88">
        <v>31</v>
      </c>
      <c r="AJ17" s="7"/>
      <c r="AK17" s="88">
        <v>32</v>
      </c>
    </row>
    <row r="18" spans="1:37" s="3" customFormat="1" x14ac:dyDescent="0.25">
      <c r="A18" s="2">
        <v>1</v>
      </c>
      <c r="B18" s="42" t="s">
        <v>24</v>
      </c>
      <c r="C18" s="44"/>
      <c r="D18" s="44"/>
      <c r="E18" s="44"/>
      <c r="F18" s="37">
        <v>0</v>
      </c>
      <c r="G18" s="37">
        <v>0</v>
      </c>
      <c r="H18" s="37">
        <v>0</v>
      </c>
      <c r="I18" s="36"/>
      <c r="J18" s="36"/>
      <c r="K18" s="36"/>
      <c r="L18" s="36">
        <f>I18</f>
        <v>0</v>
      </c>
      <c r="M18" s="36">
        <f t="shared" ref="M18:N20" si="6">J18+G18</f>
        <v>0</v>
      </c>
      <c r="N18" s="36">
        <f t="shared" si="6"/>
        <v>0</v>
      </c>
      <c r="O18" s="36">
        <f t="shared" ref="O18:Q20" si="7">C18-L18</f>
        <v>0</v>
      </c>
      <c r="P18" s="36">
        <f t="shared" si="7"/>
        <v>0</v>
      </c>
      <c r="Q18" s="36">
        <f t="shared" si="7"/>
        <v>0</v>
      </c>
      <c r="S18" s="64">
        <f>ROUND(Q$13*Q18,2)</f>
        <v>0</v>
      </c>
      <c r="U18" s="83" t="e">
        <f>#REF!*4726.84</f>
        <v>#REF!</v>
      </c>
      <c r="V18" s="83"/>
      <c r="W18" s="83"/>
      <c r="X18" s="83"/>
      <c r="Y18" s="83"/>
      <c r="AA18" s="36"/>
      <c r="AB18" s="36"/>
      <c r="AC18" s="36"/>
      <c r="AD18" s="36">
        <f t="shared" ref="AD18:AF20" si="8">L18+AA18</f>
        <v>0</v>
      </c>
      <c r="AE18" s="36">
        <f t="shared" si="8"/>
        <v>0</v>
      </c>
      <c r="AF18" s="36">
        <f t="shared" si="8"/>
        <v>0</v>
      </c>
      <c r="AG18" s="36">
        <f t="shared" ref="AG18:AI20" si="9">C18-AD18</f>
        <v>0</v>
      </c>
      <c r="AH18" s="36">
        <f t="shared" si="9"/>
        <v>0</v>
      </c>
      <c r="AI18" s="36">
        <f t="shared" si="9"/>
        <v>0</v>
      </c>
      <c r="AK18" s="64">
        <f>ROUND(AI$13*AI18,2)</f>
        <v>0</v>
      </c>
    </row>
    <row r="19" spans="1:37" s="3" customFormat="1" x14ac:dyDescent="0.25">
      <c r="A19" s="2">
        <v>2</v>
      </c>
      <c r="B19" s="42" t="s">
        <v>4</v>
      </c>
      <c r="C19" s="44">
        <v>8</v>
      </c>
      <c r="D19" s="44">
        <v>100</v>
      </c>
      <c r="E19" s="44">
        <f>ROUND(D19*30.42,0)</f>
        <v>3042</v>
      </c>
      <c r="F19" s="37">
        <v>4</v>
      </c>
      <c r="G19" s="37">
        <v>20</v>
      </c>
      <c r="H19" s="37">
        <v>606</v>
      </c>
      <c r="I19" s="36">
        <v>4</v>
      </c>
      <c r="J19" s="36">
        <f>ROUND(I19*6,0)</f>
        <v>24</v>
      </c>
      <c r="K19" s="36">
        <f>ROUND(J19*30.4,0)</f>
        <v>730</v>
      </c>
      <c r="L19" s="36">
        <f>I19</f>
        <v>4</v>
      </c>
      <c r="M19" s="36">
        <f t="shared" si="6"/>
        <v>44</v>
      </c>
      <c r="N19" s="36">
        <f t="shared" si="6"/>
        <v>1336</v>
      </c>
      <c r="O19" s="36">
        <f t="shared" si="7"/>
        <v>4</v>
      </c>
      <c r="P19" s="36">
        <f t="shared" si="7"/>
        <v>56</v>
      </c>
      <c r="Q19" s="36">
        <f t="shared" si="7"/>
        <v>1706</v>
      </c>
      <c r="S19" s="64">
        <f>ROUND(Q$13*Q19,2)</f>
        <v>7809522.0800000001</v>
      </c>
      <c r="U19" s="83" t="e">
        <f>#REF!*4726.84</f>
        <v>#REF!</v>
      </c>
      <c r="V19" s="83" t="e">
        <f>ROUND((N19-#REF!)*Q$13,2)</f>
        <v>#REF!</v>
      </c>
      <c r="W19" s="83" t="e">
        <f>(#REF!*4726.84)+ROUND(Q$13*(N19-#REF!),2)</f>
        <v>#REF!</v>
      </c>
      <c r="X19" s="83"/>
      <c r="Y19" s="83"/>
      <c r="AA19" s="36"/>
      <c r="AB19" s="36"/>
      <c r="AC19" s="36">
        <v>1</v>
      </c>
      <c r="AD19" s="36">
        <f t="shared" si="8"/>
        <v>4</v>
      </c>
      <c r="AE19" s="36">
        <f t="shared" si="8"/>
        <v>44</v>
      </c>
      <c r="AF19" s="36">
        <f t="shared" si="8"/>
        <v>1337</v>
      </c>
      <c r="AG19" s="36">
        <f t="shared" si="9"/>
        <v>4</v>
      </c>
      <c r="AH19" s="36">
        <f t="shared" si="9"/>
        <v>56</v>
      </c>
      <c r="AI19" s="36">
        <f t="shared" si="9"/>
        <v>1705</v>
      </c>
      <c r="AK19" s="64">
        <f>ROUND(AI$13*AI19,2)</f>
        <v>7804944.4000000004</v>
      </c>
    </row>
    <row r="20" spans="1:37" s="3" customFormat="1" ht="17.25" customHeight="1" x14ac:dyDescent="0.25">
      <c r="A20" s="2">
        <v>3</v>
      </c>
      <c r="B20" s="42" t="s">
        <v>25</v>
      </c>
      <c r="C20" s="44">
        <v>2</v>
      </c>
      <c r="D20" s="44">
        <v>20</v>
      </c>
      <c r="E20" s="44">
        <f>ROUND(D20*30.42,0)</f>
        <v>608</v>
      </c>
      <c r="F20" s="37">
        <v>1</v>
      </c>
      <c r="G20" s="37">
        <v>3</v>
      </c>
      <c r="H20" s="37">
        <v>90</v>
      </c>
      <c r="I20" s="36">
        <v>1</v>
      </c>
      <c r="J20" s="36">
        <f>ROUND(I20*6,0)</f>
        <v>6</v>
      </c>
      <c r="K20" s="36">
        <f>ROUND(J20*30.4,0)</f>
        <v>182</v>
      </c>
      <c r="L20" s="36">
        <f>I20</f>
        <v>1</v>
      </c>
      <c r="M20" s="36">
        <f t="shared" si="6"/>
        <v>9</v>
      </c>
      <c r="N20" s="36">
        <f t="shared" si="6"/>
        <v>272</v>
      </c>
      <c r="O20" s="36">
        <f t="shared" si="7"/>
        <v>1</v>
      </c>
      <c r="P20" s="36">
        <f t="shared" si="7"/>
        <v>11</v>
      </c>
      <c r="Q20" s="36">
        <f t="shared" si="7"/>
        <v>336</v>
      </c>
      <c r="S20" s="64">
        <f>ROUND(Q$13*Q20,2)</f>
        <v>1538100.48</v>
      </c>
      <c r="U20" s="83" t="e">
        <f>#REF!*4726.84</f>
        <v>#REF!</v>
      </c>
      <c r="V20" s="83" t="e">
        <f>ROUND((N20-#REF!)*Q$13,2)</f>
        <v>#REF!</v>
      </c>
      <c r="W20" s="83" t="e">
        <f>(#REF!*4726.84)+ROUND(Q$13*(N20-#REF!),2)</f>
        <v>#REF!</v>
      </c>
      <c r="X20" s="83"/>
      <c r="Y20" s="83"/>
      <c r="AA20" s="36"/>
      <c r="AB20" s="36"/>
      <c r="AC20" s="36"/>
      <c r="AD20" s="36">
        <f t="shared" si="8"/>
        <v>1</v>
      </c>
      <c r="AE20" s="36">
        <f t="shared" si="8"/>
        <v>9</v>
      </c>
      <c r="AF20" s="36">
        <f t="shared" si="8"/>
        <v>272</v>
      </c>
      <c r="AG20" s="36">
        <f t="shared" si="9"/>
        <v>1</v>
      </c>
      <c r="AH20" s="36">
        <f t="shared" si="9"/>
        <v>11</v>
      </c>
      <c r="AI20" s="36">
        <f t="shared" si="9"/>
        <v>336</v>
      </c>
      <c r="AK20" s="64">
        <f>ROUND(AI$13*AI20,2)</f>
        <v>1538100.48</v>
      </c>
    </row>
    <row r="21" spans="1:37" s="3" customFormat="1" x14ac:dyDescent="0.2">
      <c r="A21" s="4"/>
      <c r="B21" s="47" t="s">
        <v>9</v>
      </c>
      <c r="C21" s="38">
        <f t="shared" ref="C21:Q21" si="10">C18+C19+C20</f>
        <v>10</v>
      </c>
      <c r="D21" s="38">
        <f t="shared" si="10"/>
        <v>120</v>
      </c>
      <c r="E21" s="38">
        <f t="shared" si="10"/>
        <v>3650</v>
      </c>
      <c r="F21" s="38">
        <f>F18+F19+F20</f>
        <v>5</v>
      </c>
      <c r="G21" s="38">
        <f>G18+G19+G20</f>
        <v>23</v>
      </c>
      <c r="H21" s="38">
        <f>H18+H19+H20</f>
        <v>696</v>
      </c>
      <c r="I21" s="38">
        <f t="shared" si="10"/>
        <v>5</v>
      </c>
      <c r="J21" s="38">
        <f t="shared" si="10"/>
        <v>30</v>
      </c>
      <c r="K21" s="38">
        <f t="shared" si="10"/>
        <v>912</v>
      </c>
      <c r="L21" s="38">
        <f t="shared" si="10"/>
        <v>5</v>
      </c>
      <c r="M21" s="38">
        <f t="shared" si="10"/>
        <v>53</v>
      </c>
      <c r="N21" s="38">
        <f t="shared" si="10"/>
        <v>1608</v>
      </c>
      <c r="O21" s="38">
        <f t="shared" si="10"/>
        <v>5</v>
      </c>
      <c r="P21" s="38">
        <f t="shared" si="10"/>
        <v>67</v>
      </c>
      <c r="Q21" s="38">
        <f t="shared" si="10"/>
        <v>2042</v>
      </c>
      <c r="S21" s="60">
        <f>SUM(S18:S20)</f>
        <v>9347622.5600000005</v>
      </c>
      <c r="U21" s="60" t="e">
        <f>SUM(U18:U20)</f>
        <v>#REF!</v>
      </c>
      <c r="V21" s="60" t="e">
        <f>SUM(V18:V20)</f>
        <v>#REF!</v>
      </c>
      <c r="W21" s="60" t="e">
        <f>SUM(W18:W20)</f>
        <v>#REF!</v>
      </c>
      <c r="X21" s="60">
        <f>SUM(X18:X20)</f>
        <v>0</v>
      </c>
      <c r="Y21" s="60">
        <f>SUM(Y18:Y20)</f>
        <v>0</v>
      </c>
      <c r="AA21" s="38">
        <f t="shared" ref="AA21:AI21" si="11">AA18+AA19+AA20</f>
        <v>0</v>
      </c>
      <c r="AB21" s="38">
        <f t="shared" si="11"/>
        <v>0</v>
      </c>
      <c r="AC21" s="38">
        <f t="shared" si="11"/>
        <v>1</v>
      </c>
      <c r="AD21" s="38">
        <f t="shared" si="11"/>
        <v>5</v>
      </c>
      <c r="AE21" s="38">
        <f t="shared" si="11"/>
        <v>53</v>
      </c>
      <c r="AF21" s="38">
        <f t="shared" si="11"/>
        <v>1609</v>
      </c>
      <c r="AG21" s="38">
        <f t="shared" si="11"/>
        <v>5</v>
      </c>
      <c r="AH21" s="38">
        <f t="shared" si="11"/>
        <v>67</v>
      </c>
      <c r="AI21" s="38">
        <f t="shared" si="11"/>
        <v>2041</v>
      </c>
      <c r="AK21" s="60">
        <f>SUM(AK18:AK20)</f>
        <v>9343044.8800000008</v>
      </c>
    </row>
    <row r="22" spans="1:37" ht="24.75" customHeight="1" x14ac:dyDescent="0.25">
      <c r="B22" s="57" t="s">
        <v>3</v>
      </c>
      <c r="P22" s="81" t="s">
        <v>27</v>
      </c>
      <c r="Q22" s="82">
        <v>5678.64</v>
      </c>
      <c r="U22" s="82">
        <v>5831.74</v>
      </c>
      <c r="AH22" s="81" t="s">
        <v>27</v>
      </c>
      <c r="AI22" s="82">
        <v>5678.64</v>
      </c>
    </row>
    <row r="23" spans="1:37" ht="20.25" customHeight="1" x14ac:dyDescent="0.25">
      <c r="A23" s="219" t="s">
        <v>1</v>
      </c>
      <c r="B23" s="184" t="s">
        <v>0</v>
      </c>
      <c r="C23" s="259" t="s">
        <v>3</v>
      </c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1"/>
      <c r="S23" s="205" t="s">
        <v>56</v>
      </c>
      <c r="U23" s="262" t="s">
        <v>63</v>
      </c>
      <c r="V23" s="262" t="s">
        <v>65</v>
      </c>
      <c r="W23" s="262" t="s">
        <v>64</v>
      </c>
      <c r="X23" s="262" t="s">
        <v>68</v>
      </c>
      <c r="Y23" s="262" t="s">
        <v>67</v>
      </c>
      <c r="AA23" s="218"/>
      <c r="AB23" s="218"/>
      <c r="AC23" s="218"/>
      <c r="AD23" s="218"/>
      <c r="AE23" s="218"/>
      <c r="AF23" s="218"/>
      <c r="AG23" s="218"/>
      <c r="AH23" s="218"/>
      <c r="AI23" s="218"/>
      <c r="AK23" s="205" t="s">
        <v>56</v>
      </c>
    </row>
    <row r="24" spans="1:37" ht="60.75" customHeight="1" x14ac:dyDescent="0.25">
      <c r="A24" s="220"/>
      <c r="B24" s="185"/>
      <c r="C24" s="222" t="s">
        <v>48</v>
      </c>
      <c r="D24" s="223"/>
      <c r="E24" s="227"/>
      <c r="F24" s="210" t="s">
        <v>39</v>
      </c>
      <c r="G24" s="211"/>
      <c r="H24" s="252"/>
      <c r="I24" s="212" t="s">
        <v>47</v>
      </c>
      <c r="J24" s="213"/>
      <c r="K24" s="230"/>
      <c r="L24" s="214" t="s">
        <v>50</v>
      </c>
      <c r="M24" s="215"/>
      <c r="N24" s="215"/>
      <c r="O24" s="192" t="s">
        <v>52</v>
      </c>
      <c r="P24" s="193"/>
      <c r="Q24" s="194"/>
      <c r="S24" s="205"/>
      <c r="U24" s="262"/>
      <c r="V24" s="262"/>
      <c r="W24" s="262"/>
      <c r="X24" s="262"/>
      <c r="Y24" s="262"/>
      <c r="AA24" s="212" t="s">
        <v>61</v>
      </c>
      <c r="AB24" s="213"/>
      <c r="AC24" s="213"/>
      <c r="AD24" s="216" t="s">
        <v>60</v>
      </c>
      <c r="AE24" s="217"/>
      <c r="AF24" s="217"/>
      <c r="AG24" s="192" t="s">
        <v>52</v>
      </c>
      <c r="AH24" s="193"/>
      <c r="AI24" s="194"/>
      <c r="AK24" s="205"/>
    </row>
    <row r="25" spans="1:37" ht="28.5" customHeight="1" x14ac:dyDescent="0.25">
      <c r="A25" s="221"/>
      <c r="B25" s="186"/>
      <c r="C25" s="78" t="s">
        <v>6</v>
      </c>
      <c r="D25" s="78" t="s">
        <v>7</v>
      </c>
      <c r="E25" s="78" t="s">
        <v>8</v>
      </c>
      <c r="F25" s="80" t="s">
        <v>6</v>
      </c>
      <c r="G25" s="80" t="s">
        <v>7</v>
      </c>
      <c r="H25" s="80" t="s">
        <v>8</v>
      </c>
      <c r="I25" s="79" t="s">
        <v>6</v>
      </c>
      <c r="J25" s="79" t="s">
        <v>7</v>
      </c>
      <c r="K25" s="79" t="s">
        <v>8</v>
      </c>
      <c r="L25" s="79" t="s">
        <v>6</v>
      </c>
      <c r="M25" s="79" t="s">
        <v>7</v>
      </c>
      <c r="N25" s="79" t="s">
        <v>8</v>
      </c>
      <c r="O25" s="79" t="s">
        <v>6</v>
      </c>
      <c r="P25" s="79" t="s">
        <v>7</v>
      </c>
      <c r="Q25" s="79" t="s">
        <v>8</v>
      </c>
      <c r="S25" s="205"/>
      <c r="U25" s="262"/>
      <c r="V25" s="262"/>
      <c r="W25" s="262"/>
      <c r="X25" s="262"/>
      <c r="Y25" s="262"/>
      <c r="AA25" s="79" t="s">
        <v>6</v>
      </c>
      <c r="AB25" s="79" t="s">
        <v>7</v>
      </c>
      <c r="AC25" s="79" t="s">
        <v>8</v>
      </c>
      <c r="AD25" s="79" t="s">
        <v>6</v>
      </c>
      <c r="AE25" s="79" t="s">
        <v>7</v>
      </c>
      <c r="AF25" s="79" t="s">
        <v>8</v>
      </c>
      <c r="AG25" s="79" t="s">
        <v>6</v>
      </c>
      <c r="AH25" s="79" t="s">
        <v>7</v>
      </c>
      <c r="AI25" s="79" t="s">
        <v>8</v>
      </c>
      <c r="AK25" s="205"/>
    </row>
    <row r="26" spans="1:37" x14ac:dyDescent="0.25">
      <c r="A26" s="88">
        <v>1</v>
      </c>
      <c r="B26" s="88">
        <v>2</v>
      </c>
      <c r="C26" s="88">
        <v>3</v>
      </c>
      <c r="D26" s="88">
        <v>4</v>
      </c>
      <c r="E26" s="88">
        <v>5</v>
      </c>
      <c r="F26" s="88">
        <v>6</v>
      </c>
      <c r="G26" s="88">
        <v>7</v>
      </c>
      <c r="H26" s="88">
        <v>8</v>
      </c>
      <c r="I26" s="88">
        <v>9</v>
      </c>
      <c r="J26" s="88">
        <v>10</v>
      </c>
      <c r="K26" s="88">
        <v>11</v>
      </c>
      <c r="L26" s="88">
        <v>12</v>
      </c>
      <c r="M26" s="88">
        <v>13</v>
      </c>
      <c r="N26" s="88">
        <v>14</v>
      </c>
      <c r="O26" s="88">
        <v>15</v>
      </c>
      <c r="P26" s="88">
        <v>16</v>
      </c>
      <c r="Q26" s="88">
        <v>17</v>
      </c>
      <c r="S26" s="87">
        <v>18</v>
      </c>
      <c r="U26" s="88">
        <v>19</v>
      </c>
      <c r="V26" s="88">
        <v>20</v>
      </c>
      <c r="W26" s="88">
        <v>21</v>
      </c>
      <c r="X26" s="88">
        <v>22</v>
      </c>
      <c r="Y26" s="88">
        <v>22</v>
      </c>
      <c r="Z26" s="7"/>
      <c r="AA26" s="88">
        <v>23</v>
      </c>
      <c r="AB26" s="88">
        <v>24</v>
      </c>
      <c r="AC26" s="88">
        <v>25</v>
      </c>
      <c r="AD26" s="88">
        <v>26</v>
      </c>
      <c r="AE26" s="88">
        <v>27</v>
      </c>
      <c r="AF26" s="88">
        <v>28</v>
      </c>
      <c r="AG26" s="88">
        <v>29</v>
      </c>
      <c r="AH26" s="88">
        <v>30</v>
      </c>
      <c r="AI26" s="88">
        <v>31</v>
      </c>
      <c r="AJ26" s="7"/>
      <c r="AK26" s="88">
        <v>32</v>
      </c>
    </row>
    <row r="27" spans="1:37" s="3" customFormat="1" x14ac:dyDescent="0.25">
      <c r="A27" s="2">
        <v>1</v>
      </c>
      <c r="B27" s="42" t="s">
        <v>24</v>
      </c>
      <c r="C27" s="44"/>
      <c r="D27" s="44"/>
      <c r="E27" s="44"/>
      <c r="F27" s="52"/>
      <c r="G27" s="37"/>
      <c r="H27" s="37"/>
      <c r="I27" s="36"/>
      <c r="J27" s="36"/>
      <c r="K27" s="36"/>
      <c r="L27" s="36"/>
      <c r="M27" s="36"/>
      <c r="N27" s="36"/>
      <c r="O27" s="36"/>
      <c r="P27" s="36"/>
      <c r="Q27" s="36"/>
      <c r="S27" s="64">
        <f>ROUND(Q$22*Q27,2)</f>
        <v>0</v>
      </c>
      <c r="U27" s="83" t="e">
        <f>#REF!*5831.74</f>
        <v>#REF!</v>
      </c>
      <c r="V27" s="83"/>
      <c r="W27" s="83"/>
      <c r="X27" s="83"/>
      <c r="Y27" s="83"/>
      <c r="AA27" s="36"/>
      <c r="AB27" s="36"/>
      <c r="AC27" s="36"/>
      <c r="AD27" s="36">
        <f t="shared" ref="AD27:AF29" si="12">L27+AA27</f>
        <v>0</v>
      </c>
      <c r="AE27" s="36">
        <f t="shared" si="12"/>
        <v>0</v>
      </c>
      <c r="AF27" s="36">
        <f t="shared" si="12"/>
        <v>0</v>
      </c>
      <c r="AG27" s="36">
        <f t="shared" ref="AG27:AI29" si="13">C27-AD27</f>
        <v>0</v>
      </c>
      <c r="AH27" s="36">
        <f t="shared" si="13"/>
        <v>0</v>
      </c>
      <c r="AI27" s="36">
        <f t="shared" si="13"/>
        <v>0</v>
      </c>
      <c r="AK27" s="64">
        <f>ROUND(AI$22*AI27,2)</f>
        <v>0</v>
      </c>
    </row>
    <row r="28" spans="1:37" s="3" customFormat="1" x14ac:dyDescent="0.25">
      <c r="A28" s="2">
        <v>2</v>
      </c>
      <c r="B28" s="42" t="s">
        <v>4</v>
      </c>
      <c r="C28" s="44"/>
      <c r="D28" s="44"/>
      <c r="E28" s="44"/>
      <c r="F28" s="52"/>
      <c r="G28" s="37"/>
      <c r="H28" s="37"/>
      <c r="I28" s="36"/>
      <c r="J28" s="36"/>
      <c r="K28" s="36"/>
      <c r="L28" s="36"/>
      <c r="M28" s="36"/>
      <c r="N28" s="36"/>
      <c r="O28" s="36"/>
      <c r="P28" s="36"/>
      <c r="Q28" s="36"/>
      <c r="S28" s="64">
        <f>ROUND(Q$22*Q28,2)</f>
        <v>0</v>
      </c>
      <c r="U28" s="83" t="e">
        <f>#REF!*5831.74</f>
        <v>#REF!</v>
      </c>
      <c r="V28" s="83"/>
      <c r="W28" s="83"/>
      <c r="X28" s="83"/>
      <c r="Y28" s="83"/>
      <c r="AA28" s="36"/>
      <c r="AB28" s="36"/>
      <c r="AC28" s="36"/>
      <c r="AD28" s="36">
        <f t="shared" si="12"/>
        <v>0</v>
      </c>
      <c r="AE28" s="36">
        <f t="shared" si="12"/>
        <v>0</v>
      </c>
      <c r="AF28" s="36">
        <f t="shared" si="12"/>
        <v>0</v>
      </c>
      <c r="AG28" s="36">
        <f t="shared" si="13"/>
        <v>0</v>
      </c>
      <c r="AH28" s="36">
        <f t="shared" si="13"/>
        <v>0</v>
      </c>
      <c r="AI28" s="36">
        <f t="shared" si="13"/>
        <v>0</v>
      </c>
      <c r="AK28" s="64">
        <f>ROUND(AI$22*AI28,2)</f>
        <v>0</v>
      </c>
    </row>
    <row r="29" spans="1:37" s="3" customFormat="1" ht="17.25" customHeight="1" x14ac:dyDescent="0.25">
      <c r="A29" s="2">
        <v>3</v>
      </c>
      <c r="B29" s="42" t="s">
        <v>25</v>
      </c>
      <c r="C29" s="44">
        <v>2</v>
      </c>
      <c r="D29" s="44">
        <f>C29*12</f>
        <v>24</v>
      </c>
      <c r="E29" s="44">
        <f>ROUND(D29*30.42,0)</f>
        <v>730</v>
      </c>
      <c r="F29" s="52">
        <v>2</v>
      </c>
      <c r="G29" s="37">
        <v>7</v>
      </c>
      <c r="H29" s="37">
        <v>212</v>
      </c>
      <c r="I29" s="36">
        <f>C29</f>
        <v>2</v>
      </c>
      <c r="J29" s="36">
        <f>I29*6</f>
        <v>12</v>
      </c>
      <c r="K29" s="36">
        <f>ROUND(J29*30.4,0)</f>
        <v>365</v>
      </c>
      <c r="L29" s="36">
        <f>I29</f>
        <v>2</v>
      </c>
      <c r="M29" s="36">
        <f>J29+G29</f>
        <v>19</v>
      </c>
      <c r="N29" s="36">
        <f>K29+H29</f>
        <v>577</v>
      </c>
      <c r="O29" s="36">
        <f>C29-L29</f>
        <v>0</v>
      </c>
      <c r="P29" s="36">
        <f>D29-M29</f>
        <v>5</v>
      </c>
      <c r="Q29" s="36">
        <f>E29-N29</f>
        <v>153</v>
      </c>
      <c r="S29" s="64">
        <f>ROUND(Q$22*Q29,2)</f>
        <v>868831.92</v>
      </c>
      <c r="U29" s="83" t="e">
        <f>#REF!*5831.74</f>
        <v>#REF!</v>
      </c>
      <c r="V29" s="83" t="e">
        <f>ROUND((N29-#REF!)*Q$22,2)</f>
        <v>#REF!</v>
      </c>
      <c r="W29" s="83" t="e">
        <f>(#REF!*5831.74)+ROUND(Q$22*(N29-#REF!),2)</f>
        <v>#REF!</v>
      </c>
      <c r="X29" s="83"/>
      <c r="Y29" s="83"/>
      <c r="AA29" s="36"/>
      <c r="AB29" s="36"/>
      <c r="AC29" s="36"/>
      <c r="AD29" s="36">
        <f t="shared" si="12"/>
        <v>2</v>
      </c>
      <c r="AE29" s="36">
        <f t="shared" si="12"/>
        <v>19</v>
      </c>
      <c r="AF29" s="36">
        <f t="shared" si="12"/>
        <v>577</v>
      </c>
      <c r="AG29" s="36">
        <f t="shared" si="13"/>
        <v>0</v>
      </c>
      <c r="AH29" s="36">
        <f t="shared" si="13"/>
        <v>5</v>
      </c>
      <c r="AI29" s="36">
        <f t="shared" si="13"/>
        <v>153</v>
      </c>
      <c r="AK29" s="64">
        <f>ROUND(AI$22*AI29,2)</f>
        <v>868831.92</v>
      </c>
    </row>
    <row r="30" spans="1:37" s="3" customFormat="1" x14ac:dyDescent="0.2">
      <c r="A30" s="4"/>
      <c r="B30" s="47" t="s">
        <v>9</v>
      </c>
      <c r="C30" s="38">
        <f t="shared" ref="C30:Q30" si="14">C27+C28+C29</f>
        <v>2</v>
      </c>
      <c r="D30" s="38">
        <f t="shared" si="14"/>
        <v>24</v>
      </c>
      <c r="E30" s="38">
        <f t="shared" si="14"/>
        <v>730</v>
      </c>
      <c r="F30" s="38">
        <f>F27+F28+F29</f>
        <v>2</v>
      </c>
      <c r="G30" s="38">
        <f>G27+G28+G29</f>
        <v>7</v>
      </c>
      <c r="H30" s="38">
        <f>H27+H28+H29</f>
        <v>212</v>
      </c>
      <c r="I30" s="38">
        <f t="shared" si="14"/>
        <v>2</v>
      </c>
      <c r="J30" s="38">
        <f t="shared" si="14"/>
        <v>12</v>
      </c>
      <c r="K30" s="38">
        <f t="shared" si="14"/>
        <v>365</v>
      </c>
      <c r="L30" s="38">
        <f t="shared" si="14"/>
        <v>2</v>
      </c>
      <c r="M30" s="38">
        <f t="shared" si="14"/>
        <v>19</v>
      </c>
      <c r="N30" s="38">
        <f t="shared" si="14"/>
        <v>577</v>
      </c>
      <c r="O30" s="38">
        <f t="shared" si="14"/>
        <v>0</v>
      </c>
      <c r="P30" s="38">
        <f t="shared" si="14"/>
        <v>5</v>
      </c>
      <c r="Q30" s="38">
        <f t="shared" si="14"/>
        <v>153</v>
      </c>
      <c r="S30" s="60">
        <f>SUM(S27:S29)</f>
        <v>868831.92</v>
      </c>
      <c r="U30" s="60" t="e">
        <f>SUM(U27:U29)</f>
        <v>#REF!</v>
      </c>
      <c r="V30" s="60" t="e">
        <f>SUM(V27:V29)</f>
        <v>#REF!</v>
      </c>
      <c r="W30" s="60" t="e">
        <f>SUM(W27:W29)</f>
        <v>#REF!</v>
      </c>
      <c r="X30" s="60">
        <f>SUM(X27:X29)</f>
        <v>0</v>
      </c>
      <c r="Y30" s="60">
        <f>SUM(Y27:Y29)</f>
        <v>0</v>
      </c>
      <c r="AA30" s="38">
        <f t="shared" ref="AA30:AI30" si="15">AA27+AA28+AA29</f>
        <v>0</v>
      </c>
      <c r="AB30" s="38">
        <f t="shared" si="15"/>
        <v>0</v>
      </c>
      <c r="AC30" s="38">
        <f t="shared" si="15"/>
        <v>0</v>
      </c>
      <c r="AD30" s="38">
        <f t="shared" si="15"/>
        <v>2</v>
      </c>
      <c r="AE30" s="38">
        <f t="shared" si="15"/>
        <v>19</v>
      </c>
      <c r="AF30" s="38">
        <f t="shared" si="15"/>
        <v>577</v>
      </c>
      <c r="AG30" s="38">
        <f t="shared" si="15"/>
        <v>0</v>
      </c>
      <c r="AH30" s="38">
        <f t="shared" si="15"/>
        <v>5</v>
      </c>
      <c r="AI30" s="38">
        <f t="shared" si="15"/>
        <v>153</v>
      </c>
      <c r="AK30" s="60">
        <f>SUM(AK27:AK29)</f>
        <v>868831.92</v>
      </c>
    </row>
    <row r="31" spans="1:37" ht="24" customHeight="1" x14ac:dyDescent="0.25">
      <c r="B31" s="57" t="s">
        <v>9</v>
      </c>
    </row>
    <row r="32" spans="1:37" ht="21.75" customHeight="1" x14ac:dyDescent="0.25">
      <c r="A32" s="219" t="s">
        <v>1</v>
      </c>
      <c r="B32" s="184" t="s">
        <v>0</v>
      </c>
      <c r="C32" s="259" t="s">
        <v>37</v>
      </c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1"/>
      <c r="S32" s="205" t="s">
        <v>18</v>
      </c>
      <c r="U32" s="262" t="s">
        <v>62</v>
      </c>
      <c r="V32" s="262" t="s">
        <v>66</v>
      </c>
      <c r="W32" s="262" t="s">
        <v>18</v>
      </c>
      <c r="X32" s="262" t="s">
        <v>68</v>
      </c>
      <c r="Y32" s="262" t="s">
        <v>67</v>
      </c>
      <c r="AA32" s="218"/>
      <c r="AB32" s="218"/>
      <c r="AC32" s="218"/>
      <c r="AD32" s="218"/>
      <c r="AE32" s="218"/>
      <c r="AF32" s="218"/>
      <c r="AG32" s="218"/>
      <c r="AH32" s="218"/>
      <c r="AI32" s="218"/>
      <c r="AK32" s="205" t="s">
        <v>18</v>
      </c>
    </row>
    <row r="33" spans="1:37" ht="45" customHeight="1" x14ac:dyDescent="0.25">
      <c r="A33" s="220"/>
      <c r="B33" s="185"/>
      <c r="C33" s="222" t="s">
        <v>48</v>
      </c>
      <c r="D33" s="223"/>
      <c r="E33" s="227"/>
      <c r="F33" s="210" t="s">
        <v>39</v>
      </c>
      <c r="G33" s="211"/>
      <c r="H33" s="252"/>
      <c r="I33" s="212" t="s">
        <v>47</v>
      </c>
      <c r="J33" s="213"/>
      <c r="K33" s="230"/>
      <c r="L33" s="214" t="s">
        <v>50</v>
      </c>
      <c r="M33" s="215"/>
      <c r="N33" s="215"/>
      <c r="O33" s="192" t="s">
        <v>52</v>
      </c>
      <c r="P33" s="193"/>
      <c r="Q33" s="194"/>
      <c r="S33" s="205"/>
      <c r="U33" s="262"/>
      <c r="V33" s="262"/>
      <c r="W33" s="262"/>
      <c r="X33" s="262"/>
      <c r="Y33" s="262"/>
      <c r="AA33" s="212" t="s">
        <v>61</v>
      </c>
      <c r="AB33" s="213"/>
      <c r="AC33" s="213"/>
      <c r="AD33" s="216" t="s">
        <v>60</v>
      </c>
      <c r="AE33" s="217"/>
      <c r="AF33" s="217"/>
      <c r="AG33" s="192" t="s">
        <v>52</v>
      </c>
      <c r="AH33" s="193"/>
      <c r="AI33" s="194"/>
      <c r="AK33" s="205"/>
    </row>
    <row r="34" spans="1:37" ht="28.5" customHeight="1" x14ac:dyDescent="0.25">
      <c r="A34" s="221"/>
      <c r="B34" s="186"/>
      <c r="C34" s="78" t="s">
        <v>6</v>
      </c>
      <c r="D34" s="78" t="s">
        <v>7</v>
      </c>
      <c r="E34" s="78" t="s">
        <v>8</v>
      </c>
      <c r="F34" s="80" t="s">
        <v>6</v>
      </c>
      <c r="G34" s="80" t="s">
        <v>7</v>
      </c>
      <c r="H34" s="80" t="s">
        <v>8</v>
      </c>
      <c r="I34" s="79" t="s">
        <v>6</v>
      </c>
      <c r="J34" s="79" t="s">
        <v>7</v>
      </c>
      <c r="K34" s="79" t="s">
        <v>8</v>
      </c>
      <c r="L34" s="79" t="s">
        <v>6</v>
      </c>
      <c r="M34" s="79" t="s">
        <v>7</v>
      </c>
      <c r="N34" s="79" t="s">
        <v>8</v>
      </c>
      <c r="O34" s="79" t="s">
        <v>6</v>
      </c>
      <c r="P34" s="79" t="s">
        <v>7</v>
      </c>
      <c r="Q34" s="79" t="s">
        <v>8</v>
      </c>
      <c r="S34" s="205"/>
      <c r="U34" s="262"/>
      <c r="V34" s="262"/>
      <c r="W34" s="262"/>
      <c r="X34" s="262"/>
      <c r="Y34" s="262"/>
      <c r="AA34" s="79" t="s">
        <v>6</v>
      </c>
      <c r="AB34" s="79" t="s">
        <v>7</v>
      </c>
      <c r="AC34" s="79" t="s">
        <v>8</v>
      </c>
      <c r="AD34" s="79" t="s">
        <v>6</v>
      </c>
      <c r="AE34" s="79" t="s">
        <v>7</v>
      </c>
      <c r="AF34" s="79" t="s">
        <v>8</v>
      </c>
      <c r="AG34" s="79" t="s">
        <v>6</v>
      </c>
      <c r="AH34" s="79" t="s">
        <v>7</v>
      </c>
      <c r="AI34" s="79" t="s">
        <v>8</v>
      </c>
      <c r="AK34" s="205"/>
    </row>
    <row r="35" spans="1:37" x14ac:dyDescent="0.25">
      <c r="A35" s="88">
        <v>1</v>
      </c>
      <c r="B35" s="88">
        <v>2</v>
      </c>
      <c r="C35" s="88">
        <v>3</v>
      </c>
      <c r="D35" s="88">
        <v>4</v>
      </c>
      <c r="E35" s="88">
        <v>5</v>
      </c>
      <c r="F35" s="88">
        <v>6</v>
      </c>
      <c r="G35" s="88">
        <v>7</v>
      </c>
      <c r="H35" s="88">
        <v>8</v>
      </c>
      <c r="I35" s="88">
        <v>9</v>
      </c>
      <c r="J35" s="88">
        <v>10</v>
      </c>
      <c r="K35" s="88">
        <v>11</v>
      </c>
      <c r="L35" s="88">
        <v>12</v>
      </c>
      <c r="M35" s="88">
        <v>13</v>
      </c>
      <c r="N35" s="88">
        <v>14</v>
      </c>
      <c r="O35" s="88">
        <v>15</v>
      </c>
      <c r="P35" s="88">
        <v>16</v>
      </c>
      <c r="Q35" s="88">
        <v>17</v>
      </c>
      <c r="S35" s="87">
        <v>18</v>
      </c>
      <c r="U35" s="88">
        <v>19</v>
      </c>
      <c r="V35" s="88">
        <v>20</v>
      </c>
      <c r="W35" s="88">
        <v>21</v>
      </c>
      <c r="X35" s="88">
        <v>22</v>
      </c>
      <c r="Y35" s="88">
        <v>22</v>
      </c>
      <c r="Z35" s="7"/>
      <c r="AA35" s="88">
        <v>23</v>
      </c>
      <c r="AB35" s="88">
        <v>24</v>
      </c>
      <c r="AC35" s="88">
        <v>25</v>
      </c>
      <c r="AD35" s="88">
        <v>26</v>
      </c>
      <c r="AE35" s="88">
        <v>27</v>
      </c>
      <c r="AF35" s="88">
        <v>28</v>
      </c>
      <c r="AG35" s="88">
        <v>29</v>
      </c>
      <c r="AH35" s="88">
        <v>30</v>
      </c>
      <c r="AI35" s="88">
        <v>31</v>
      </c>
      <c r="AJ35" s="7"/>
      <c r="AK35" s="88">
        <v>32</v>
      </c>
    </row>
    <row r="36" spans="1:37" s="3" customFormat="1" ht="16.5" customHeight="1" x14ac:dyDescent="0.25">
      <c r="A36" s="2">
        <v>1</v>
      </c>
      <c r="B36" s="42" t="s">
        <v>24</v>
      </c>
      <c r="C36" s="44">
        <f t="shared" ref="C36:N38" si="16">C9+C18+C27</f>
        <v>13</v>
      </c>
      <c r="D36" s="44">
        <f t="shared" si="16"/>
        <v>143</v>
      </c>
      <c r="E36" s="44">
        <f t="shared" si="16"/>
        <v>1859</v>
      </c>
      <c r="F36" s="37">
        <f t="shared" si="16"/>
        <v>12</v>
      </c>
      <c r="G36" s="37">
        <f t="shared" si="16"/>
        <v>73</v>
      </c>
      <c r="H36" s="37">
        <f t="shared" si="16"/>
        <v>920</v>
      </c>
      <c r="I36" s="36">
        <f t="shared" si="16"/>
        <v>12</v>
      </c>
      <c r="J36" s="36">
        <f t="shared" si="16"/>
        <v>72</v>
      </c>
      <c r="K36" s="36">
        <f t="shared" si="16"/>
        <v>936</v>
      </c>
      <c r="L36" s="36">
        <f t="shared" si="16"/>
        <v>12</v>
      </c>
      <c r="M36" s="36">
        <f t="shared" si="16"/>
        <v>145</v>
      </c>
      <c r="N36" s="36">
        <f t="shared" si="16"/>
        <v>1856</v>
      </c>
      <c r="O36" s="36">
        <f t="shared" ref="O36:Q38" si="17">C36-L36</f>
        <v>1</v>
      </c>
      <c r="P36" s="36">
        <f t="shared" si="17"/>
        <v>-2</v>
      </c>
      <c r="Q36" s="36">
        <f t="shared" si="17"/>
        <v>3</v>
      </c>
      <c r="S36" s="64">
        <f>S9+S18+S27</f>
        <v>18258.240000000002</v>
      </c>
      <c r="U36" s="83" t="e">
        <f t="shared" ref="U36:W38" si="18">U9+U18+U27</f>
        <v>#REF!</v>
      </c>
      <c r="V36" s="83" t="e">
        <f t="shared" si="18"/>
        <v>#REF!</v>
      </c>
      <c r="W36" s="83" t="e">
        <f t="shared" si="18"/>
        <v>#REF!</v>
      </c>
      <c r="X36" s="83">
        <v>12348688.039999999</v>
      </c>
      <c r="Y36" s="83" t="e">
        <f>X36-W36</f>
        <v>#REF!</v>
      </c>
      <c r="AA36" s="36">
        <f t="shared" ref="AA36:AF38" si="19">AA9+AA18+AA27</f>
        <v>0</v>
      </c>
      <c r="AB36" s="36">
        <f t="shared" si="19"/>
        <v>0</v>
      </c>
      <c r="AC36" s="36">
        <f t="shared" si="19"/>
        <v>0</v>
      </c>
      <c r="AD36" s="36">
        <f t="shared" si="19"/>
        <v>12</v>
      </c>
      <c r="AE36" s="36">
        <f t="shared" si="19"/>
        <v>145</v>
      </c>
      <c r="AF36" s="36">
        <f t="shared" si="19"/>
        <v>1856</v>
      </c>
      <c r="AG36" s="36">
        <f t="shared" ref="AG36:AI38" si="20">C36-AD36</f>
        <v>1</v>
      </c>
      <c r="AH36" s="36">
        <f t="shared" si="20"/>
        <v>-2</v>
      </c>
      <c r="AI36" s="36">
        <f t="shared" si="20"/>
        <v>3</v>
      </c>
      <c r="AK36" s="64">
        <f>AK9+AK18+AK27</f>
        <v>18258.240000000002</v>
      </c>
    </row>
    <row r="37" spans="1:37" s="3" customFormat="1" ht="16.5" customHeight="1" x14ac:dyDescent="0.25">
      <c r="A37" s="2">
        <v>2</v>
      </c>
      <c r="B37" s="42" t="s">
        <v>4</v>
      </c>
      <c r="C37" s="44">
        <f t="shared" si="16"/>
        <v>35</v>
      </c>
      <c r="D37" s="44">
        <f t="shared" si="16"/>
        <v>437</v>
      </c>
      <c r="E37" s="44">
        <f t="shared" si="16"/>
        <v>7423</v>
      </c>
      <c r="F37" s="37">
        <f t="shared" si="16"/>
        <v>48</v>
      </c>
      <c r="G37" s="37">
        <f t="shared" si="16"/>
        <v>248</v>
      </c>
      <c r="H37" s="37">
        <f t="shared" si="16"/>
        <v>3585</v>
      </c>
      <c r="I37" s="36">
        <f t="shared" si="16"/>
        <v>48</v>
      </c>
      <c r="J37" s="36">
        <f t="shared" si="16"/>
        <v>288</v>
      </c>
      <c r="K37" s="36">
        <f t="shared" si="16"/>
        <v>4162</v>
      </c>
      <c r="L37" s="36">
        <f t="shared" si="16"/>
        <v>48</v>
      </c>
      <c r="M37" s="36">
        <f t="shared" si="16"/>
        <v>536</v>
      </c>
      <c r="N37" s="36">
        <f t="shared" si="16"/>
        <v>7747</v>
      </c>
      <c r="O37" s="36">
        <f t="shared" si="17"/>
        <v>-13</v>
      </c>
      <c r="P37" s="36">
        <f t="shared" si="17"/>
        <v>-99</v>
      </c>
      <c r="Q37" s="36">
        <f t="shared" si="17"/>
        <v>-324</v>
      </c>
      <c r="S37" s="64">
        <f>S10+S19+S28</f>
        <v>-4545220.32</v>
      </c>
      <c r="U37" s="83" t="e">
        <f t="shared" si="18"/>
        <v>#REF!</v>
      </c>
      <c r="V37" s="83" t="e">
        <f t="shared" si="18"/>
        <v>#REF!</v>
      </c>
      <c r="W37" s="83" t="e">
        <f t="shared" si="18"/>
        <v>#REF!</v>
      </c>
      <c r="X37" s="83">
        <v>39384890.640000001</v>
      </c>
      <c r="Y37" s="83" t="e">
        <f>X37-W37</f>
        <v>#REF!</v>
      </c>
      <c r="AA37" s="36">
        <f t="shared" si="19"/>
        <v>0</v>
      </c>
      <c r="AB37" s="36">
        <f t="shared" si="19"/>
        <v>98</v>
      </c>
      <c r="AC37" s="36">
        <f t="shared" si="19"/>
        <v>1277</v>
      </c>
      <c r="AD37" s="36">
        <f t="shared" si="19"/>
        <v>48</v>
      </c>
      <c r="AE37" s="36">
        <f t="shared" si="19"/>
        <v>718</v>
      </c>
      <c r="AF37" s="36">
        <f t="shared" si="19"/>
        <v>9024</v>
      </c>
      <c r="AG37" s="36">
        <f t="shared" si="20"/>
        <v>-13</v>
      </c>
      <c r="AH37" s="36">
        <f t="shared" si="20"/>
        <v>-281</v>
      </c>
      <c r="AI37" s="36">
        <f t="shared" si="20"/>
        <v>-1601</v>
      </c>
      <c r="AK37" s="64">
        <f>AK10+AK19+AK28</f>
        <v>-12315636.08</v>
      </c>
    </row>
    <row r="38" spans="1:37" s="3" customFormat="1" ht="16.5" customHeight="1" x14ac:dyDescent="0.25">
      <c r="A38" s="2">
        <v>3</v>
      </c>
      <c r="B38" s="42" t="s">
        <v>25</v>
      </c>
      <c r="C38" s="44">
        <f t="shared" si="16"/>
        <v>4</v>
      </c>
      <c r="D38" s="44">
        <f t="shared" si="16"/>
        <v>44</v>
      </c>
      <c r="E38" s="44">
        <f t="shared" si="16"/>
        <v>1338</v>
      </c>
      <c r="F38" s="37">
        <f t="shared" si="16"/>
        <v>3</v>
      </c>
      <c r="G38" s="37">
        <f t="shared" si="16"/>
        <v>10</v>
      </c>
      <c r="H38" s="37">
        <f t="shared" si="16"/>
        <v>302</v>
      </c>
      <c r="I38" s="36">
        <f t="shared" si="16"/>
        <v>3</v>
      </c>
      <c r="J38" s="36">
        <f t="shared" si="16"/>
        <v>18</v>
      </c>
      <c r="K38" s="36">
        <f t="shared" si="16"/>
        <v>547</v>
      </c>
      <c r="L38" s="36">
        <f t="shared" si="16"/>
        <v>3</v>
      </c>
      <c r="M38" s="36">
        <f t="shared" si="16"/>
        <v>28</v>
      </c>
      <c r="N38" s="36">
        <f t="shared" si="16"/>
        <v>849</v>
      </c>
      <c r="O38" s="36">
        <f t="shared" si="17"/>
        <v>1</v>
      </c>
      <c r="P38" s="36">
        <f t="shared" si="17"/>
        <v>16</v>
      </c>
      <c r="Q38" s="36">
        <f t="shared" si="17"/>
        <v>489</v>
      </c>
      <c r="S38" s="64">
        <f>S11+S20+S29</f>
        <v>2406932.4</v>
      </c>
      <c r="U38" s="83" t="e">
        <f t="shared" si="18"/>
        <v>#REF!</v>
      </c>
      <c r="V38" s="83" t="e">
        <f t="shared" si="18"/>
        <v>#REF!</v>
      </c>
      <c r="W38" s="83" t="e">
        <f t="shared" si="18"/>
        <v>#REF!</v>
      </c>
      <c r="X38" s="83">
        <v>7524116.46</v>
      </c>
      <c r="Y38" s="83" t="e">
        <f>X38-W38</f>
        <v>#REF!</v>
      </c>
      <c r="AA38" s="36">
        <f t="shared" si="19"/>
        <v>0</v>
      </c>
      <c r="AB38" s="36">
        <f t="shared" si="19"/>
        <v>0</v>
      </c>
      <c r="AC38" s="36">
        <f t="shared" si="19"/>
        <v>0</v>
      </c>
      <c r="AD38" s="36">
        <f t="shared" si="19"/>
        <v>3</v>
      </c>
      <c r="AE38" s="36">
        <f t="shared" si="19"/>
        <v>28</v>
      </c>
      <c r="AF38" s="36">
        <f t="shared" si="19"/>
        <v>849</v>
      </c>
      <c r="AG38" s="36">
        <f t="shared" si="20"/>
        <v>1</v>
      </c>
      <c r="AH38" s="36">
        <f t="shared" si="20"/>
        <v>16</v>
      </c>
      <c r="AI38" s="36">
        <f t="shared" si="20"/>
        <v>489</v>
      </c>
      <c r="AK38" s="64">
        <f>AK11+AK20+AK29</f>
        <v>2406932.4</v>
      </c>
    </row>
    <row r="39" spans="1:37" s="3" customFormat="1" x14ac:dyDescent="0.2">
      <c r="A39" s="4"/>
      <c r="B39" s="47" t="s">
        <v>9</v>
      </c>
      <c r="C39" s="38">
        <f t="shared" ref="C39:Q39" si="21">C36+C37+C38</f>
        <v>52</v>
      </c>
      <c r="D39" s="38">
        <f t="shared" si="21"/>
        <v>624</v>
      </c>
      <c r="E39" s="38">
        <f t="shared" si="21"/>
        <v>10620</v>
      </c>
      <c r="F39" s="38">
        <f>F36+F37+F38</f>
        <v>63</v>
      </c>
      <c r="G39" s="38">
        <f>G36+G37+G38</f>
        <v>331</v>
      </c>
      <c r="H39" s="38">
        <f>H36+H37+H38</f>
        <v>4807</v>
      </c>
      <c r="I39" s="38">
        <f t="shared" si="21"/>
        <v>63</v>
      </c>
      <c r="J39" s="38">
        <f t="shared" si="21"/>
        <v>378</v>
      </c>
      <c r="K39" s="38">
        <f t="shared" si="21"/>
        <v>5645</v>
      </c>
      <c r="L39" s="38">
        <f t="shared" si="21"/>
        <v>63</v>
      </c>
      <c r="M39" s="38">
        <f t="shared" si="21"/>
        <v>709</v>
      </c>
      <c r="N39" s="38">
        <f t="shared" si="21"/>
        <v>10452</v>
      </c>
      <c r="O39" s="38">
        <f t="shared" si="21"/>
        <v>-11</v>
      </c>
      <c r="P39" s="38">
        <f t="shared" si="21"/>
        <v>-85</v>
      </c>
      <c r="Q39" s="38">
        <f t="shared" si="21"/>
        <v>168</v>
      </c>
      <c r="S39" s="60">
        <f>SUM(S36:S38)</f>
        <v>-2120029.6800000002</v>
      </c>
      <c r="U39" s="60" t="e">
        <f>SUM(U36:U38)</f>
        <v>#REF!</v>
      </c>
      <c r="V39" s="60" t="e">
        <f>SUM(V36:V38)</f>
        <v>#REF!</v>
      </c>
      <c r="W39" s="60" t="e">
        <f>SUM(W36:W38)</f>
        <v>#REF!</v>
      </c>
      <c r="X39" s="60">
        <f>SUM(X36:X38)</f>
        <v>59257695.140000001</v>
      </c>
      <c r="Y39" s="60" t="e">
        <f>SUM(Y36:Y38)</f>
        <v>#REF!</v>
      </c>
      <c r="AA39" s="38">
        <f t="shared" ref="AA39:AI39" si="22">AA36+AA37+AA38</f>
        <v>0</v>
      </c>
      <c r="AB39" s="38">
        <f t="shared" si="22"/>
        <v>98</v>
      </c>
      <c r="AC39" s="38">
        <f t="shared" si="22"/>
        <v>1277</v>
      </c>
      <c r="AD39" s="38">
        <f t="shared" si="22"/>
        <v>63</v>
      </c>
      <c r="AE39" s="38">
        <f t="shared" si="22"/>
        <v>891</v>
      </c>
      <c r="AF39" s="38">
        <f t="shared" si="22"/>
        <v>11729</v>
      </c>
      <c r="AG39" s="38">
        <f t="shared" si="22"/>
        <v>-11</v>
      </c>
      <c r="AH39" s="38">
        <f t="shared" si="22"/>
        <v>-267</v>
      </c>
      <c r="AI39" s="38">
        <f t="shared" si="22"/>
        <v>-1109</v>
      </c>
      <c r="AK39" s="60">
        <f>SUM(AK36:AK38)</f>
        <v>-9890445.4399999995</v>
      </c>
    </row>
    <row r="41" spans="1:37" x14ac:dyDescent="0.25">
      <c r="S41" s="1">
        <f>ROUND(S39/(6086.08*13),0)</f>
        <v>-27</v>
      </c>
      <c r="AK41" s="89"/>
    </row>
  </sheetData>
  <mergeCells count="77">
    <mergeCell ref="AG33:AI33"/>
    <mergeCell ref="Y32:Y34"/>
    <mergeCell ref="AA32:AI32"/>
    <mergeCell ref="AK32:AK34"/>
    <mergeCell ref="C33:E33"/>
    <mergeCell ref="F33:H33"/>
    <mergeCell ref="I33:K33"/>
    <mergeCell ref="L33:N33"/>
    <mergeCell ref="O33:Q33"/>
    <mergeCell ref="AA33:AC33"/>
    <mergeCell ref="AD33:AF33"/>
    <mergeCell ref="V32:V34"/>
    <mergeCell ref="W32:W34"/>
    <mergeCell ref="X32:X34"/>
    <mergeCell ref="A32:A34"/>
    <mergeCell ref="B32:B34"/>
    <mergeCell ref="C32:Q32"/>
    <mergeCell ref="S32:S34"/>
    <mergeCell ref="U32:U34"/>
    <mergeCell ref="AK23:AK25"/>
    <mergeCell ref="C24:E24"/>
    <mergeCell ref="F24:H24"/>
    <mergeCell ref="I24:K24"/>
    <mergeCell ref="L24:N24"/>
    <mergeCell ref="O24:Q24"/>
    <mergeCell ref="AA24:AC24"/>
    <mergeCell ref="AD24:AF24"/>
    <mergeCell ref="AG24:AI24"/>
    <mergeCell ref="AA23:AI23"/>
    <mergeCell ref="V23:V25"/>
    <mergeCell ref="W23:W25"/>
    <mergeCell ref="X23:X25"/>
    <mergeCell ref="Y23:Y25"/>
    <mergeCell ref="A23:A25"/>
    <mergeCell ref="B23:B25"/>
    <mergeCell ref="C23:Q23"/>
    <mergeCell ref="S23:S25"/>
    <mergeCell ref="U23:U25"/>
    <mergeCell ref="AK14:AK16"/>
    <mergeCell ref="C15:E15"/>
    <mergeCell ref="F15:H15"/>
    <mergeCell ref="I15:K15"/>
    <mergeCell ref="L15:N15"/>
    <mergeCell ref="O15:Q15"/>
    <mergeCell ref="AA15:AC15"/>
    <mergeCell ref="AD15:AF15"/>
    <mergeCell ref="AG15:AI15"/>
    <mergeCell ref="AA14:AI14"/>
    <mergeCell ref="V14:V16"/>
    <mergeCell ref="W14:W16"/>
    <mergeCell ref="X14:X16"/>
    <mergeCell ref="Y14:Y16"/>
    <mergeCell ref="V5:V7"/>
    <mergeCell ref="W5:W7"/>
    <mergeCell ref="X5:X7"/>
    <mergeCell ref="Y5:Y7"/>
    <mergeCell ref="A14:A16"/>
    <mergeCell ref="B14:B16"/>
    <mergeCell ref="C14:Q14"/>
    <mergeCell ref="S14:S16"/>
    <mergeCell ref="U14:U16"/>
    <mergeCell ref="AK5:AK7"/>
    <mergeCell ref="A3:Q3"/>
    <mergeCell ref="A5:A7"/>
    <mergeCell ref="B5:B7"/>
    <mergeCell ref="C5:Q5"/>
    <mergeCell ref="S5:S7"/>
    <mergeCell ref="U5:U7"/>
    <mergeCell ref="C6:E6"/>
    <mergeCell ref="F6:H6"/>
    <mergeCell ref="I6:K6"/>
    <mergeCell ref="L6:N6"/>
    <mergeCell ref="O6:Q6"/>
    <mergeCell ref="AA6:AC6"/>
    <mergeCell ref="AD6:AF6"/>
    <mergeCell ref="AG6:AI6"/>
    <mergeCell ref="AA5:AI5"/>
  </mergeCells>
  <pageMargins left="0.59055118110236227" right="0" top="0.39370078740157483" bottom="0.39370078740157483" header="0.31496062992125984" footer="0.31496062992125984"/>
  <pageSetup paperSize="9" scale="61" fitToWidth="2" orientation="landscape" r:id="rId1"/>
  <headerFooter>
    <oddFooter>&amp;L&amp;6&amp;Z&amp;F&amp;F&amp;A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ЗПТ_АПП_анализ янв-июль (2)</vt:lpstr>
      <vt:lpstr>АПП_расчет нов. плана_7мес</vt:lpstr>
      <vt:lpstr>РАСЧЕТ_АПП_7мес</vt:lpstr>
      <vt:lpstr>ДС</vt:lpstr>
      <vt:lpstr>АПП_расчет_нов.плана из10мес_2</vt:lpstr>
      <vt:lpstr>РАСЧЕТ_АПП__изм. в Пост.№594_2</vt:lpstr>
      <vt:lpstr>РАСЧЕТ_ДС_проверка</vt:lpstr>
      <vt:lpstr>ЗПТ_ДС_анализ_янв-июль (2)</vt:lpstr>
      <vt:lpstr>ДС_расчет нов. плана_7мес</vt:lpstr>
      <vt:lpstr>РАСЧЕТ_ДС_7мес</vt:lpstr>
      <vt:lpstr>АПП+ДС_расчет_нов.пл._из 9мес</vt:lpstr>
      <vt:lpstr>ДС_ФАКТ (2)</vt:lpstr>
      <vt:lpstr>АПП+ДС_анализ_янв-июль (2)</vt:lpstr>
      <vt:lpstr>ДС_расчет нов. плана (2)</vt:lpstr>
      <vt:lpstr>'АПП_расчет нов. плана_7мес'!Область_печати</vt:lpstr>
      <vt:lpstr>'АПП_расчет_нов.плана из10мес_2'!Область_печати</vt:lpstr>
      <vt:lpstr>'АПП+ДС_расчет_нов.пл._из 9мес'!Область_печати</vt:lpstr>
      <vt:lpstr>ДС!Область_печати</vt:lpstr>
      <vt:lpstr>'ДС_ФАКТ (2)'!Область_печати</vt:lpstr>
      <vt:lpstr>'ЗПТ_АПП_анализ янв-июль (2)'!Область_печати</vt:lpstr>
      <vt:lpstr>'РАСЧЕТ_АПП__изм. в Пост.№594_2'!Область_печати</vt:lpstr>
      <vt:lpstr>РАСЧЕТ_АПП_7мес!Область_печати</vt:lpstr>
      <vt:lpstr>РАСЧЕТ_ДС_7мес!Область_печати</vt:lpstr>
      <vt:lpstr>РАСЧЕТ_ДС_проверка!Область_печати</vt:lpstr>
    </vt:vector>
  </TitlesOfParts>
  <Company>ТФОМС_Пенза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yalimova</dc:creator>
  <cp:lastModifiedBy>Горельникова Елена Васильевна</cp:lastModifiedBy>
  <cp:lastPrinted>2025-12-08T12:20:44Z</cp:lastPrinted>
  <dcterms:created xsi:type="dcterms:W3CDTF">2016-01-18T11:53:37Z</dcterms:created>
  <dcterms:modified xsi:type="dcterms:W3CDTF">2025-12-30T10:19:14Z</dcterms:modified>
</cp:coreProperties>
</file>