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835"/>
  </bookViews>
  <sheets>
    <sheet name="ДС_СВОД_на_2026г.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ДС_СВОД_на_2026г.!$A$1:$AZ$59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<sst xmlns="http://schemas.openxmlformats.org/spreadsheetml/2006/main" count="113" uniqueCount="112">
  <si>
    <t>Дневной стационар на 2026г.</t>
  </si>
  <si>
    <t>Численность застрахованных на 01.01.2024г.</t>
  </si>
  <si>
    <r>
      <t xml:space="preserve">1 вариант </t>
    </r>
    <r>
      <rPr>
        <sz val="16"/>
        <rFont val="Times New Roman"/>
        <family val="1"/>
        <charset val="204"/>
      </rPr>
      <t xml:space="preserve"> (расчет от распределенных объемов на 2025г.)</t>
    </r>
  </si>
  <si>
    <r>
      <t xml:space="preserve">2 вариант </t>
    </r>
    <r>
      <rPr>
        <sz val="16"/>
        <rFont val="Times New Roman"/>
        <family val="1"/>
        <charset val="204"/>
      </rPr>
      <t xml:space="preserve"> (расчет от факта за 9 мес. 2025г., досчитанного до года)</t>
    </r>
  </si>
  <si>
    <t>ПРОЕКТ
ТПОМС на 2026г.</t>
  </si>
  <si>
    <r>
      <t>Отклонение</t>
    </r>
    <r>
      <rPr>
        <b/>
        <sz val="11"/>
        <rFont val="Times New Roman"/>
        <family val="1"/>
        <charset val="204"/>
      </rPr>
      <t xml:space="preserve"> от норматива
гр.34-гр.8</t>
    </r>
  </si>
  <si>
    <t>Коэффициенты распределения объемов по профилям к заявленным 
на 2026г. 
объемам МО</t>
  </si>
  <si>
    <t>Численность застрахованных на 01.01.2025г.</t>
  </si>
  <si>
    <t>№ п/п</t>
  </si>
  <si>
    <t>Наименование профилей медицинской помощи</t>
  </si>
  <si>
    <t>Справочно:
ФАКТ за 2024г. по МО</t>
  </si>
  <si>
    <t>ФАКТ за 9 месяцев  2025 г.</t>
  </si>
  <si>
    <t>ФАКТ за 2025г., исходя из 9 месяцев 2025г. (по МО)</t>
  </si>
  <si>
    <r>
      <t xml:space="preserve">Справочно:
Объемы мед. помощи  в раках межтерриториальных расчетов,
факт </t>
    </r>
    <r>
      <rPr>
        <b/>
        <sz val="11"/>
        <rFont val="Times New Roman"/>
        <family val="1"/>
        <charset val="204"/>
      </rPr>
      <t xml:space="preserve">за 4 мес. 2023г.  </t>
    </r>
  </si>
  <si>
    <r>
      <t xml:space="preserve">Объемы мед. помощи  в рамках межтерриториальных расчетов,
</t>
    </r>
    <r>
      <rPr>
        <b/>
        <sz val="11"/>
        <rFont val="Times New Roman"/>
        <family val="1"/>
        <charset val="204"/>
      </rPr>
      <t>(в расчете на ГОД, из факта за 9 мес. 2025г.)</t>
    </r>
  </si>
  <si>
    <r>
      <t xml:space="preserve">ФАКТ ИТОГО с учетом межтеров
</t>
    </r>
    <r>
      <rPr>
        <b/>
        <sz val="11"/>
        <rFont val="Times New Roman"/>
        <family val="1"/>
        <charset val="204"/>
      </rPr>
      <t>гр.4+гр.5</t>
    </r>
  </si>
  <si>
    <t>Нормативы объемов на 2026г.</t>
  </si>
  <si>
    <t>Справочно:
Нормативы объемов на 2025г.</t>
  </si>
  <si>
    <r>
      <t>Отклонение от норматива (</t>
    </r>
    <r>
      <rPr>
        <b/>
        <sz val="11"/>
        <rFont val="Times New Roman"/>
        <family val="1"/>
        <charset val="204"/>
      </rPr>
      <t>"+" - к увеличению</t>
    </r>
    <r>
      <rPr>
        <sz val="11"/>
        <rFont val="Times New Roman"/>
        <family val="1"/>
        <charset val="204"/>
      </rPr>
      <t>, т.к. норматив ВЫШЕ факта,</t>
    </r>
    <r>
      <rPr>
        <b/>
        <sz val="11"/>
        <rFont val="Times New Roman"/>
        <family val="1"/>
        <charset val="204"/>
      </rPr>
      <t xml:space="preserve"> "-" - к снятию</t>
    </r>
    <r>
      <rPr>
        <sz val="11"/>
        <rFont val="Times New Roman"/>
        <family val="1"/>
        <charset val="204"/>
      </rPr>
      <t xml:space="preserve">, т.к. норматив НИЖЕ факта) </t>
    </r>
    <r>
      <rPr>
        <b/>
        <sz val="11"/>
        <rFont val="Times New Roman"/>
        <family val="1"/>
        <charset val="204"/>
      </rPr>
      <t>гр.8-гр.6</t>
    </r>
  </si>
  <si>
    <r>
      <rPr>
        <b/>
        <sz val="11"/>
        <rFont val="Times New Roman"/>
        <family val="1"/>
        <charset val="204"/>
      </rPr>
      <t>Норматив на 2026г.</t>
    </r>
    <r>
      <rPr>
        <sz val="11"/>
        <rFont val="Times New Roman"/>
        <family val="1"/>
        <charset val="204"/>
      </rPr>
      <t xml:space="preserve"> Объемы по КСГ, за минусом МРТ 
</t>
    </r>
    <r>
      <rPr>
        <b/>
        <sz val="11"/>
        <rFont val="Times New Roman"/>
        <family val="1"/>
        <charset val="204"/>
      </rPr>
      <t>гр.8-гр.5</t>
    </r>
  </si>
  <si>
    <t>Заявлено МО
ИТОГО на 2026г.
(с учетом МТР)</t>
  </si>
  <si>
    <r>
      <rPr>
        <u/>
        <sz val="11"/>
        <rFont val="Times New Roman"/>
        <family val="1"/>
        <charset val="204"/>
      </rPr>
      <t>СПРАВОЧНО</t>
    </r>
    <r>
      <rPr>
        <sz val="11"/>
        <rFont val="Times New Roman"/>
        <family val="1"/>
        <charset val="204"/>
      </rPr>
      <t xml:space="preserve"> Распределено 
по МО
</t>
    </r>
    <r>
      <rPr>
        <b/>
        <sz val="11"/>
        <rFont val="Times New Roman"/>
        <family val="1"/>
        <charset val="204"/>
      </rPr>
      <t>(Протокол №21 от 14.10.2025г.)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без МТР</t>
    </r>
  </si>
  <si>
    <r>
      <t>Отклонение г</t>
    </r>
    <r>
      <rPr>
        <b/>
        <sz val="11"/>
        <rFont val="Times New Roman"/>
        <family val="1"/>
        <charset val="204"/>
      </rPr>
      <t>р.15-гр.19</t>
    </r>
  </si>
  <si>
    <t>Единый коэффицент 
приведения распределенных на 2025г. объемов к федеральному нормативу на 2026г.</t>
  </si>
  <si>
    <r>
      <rPr>
        <u/>
        <sz val="11"/>
        <rFont val="Times New Roman"/>
        <family val="1"/>
        <charset val="204"/>
      </rPr>
      <t>ВСПОМОГАТЕЛЬНЫЕ РАСЧЕТНЫЕ ДАННЫЕ</t>
    </r>
    <r>
      <rPr>
        <sz val="11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(расчет единым коэффицентом к распределенным объемам на 2025г.)</t>
    </r>
  </si>
  <si>
    <t>Предложения членов Комисии по распределению объемов между МО</t>
  </si>
  <si>
    <r>
      <t xml:space="preserve">Отклонение 
("-" - заявлено МО меньше расчетных объемов) 
</t>
    </r>
    <r>
      <rPr>
        <b/>
        <sz val="11"/>
        <rFont val="Times New Roman"/>
        <family val="1"/>
        <charset val="204"/>
      </rPr>
      <t>гр.15-гр.24</t>
    </r>
  </si>
  <si>
    <r>
      <t xml:space="preserve">Отклонение от норматива 
</t>
    </r>
    <r>
      <rPr>
        <b/>
        <sz val="11"/>
        <rFont val="Times New Roman"/>
        <family val="1"/>
        <charset val="204"/>
      </rPr>
      <t>гр.24-гр.11</t>
    </r>
  </si>
  <si>
    <t>Единый коэффицент 
приведения фактических объемов за 9 мес. 2025г., досчитанных до ГОДА, к федеральному нормативу на 2026г.</t>
  </si>
  <si>
    <r>
      <t xml:space="preserve">ВСПОМОГАТЕЛЬНЫЕ РАСЧЕТНЫЕ ДАННЫЕ
</t>
    </r>
    <r>
      <rPr>
        <b/>
        <sz val="13"/>
        <rFont val="Times New Roman"/>
        <family val="1"/>
        <charset val="204"/>
      </rPr>
      <t xml:space="preserve">(Расчет единым коэффицентом к факту за 9 мес.  2025г., досчитанного до года. По профилям, которых нет в факте </t>
    </r>
    <r>
      <rPr>
        <b/>
        <sz val="13"/>
        <rFont val="Calibri"/>
        <family val="2"/>
        <charset val="204"/>
      </rPr>
      <t>→</t>
    </r>
    <r>
      <rPr>
        <b/>
        <sz val="13"/>
        <rFont val="Times New Roman"/>
        <family val="1"/>
        <charset val="204"/>
      </rPr>
      <t xml:space="preserve"> от заявленных на 2026г. объемов)</t>
    </r>
  </si>
  <si>
    <r>
      <t xml:space="preserve">Отклонение 
("-" - заявлено МО меньше расчетных объемов) 
</t>
    </r>
    <r>
      <rPr>
        <b/>
        <sz val="11"/>
        <rFont val="Times New Roman"/>
        <family val="1"/>
        <charset val="204"/>
      </rPr>
      <t>гр.15-гр.29</t>
    </r>
  </si>
  <si>
    <r>
      <t xml:space="preserve">Отклонение от норматива 
</t>
    </r>
    <r>
      <rPr>
        <b/>
        <sz val="11"/>
        <rFont val="Times New Roman"/>
        <family val="1"/>
        <charset val="204"/>
      </rPr>
      <t>гр.29-гр.11</t>
    </r>
  </si>
  <si>
    <t>МТР остальные профили
(без нормативных профилей)</t>
  </si>
  <si>
    <t>тер. норматив в расчете на 1 застрахованного</t>
  </si>
  <si>
    <r>
      <t xml:space="preserve">в расчете на жителей Пензенской области  (в абсолют. ед.)
</t>
    </r>
    <r>
      <rPr>
        <b/>
        <sz val="11"/>
        <rFont val="Times New Roman"/>
        <family val="1"/>
        <charset val="204"/>
      </rPr>
      <t>1 208 293</t>
    </r>
    <r>
      <rPr>
        <sz val="11"/>
        <rFont val="Times New Roman"/>
        <family val="1"/>
        <charset val="204"/>
      </rPr>
      <t xml:space="preserve"> чел.</t>
    </r>
  </si>
  <si>
    <t>в расчете на жителей Пензенской области  (в абсолют. ед.)</t>
  </si>
  <si>
    <t>МО *)</t>
  </si>
  <si>
    <t>МТР</t>
  </si>
  <si>
    <r>
      <t xml:space="preserve">ИТОГО с учетом межтеров </t>
    </r>
    <r>
      <rPr>
        <b/>
        <sz val="11"/>
        <rFont val="Times New Roman"/>
        <family val="1"/>
        <charset val="204"/>
      </rPr>
      <t>гр.15+гр.16</t>
    </r>
  </si>
  <si>
    <r>
      <t xml:space="preserve">Предложения членов Комисии по распределению объемов между МО, рассчитанные с учетом "Коэфифиента распределения": </t>
    </r>
    <r>
      <rPr>
        <b/>
        <sz val="11"/>
        <rFont val="Times New Roman"/>
        <family val="1"/>
        <charset val="204"/>
      </rPr>
      <t>гр.19*Коэфициент распределения (кроме установленных нормативов)</t>
    </r>
  </si>
  <si>
    <r>
      <t xml:space="preserve">Отклонение 
("-" - заявлено МО меньше расчетных объемов, "+" - расчетные объемы выше заявки)
</t>
    </r>
    <r>
      <rPr>
        <b/>
        <sz val="11"/>
        <rFont val="Times New Roman"/>
        <family val="1"/>
        <charset val="204"/>
      </rPr>
      <t>гр.15-гр.22</t>
    </r>
  </si>
  <si>
    <r>
      <t xml:space="preserve">Предложения членов Комисии по распределению объемов между МО, рассчитанные с учетом "Коэфифиента распределения": 
</t>
    </r>
    <r>
      <rPr>
        <b/>
        <sz val="11"/>
        <rFont val="Times New Roman"/>
        <family val="1"/>
        <charset val="204"/>
      </rPr>
      <t>гр.4*Коэфициент распределения (кроме установленных нормативов)</t>
    </r>
  </si>
  <si>
    <r>
      <t xml:space="preserve">Отклонение 
("-" - заявлено МО меньше расчетных объемов, "+" - расчетные объемы выше заявки)
</t>
    </r>
    <r>
      <rPr>
        <b/>
        <sz val="11"/>
        <rFont val="Times New Roman"/>
        <family val="1"/>
        <charset val="204"/>
      </rPr>
      <t>гр.15-гр.27</t>
    </r>
  </si>
  <si>
    <t>МО *)
гр.32=гр.29 варианта 2</t>
  </si>
  <si>
    <t xml:space="preserve">МТР
</t>
  </si>
  <si>
    <t>ИТОГО с учетом межтеров гр.32+гр.33</t>
  </si>
  <si>
    <t>МТР 
за 9 мес. 2024г.</t>
  </si>
  <si>
    <t>МТР 
на 2025г., исходя из факта за 9 мес. 2025г.</t>
  </si>
  <si>
    <t>Корректировка</t>
  </si>
  <si>
    <t>МТР 
на 2025г., исходя из факта за 9 мес. 2025г. с учетом корректировки</t>
  </si>
  <si>
    <t>3.1.</t>
  </si>
  <si>
    <t>Гинекология (с учетом ЭКО)</t>
  </si>
  <si>
    <t>1.1</t>
  </si>
  <si>
    <t>ЭКО</t>
  </si>
  <si>
    <t>*)</t>
  </si>
  <si>
    <t>1.2</t>
  </si>
  <si>
    <t>Гинекология без учета ЭКО</t>
  </si>
  <si>
    <t>Аллергология и иммунология</t>
  </si>
  <si>
    <t>Гастроэнтерология</t>
  </si>
  <si>
    <t>Гематология 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</si>
  <si>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</si>
  <si>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</si>
  <si>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</si>
  <si>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</si>
  <si>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</si>
  <si>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9.1</t>
  </si>
  <si>
    <t>для случаев лечения пациентов с гепатитом С</t>
  </si>
  <si>
    <t>9.2.</t>
  </si>
  <si>
    <r>
      <t xml:space="preserve">Инфекционные болезни </t>
    </r>
    <r>
      <rPr>
        <b/>
        <sz val="11"/>
        <rFont val="Times New Roman"/>
        <family val="1"/>
        <charset val="204"/>
      </rPr>
      <t>за исключением гепатита С</t>
    </r>
  </si>
  <si>
    <t>Кардиология</t>
  </si>
  <si>
    <t>Колопроктология</t>
  </si>
  <si>
    <t>Неврология</t>
  </si>
  <si>
    <t>Нейрохирургия</t>
  </si>
  <si>
    <t>Нефрология, в том числе:</t>
  </si>
  <si>
    <t>14.1.</t>
  </si>
  <si>
    <t>Лекарственная терапия у пациентов, получающих диализ</t>
  </si>
  <si>
    <t>14.2.</t>
  </si>
  <si>
    <r>
      <t xml:space="preserve">Нефрология </t>
    </r>
    <r>
      <rPr>
        <b/>
        <sz val="11"/>
        <rFont val="Times New Roman"/>
        <family val="1"/>
        <charset val="204"/>
      </rPr>
      <t>за исключением</t>
    </r>
    <r>
      <rPr>
        <sz val="11"/>
        <rFont val="Times New Roman"/>
        <family val="1"/>
        <charset val="204"/>
      </rPr>
      <t xml:space="preserve"> лекарственной терапии у пациентов, получающих диализ</t>
    </r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</si>
  <si>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</si>
  <si>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</si>
  <si>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</si>
  <si>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</si>
  <si>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</si>
  <si>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</si>
  <si>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</si>
  <si>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</si>
  <si>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</si>
  <si>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</si>
  <si>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</si>
  <si>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</si>
  <si>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</si>
  <si>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</si>
  <si>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</si>
  <si>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</si>
  <si>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Объемы медицинской помощи в рамках межтерриториальных расчетов, за исключением нормативных профиля "онкология" и ЭКО</t>
  </si>
  <si>
    <t>Итого без медицинской реабилитации</t>
  </si>
  <si>
    <t>Медицинская реабилитация *)</t>
  </si>
  <si>
    <t>ИТОГО с мед. реабилитацией</t>
  </si>
  <si>
    <t>Объемы по профилям, на которые НЕ УСАТНОВЛЕНЫ НОРМАТИВЫ 
("ИТОГО с мед. реабилитацией"-(п.1.1+п.9.1+п.15+п.32))</t>
  </si>
  <si>
    <t>Объемы мед. помощи за исключением нормативных профилей "онкология" и "мед. реабилитация", ЭКО</t>
  </si>
  <si>
    <t>ИТОГО</t>
  </si>
  <si>
    <t>*) Профиль "офтальмология" - объемы по факту 2021г. + объемы по МО, которых не было в 2021г. (628 случ. по ООО "Центр зрения" в соответствии с Протоколом №9 от 08.06.2022г.), разница от факта 2022г. (из 4-х месяцев) добавлена в МТР</t>
  </si>
  <si>
    <t>*) Данные из факта 5 мес. 2021г., досчитанные до года, в связи с изменением клинико-статистических групп на 2021г.</t>
  </si>
  <si>
    <t>**) Объемы по факту за 2021г., включая объемы по МО, которым не были распределены объемы в 2021г. (+24 случ. по ООО "КДЦ Медиклиник" в соответствии с Протоколом №9 от 08.06.2022г.)</t>
  </si>
  <si>
    <t>***) Объемы по факту 2022г. (из 4-х месяцев), включая остаток до норматива в количестве 124 случаев.</t>
  </si>
  <si>
    <t>По профилю "онкология" по ГБУЗ "Бессоновская РБ" и ГБУЗ "Н.-Ломовская МРБ" запланированы объемы исходя из факта за 2021г., т.к. фактическое исполнение за 4 мес. 2022г. равно "0".</t>
  </si>
  <si>
    <t>*) Объемы ЭКО распределены равными долями на 3 медицинские оргнизации, 1 случай перенесен в МТР.</t>
  </si>
  <si>
    <t>Вспомогательные данные</t>
  </si>
  <si>
    <t xml:space="preserve">Коэфифиент распределения: 62 377 / 62 891 = </t>
  </si>
  <si>
    <t xml:space="preserve">Коэфифиент распределения: 62 377 / 66 375 = </t>
  </si>
  <si>
    <t>Приложение № 1.2.8</t>
  </si>
  <si>
    <r>
      <rPr>
        <b/>
        <sz val="11"/>
        <rFont val="Times New Roman"/>
        <family val="1"/>
        <charset val="204"/>
      </rPr>
      <t>Отклонение от норматива</t>
    </r>
    <r>
      <rPr>
        <sz val="11"/>
        <rFont val="Times New Roman"/>
        <family val="1"/>
        <charset val="204"/>
      </rPr>
      <t xml:space="preserve"> (</t>
    </r>
    <r>
      <rPr>
        <b/>
        <sz val="11"/>
        <rFont val="Times New Roman"/>
        <family val="1"/>
        <charset val="204"/>
      </rPr>
      <t>"+" - к увеличению</t>
    </r>
    <r>
      <rPr>
        <sz val="11"/>
        <rFont val="Times New Roman"/>
        <family val="1"/>
        <charset val="204"/>
      </rPr>
      <t xml:space="preserve">, т.к. норматив ВЫШЕ факта, </t>
    </r>
    <r>
      <rPr>
        <b/>
        <sz val="11"/>
        <rFont val="Times New Roman"/>
        <family val="1"/>
        <charset val="204"/>
      </rPr>
      <t>"-" - к снятию</t>
    </r>
    <r>
      <rPr>
        <sz val="11"/>
        <rFont val="Times New Roman"/>
        <family val="1"/>
        <charset val="204"/>
      </rPr>
      <t xml:space="preserve">, т.к. норматив НИЖЕ факта) </t>
    </r>
    <r>
      <rPr>
        <b/>
        <sz val="11"/>
        <rFont val="Times New Roman"/>
        <family val="1"/>
        <charset val="204"/>
      </rPr>
      <t>гр.8-гр.17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</si>
</sst>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#,##0.00000000"/>
    <numFmt numFmtId="168" formatCode="#,##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D03B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47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D6CDE1"/>
        <bgColor indexed="64"/>
      </patternFill>
    </fill>
    <fill>
      <patternFill patternType="solid">
        <fgColor rgb="FFE7E2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2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3" fillId="0" borderId="0" xfId="0" applyFont="1" applyFill="1" applyAlignment="1">
      <alignment horizontal="right" vertical="center"/>
    </xf>
    <xf numFmtId="0" fontId="4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5" fontId="2" fillId="0" borderId="0" xfId="1" applyNumberFormat="1" applyFont="1" applyFill="1"/>
    <xf numFmtId="0" fontId="7" fillId="0" borderId="0" xfId="0" applyFont="1" applyFill="1" applyAlignment="1">
      <alignment horizontal="right"/>
    </xf>
    <xf numFmtId="165" fontId="2" fillId="0" borderId="0" xfId="0" applyNumberFormat="1" applyFont="1" applyFill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1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3" fontId="13" fillId="0" borderId="5" xfId="0" applyNumberFormat="1" applyFont="1" applyFill="1" applyBorder="1" applyAlignment="1">
      <alignment horizontal="center" vertical="center"/>
    </xf>
    <xf numFmtId="3" fontId="13" fillId="7" borderId="5" xfId="0" applyNumberFormat="1" applyFont="1" applyFill="1" applyBorder="1" applyAlignment="1">
      <alignment horizontal="center" vertical="center"/>
    </xf>
    <xf numFmtId="166" fontId="13" fillId="13" borderId="5" xfId="0" applyNumberFormat="1" applyFont="1" applyFill="1" applyBorder="1" applyAlignment="1">
      <alignment horizontal="center" vertical="center"/>
    </xf>
    <xf numFmtId="3" fontId="13" fillId="13" borderId="5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3" fontId="13" fillId="6" borderId="5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12" borderId="5" xfId="0" applyNumberFormat="1" applyFont="1" applyFill="1" applyBorder="1" applyAlignment="1">
      <alignment horizontal="center" vertical="center"/>
    </xf>
    <xf numFmtId="165" fontId="11" fillId="0" borderId="5" xfId="1" applyNumberFormat="1" applyFont="1" applyFill="1" applyBorder="1" applyAlignment="1">
      <alignment horizontal="center" vertical="center"/>
    </xf>
    <xf numFmtId="3" fontId="11" fillId="7" borderId="5" xfId="0" applyNumberFormat="1" applyFont="1" applyFill="1" applyBorder="1" applyAlignment="1">
      <alignment horizontal="center" vertical="center"/>
    </xf>
    <xf numFmtId="3" fontId="13" fillId="0" borderId="22" xfId="0" applyNumberFormat="1" applyFont="1" applyFill="1" applyBorder="1" applyAlignment="1">
      <alignment horizontal="center" vertical="center"/>
    </xf>
    <xf numFmtId="164" fontId="13" fillId="0" borderId="0" xfId="1" applyFont="1" applyFill="1" applyBorder="1" applyAlignment="1">
      <alignment horizontal="center" vertical="center"/>
    </xf>
    <xf numFmtId="164" fontId="13" fillId="0" borderId="0" xfId="1" applyFont="1" applyFill="1"/>
    <xf numFmtId="0" fontId="13" fillId="0" borderId="5" xfId="0" applyFont="1" applyFill="1" applyBorder="1"/>
    <xf numFmtId="0" fontId="11" fillId="7" borderId="5" xfId="0" applyFont="1" applyFill="1" applyBorder="1"/>
    <xf numFmtId="49" fontId="2" fillId="0" borderId="5" xfId="0" applyNumberFormat="1" applyFont="1" applyFill="1" applyBorder="1" applyAlignment="1">
      <alignment horizontal="center" vertical="center"/>
    </xf>
    <xf numFmtId="0" fontId="2" fillId="14" borderId="5" xfId="0" applyFont="1" applyFill="1" applyBorder="1" applyAlignment="1">
      <alignment horizontal="left" vertical="center" wrapText="1"/>
    </xf>
    <xf numFmtId="3" fontId="13" fillId="14" borderId="5" xfId="0" applyNumberFormat="1" applyFont="1" applyFill="1" applyBorder="1" applyAlignment="1">
      <alignment horizontal="center" vertical="center"/>
    </xf>
    <xf numFmtId="3" fontId="11" fillId="14" borderId="5" xfId="0" applyNumberFormat="1" applyFont="1" applyFill="1" applyBorder="1" applyAlignment="1">
      <alignment horizontal="center" vertical="center"/>
    </xf>
    <xf numFmtId="49" fontId="13" fillId="0" borderId="0" xfId="1" applyNumberFormat="1" applyFont="1" applyFill="1" applyBorder="1" applyAlignment="1">
      <alignment horizontal="center" vertical="center"/>
    </xf>
    <xf numFmtId="3" fontId="13" fillId="14" borderId="22" xfId="0" applyNumberFormat="1" applyFont="1" applyFill="1" applyBorder="1" applyAlignment="1">
      <alignment horizontal="center" vertical="center"/>
    </xf>
    <xf numFmtId="3" fontId="11" fillId="14" borderId="20" xfId="0" applyNumberFormat="1" applyFont="1" applyFill="1" applyBorder="1" applyAlignment="1">
      <alignment horizontal="center" vertical="center"/>
    </xf>
    <xf numFmtId="165" fontId="11" fillId="14" borderId="5" xfId="1" applyNumberFormat="1" applyFont="1" applyFill="1" applyBorder="1" applyAlignment="1">
      <alignment horizontal="center" vertical="center"/>
    </xf>
    <xf numFmtId="167" fontId="13" fillId="6" borderId="5" xfId="0" applyNumberFormat="1" applyFont="1" applyFill="1" applyBorder="1" applyAlignment="1">
      <alignment horizontal="center" vertical="center"/>
    </xf>
    <xf numFmtId="167" fontId="13" fillId="12" borderId="5" xfId="0" applyNumberFormat="1" applyFont="1" applyFill="1" applyBorder="1" applyAlignment="1">
      <alignment horizontal="center" vertical="center"/>
    </xf>
    <xf numFmtId="3" fontId="11" fillId="0" borderId="20" xfId="0" applyNumberFormat="1" applyFont="1" applyFill="1" applyBorder="1" applyAlignment="1">
      <alignment horizontal="center" vertical="center"/>
    </xf>
    <xf numFmtId="168" fontId="13" fillId="6" borderId="5" xfId="0" applyNumberFormat="1" applyFont="1" applyFill="1" applyBorder="1" applyAlignment="1">
      <alignment horizontal="center" vertical="center"/>
    </xf>
    <xf numFmtId="167" fontId="13" fillId="16" borderId="5" xfId="0" applyNumberFormat="1" applyFont="1" applyFill="1" applyBorder="1" applyAlignment="1">
      <alignment horizontal="center" vertical="center"/>
    </xf>
    <xf numFmtId="3" fontId="13" fillId="16" borderId="5" xfId="0" applyNumberFormat="1" applyFont="1" applyFill="1" applyBorder="1" applyAlignment="1">
      <alignment horizontal="center" vertical="center"/>
    </xf>
    <xf numFmtId="3" fontId="13" fillId="17" borderId="5" xfId="0" applyNumberFormat="1" applyFont="1" applyFill="1" applyBorder="1" applyAlignment="1">
      <alignment horizontal="center" vertical="center"/>
    </xf>
    <xf numFmtId="168" fontId="11" fillId="6" borderId="5" xfId="0" applyNumberFormat="1" applyFont="1" applyFill="1" applyBorder="1" applyAlignment="1">
      <alignment horizontal="center" vertical="center"/>
    </xf>
    <xf numFmtId="166" fontId="13" fillId="14" borderId="5" xfId="0" applyNumberFormat="1" applyFont="1" applyFill="1" applyBorder="1" applyAlignment="1">
      <alignment horizontal="center" vertical="center"/>
    </xf>
    <xf numFmtId="168" fontId="13" fillId="14" borderId="5" xfId="0" applyNumberFormat="1" applyFont="1" applyFill="1" applyBorder="1" applyAlignment="1">
      <alignment horizontal="center" vertical="center"/>
    </xf>
    <xf numFmtId="0" fontId="2" fillId="17" borderId="5" xfId="0" applyFont="1" applyFill="1" applyBorder="1" applyAlignment="1">
      <alignment horizontal="left" vertical="center" wrapText="1"/>
    </xf>
    <xf numFmtId="3" fontId="13" fillId="18" borderId="5" xfId="0" applyNumberFormat="1" applyFont="1" applyFill="1" applyBorder="1" applyAlignment="1">
      <alignment horizontal="center" vertical="center"/>
    </xf>
    <xf numFmtId="0" fontId="2" fillId="19" borderId="5" xfId="0" applyFont="1" applyFill="1" applyBorder="1" applyAlignment="1">
      <alignment horizontal="left" vertical="center" wrapText="1"/>
    </xf>
    <xf numFmtId="3" fontId="13" fillId="19" borderId="5" xfId="0" applyNumberFormat="1" applyFont="1" applyFill="1" applyBorder="1" applyAlignment="1">
      <alignment horizontal="center" vertical="center"/>
    </xf>
    <xf numFmtId="3" fontId="11" fillId="20" borderId="5" xfId="0" applyNumberFormat="1" applyFont="1" applyFill="1" applyBorder="1" applyAlignment="1">
      <alignment horizontal="center" vertical="center"/>
    </xf>
    <xf numFmtId="3" fontId="13" fillId="20" borderId="5" xfId="0" applyNumberFormat="1" applyFont="1" applyFill="1" applyBorder="1" applyAlignment="1">
      <alignment horizontal="center" vertical="center"/>
    </xf>
    <xf numFmtId="3" fontId="11" fillId="20" borderId="20" xfId="0" applyNumberFormat="1" applyFont="1" applyFill="1" applyBorder="1" applyAlignment="1">
      <alignment horizontal="center" vertical="center"/>
    </xf>
    <xf numFmtId="168" fontId="13" fillId="2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top" wrapText="1"/>
    </xf>
    <xf numFmtId="0" fontId="2" fillId="21" borderId="5" xfId="0" applyFont="1" applyFill="1" applyBorder="1" applyAlignment="1">
      <alignment horizontal="left" vertical="top" wrapText="1"/>
    </xf>
    <xf numFmtId="168" fontId="11" fillId="16" borderId="5" xfId="0" applyNumberFormat="1" applyFont="1" applyFill="1" applyBorder="1" applyAlignment="1">
      <alignment horizontal="center" vertical="center"/>
    </xf>
    <xf numFmtId="0" fontId="2" fillId="22" borderId="5" xfId="0" applyFont="1" applyFill="1" applyBorder="1" applyAlignment="1">
      <alignment horizontal="left" vertical="center" wrapText="1"/>
    </xf>
    <xf numFmtId="0" fontId="2" fillId="7" borderId="5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left" vertical="top" wrapText="1"/>
    </xf>
    <xf numFmtId="166" fontId="11" fillId="9" borderId="5" xfId="0" applyNumberFormat="1" applyFont="1" applyFill="1" applyBorder="1" applyAlignment="1">
      <alignment horizontal="center" vertical="center"/>
    </xf>
    <xf numFmtId="3" fontId="11" fillId="9" borderId="5" xfId="0" applyNumberFormat="1" applyFont="1" applyFill="1" applyBorder="1" applyAlignment="1">
      <alignment horizontal="center" vertical="center"/>
    </xf>
    <xf numFmtId="3" fontId="11" fillId="7" borderId="20" xfId="0" applyNumberFormat="1" applyFont="1" applyFill="1" applyBorder="1" applyAlignment="1">
      <alignment horizontal="center" vertical="center"/>
    </xf>
    <xf numFmtId="3" fontId="13" fillId="7" borderId="22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2" fillId="7" borderId="5" xfId="0" applyFont="1" applyFill="1" applyBorder="1" applyAlignment="1">
      <alignment vertical="center"/>
    </xf>
    <xf numFmtId="0" fontId="2" fillId="7" borderId="5" xfId="0" applyFont="1" applyFill="1" applyBorder="1" applyAlignment="1">
      <alignment horizontal="left" vertical="center" wrapText="1"/>
    </xf>
    <xf numFmtId="166" fontId="13" fillId="7" borderId="5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/>
    <xf numFmtId="0" fontId="7" fillId="7" borderId="5" xfId="0" applyFont="1" applyFill="1" applyBorder="1"/>
    <xf numFmtId="0" fontId="7" fillId="7" borderId="5" xfId="0" applyFont="1" applyFill="1" applyBorder="1" applyAlignment="1">
      <alignment horizontal="left" vertical="center" wrapText="1"/>
    </xf>
    <xf numFmtId="3" fontId="11" fillId="7" borderId="5" xfId="0" applyNumberFormat="1" applyFont="1" applyFill="1" applyBorder="1" applyAlignment="1">
      <alignment horizontal="center" vertical="center" wrapText="1"/>
    </xf>
    <xf numFmtId="3" fontId="11" fillId="7" borderId="5" xfId="1" applyNumberFormat="1" applyFont="1" applyFill="1" applyBorder="1" applyAlignment="1">
      <alignment horizontal="center" vertical="center" wrapText="1"/>
    </xf>
    <xf numFmtId="3" fontId="11" fillId="24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Alignment="1">
      <alignment horizontal="center" vertical="center" wrapText="1"/>
    </xf>
    <xf numFmtId="3" fontId="11" fillId="24" borderId="5" xfId="1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164" fontId="11" fillId="0" borderId="0" xfId="1" applyFont="1" applyFill="1" applyBorder="1" applyAlignment="1">
      <alignment horizontal="center" vertical="center" wrapText="1"/>
    </xf>
    <xf numFmtId="0" fontId="11" fillId="0" borderId="0" xfId="0" applyFont="1" applyFill="1"/>
    <xf numFmtId="165" fontId="13" fillId="0" borderId="0" xfId="0" applyNumberFormat="1" applyFont="1" applyFill="1" applyAlignment="1">
      <alignment horizontal="center" vertical="center"/>
    </xf>
    <xf numFmtId="0" fontId="7" fillId="0" borderId="0" xfId="0" applyFont="1" applyFill="1"/>
    <xf numFmtId="3" fontId="2" fillId="0" borderId="0" xfId="0" applyNumberFormat="1" applyFont="1" applyFill="1" applyAlignment="1">
      <alignment horizontal="center"/>
    </xf>
    <xf numFmtId="3" fontId="2" fillId="0" borderId="0" xfId="0" applyNumberFormat="1" applyFont="1" applyFill="1"/>
    <xf numFmtId="0" fontId="2" fillId="0" borderId="5" xfId="0" applyFont="1" applyFill="1" applyBorder="1" applyAlignment="1">
      <alignment horizontal="center" wrapText="1"/>
    </xf>
    <xf numFmtId="3" fontId="2" fillId="0" borderId="5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/>
    <xf numFmtId="3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0" fillId="2" borderId="0" xfId="0" applyFont="1" applyFill="1"/>
    <xf numFmtId="167" fontId="10" fillId="6" borderId="5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167" fontId="10" fillId="12" borderId="5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/>
    <xf numFmtId="0" fontId="14" fillId="0" borderId="5" xfId="0" applyFont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3" fillId="0" borderId="5" xfId="0" applyFont="1" applyBorder="1"/>
    <xf numFmtId="0" fontId="13" fillId="15" borderId="5" xfId="0" applyFont="1" applyFill="1" applyBorder="1"/>
    <xf numFmtId="165" fontId="13" fillId="0" borderId="5" xfId="1" applyNumberFormat="1" applyFont="1" applyBorder="1"/>
    <xf numFmtId="165" fontId="13" fillId="0" borderId="5" xfId="1" applyNumberFormat="1" applyFont="1" applyFill="1" applyBorder="1"/>
    <xf numFmtId="165" fontId="11" fillId="7" borderId="5" xfId="1" applyNumberFormat="1" applyFont="1" applyFill="1" applyBorder="1"/>
    <xf numFmtId="165" fontId="13" fillId="15" borderId="5" xfId="1" applyNumberFormat="1" applyFont="1" applyFill="1" applyBorder="1"/>
    <xf numFmtId="165" fontId="13" fillId="7" borderId="5" xfId="1" applyNumberFormat="1" applyFont="1" applyFill="1" applyBorder="1"/>
    <xf numFmtId="0" fontId="13" fillId="0" borderId="0" xfId="0" applyFont="1"/>
    <xf numFmtId="165" fontId="13" fillId="23" borderId="0" xfId="0" applyNumberFormat="1" applyFont="1" applyFill="1"/>
    <xf numFmtId="1" fontId="13" fillId="0" borderId="0" xfId="0" applyNumberFormat="1" applyFont="1"/>
    <xf numFmtId="0" fontId="15" fillId="0" borderId="0" xfId="0" applyFont="1" applyFill="1"/>
    <xf numFmtId="0" fontId="15" fillId="0" borderId="0" xfId="0" applyFont="1"/>
    <xf numFmtId="164" fontId="15" fillId="0" borderId="0" xfId="1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2" fillId="12" borderId="5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10" fillId="7" borderId="17" xfId="0" applyFont="1" applyFill="1" applyBorder="1" applyAlignment="1">
      <alignment horizontal="center" vertical="center" wrapText="1"/>
    </xf>
    <xf numFmtId="0" fontId="10" fillId="7" borderId="18" xfId="0" applyFont="1" applyFill="1" applyBorder="1" applyAlignment="1">
      <alignment horizontal="center" vertical="center"/>
    </xf>
    <xf numFmtId="0" fontId="10" fillId="7" borderId="19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70"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Z59"/>
  <sheetViews>
    <sheetView tabSelected="1" zoomScale="75" zoomScaleNormal="75" zoomScaleSheetLayoutView="70" workbookViewId="0">
      <pane xSplit="5" ySplit="8" topLeftCell="AA33" activePane="bottomRight" state="frozen"/>
      <selection pane="topRight" activeCell="E1" sqref="E1"/>
      <selection pane="bottomLeft" activeCell="A8" sqref="A8"/>
      <selection pane="bottomRight" activeCell="AT36" sqref="AT36"/>
    </sheetView>
  </sheetViews>
  <sheetFormatPr defaultRowHeight="15" x14ac:dyDescent="0.25"/>
  <cols>
    <col min="1" max="1" width="5.7109375" style="1" customWidth="1"/>
    <col min="2" max="2" width="35" style="1" customWidth="1"/>
    <col min="3" max="4" width="14.5703125" style="1" customWidth="1"/>
    <col min="5" max="5" width="14.85546875" style="1" customWidth="1"/>
    <col min="6" max="6" width="12" style="1" hidden="1" customWidth="1"/>
    <col min="7" max="7" width="14.42578125" style="1" customWidth="1"/>
    <col min="8" max="8" width="14.28515625" style="1" customWidth="1"/>
    <col min="9" max="9" width="15.85546875" style="1" customWidth="1"/>
    <col min="10" max="10" width="18.42578125" style="1" customWidth="1"/>
    <col min="11" max="11" width="13.28515625" style="1" customWidth="1"/>
    <col min="12" max="12" width="14.5703125" style="1" customWidth="1"/>
    <col min="13" max="13" width="13.5703125" style="1" customWidth="1"/>
    <col min="14" max="14" width="1.7109375" style="2" customWidth="1"/>
    <col min="15" max="15" width="11.5703125" style="1" customWidth="1"/>
    <col min="16" max="16" width="9.42578125" style="1" customWidth="1"/>
    <col min="17" max="17" width="13.5703125" style="1" customWidth="1"/>
    <col min="18" max="18" width="14.28515625" style="1" customWidth="1"/>
    <col min="19" max="19" width="2.5703125" style="1" customWidth="1"/>
    <col min="20" max="20" width="13.85546875" style="1" customWidth="1"/>
    <col min="21" max="21" width="11.5703125" style="1" customWidth="1"/>
    <col min="22" max="22" width="1" style="3" customWidth="1"/>
    <col min="23" max="23" width="14.28515625" style="1" customWidth="1"/>
    <col min="24" max="24" width="1" style="4" customWidth="1"/>
    <col min="25" max="25" width="30.28515625" style="1" customWidth="1"/>
    <col min="26" max="26" width="19.140625" style="1" customWidth="1"/>
    <col min="27" max="27" width="1.28515625" style="4" customWidth="1"/>
    <col min="28" max="28" width="16.85546875" style="1" customWidth="1"/>
    <col min="29" max="30" width="13.28515625" style="1" customWidth="1"/>
    <col min="31" max="31" width="3" style="1" customWidth="1"/>
    <col min="32" max="32" width="15.85546875" style="1" customWidth="1"/>
    <col min="33" max="33" width="1" style="4" customWidth="1"/>
    <col min="34" max="34" width="30.85546875" style="1" customWidth="1"/>
    <col min="35" max="35" width="20.42578125" style="1" customWidth="1"/>
    <col min="36" max="36" width="1.28515625" style="4" customWidth="1"/>
    <col min="37" max="37" width="16.85546875" style="1" customWidth="1"/>
    <col min="38" max="38" width="13.28515625" style="1" customWidth="1"/>
    <col min="39" max="39" width="11" style="1" customWidth="1"/>
    <col min="40" max="40" width="1.42578125" style="1" customWidth="1"/>
    <col min="41" max="41" width="12.140625" style="1" customWidth="1"/>
    <col min="42" max="42" width="10" style="1" customWidth="1"/>
    <col min="43" max="43" width="13.5703125" style="1" customWidth="1"/>
    <col min="44" max="44" width="12" style="1" customWidth="1"/>
    <col min="45" max="45" width="4.28515625" style="1" customWidth="1"/>
    <col min="46" max="46" width="12.7109375" style="1" customWidth="1"/>
    <col min="47" max="47" width="2.85546875" style="5" customWidth="1"/>
    <col min="48" max="48" width="3.42578125" style="1" hidden="1" customWidth="1"/>
    <col min="49" max="49" width="9.28515625" style="1" hidden="1" customWidth="1"/>
    <col min="50" max="51" width="10.85546875" style="119" customWidth="1"/>
    <col min="52" max="52" width="12.42578125" style="1" customWidth="1"/>
    <col min="53" max="16384" width="9.140625" style="1"/>
  </cols>
  <sheetData>
    <row r="1" spans="1:52" ht="27.75" customHeight="1" thickBot="1" x14ac:dyDescent="0.3">
      <c r="AY1" s="6" t="s">
        <v>110</v>
      </c>
    </row>
    <row r="2" spans="1:52" ht="17.25" customHeight="1" x14ac:dyDescent="0.3">
      <c r="B2" s="7" t="s">
        <v>0</v>
      </c>
      <c r="E2" s="8"/>
      <c r="F2" s="9"/>
      <c r="G2" s="9"/>
      <c r="H2" s="9" t="s">
        <v>1</v>
      </c>
      <c r="I2" s="10">
        <v>1219176</v>
      </c>
      <c r="W2" s="135" t="s">
        <v>2</v>
      </c>
      <c r="X2" s="136"/>
      <c r="Y2" s="136"/>
      <c r="Z2" s="136"/>
      <c r="AA2" s="136"/>
      <c r="AB2" s="136"/>
      <c r="AC2" s="136"/>
      <c r="AD2" s="137"/>
      <c r="AF2" s="141" t="s">
        <v>3</v>
      </c>
      <c r="AG2" s="142"/>
      <c r="AH2" s="142"/>
      <c r="AI2" s="142"/>
      <c r="AJ2" s="142"/>
      <c r="AK2" s="142"/>
      <c r="AL2" s="142"/>
      <c r="AM2" s="143"/>
      <c r="AO2" s="147" t="s">
        <v>4</v>
      </c>
      <c r="AP2" s="148"/>
      <c r="AQ2" s="149"/>
      <c r="AR2" s="156" t="s">
        <v>5</v>
      </c>
      <c r="AT2" s="159" t="s">
        <v>6</v>
      </c>
    </row>
    <row r="3" spans="1:52" ht="17.25" customHeight="1" thickBot="1" x14ac:dyDescent="0.3">
      <c r="E3" s="9"/>
      <c r="H3" s="11" t="s">
        <v>7</v>
      </c>
      <c r="I3" s="10">
        <v>1208293</v>
      </c>
      <c r="J3" s="12">
        <v>-10883</v>
      </c>
      <c r="T3" s="166"/>
      <c r="U3" s="166"/>
      <c r="W3" s="138"/>
      <c r="X3" s="139"/>
      <c r="Y3" s="139"/>
      <c r="Z3" s="139"/>
      <c r="AA3" s="139"/>
      <c r="AB3" s="139"/>
      <c r="AC3" s="139"/>
      <c r="AD3" s="140"/>
      <c r="AF3" s="144"/>
      <c r="AG3" s="145"/>
      <c r="AH3" s="145"/>
      <c r="AI3" s="145"/>
      <c r="AJ3" s="145"/>
      <c r="AK3" s="145"/>
      <c r="AL3" s="145"/>
      <c r="AM3" s="146"/>
      <c r="AO3" s="150"/>
      <c r="AP3" s="151"/>
      <c r="AQ3" s="152"/>
      <c r="AR3" s="157"/>
      <c r="AT3" s="159"/>
    </row>
    <row r="4" spans="1:52" ht="84" customHeight="1" x14ac:dyDescent="0.25">
      <c r="A4" s="165" t="s">
        <v>8</v>
      </c>
      <c r="B4" s="165" t="s">
        <v>9</v>
      </c>
      <c r="C4" s="167" t="s">
        <v>10</v>
      </c>
      <c r="D4" s="168" t="s">
        <v>11</v>
      </c>
      <c r="E4" s="167" t="s">
        <v>12</v>
      </c>
      <c r="F4" s="165" t="s">
        <v>13</v>
      </c>
      <c r="G4" s="170" t="s">
        <v>14</v>
      </c>
      <c r="H4" s="171" t="s">
        <v>15</v>
      </c>
      <c r="I4" s="172" t="s">
        <v>16</v>
      </c>
      <c r="J4" s="172"/>
      <c r="K4" s="115" t="s">
        <v>17</v>
      </c>
      <c r="L4" s="165" t="s">
        <v>18</v>
      </c>
      <c r="M4" s="173" t="s">
        <v>19</v>
      </c>
      <c r="N4" s="13"/>
      <c r="O4" s="174" t="s">
        <v>20</v>
      </c>
      <c r="P4" s="174"/>
      <c r="Q4" s="174"/>
      <c r="R4" s="175" t="s">
        <v>111</v>
      </c>
      <c r="T4" s="183" t="s">
        <v>21</v>
      </c>
      <c r="U4" s="165" t="s">
        <v>22</v>
      </c>
      <c r="W4" s="180" t="s">
        <v>23</v>
      </c>
      <c r="Y4" s="162" t="s">
        <v>24</v>
      </c>
      <c r="Z4" s="162"/>
      <c r="AB4" s="181" t="s">
        <v>25</v>
      </c>
      <c r="AC4" s="162" t="s">
        <v>26</v>
      </c>
      <c r="AD4" s="162" t="s">
        <v>27</v>
      </c>
      <c r="AE4" s="13"/>
      <c r="AF4" s="160" t="s">
        <v>28</v>
      </c>
      <c r="AH4" s="162" t="s">
        <v>29</v>
      </c>
      <c r="AI4" s="162"/>
      <c r="AK4" s="163" t="s">
        <v>25</v>
      </c>
      <c r="AL4" s="162" t="s">
        <v>30</v>
      </c>
      <c r="AM4" s="162" t="s">
        <v>31</v>
      </c>
      <c r="AN4" s="13"/>
      <c r="AO4" s="153"/>
      <c r="AP4" s="154"/>
      <c r="AQ4" s="155"/>
      <c r="AR4" s="157"/>
      <c r="AS4" s="13"/>
      <c r="AT4" s="159"/>
      <c r="AU4" s="14"/>
      <c r="AX4" s="177" t="s">
        <v>32</v>
      </c>
      <c r="AY4" s="178"/>
      <c r="AZ4" s="179"/>
    </row>
    <row r="5" spans="1:52" ht="112.5" customHeight="1" x14ac:dyDescent="0.25">
      <c r="A5" s="165"/>
      <c r="B5" s="165"/>
      <c r="C5" s="167"/>
      <c r="D5" s="169"/>
      <c r="E5" s="167"/>
      <c r="F5" s="165"/>
      <c r="G5" s="170"/>
      <c r="H5" s="171"/>
      <c r="I5" s="115" t="s">
        <v>33</v>
      </c>
      <c r="J5" s="117" t="s">
        <v>34</v>
      </c>
      <c r="K5" s="115" t="s">
        <v>35</v>
      </c>
      <c r="L5" s="165"/>
      <c r="M5" s="173"/>
      <c r="N5" s="13"/>
      <c r="O5" s="117" t="s">
        <v>36</v>
      </c>
      <c r="P5" s="117" t="s">
        <v>37</v>
      </c>
      <c r="Q5" s="117" t="s">
        <v>38</v>
      </c>
      <c r="R5" s="162"/>
      <c r="T5" s="183"/>
      <c r="U5" s="165"/>
      <c r="W5" s="159"/>
      <c r="Y5" s="115" t="s">
        <v>39</v>
      </c>
      <c r="Z5" s="115" t="s">
        <v>40</v>
      </c>
      <c r="AB5" s="182"/>
      <c r="AC5" s="165"/>
      <c r="AD5" s="165"/>
      <c r="AE5" s="13"/>
      <c r="AF5" s="161"/>
      <c r="AH5" s="115" t="s">
        <v>41</v>
      </c>
      <c r="AI5" s="115" t="s">
        <v>42</v>
      </c>
      <c r="AK5" s="164"/>
      <c r="AL5" s="165"/>
      <c r="AM5" s="165"/>
      <c r="AN5" s="13"/>
      <c r="AO5" s="15" t="s">
        <v>43</v>
      </c>
      <c r="AP5" s="117" t="s">
        <v>44</v>
      </c>
      <c r="AQ5" s="117" t="s">
        <v>45</v>
      </c>
      <c r="AR5" s="158"/>
      <c r="AS5" s="13"/>
      <c r="AT5" s="159"/>
      <c r="AU5" s="14"/>
      <c r="AV5" s="16"/>
      <c r="AW5" s="17" t="s">
        <v>46</v>
      </c>
      <c r="AX5" s="120" t="s">
        <v>47</v>
      </c>
      <c r="AY5" s="120" t="s">
        <v>48</v>
      </c>
      <c r="AZ5" s="121" t="s">
        <v>49</v>
      </c>
    </row>
    <row r="6" spans="1:52" x14ac:dyDescent="0.25">
      <c r="A6" s="18">
        <v>1</v>
      </c>
      <c r="B6" s="18">
        <v>2</v>
      </c>
      <c r="C6" s="18">
        <v>3</v>
      </c>
      <c r="D6" s="18" t="s">
        <v>50</v>
      </c>
      <c r="E6" s="18">
        <v>4</v>
      </c>
      <c r="F6" s="18">
        <v>4</v>
      </c>
      <c r="G6" s="18">
        <v>5</v>
      </c>
      <c r="H6" s="18">
        <v>6</v>
      </c>
      <c r="I6" s="18">
        <v>7</v>
      </c>
      <c r="J6" s="18">
        <v>8</v>
      </c>
      <c r="K6" s="18">
        <v>9</v>
      </c>
      <c r="L6" s="18">
        <v>10</v>
      </c>
      <c r="M6" s="18">
        <v>11</v>
      </c>
      <c r="N6" s="19"/>
      <c r="O6" s="18">
        <v>15</v>
      </c>
      <c r="P6" s="18">
        <v>16</v>
      </c>
      <c r="Q6" s="18">
        <v>17</v>
      </c>
      <c r="R6" s="18">
        <v>18</v>
      </c>
      <c r="T6" s="18">
        <v>19</v>
      </c>
      <c r="U6" s="18">
        <v>20</v>
      </c>
      <c r="W6" s="18">
        <v>21</v>
      </c>
      <c r="Y6" s="20">
        <v>22</v>
      </c>
      <c r="Z6" s="20">
        <v>23</v>
      </c>
      <c r="AB6" s="20">
        <v>24</v>
      </c>
      <c r="AC6" s="20">
        <v>26</v>
      </c>
      <c r="AD6" s="20">
        <v>25</v>
      </c>
      <c r="AE6" s="116"/>
      <c r="AF6" s="18">
        <v>26</v>
      </c>
      <c r="AH6" s="20">
        <v>27</v>
      </c>
      <c r="AI6" s="20">
        <v>28</v>
      </c>
      <c r="AK6" s="20">
        <v>29</v>
      </c>
      <c r="AL6" s="20">
        <v>30</v>
      </c>
      <c r="AM6" s="20">
        <v>31</v>
      </c>
      <c r="AN6" s="116"/>
      <c r="AO6" s="21">
        <v>32</v>
      </c>
      <c r="AP6" s="18">
        <v>33</v>
      </c>
      <c r="AQ6" s="18">
        <v>34</v>
      </c>
      <c r="AR6" s="22">
        <v>35</v>
      </c>
      <c r="AS6" s="116"/>
      <c r="AT6" s="18">
        <v>36</v>
      </c>
      <c r="AU6" s="23"/>
      <c r="AW6" s="18">
        <v>29</v>
      </c>
      <c r="AX6" s="18">
        <v>37</v>
      </c>
      <c r="AY6" s="18">
        <v>38</v>
      </c>
      <c r="AZ6" s="18">
        <v>39</v>
      </c>
    </row>
    <row r="7" spans="1:52" ht="27" customHeight="1" x14ac:dyDescent="0.25">
      <c r="A7" s="18">
        <v>1</v>
      </c>
      <c r="B7" s="24" t="s">
        <v>51</v>
      </c>
      <c r="C7" s="25">
        <v>5916</v>
      </c>
      <c r="D7" s="25">
        <v>4702</v>
      </c>
      <c r="E7" s="25">
        <v>6269</v>
      </c>
      <c r="F7" s="25">
        <v>21</v>
      </c>
      <c r="G7" s="25">
        <v>51</v>
      </c>
      <c r="H7" s="26">
        <v>6320</v>
      </c>
      <c r="I7" s="27"/>
      <c r="J7" s="28"/>
      <c r="K7" s="25"/>
      <c r="L7" s="25"/>
      <c r="M7" s="29"/>
      <c r="N7" s="30"/>
      <c r="O7" s="25">
        <v>8282</v>
      </c>
      <c r="P7" s="25">
        <v>51</v>
      </c>
      <c r="Q7" s="26">
        <v>8333</v>
      </c>
      <c r="R7" s="25"/>
      <c r="S7" s="31"/>
      <c r="T7" s="25">
        <v>5780</v>
      </c>
      <c r="U7" s="25">
        <v>2502</v>
      </c>
      <c r="V7" s="32"/>
      <c r="W7" s="33"/>
      <c r="X7" s="34"/>
      <c r="Y7" s="29">
        <v>5574</v>
      </c>
      <c r="Z7" s="25">
        <v>2708</v>
      </c>
      <c r="AA7" s="34"/>
      <c r="AB7" s="29">
        <v>5574</v>
      </c>
      <c r="AC7" s="25">
        <v>2708</v>
      </c>
      <c r="AD7" s="25"/>
      <c r="AE7" s="35"/>
      <c r="AF7" s="36"/>
      <c r="AG7" s="34"/>
      <c r="AH7" s="29">
        <v>5840</v>
      </c>
      <c r="AI7" s="25">
        <v>2442</v>
      </c>
      <c r="AJ7" s="34"/>
      <c r="AK7" s="29">
        <v>5840</v>
      </c>
      <c r="AL7" s="25">
        <v>2442</v>
      </c>
      <c r="AM7" s="25"/>
      <c r="AN7" s="35"/>
      <c r="AO7" s="54">
        <v>5839</v>
      </c>
      <c r="AP7" s="37">
        <v>52</v>
      </c>
      <c r="AQ7" s="38">
        <v>5891</v>
      </c>
      <c r="AR7" s="39"/>
      <c r="AS7" s="35"/>
      <c r="AT7" s="33"/>
      <c r="AU7" s="40"/>
      <c r="AV7" s="41"/>
      <c r="AW7" s="42"/>
      <c r="AX7" s="122"/>
      <c r="AY7" s="122"/>
      <c r="AZ7" s="43"/>
    </row>
    <row r="8" spans="1:52" ht="22.5" customHeight="1" x14ac:dyDescent="0.25">
      <c r="A8" s="44" t="s">
        <v>52</v>
      </c>
      <c r="B8" s="45" t="s">
        <v>53</v>
      </c>
      <c r="C8" s="46">
        <v>941</v>
      </c>
      <c r="D8" s="46">
        <v>715</v>
      </c>
      <c r="E8" s="46">
        <v>953</v>
      </c>
      <c r="F8" s="46">
        <v>21</v>
      </c>
      <c r="G8" s="46">
        <v>51</v>
      </c>
      <c r="H8" s="46">
        <v>1004</v>
      </c>
      <c r="I8" s="60">
        <v>7.4100000000000001E-4</v>
      </c>
      <c r="J8" s="46">
        <v>895</v>
      </c>
      <c r="K8" s="47">
        <v>1047</v>
      </c>
      <c r="L8" s="46">
        <v>-109</v>
      </c>
      <c r="M8" s="47">
        <v>844</v>
      </c>
      <c r="N8" s="48"/>
      <c r="O8" s="46">
        <v>1819</v>
      </c>
      <c r="P8" s="46">
        <v>51</v>
      </c>
      <c r="Q8" s="46">
        <v>1870</v>
      </c>
      <c r="R8" s="46">
        <v>-975</v>
      </c>
      <c r="S8" s="31"/>
      <c r="T8" s="46">
        <v>1011</v>
      </c>
      <c r="U8" s="46">
        <v>808</v>
      </c>
      <c r="V8" s="32"/>
      <c r="W8" s="46"/>
      <c r="X8" s="34"/>
      <c r="Y8" s="46">
        <v>844</v>
      </c>
      <c r="Z8" s="46">
        <v>975</v>
      </c>
      <c r="AA8" s="34"/>
      <c r="AB8" s="46">
        <v>844</v>
      </c>
      <c r="AC8" s="46">
        <v>975</v>
      </c>
      <c r="AD8" s="46">
        <v>0</v>
      </c>
      <c r="AE8" s="35"/>
      <c r="AF8" s="46"/>
      <c r="AG8" s="34"/>
      <c r="AH8" s="46">
        <v>844</v>
      </c>
      <c r="AI8" s="46">
        <v>975</v>
      </c>
      <c r="AJ8" s="34"/>
      <c r="AK8" s="46">
        <v>844</v>
      </c>
      <c r="AL8" s="46">
        <v>975</v>
      </c>
      <c r="AM8" s="46">
        <v>0</v>
      </c>
      <c r="AN8" s="35"/>
      <c r="AO8" s="50">
        <v>843</v>
      </c>
      <c r="AP8" s="51">
        <v>52</v>
      </c>
      <c r="AQ8" s="47">
        <v>895</v>
      </c>
      <c r="AR8" s="49">
        <v>0</v>
      </c>
      <c r="AS8" s="35" t="s">
        <v>54</v>
      </c>
      <c r="AT8" s="46"/>
      <c r="AU8" s="40"/>
      <c r="AV8" s="41"/>
      <c r="AW8" s="42"/>
      <c r="AX8" s="123"/>
      <c r="AY8" s="122"/>
      <c r="AZ8" s="43"/>
    </row>
    <row r="9" spans="1:52" ht="20.25" customHeight="1" x14ac:dyDescent="0.25">
      <c r="A9" s="44" t="s">
        <v>55</v>
      </c>
      <c r="B9" s="24" t="s">
        <v>56</v>
      </c>
      <c r="C9" s="25">
        <v>4975</v>
      </c>
      <c r="D9" s="25">
        <v>3987</v>
      </c>
      <c r="E9" s="25">
        <v>5316</v>
      </c>
      <c r="F9" s="25"/>
      <c r="G9" s="25"/>
      <c r="H9" s="26">
        <v>5316</v>
      </c>
      <c r="I9" s="27"/>
      <c r="J9" s="28"/>
      <c r="K9" s="25"/>
      <c r="L9" s="25"/>
      <c r="M9" s="29"/>
      <c r="N9" s="30"/>
      <c r="O9" s="25">
        <v>6463</v>
      </c>
      <c r="P9" s="25"/>
      <c r="Q9" s="26">
        <v>6463</v>
      </c>
      <c r="R9" s="25"/>
      <c r="S9" s="31"/>
      <c r="T9" s="25">
        <v>4769</v>
      </c>
      <c r="U9" s="25">
        <v>1694</v>
      </c>
      <c r="V9" s="32"/>
      <c r="W9" s="52">
        <v>0.99182712947798568</v>
      </c>
      <c r="X9" s="34"/>
      <c r="Y9" s="25">
        <v>4730</v>
      </c>
      <c r="Z9" s="25">
        <v>1733</v>
      </c>
      <c r="AA9" s="34"/>
      <c r="AB9" s="25">
        <v>4730</v>
      </c>
      <c r="AC9" s="25">
        <v>1733</v>
      </c>
      <c r="AD9" s="25"/>
      <c r="AE9" s="35"/>
      <c r="AF9" s="53">
        <v>0.93976647834274951</v>
      </c>
      <c r="AG9" s="34"/>
      <c r="AH9" s="25">
        <v>4996</v>
      </c>
      <c r="AI9" s="25">
        <v>1467</v>
      </c>
      <c r="AJ9" s="34"/>
      <c r="AK9" s="25">
        <v>4996</v>
      </c>
      <c r="AL9" s="25">
        <v>1467</v>
      </c>
      <c r="AM9" s="25"/>
      <c r="AN9" s="35"/>
      <c r="AO9" s="54">
        <v>4996</v>
      </c>
      <c r="AP9" s="37">
        <v>0</v>
      </c>
      <c r="AQ9" s="38">
        <v>4996</v>
      </c>
      <c r="AR9" s="39"/>
      <c r="AS9" s="35"/>
      <c r="AT9" s="55">
        <v>0.77301562741760788</v>
      </c>
      <c r="AU9" s="40"/>
      <c r="AV9" s="41"/>
      <c r="AW9" s="42"/>
      <c r="AX9" s="122"/>
      <c r="AY9" s="122"/>
      <c r="AZ9" s="43"/>
    </row>
    <row r="10" spans="1:52" ht="23.25" customHeight="1" x14ac:dyDescent="0.25">
      <c r="A10" s="18">
        <v>2</v>
      </c>
      <c r="B10" s="24" t="s">
        <v>57</v>
      </c>
      <c r="C10" s="25">
        <v>40</v>
      </c>
      <c r="D10" s="25">
        <v>19</v>
      </c>
      <c r="E10" s="25">
        <v>25</v>
      </c>
      <c r="F10" s="25"/>
      <c r="G10" s="25"/>
      <c r="H10" s="26">
        <v>25</v>
      </c>
      <c r="I10" s="27"/>
      <c r="J10" s="28"/>
      <c r="K10" s="25"/>
      <c r="L10" s="25"/>
      <c r="M10" s="29"/>
      <c r="N10" s="30"/>
      <c r="O10" s="25">
        <v>25</v>
      </c>
      <c r="P10" s="25"/>
      <c r="Q10" s="26">
        <v>25</v>
      </c>
      <c r="R10" s="25"/>
      <c r="S10" s="31"/>
      <c r="T10" s="25">
        <v>24</v>
      </c>
      <c r="U10" s="25">
        <v>1</v>
      </c>
      <c r="V10" s="32"/>
      <c r="W10" s="52">
        <v>0.99182712947798568</v>
      </c>
      <c r="X10" s="34"/>
      <c r="Y10" s="25">
        <v>24</v>
      </c>
      <c r="Z10" s="25">
        <v>1</v>
      </c>
      <c r="AA10" s="34"/>
      <c r="AB10" s="25">
        <v>24</v>
      </c>
      <c r="AC10" s="25">
        <v>1</v>
      </c>
      <c r="AD10" s="25"/>
      <c r="AE10" s="35"/>
      <c r="AF10" s="53">
        <v>0.93976647834274951</v>
      </c>
      <c r="AG10" s="34"/>
      <c r="AH10" s="25">
        <v>23</v>
      </c>
      <c r="AI10" s="25">
        <v>2</v>
      </c>
      <c r="AJ10" s="34"/>
      <c r="AK10" s="25">
        <v>23</v>
      </c>
      <c r="AL10" s="25">
        <v>2</v>
      </c>
      <c r="AM10" s="25"/>
      <c r="AN10" s="35"/>
      <c r="AO10" s="54">
        <v>23</v>
      </c>
      <c r="AP10" s="37">
        <v>21</v>
      </c>
      <c r="AQ10" s="38">
        <v>44</v>
      </c>
      <c r="AR10" s="39"/>
      <c r="AS10" s="35"/>
      <c r="AT10" s="55">
        <v>0.92</v>
      </c>
      <c r="AU10" s="40"/>
      <c r="AV10" s="41"/>
      <c r="AW10" s="124">
        <v>11</v>
      </c>
      <c r="AX10" s="125">
        <v>21</v>
      </c>
      <c r="AY10" s="124"/>
      <c r="AZ10" s="126">
        <v>21</v>
      </c>
    </row>
    <row r="11" spans="1:52" ht="15.75" x14ac:dyDescent="0.25">
      <c r="A11" s="18">
        <v>3</v>
      </c>
      <c r="B11" s="24" t="s">
        <v>58</v>
      </c>
      <c r="C11" s="25">
        <v>2313</v>
      </c>
      <c r="D11" s="25">
        <v>1213</v>
      </c>
      <c r="E11" s="25">
        <v>1617</v>
      </c>
      <c r="F11" s="25"/>
      <c r="G11" s="25"/>
      <c r="H11" s="26">
        <v>1617</v>
      </c>
      <c r="I11" s="27"/>
      <c r="J11" s="28"/>
      <c r="K11" s="25"/>
      <c r="L11" s="25"/>
      <c r="M11" s="29"/>
      <c r="N11" s="30"/>
      <c r="O11" s="25">
        <v>1697</v>
      </c>
      <c r="P11" s="25"/>
      <c r="Q11" s="26">
        <v>1697</v>
      </c>
      <c r="R11" s="25"/>
      <c r="S11" s="31"/>
      <c r="T11" s="25">
        <v>1715</v>
      </c>
      <c r="U11" s="25">
        <v>-18</v>
      </c>
      <c r="V11" s="32"/>
      <c r="W11" s="56"/>
      <c r="X11" s="34"/>
      <c r="Y11" s="25">
        <v>1701</v>
      </c>
      <c r="Z11" s="25">
        <v>-4</v>
      </c>
      <c r="AA11" s="34"/>
      <c r="AB11" s="57">
        <v>1697</v>
      </c>
      <c r="AC11" s="57">
        <v>0</v>
      </c>
      <c r="AD11" s="25"/>
      <c r="AE11" s="35"/>
      <c r="AF11" s="53">
        <v>0.93976647834274951</v>
      </c>
      <c r="AG11" s="34"/>
      <c r="AH11" s="25">
        <v>1520</v>
      </c>
      <c r="AI11" s="25">
        <v>177</v>
      </c>
      <c r="AJ11" s="34"/>
      <c r="AK11" s="25">
        <v>1520</v>
      </c>
      <c r="AL11" s="25">
        <v>177</v>
      </c>
      <c r="AM11" s="25"/>
      <c r="AN11" s="35"/>
      <c r="AO11" s="54">
        <v>1520</v>
      </c>
      <c r="AP11" s="37">
        <v>0</v>
      </c>
      <c r="AQ11" s="38">
        <v>1520</v>
      </c>
      <c r="AR11" s="39"/>
      <c r="AS11" s="35"/>
      <c r="AT11" s="55">
        <v>0.89569829110194465</v>
      </c>
      <c r="AU11" s="40"/>
      <c r="AV11" s="41"/>
      <c r="AW11" s="124">
        <v>1</v>
      </c>
      <c r="AX11" s="125"/>
      <c r="AY11" s="124"/>
      <c r="AZ11" s="126">
        <v>0</v>
      </c>
    </row>
    <row r="12" spans="1:52" ht="60" x14ac:dyDescent="0.25">
      <c r="A12" s="18">
        <v>4</v>
      </c>
      <c r="B12" s="24" t="s">
        <v>59</v>
      </c>
      <c r="C12" s="25">
        <v>15</v>
      </c>
      <c r="D12" s="25">
        <v>12</v>
      </c>
      <c r="E12" s="25">
        <v>16</v>
      </c>
      <c r="F12" s="25"/>
      <c r="G12" s="25"/>
      <c r="H12" s="26">
        <v>16</v>
      </c>
      <c r="I12" s="27"/>
      <c r="J12" s="28"/>
      <c r="K12" s="25"/>
      <c r="L12" s="25"/>
      <c r="M12" s="29"/>
      <c r="N12" s="30"/>
      <c r="O12" s="25">
        <v>34</v>
      </c>
      <c r="P12" s="25"/>
      <c r="Q12" s="26">
        <v>34</v>
      </c>
      <c r="R12" s="25"/>
      <c r="S12" s="31"/>
      <c r="T12" s="25">
        <v>20</v>
      </c>
      <c r="U12" s="25">
        <v>14</v>
      </c>
      <c r="V12" s="32"/>
      <c r="W12" s="52">
        <v>0.99182712947798568</v>
      </c>
      <c r="X12" s="34"/>
      <c r="Y12" s="25">
        <v>20</v>
      </c>
      <c r="Z12" s="25">
        <v>14</v>
      </c>
      <c r="AA12" s="34"/>
      <c r="AB12" s="25">
        <v>20</v>
      </c>
      <c r="AC12" s="25">
        <v>14</v>
      </c>
      <c r="AD12" s="25"/>
      <c r="AE12" s="35"/>
      <c r="AF12" s="53">
        <v>0.93976647834274951</v>
      </c>
      <c r="AG12" s="34"/>
      <c r="AH12" s="25">
        <v>15</v>
      </c>
      <c r="AI12" s="25">
        <v>19</v>
      </c>
      <c r="AJ12" s="34"/>
      <c r="AK12" s="25">
        <v>15</v>
      </c>
      <c r="AL12" s="25">
        <v>19</v>
      </c>
      <c r="AM12" s="25"/>
      <c r="AN12" s="35"/>
      <c r="AO12" s="54">
        <v>15</v>
      </c>
      <c r="AP12" s="37">
        <v>0</v>
      </c>
      <c r="AQ12" s="38">
        <v>15</v>
      </c>
      <c r="AR12" s="39"/>
      <c r="AS12" s="35"/>
      <c r="AT12" s="55">
        <v>0.44117647058823528</v>
      </c>
      <c r="AU12" s="40"/>
      <c r="AV12" s="41"/>
      <c r="AW12" s="124">
        <v>0</v>
      </c>
      <c r="AX12" s="125"/>
      <c r="AY12" s="124"/>
      <c r="AZ12" s="126">
        <v>0</v>
      </c>
    </row>
    <row r="13" spans="1:52" ht="15.75" x14ac:dyDescent="0.25">
      <c r="A13" s="18">
        <v>5</v>
      </c>
      <c r="B13" s="24" t="s">
        <v>60</v>
      </c>
      <c r="C13" s="25">
        <v>112</v>
      </c>
      <c r="D13" s="25">
        <v>15</v>
      </c>
      <c r="E13" s="25">
        <v>20</v>
      </c>
      <c r="F13" s="25"/>
      <c r="G13" s="25"/>
      <c r="H13" s="26">
        <v>20</v>
      </c>
      <c r="I13" s="27"/>
      <c r="J13" s="28"/>
      <c r="K13" s="25"/>
      <c r="L13" s="25"/>
      <c r="M13" s="29"/>
      <c r="N13" s="30"/>
      <c r="O13" s="25">
        <v>87</v>
      </c>
      <c r="P13" s="25"/>
      <c r="Q13" s="26">
        <v>87</v>
      </c>
      <c r="R13" s="25"/>
      <c r="S13" s="31"/>
      <c r="T13" s="25">
        <v>88</v>
      </c>
      <c r="U13" s="25">
        <v>-1</v>
      </c>
      <c r="V13" s="32"/>
      <c r="W13" s="56"/>
      <c r="X13" s="34"/>
      <c r="Y13" s="25">
        <v>87</v>
      </c>
      <c r="Z13" s="25">
        <v>0</v>
      </c>
      <c r="AA13" s="34"/>
      <c r="AB13" s="57">
        <v>87</v>
      </c>
      <c r="AC13" s="57">
        <v>0</v>
      </c>
      <c r="AD13" s="25"/>
      <c r="AE13" s="35"/>
      <c r="AF13" s="53">
        <v>0.93976647834274951</v>
      </c>
      <c r="AG13" s="34"/>
      <c r="AH13" s="25">
        <v>19</v>
      </c>
      <c r="AI13" s="25">
        <v>68</v>
      </c>
      <c r="AJ13" s="34"/>
      <c r="AK13" s="25">
        <v>19</v>
      </c>
      <c r="AL13" s="25">
        <v>68</v>
      </c>
      <c r="AM13" s="25"/>
      <c r="AN13" s="35"/>
      <c r="AO13" s="54">
        <v>19</v>
      </c>
      <c r="AP13" s="37">
        <v>99</v>
      </c>
      <c r="AQ13" s="38">
        <v>118</v>
      </c>
      <c r="AR13" s="39"/>
      <c r="AS13" s="35"/>
      <c r="AT13" s="55">
        <v>0.21839080459770116</v>
      </c>
      <c r="AU13" s="40"/>
      <c r="AV13" s="41"/>
      <c r="AW13" s="124">
        <v>49</v>
      </c>
      <c r="AX13" s="125">
        <v>83</v>
      </c>
      <c r="AY13" s="124">
        <v>16</v>
      </c>
      <c r="AZ13" s="126">
        <v>99</v>
      </c>
    </row>
    <row r="14" spans="1:52" ht="16.5" customHeight="1" x14ac:dyDescent="0.25">
      <c r="A14" s="18">
        <v>6</v>
      </c>
      <c r="B14" s="24" t="s">
        <v>61</v>
      </c>
      <c r="C14" s="25">
        <v>23</v>
      </c>
      <c r="D14" s="25">
        <v>15</v>
      </c>
      <c r="E14" s="25">
        <v>20</v>
      </c>
      <c r="F14" s="25"/>
      <c r="G14" s="25"/>
      <c r="H14" s="26">
        <v>20</v>
      </c>
      <c r="I14" s="27"/>
      <c r="J14" s="28"/>
      <c r="K14" s="25"/>
      <c r="L14" s="25"/>
      <c r="M14" s="29"/>
      <c r="N14" s="30"/>
      <c r="O14" s="25">
        <v>25</v>
      </c>
      <c r="P14" s="25"/>
      <c r="Q14" s="26">
        <v>25</v>
      </c>
      <c r="R14" s="25"/>
      <c r="S14" s="31"/>
      <c r="T14" s="25">
        <v>14</v>
      </c>
      <c r="U14" s="25">
        <v>11</v>
      </c>
      <c r="V14" s="32"/>
      <c r="W14" s="52">
        <v>0.99182712947798568</v>
      </c>
      <c r="X14" s="34"/>
      <c r="Y14" s="25">
        <v>14</v>
      </c>
      <c r="Z14" s="25">
        <v>11</v>
      </c>
      <c r="AA14" s="34"/>
      <c r="AB14" s="25">
        <v>14</v>
      </c>
      <c r="AC14" s="25">
        <v>11</v>
      </c>
      <c r="AD14" s="25"/>
      <c r="AE14" s="35"/>
      <c r="AF14" s="53">
        <v>0.93976647834274951</v>
      </c>
      <c r="AG14" s="34"/>
      <c r="AH14" s="25">
        <v>19</v>
      </c>
      <c r="AI14" s="25">
        <v>6</v>
      </c>
      <c r="AJ14" s="34"/>
      <c r="AK14" s="25">
        <v>19</v>
      </c>
      <c r="AL14" s="25">
        <v>6</v>
      </c>
      <c r="AM14" s="25"/>
      <c r="AN14" s="35"/>
      <c r="AO14" s="54">
        <v>19</v>
      </c>
      <c r="AP14" s="37">
        <v>0</v>
      </c>
      <c r="AQ14" s="38">
        <v>19</v>
      </c>
      <c r="AR14" s="39"/>
      <c r="AS14" s="35"/>
      <c r="AT14" s="55">
        <v>0.76</v>
      </c>
      <c r="AU14" s="40"/>
      <c r="AV14" s="41"/>
      <c r="AW14" s="124"/>
      <c r="AX14" s="125"/>
      <c r="AY14" s="124"/>
      <c r="AZ14" s="126">
        <v>0</v>
      </c>
    </row>
    <row r="15" spans="1:52" ht="16.5" customHeight="1" x14ac:dyDescent="0.25">
      <c r="A15" s="18">
        <v>7</v>
      </c>
      <c r="B15" s="24" t="s">
        <v>62</v>
      </c>
      <c r="C15" s="25">
        <v>0</v>
      </c>
      <c r="D15" s="25">
        <v>0</v>
      </c>
      <c r="E15" s="25">
        <v>0</v>
      </c>
      <c r="F15" s="25"/>
      <c r="G15" s="25"/>
      <c r="H15" s="26">
        <v>0</v>
      </c>
      <c r="I15" s="27"/>
      <c r="J15" s="28"/>
      <c r="K15" s="25"/>
      <c r="L15" s="25"/>
      <c r="M15" s="29"/>
      <c r="N15" s="30"/>
      <c r="O15" s="58">
        <v>15</v>
      </c>
      <c r="P15" s="25"/>
      <c r="Q15" s="26">
        <v>15</v>
      </c>
      <c r="R15" s="25"/>
      <c r="S15" s="31"/>
      <c r="T15" s="58">
        <v>0</v>
      </c>
      <c r="U15" s="25">
        <v>15</v>
      </c>
      <c r="V15" s="32"/>
      <c r="W15" s="56">
        <v>0.99099492781896215</v>
      </c>
      <c r="X15" s="34"/>
      <c r="Y15" s="25">
        <v>15</v>
      </c>
      <c r="Z15" s="25">
        <v>0</v>
      </c>
      <c r="AA15" s="34"/>
      <c r="AB15" s="57">
        <v>15</v>
      </c>
      <c r="AC15" s="57">
        <v>0</v>
      </c>
      <c r="AD15" s="25"/>
      <c r="AE15" s="35"/>
      <c r="AF15" s="56">
        <v>0.93976647834274951</v>
      </c>
      <c r="AG15" s="34"/>
      <c r="AH15" s="57">
        <v>14</v>
      </c>
      <c r="AI15" s="25">
        <v>1</v>
      </c>
      <c r="AJ15" s="34"/>
      <c r="AK15" s="57">
        <v>14</v>
      </c>
      <c r="AL15" s="57">
        <v>1</v>
      </c>
      <c r="AM15" s="25"/>
      <c r="AN15" s="35"/>
      <c r="AO15" s="54">
        <v>14</v>
      </c>
      <c r="AP15" s="37">
        <v>0</v>
      </c>
      <c r="AQ15" s="38">
        <v>14</v>
      </c>
      <c r="AR15" s="39"/>
      <c r="AS15" s="35"/>
      <c r="AT15" s="55">
        <v>0.93333333333333335</v>
      </c>
      <c r="AU15" s="40"/>
      <c r="AV15" s="41"/>
      <c r="AW15" s="124"/>
      <c r="AX15" s="125"/>
      <c r="AY15" s="124"/>
      <c r="AZ15" s="126">
        <v>0</v>
      </c>
    </row>
    <row r="16" spans="1:52" ht="16.5" customHeight="1" x14ac:dyDescent="0.25">
      <c r="A16" s="18">
        <v>8</v>
      </c>
      <c r="B16" s="24" t="s">
        <v>63</v>
      </c>
      <c r="C16" s="25">
        <v>59</v>
      </c>
      <c r="D16" s="25">
        <v>38</v>
      </c>
      <c r="E16" s="25">
        <v>51</v>
      </c>
      <c r="F16" s="25"/>
      <c r="G16" s="25"/>
      <c r="H16" s="26">
        <v>51</v>
      </c>
      <c r="I16" s="27"/>
      <c r="J16" s="28"/>
      <c r="K16" s="25"/>
      <c r="L16" s="25"/>
      <c r="M16" s="29"/>
      <c r="N16" s="30"/>
      <c r="O16" s="25">
        <v>44</v>
      </c>
      <c r="P16" s="25"/>
      <c r="Q16" s="26">
        <v>44</v>
      </c>
      <c r="R16" s="25"/>
      <c r="S16" s="31"/>
      <c r="T16" s="25">
        <v>33</v>
      </c>
      <c r="U16" s="25">
        <v>11</v>
      </c>
      <c r="V16" s="32"/>
      <c r="W16" s="52">
        <v>0.99182712947798568</v>
      </c>
      <c r="X16" s="34"/>
      <c r="Y16" s="25">
        <v>33</v>
      </c>
      <c r="Z16" s="25">
        <v>11</v>
      </c>
      <c r="AA16" s="34"/>
      <c r="AB16" s="25">
        <v>33</v>
      </c>
      <c r="AC16" s="25">
        <v>11</v>
      </c>
      <c r="AD16" s="25"/>
      <c r="AE16" s="35"/>
      <c r="AF16" s="56"/>
      <c r="AG16" s="34"/>
      <c r="AH16" s="25">
        <v>48</v>
      </c>
      <c r="AI16" s="25">
        <v>-4</v>
      </c>
      <c r="AJ16" s="34"/>
      <c r="AK16" s="57">
        <v>44</v>
      </c>
      <c r="AL16" s="57">
        <v>0</v>
      </c>
      <c r="AM16" s="25"/>
      <c r="AN16" s="35"/>
      <c r="AO16" s="54">
        <v>44</v>
      </c>
      <c r="AP16" s="37">
        <v>0</v>
      </c>
      <c r="AQ16" s="38">
        <v>44</v>
      </c>
      <c r="AR16" s="39"/>
      <c r="AS16" s="35"/>
      <c r="AT16" s="59">
        <v>1</v>
      </c>
      <c r="AU16" s="40"/>
      <c r="AV16" s="41"/>
      <c r="AW16" s="124"/>
      <c r="AX16" s="125"/>
      <c r="AY16" s="124"/>
      <c r="AZ16" s="126">
        <v>0</v>
      </c>
    </row>
    <row r="17" spans="1:52" ht="16.5" customHeight="1" x14ac:dyDescent="0.25">
      <c r="A17" s="18">
        <v>9</v>
      </c>
      <c r="B17" s="24" t="s">
        <v>64</v>
      </c>
      <c r="C17" s="25">
        <v>897</v>
      </c>
      <c r="D17" s="25">
        <v>1018</v>
      </c>
      <c r="E17" s="25">
        <v>1357</v>
      </c>
      <c r="F17" s="25"/>
      <c r="G17" s="25"/>
      <c r="H17" s="26">
        <v>1357</v>
      </c>
      <c r="I17" s="27"/>
      <c r="J17" s="28"/>
      <c r="K17" s="25"/>
      <c r="L17" s="25"/>
      <c r="M17" s="29"/>
      <c r="N17" s="30"/>
      <c r="O17" s="25">
        <v>1326</v>
      </c>
      <c r="P17" s="25"/>
      <c r="Q17" s="26">
        <v>1326</v>
      </c>
      <c r="R17" s="25"/>
      <c r="S17" s="31"/>
      <c r="T17" s="25">
        <v>1269</v>
      </c>
      <c r="U17" s="25">
        <v>57</v>
      </c>
      <c r="V17" s="32"/>
      <c r="W17" s="52"/>
      <c r="X17" s="34"/>
      <c r="Y17" s="29">
        <v>1978</v>
      </c>
      <c r="Z17" s="25">
        <v>-652</v>
      </c>
      <c r="AA17" s="34"/>
      <c r="AB17" s="29">
        <v>1978</v>
      </c>
      <c r="AC17" s="25">
        <v>-652</v>
      </c>
      <c r="AD17" s="25"/>
      <c r="AE17" s="35"/>
      <c r="AF17" s="53"/>
      <c r="AG17" s="34"/>
      <c r="AH17" s="29">
        <v>1834</v>
      </c>
      <c r="AI17" s="25">
        <v>-508</v>
      </c>
      <c r="AJ17" s="34"/>
      <c r="AK17" s="29">
        <v>1834</v>
      </c>
      <c r="AL17" s="25">
        <v>-508</v>
      </c>
      <c r="AM17" s="25"/>
      <c r="AN17" s="35"/>
      <c r="AO17" s="54">
        <v>1834</v>
      </c>
      <c r="AP17" s="37">
        <v>0</v>
      </c>
      <c r="AQ17" s="38">
        <v>1834</v>
      </c>
      <c r="AR17" s="39"/>
      <c r="AS17" s="35"/>
      <c r="AT17" s="55"/>
      <c r="AU17" s="40"/>
      <c r="AV17" s="41"/>
      <c r="AW17" s="124">
        <v>3</v>
      </c>
      <c r="AX17" s="125"/>
      <c r="AY17" s="124"/>
      <c r="AZ17" s="126">
        <v>0</v>
      </c>
    </row>
    <row r="18" spans="1:52" ht="29.25" customHeight="1" x14ac:dyDescent="0.25">
      <c r="A18" s="44" t="s">
        <v>65</v>
      </c>
      <c r="B18" s="45" t="s">
        <v>66</v>
      </c>
      <c r="C18" s="46">
        <v>324</v>
      </c>
      <c r="D18" s="46">
        <v>796</v>
      </c>
      <c r="E18" s="46">
        <v>1061</v>
      </c>
      <c r="F18" s="46"/>
      <c r="G18" s="46">
        <v>0</v>
      </c>
      <c r="H18" s="46">
        <v>1061</v>
      </c>
      <c r="I18" s="60">
        <v>1.2880000000000001E-3</v>
      </c>
      <c r="J18" s="47">
        <v>1556</v>
      </c>
      <c r="K18" s="46">
        <v>847</v>
      </c>
      <c r="L18" s="46">
        <v>495</v>
      </c>
      <c r="M18" s="47">
        <v>1556</v>
      </c>
      <c r="N18" s="30"/>
      <c r="O18" s="46">
        <v>845</v>
      </c>
      <c r="P18" s="46">
        <v>0</v>
      </c>
      <c r="Q18" s="46">
        <v>845</v>
      </c>
      <c r="R18" s="46">
        <v>711</v>
      </c>
      <c r="S18" s="31"/>
      <c r="T18" s="46">
        <v>844</v>
      </c>
      <c r="U18" s="46">
        <v>1</v>
      </c>
      <c r="V18" s="32"/>
      <c r="W18" s="46"/>
      <c r="X18" s="34"/>
      <c r="Y18" s="46">
        <v>1556</v>
      </c>
      <c r="Z18" s="46">
        <v>-711</v>
      </c>
      <c r="AA18" s="34"/>
      <c r="AB18" s="46">
        <v>1556</v>
      </c>
      <c r="AC18" s="46">
        <v>-711</v>
      </c>
      <c r="AD18" s="46">
        <v>0</v>
      </c>
      <c r="AE18" s="35"/>
      <c r="AF18" s="46"/>
      <c r="AG18" s="34"/>
      <c r="AH18" s="46">
        <v>1556</v>
      </c>
      <c r="AI18" s="46">
        <v>-711</v>
      </c>
      <c r="AJ18" s="34"/>
      <c r="AK18" s="46">
        <v>1556</v>
      </c>
      <c r="AL18" s="46">
        <v>-711</v>
      </c>
      <c r="AM18" s="46">
        <v>0</v>
      </c>
      <c r="AN18" s="35"/>
      <c r="AO18" s="50">
        <v>1556</v>
      </c>
      <c r="AP18" s="51">
        <v>0</v>
      </c>
      <c r="AQ18" s="47">
        <v>1556</v>
      </c>
      <c r="AR18" s="49">
        <v>0</v>
      </c>
      <c r="AS18" s="35"/>
      <c r="AT18" s="61"/>
      <c r="AU18" s="40"/>
      <c r="AV18" s="41"/>
      <c r="AW18" s="124"/>
      <c r="AX18" s="127"/>
      <c r="AY18" s="124"/>
      <c r="AZ18" s="126">
        <v>0</v>
      </c>
    </row>
    <row r="19" spans="1:52" ht="36" customHeight="1" x14ac:dyDescent="0.25">
      <c r="A19" s="44" t="s">
        <v>67</v>
      </c>
      <c r="B19" s="62" t="s">
        <v>68</v>
      </c>
      <c r="C19" s="25">
        <v>573</v>
      </c>
      <c r="D19" s="25">
        <v>222</v>
      </c>
      <c r="E19" s="25">
        <v>296</v>
      </c>
      <c r="F19" s="25"/>
      <c r="G19" s="25"/>
      <c r="H19" s="58">
        <v>296</v>
      </c>
      <c r="I19" s="27"/>
      <c r="J19" s="28"/>
      <c r="K19" s="25"/>
      <c r="L19" s="25"/>
      <c r="M19" s="29"/>
      <c r="N19" s="30"/>
      <c r="O19" s="63">
        <v>481</v>
      </c>
      <c r="P19" s="25"/>
      <c r="Q19" s="26">
        <v>481</v>
      </c>
      <c r="R19" s="25"/>
      <c r="S19" s="31"/>
      <c r="T19" s="25">
        <v>425</v>
      </c>
      <c r="U19" s="25">
        <v>56</v>
      </c>
      <c r="V19" s="32"/>
      <c r="W19" s="52">
        <v>0.99182712947798568</v>
      </c>
      <c r="X19" s="34"/>
      <c r="Y19" s="25">
        <v>422</v>
      </c>
      <c r="Z19" s="25">
        <v>59</v>
      </c>
      <c r="AA19" s="34"/>
      <c r="AB19" s="25">
        <v>422</v>
      </c>
      <c r="AC19" s="25">
        <v>59</v>
      </c>
      <c r="AD19" s="25"/>
      <c r="AE19" s="35"/>
      <c r="AF19" s="53">
        <v>0.93976647834274951</v>
      </c>
      <c r="AG19" s="34"/>
      <c r="AH19" s="25">
        <v>278</v>
      </c>
      <c r="AI19" s="25">
        <v>203</v>
      </c>
      <c r="AJ19" s="34"/>
      <c r="AK19" s="25">
        <v>278</v>
      </c>
      <c r="AL19" s="25">
        <v>203</v>
      </c>
      <c r="AM19" s="25"/>
      <c r="AN19" s="35"/>
      <c r="AO19" s="54">
        <v>278</v>
      </c>
      <c r="AP19" s="37">
        <v>0</v>
      </c>
      <c r="AQ19" s="38">
        <v>278</v>
      </c>
      <c r="AR19" s="39"/>
      <c r="AS19" s="35"/>
      <c r="AT19" s="55">
        <v>0.57796257796257799</v>
      </c>
      <c r="AU19" s="40"/>
      <c r="AV19" s="41"/>
      <c r="AW19" s="124"/>
      <c r="AX19" s="125"/>
      <c r="AY19" s="124"/>
      <c r="AZ19" s="126">
        <v>0</v>
      </c>
    </row>
    <row r="20" spans="1:52" ht="16.5" customHeight="1" x14ac:dyDescent="0.25">
      <c r="A20" s="18">
        <v>10</v>
      </c>
      <c r="B20" s="24" t="s">
        <v>69</v>
      </c>
      <c r="C20" s="25">
        <v>24225</v>
      </c>
      <c r="D20" s="25">
        <v>17005</v>
      </c>
      <c r="E20" s="25">
        <v>22673</v>
      </c>
      <c r="F20" s="25"/>
      <c r="G20" s="25"/>
      <c r="H20" s="26">
        <v>22673</v>
      </c>
      <c r="I20" s="27"/>
      <c r="J20" s="28"/>
      <c r="K20" s="25"/>
      <c r="L20" s="25"/>
      <c r="M20" s="29"/>
      <c r="N20" s="30"/>
      <c r="O20" s="25">
        <v>22482</v>
      </c>
      <c r="P20" s="25"/>
      <c r="Q20" s="26">
        <v>22482</v>
      </c>
      <c r="R20" s="25"/>
      <c r="S20" s="31"/>
      <c r="T20" s="25">
        <v>23024</v>
      </c>
      <c r="U20" s="25">
        <v>-542</v>
      </c>
      <c r="V20" s="32"/>
      <c r="W20" s="56"/>
      <c r="X20" s="34"/>
      <c r="Y20" s="25">
        <v>22836</v>
      </c>
      <c r="Z20" s="25">
        <v>-354</v>
      </c>
      <c r="AA20" s="34"/>
      <c r="AB20" s="57">
        <v>22482</v>
      </c>
      <c r="AC20" s="57">
        <v>0</v>
      </c>
      <c r="AD20" s="25"/>
      <c r="AE20" s="35"/>
      <c r="AF20" s="53">
        <v>0.93976647834274951</v>
      </c>
      <c r="AG20" s="34"/>
      <c r="AH20" s="25">
        <v>21307</v>
      </c>
      <c r="AI20" s="25">
        <v>1175</v>
      </c>
      <c r="AJ20" s="34"/>
      <c r="AK20" s="29">
        <v>20844</v>
      </c>
      <c r="AL20" s="25">
        <v>1638</v>
      </c>
      <c r="AM20" s="25"/>
      <c r="AN20" s="35"/>
      <c r="AO20" s="54">
        <v>20844</v>
      </c>
      <c r="AP20" s="37">
        <v>0</v>
      </c>
      <c r="AQ20" s="38">
        <v>20844</v>
      </c>
      <c r="AR20" s="39"/>
      <c r="AS20" s="35"/>
      <c r="AT20" s="55">
        <v>0.92714171337069651</v>
      </c>
      <c r="AU20" s="40"/>
      <c r="AV20" s="41"/>
      <c r="AW20" s="124"/>
      <c r="AX20" s="125"/>
      <c r="AY20" s="124"/>
      <c r="AZ20" s="126">
        <v>0</v>
      </c>
    </row>
    <row r="21" spans="1:52" ht="16.5" customHeight="1" x14ac:dyDescent="0.25">
      <c r="A21" s="18">
        <v>11</v>
      </c>
      <c r="B21" s="24" t="s">
        <v>70</v>
      </c>
      <c r="C21" s="25">
        <v>51</v>
      </c>
      <c r="D21" s="25">
        <v>176</v>
      </c>
      <c r="E21" s="25">
        <v>235</v>
      </c>
      <c r="F21" s="25"/>
      <c r="G21" s="25"/>
      <c r="H21" s="26">
        <v>235</v>
      </c>
      <c r="I21" s="27"/>
      <c r="J21" s="28"/>
      <c r="K21" s="25"/>
      <c r="L21" s="25"/>
      <c r="M21" s="29"/>
      <c r="N21" s="30"/>
      <c r="O21" s="25">
        <v>320</v>
      </c>
      <c r="P21" s="25"/>
      <c r="Q21" s="26">
        <v>320</v>
      </c>
      <c r="R21" s="25"/>
      <c r="S21" s="31"/>
      <c r="T21" s="25">
        <v>101</v>
      </c>
      <c r="U21" s="25">
        <v>219</v>
      </c>
      <c r="V21" s="32"/>
      <c r="W21" s="52">
        <v>0.99182712947798568</v>
      </c>
      <c r="X21" s="34"/>
      <c r="Y21" s="25">
        <v>100</v>
      </c>
      <c r="Z21" s="25">
        <v>220</v>
      </c>
      <c r="AA21" s="34"/>
      <c r="AB21" s="25">
        <v>100</v>
      </c>
      <c r="AC21" s="25">
        <v>220</v>
      </c>
      <c r="AD21" s="25"/>
      <c r="AE21" s="35"/>
      <c r="AF21" s="53">
        <v>0.93976647834274951</v>
      </c>
      <c r="AG21" s="34"/>
      <c r="AH21" s="25">
        <v>221</v>
      </c>
      <c r="AI21" s="25">
        <v>99</v>
      </c>
      <c r="AJ21" s="34"/>
      <c r="AK21" s="25">
        <v>221</v>
      </c>
      <c r="AL21" s="25">
        <v>99</v>
      </c>
      <c r="AM21" s="25"/>
      <c r="AN21" s="35"/>
      <c r="AO21" s="54">
        <v>221</v>
      </c>
      <c r="AP21" s="37">
        <v>0</v>
      </c>
      <c r="AQ21" s="38">
        <v>221</v>
      </c>
      <c r="AR21" s="39"/>
      <c r="AS21" s="35"/>
      <c r="AT21" s="55">
        <v>0.69062500000000004</v>
      </c>
      <c r="AU21" s="40"/>
      <c r="AV21" s="41"/>
      <c r="AW21" s="124"/>
      <c r="AX21" s="125"/>
      <c r="AY21" s="124"/>
      <c r="AZ21" s="126">
        <v>0</v>
      </c>
    </row>
    <row r="22" spans="1:52" ht="16.5" customHeight="1" x14ac:dyDescent="0.25">
      <c r="A22" s="18">
        <v>12</v>
      </c>
      <c r="B22" s="24" t="s">
        <v>71</v>
      </c>
      <c r="C22" s="25">
        <v>9325</v>
      </c>
      <c r="D22" s="25">
        <v>6263</v>
      </c>
      <c r="E22" s="25">
        <v>8351</v>
      </c>
      <c r="F22" s="25"/>
      <c r="G22" s="25"/>
      <c r="H22" s="26">
        <v>8351</v>
      </c>
      <c r="I22" s="27"/>
      <c r="J22" s="28"/>
      <c r="K22" s="25"/>
      <c r="L22" s="25"/>
      <c r="M22" s="29"/>
      <c r="N22" s="30"/>
      <c r="O22" s="25">
        <v>9046</v>
      </c>
      <c r="P22" s="25"/>
      <c r="Q22" s="26">
        <v>9046</v>
      </c>
      <c r="R22" s="25"/>
      <c r="S22" s="31"/>
      <c r="T22" s="25">
        <v>7117</v>
      </c>
      <c r="U22" s="25">
        <v>1929</v>
      </c>
      <c r="V22" s="32"/>
      <c r="W22" s="52">
        <v>0.99182712947798568</v>
      </c>
      <c r="X22" s="34"/>
      <c r="Y22" s="25">
        <v>7059</v>
      </c>
      <c r="Z22" s="25">
        <v>1987</v>
      </c>
      <c r="AA22" s="34"/>
      <c r="AB22" s="25">
        <v>7059</v>
      </c>
      <c r="AC22" s="25">
        <v>1987</v>
      </c>
      <c r="AD22" s="25"/>
      <c r="AE22" s="35"/>
      <c r="AF22" s="53">
        <v>0.93976647834274951</v>
      </c>
      <c r="AG22" s="34"/>
      <c r="AH22" s="25">
        <v>7848</v>
      </c>
      <c r="AI22" s="25">
        <v>1198</v>
      </c>
      <c r="AJ22" s="34"/>
      <c r="AK22" s="25">
        <v>7848</v>
      </c>
      <c r="AL22" s="25">
        <v>1198</v>
      </c>
      <c r="AM22" s="25"/>
      <c r="AN22" s="35"/>
      <c r="AO22" s="54">
        <v>7848</v>
      </c>
      <c r="AP22" s="37">
        <v>9</v>
      </c>
      <c r="AQ22" s="38">
        <v>7857</v>
      </c>
      <c r="AR22" s="39"/>
      <c r="AS22" s="35"/>
      <c r="AT22" s="55">
        <v>0.86756577492814502</v>
      </c>
      <c r="AU22" s="40"/>
      <c r="AV22" s="41"/>
      <c r="AW22" s="124">
        <v>7</v>
      </c>
      <c r="AX22" s="125">
        <v>9</v>
      </c>
      <c r="AY22" s="124"/>
      <c r="AZ22" s="126">
        <v>9</v>
      </c>
    </row>
    <row r="23" spans="1:52" ht="16.5" customHeight="1" x14ac:dyDescent="0.25">
      <c r="A23" s="18">
        <v>13</v>
      </c>
      <c r="B23" s="24" t="s">
        <v>72</v>
      </c>
      <c r="C23" s="25">
        <v>10430</v>
      </c>
      <c r="D23" s="25">
        <v>7154</v>
      </c>
      <c r="E23" s="25">
        <v>9539</v>
      </c>
      <c r="F23" s="25"/>
      <c r="G23" s="25"/>
      <c r="H23" s="26">
        <v>9539</v>
      </c>
      <c r="I23" s="27"/>
      <c r="J23" s="28"/>
      <c r="K23" s="25"/>
      <c r="L23" s="25"/>
      <c r="M23" s="29"/>
      <c r="N23" s="30"/>
      <c r="O23" s="25">
        <v>9490</v>
      </c>
      <c r="P23" s="25"/>
      <c r="Q23" s="26">
        <v>9490</v>
      </c>
      <c r="R23" s="25"/>
      <c r="S23" s="31"/>
      <c r="T23" s="25">
        <v>8759</v>
      </c>
      <c r="U23" s="25">
        <v>731</v>
      </c>
      <c r="V23" s="32"/>
      <c r="W23" s="52">
        <v>0.99182712947798568</v>
      </c>
      <c r="X23" s="34"/>
      <c r="Y23" s="25">
        <v>8687</v>
      </c>
      <c r="Z23" s="25">
        <v>803</v>
      </c>
      <c r="AA23" s="34"/>
      <c r="AB23" s="25">
        <v>8687</v>
      </c>
      <c r="AC23" s="25">
        <v>803</v>
      </c>
      <c r="AD23" s="25"/>
      <c r="AE23" s="35"/>
      <c r="AF23" s="53">
        <v>0.93976647834274951</v>
      </c>
      <c r="AG23" s="34"/>
      <c r="AH23" s="25">
        <v>8964</v>
      </c>
      <c r="AI23" s="25">
        <v>526</v>
      </c>
      <c r="AJ23" s="34"/>
      <c r="AK23" s="25">
        <v>8964</v>
      </c>
      <c r="AL23" s="25">
        <v>526</v>
      </c>
      <c r="AM23" s="25"/>
      <c r="AN23" s="35"/>
      <c r="AO23" s="54">
        <v>8964</v>
      </c>
      <c r="AP23" s="37">
        <v>0</v>
      </c>
      <c r="AQ23" s="38">
        <v>8964</v>
      </c>
      <c r="AR23" s="39"/>
      <c r="AS23" s="35"/>
      <c r="AT23" s="55">
        <v>0.94457323498419388</v>
      </c>
      <c r="AU23" s="40"/>
      <c r="AV23" s="41"/>
      <c r="AW23" s="124"/>
      <c r="AX23" s="125"/>
      <c r="AY23" s="124"/>
      <c r="AZ23" s="126">
        <v>0</v>
      </c>
    </row>
    <row r="24" spans="1:52" ht="23.25" customHeight="1" x14ac:dyDescent="0.25">
      <c r="A24" s="18">
        <v>14</v>
      </c>
      <c r="B24" s="64" t="s">
        <v>73</v>
      </c>
      <c r="C24" s="65">
        <v>1576</v>
      </c>
      <c r="D24" s="65">
        <v>1219</v>
      </c>
      <c r="E24" s="65">
        <v>1625</v>
      </c>
      <c r="F24" s="65"/>
      <c r="G24" s="65"/>
      <c r="H24" s="65">
        <v>1625</v>
      </c>
      <c r="I24" s="27"/>
      <c r="J24" s="28"/>
      <c r="K24" s="25"/>
      <c r="L24" s="25"/>
      <c r="M24" s="29"/>
      <c r="N24" s="30"/>
      <c r="O24" s="25">
        <v>1719</v>
      </c>
      <c r="P24" s="25"/>
      <c r="Q24" s="26">
        <v>1719</v>
      </c>
      <c r="R24" s="25"/>
      <c r="S24" s="31"/>
      <c r="T24" s="25">
        <v>1670</v>
      </c>
      <c r="U24" s="25">
        <v>49</v>
      </c>
      <c r="V24" s="32"/>
      <c r="W24" s="52"/>
      <c r="X24" s="34"/>
      <c r="Y24" s="29">
        <v>1752</v>
      </c>
      <c r="Z24" s="25">
        <v>-33</v>
      </c>
      <c r="AA24" s="34"/>
      <c r="AB24" s="29">
        <v>1752</v>
      </c>
      <c r="AC24" s="25">
        <v>-33</v>
      </c>
      <c r="AD24" s="25"/>
      <c r="AE24" s="35"/>
      <c r="AF24" s="53"/>
      <c r="AG24" s="34"/>
      <c r="AH24" s="29">
        <v>1720</v>
      </c>
      <c r="AI24" s="25">
        <v>-1</v>
      </c>
      <c r="AJ24" s="34"/>
      <c r="AK24" s="29">
        <v>1720</v>
      </c>
      <c r="AL24" s="25">
        <v>-1</v>
      </c>
      <c r="AM24" s="25"/>
      <c r="AN24" s="35"/>
      <c r="AO24" s="54">
        <v>1720</v>
      </c>
      <c r="AP24" s="37">
        <v>70</v>
      </c>
      <c r="AQ24" s="38">
        <v>1790</v>
      </c>
      <c r="AR24" s="39"/>
      <c r="AS24" s="35"/>
      <c r="AT24" s="55"/>
      <c r="AU24" s="40"/>
      <c r="AV24" s="41"/>
      <c r="AW24" s="124">
        <v>41</v>
      </c>
      <c r="AX24" s="125">
        <v>57</v>
      </c>
      <c r="AY24" s="124">
        <v>13</v>
      </c>
      <c r="AZ24" s="126">
        <v>70</v>
      </c>
    </row>
    <row r="25" spans="1:52" ht="35.25" customHeight="1" x14ac:dyDescent="0.25">
      <c r="A25" s="18" t="s">
        <v>74</v>
      </c>
      <c r="B25" s="24" t="s">
        <v>75</v>
      </c>
      <c r="C25" s="25">
        <v>1376</v>
      </c>
      <c r="D25" s="25">
        <v>1084</v>
      </c>
      <c r="E25" s="25">
        <v>1445</v>
      </c>
      <c r="F25" s="25"/>
      <c r="G25" s="25"/>
      <c r="H25" s="26">
        <v>1445</v>
      </c>
      <c r="I25" s="27"/>
      <c r="J25" s="28"/>
      <c r="K25" s="25"/>
      <c r="L25" s="25"/>
      <c r="M25" s="66">
        <v>1548</v>
      </c>
      <c r="N25" s="30"/>
      <c r="O25" s="25">
        <v>1440</v>
      </c>
      <c r="P25" s="25"/>
      <c r="Q25" s="26">
        <v>1440</v>
      </c>
      <c r="R25" s="25"/>
      <c r="S25" s="31"/>
      <c r="T25" s="67">
        <v>1464</v>
      </c>
      <c r="U25" s="25">
        <v>-24</v>
      </c>
      <c r="V25" s="32"/>
      <c r="W25" s="52"/>
      <c r="X25" s="34"/>
      <c r="Y25" s="46">
        <v>1548</v>
      </c>
      <c r="Z25" s="25">
        <v>-108</v>
      </c>
      <c r="AA25" s="34"/>
      <c r="AB25" s="46">
        <v>1548</v>
      </c>
      <c r="AC25" s="25">
        <v>-108</v>
      </c>
      <c r="AD25" s="46">
        <v>0</v>
      </c>
      <c r="AE25" s="35"/>
      <c r="AF25" s="53"/>
      <c r="AG25" s="34"/>
      <c r="AH25" s="46">
        <v>1548</v>
      </c>
      <c r="AI25" s="25">
        <v>-108</v>
      </c>
      <c r="AJ25" s="34"/>
      <c r="AK25" s="46">
        <v>1548</v>
      </c>
      <c r="AL25" s="25">
        <v>-108</v>
      </c>
      <c r="AM25" s="46">
        <v>0</v>
      </c>
      <c r="AN25" s="35"/>
      <c r="AO25" s="68">
        <v>1548</v>
      </c>
      <c r="AP25" s="37">
        <v>0</v>
      </c>
      <c r="AQ25" s="38">
        <v>1548</v>
      </c>
      <c r="AR25" s="39"/>
      <c r="AS25" s="35"/>
      <c r="AT25" s="69"/>
      <c r="AU25" s="40"/>
      <c r="AV25" s="41"/>
      <c r="AW25" s="124"/>
      <c r="AX25" s="125"/>
      <c r="AY25" s="124"/>
      <c r="AZ25" s="126">
        <v>0</v>
      </c>
    </row>
    <row r="26" spans="1:52" ht="47.25" customHeight="1" x14ac:dyDescent="0.25">
      <c r="A26" s="18" t="s">
        <v>76</v>
      </c>
      <c r="B26" s="62" t="s">
        <v>77</v>
      </c>
      <c r="C26" s="25">
        <v>200</v>
      </c>
      <c r="D26" s="25">
        <v>135</v>
      </c>
      <c r="E26" s="25">
        <v>180</v>
      </c>
      <c r="F26" s="25"/>
      <c r="G26" s="25"/>
      <c r="H26" s="58">
        <v>180</v>
      </c>
      <c r="I26" s="27"/>
      <c r="J26" s="28"/>
      <c r="K26" s="25"/>
      <c r="L26" s="25"/>
      <c r="M26" s="29"/>
      <c r="N26" s="30"/>
      <c r="O26" s="25">
        <v>279</v>
      </c>
      <c r="P26" s="25"/>
      <c r="Q26" s="26">
        <v>279</v>
      </c>
      <c r="R26" s="25"/>
      <c r="S26" s="31"/>
      <c r="T26" s="25">
        <v>206</v>
      </c>
      <c r="U26" s="25">
        <v>73</v>
      </c>
      <c r="V26" s="32"/>
      <c r="W26" s="52">
        <v>0.99182712947798568</v>
      </c>
      <c r="X26" s="34"/>
      <c r="Y26" s="25">
        <v>204</v>
      </c>
      <c r="Z26" s="25">
        <v>75</v>
      </c>
      <c r="AA26" s="34"/>
      <c r="AB26" s="25">
        <v>204</v>
      </c>
      <c r="AC26" s="25">
        <v>75</v>
      </c>
      <c r="AD26" s="25"/>
      <c r="AE26" s="35"/>
      <c r="AF26" s="53">
        <v>0.93976647834274951</v>
      </c>
      <c r="AG26" s="34"/>
      <c r="AH26" s="25">
        <v>172</v>
      </c>
      <c r="AI26" s="25">
        <v>107</v>
      </c>
      <c r="AJ26" s="34"/>
      <c r="AK26" s="25">
        <v>172</v>
      </c>
      <c r="AL26" s="25">
        <v>107</v>
      </c>
      <c r="AM26" s="25"/>
      <c r="AN26" s="35"/>
      <c r="AO26" s="54">
        <v>172</v>
      </c>
      <c r="AP26" s="37">
        <v>0</v>
      </c>
      <c r="AQ26" s="38">
        <v>172</v>
      </c>
      <c r="AR26" s="39"/>
      <c r="AS26" s="35"/>
      <c r="AT26" s="55">
        <v>0.61648745519713266</v>
      </c>
      <c r="AU26" s="40"/>
      <c r="AV26" s="41"/>
      <c r="AW26" s="124"/>
      <c r="AX26" s="125"/>
      <c r="AY26" s="124"/>
      <c r="AZ26" s="126">
        <v>0</v>
      </c>
    </row>
    <row r="27" spans="1:52" ht="22.5" customHeight="1" x14ac:dyDescent="0.25">
      <c r="A27" s="18">
        <v>15</v>
      </c>
      <c r="B27" s="45" t="s">
        <v>78</v>
      </c>
      <c r="C27" s="46">
        <v>13411</v>
      </c>
      <c r="D27" s="46">
        <v>10159</v>
      </c>
      <c r="E27" s="46">
        <v>13545</v>
      </c>
      <c r="F27" s="46">
        <v>264</v>
      </c>
      <c r="G27" s="46">
        <v>1244</v>
      </c>
      <c r="H27" s="46">
        <v>14789</v>
      </c>
      <c r="I27" s="60">
        <v>1.4388E-2</v>
      </c>
      <c r="J27" s="47">
        <v>17385</v>
      </c>
      <c r="K27" s="46">
        <v>15947</v>
      </c>
      <c r="L27" s="46">
        <v>2596</v>
      </c>
      <c r="M27" s="47">
        <v>16141</v>
      </c>
      <c r="N27" s="30"/>
      <c r="O27" s="46">
        <v>14117</v>
      </c>
      <c r="P27" s="46">
        <v>1244</v>
      </c>
      <c r="Q27" s="46">
        <v>15361</v>
      </c>
      <c r="R27" s="46">
        <v>2024</v>
      </c>
      <c r="S27" s="31"/>
      <c r="T27" s="46">
        <v>15023</v>
      </c>
      <c r="U27" s="25">
        <v>-906</v>
      </c>
      <c r="V27" s="32"/>
      <c r="W27" s="33"/>
      <c r="X27" s="34"/>
      <c r="Y27" s="46">
        <v>16141</v>
      </c>
      <c r="Z27" s="25">
        <v>-2024</v>
      </c>
      <c r="AA27" s="34"/>
      <c r="AB27" s="46">
        <v>16141</v>
      </c>
      <c r="AC27" s="25">
        <v>-2024</v>
      </c>
      <c r="AD27" s="46">
        <v>0</v>
      </c>
      <c r="AE27" s="35"/>
      <c r="AF27" s="36"/>
      <c r="AG27" s="34"/>
      <c r="AH27" s="46">
        <v>16141</v>
      </c>
      <c r="AI27" s="25">
        <v>-2024</v>
      </c>
      <c r="AJ27" s="34"/>
      <c r="AK27" s="46">
        <v>16141</v>
      </c>
      <c r="AL27" s="25">
        <v>-2024</v>
      </c>
      <c r="AM27" s="46">
        <v>0</v>
      </c>
      <c r="AN27" s="35"/>
      <c r="AO27" s="50">
        <v>16141</v>
      </c>
      <c r="AP27" s="51">
        <v>1244</v>
      </c>
      <c r="AQ27" s="47">
        <v>17385</v>
      </c>
      <c r="AR27" s="49">
        <v>0</v>
      </c>
      <c r="AS27" s="35"/>
      <c r="AT27" s="46"/>
      <c r="AU27" s="40"/>
      <c r="AV27" s="41"/>
      <c r="AW27" s="124"/>
      <c r="AX27" s="127"/>
      <c r="AY27" s="124"/>
      <c r="AZ27" s="126">
        <v>0</v>
      </c>
    </row>
    <row r="28" spans="1:52" ht="18.75" customHeight="1" x14ac:dyDescent="0.25">
      <c r="A28" s="18">
        <v>16</v>
      </c>
      <c r="B28" s="70" t="s">
        <v>79</v>
      </c>
      <c r="C28" s="25">
        <v>182</v>
      </c>
      <c r="D28" s="25">
        <v>110</v>
      </c>
      <c r="E28" s="25">
        <v>147</v>
      </c>
      <c r="F28" s="25"/>
      <c r="G28" s="25"/>
      <c r="H28" s="26">
        <v>147</v>
      </c>
      <c r="I28" s="27"/>
      <c r="J28" s="28"/>
      <c r="K28" s="25"/>
      <c r="L28" s="25"/>
      <c r="M28" s="29"/>
      <c r="N28" s="30"/>
      <c r="O28" s="25">
        <v>153</v>
      </c>
      <c r="P28" s="25"/>
      <c r="Q28" s="26">
        <v>153</v>
      </c>
      <c r="R28" s="25"/>
      <c r="S28" s="31"/>
      <c r="T28" s="25">
        <v>144</v>
      </c>
      <c r="U28" s="25">
        <v>9</v>
      </c>
      <c r="V28" s="32"/>
      <c r="W28" s="52">
        <v>0.99182712947798568</v>
      </c>
      <c r="X28" s="34"/>
      <c r="Y28" s="25">
        <v>143</v>
      </c>
      <c r="Z28" s="25">
        <v>10</v>
      </c>
      <c r="AA28" s="34"/>
      <c r="AB28" s="25">
        <v>143</v>
      </c>
      <c r="AC28" s="25">
        <v>10</v>
      </c>
      <c r="AD28" s="25"/>
      <c r="AE28" s="35"/>
      <c r="AF28" s="53">
        <v>0.93976647834274951</v>
      </c>
      <c r="AG28" s="34"/>
      <c r="AH28" s="25">
        <v>138</v>
      </c>
      <c r="AI28" s="25">
        <v>15</v>
      </c>
      <c r="AJ28" s="34"/>
      <c r="AK28" s="25">
        <v>138</v>
      </c>
      <c r="AL28" s="25">
        <v>15</v>
      </c>
      <c r="AM28" s="25"/>
      <c r="AN28" s="35"/>
      <c r="AO28" s="54">
        <v>138</v>
      </c>
      <c r="AP28" s="37">
        <v>4</v>
      </c>
      <c r="AQ28" s="38">
        <v>142</v>
      </c>
      <c r="AR28" s="39"/>
      <c r="AS28" s="35"/>
      <c r="AT28" s="55">
        <v>0.90196078431372551</v>
      </c>
      <c r="AU28" s="40"/>
      <c r="AV28" s="41"/>
      <c r="AW28" s="124">
        <v>8</v>
      </c>
      <c r="AX28" s="125">
        <v>4</v>
      </c>
      <c r="AY28" s="124"/>
      <c r="AZ28" s="126">
        <v>4</v>
      </c>
    </row>
    <row r="29" spans="1:52" ht="15.75" x14ac:dyDescent="0.25">
      <c r="A29" s="18">
        <v>17</v>
      </c>
      <c r="B29" s="24" t="s">
        <v>80</v>
      </c>
      <c r="C29" s="25">
        <v>9168</v>
      </c>
      <c r="D29" s="25">
        <v>7272</v>
      </c>
      <c r="E29" s="25">
        <v>9696</v>
      </c>
      <c r="F29" s="25"/>
      <c r="G29" s="25"/>
      <c r="H29" s="26">
        <v>9696</v>
      </c>
      <c r="I29" s="27"/>
      <c r="J29" s="28"/>
      <c r="K29" s="25"/>
      <c r="L29" s="25"/>
      <c r="M29" s="29"/>
      <c r="N29" s="30"/>
      <c r="O29" s="25">
        <v>9315</v>
      </c>
      <c r="P29" s="25"/>
      <c r="Q29" s="26">
        <v>9315</v>
      </c>
      <c r="R29" s="25"/>
      <c r="S29" s="31"/>
      <c r="T29" s="25">
        <v>8555</v>
      </c>
      <c r="U29" s="25">
        <v>760</v>
      </c>
      <c r="V29" s="32"/>
      <c r="W29" s="52">
        <v>0.99182712947798568</v>
      </c>
      <c r="X29" s="34"/>
      <c r="Y29" s="25">
        <v>8485</v>
      </c>
      <c r="Z29" s="25">
        <v>830</v>
      </c>
      <c r="AA29" s="34"/>
      <c r="AB29" s="29">
        <v>8812</v>
      </c>
      <c r="AC29" s="25">
        <v>503</v>
      </c>
      <c r="AD29" s="25"/>
      <c r="AE29" s="35"/>
      <c r="AF29" s="53">
        <v>0.93976647834274951</v>
      </c>
      <c r="AG29" s="34"/>
      <c r="AH29" s="25">
        <v>9112</v>
      </c>
      <c r="AI29" s="25">
        <v>203</v>
      </c>
      <c r="AJ29" s="34"/>
      <c r="AK29" s="25">
        <v>9112</v>
      </c>
      <c r="AL29" s="25">
        <v>203</v>
      </c>
      <c r="AM29" s="25"/>
      <c r="AN29" s="35"/>
      <c r="AO29" s="54">
        <v>9112</v>
      </c>
      <c r="AP29" s="37">
        <v>27</v>
      </c>
      <c r="AQ29" s="38">
        <v>9139</v>
      </c>
      <c r="AR29" s="39"/>
      <c r="AS29" s="35"/>
      <c r="AT29" s="55">
        <v>0.97820719269994627</v>
      </c>
      <c r="AU29" s="40"/>
      <c r="AV29" s="41"/>
      <c r="AW29" s="124">
        <v>47</v>
      </c>
      <c r="AX29" s="125">
        <v>27</v>
      </c>
      <c r="AY29" s="124"/>
      <c r="AZ29" s="126">
        <v>27</v>
      </c>
    </row>
    <row r="30" spans="1:52" ht="18" customHeight="1" x14ac:dyDescent="0.25">
      <c r="A30" s="18">
        <v>18</v>
      </c>
      <c r="B30" s="70" t="s">
        <v>81</v>
      </c>
      <c r="C30" s="25">
        <v>359</v>
      </c>
      <c r="D30" s="25">
        <v>206</v>
      </c>
      <c r="E30" s="25">
        <v>275</v>
      </c>
      <c r="F30" s="25"/>
      <c r="G30" s="25"/>
      <c r="H30" s="26">
        <v>275</v>
      </c>
      <c r="I30" s="27"/>
      <c r="J30" s="28"/>
      <c r="K30" s="25"/>
      <c r="L30" s="25"/>
      <c r="M30" s="29"/>
      <c r="N30" s="30"/>
      <c r="O30" s="25">
        <v>227</v>
      </c>
      <c r="P30" s="25"/>
      <c r="Q30" s="26">
        <v>227</v>
      </c>
      <c r="R30" s="25"/>
      <c r="S30" s="31"/>
      <c r="T30" s="25">
        <v>379</v>
      </c>
      <c r="U30" s="25">
        <v>-152</v>
      </c>
      <c r="V30" s="32"/>
      <c r="W30" s="56"/>
      <c r="X30" s="34"/>
      <c r="Y30" s="25">
        <v>376</v>
      </c>
      <c r="Z30" s="25">
        <v>-149</v>
      </c>
      <c r="AA30" s="34"/>
      <c r="AB30" s="57">
        <v>227</v>
      </c>
      <c r="AC30" s="57">
        <v>0</v>
      </c>
      <c r="AD30" s="25"/>
      <c r="AE30" s="35"/>
      <c r="AF30" s="56"/>
      <c r="AG30" s="34"/>
      <c r="AH30" s="25">
        <v>258</v>
      </c>
      <c r="AI30" s="25">
        <v>-31</v>
      </c>
      <c r="AJ30" s="34"/>
      <c r="AK30" s="57">
        <v>227</v>
      </c>
      <c r="AL30" s="57">
        <v>0</v>
      </c>
      <c r="AM30" s="25"/>
      <c r="AN30" s="35"/>
      <c r="AO30" s="54">
        <v>227</v>
      </c>
      <c r="AP30" s="37">
        <v>3</v>
      </c>
      <c r="AQ30" s="38">
        <v>230</v>
      </c>
      <c r="AR30" s="39"/>
      <c r="AS30" s="35"/>
      <c r="AT30" s="59">
        <v>1</v>
      </c>
      <c r="AU30" s="40"/>
      <c r="AV30" s="41"/>
      <c r="AW30" s="124">
        <v>5</v>
      </c>
      <c r="AX30" s="125">
        <v>3</v>
      </c>
      <c r="AY30" s="124"/>
      <c r="AZ30" s="126">
        <v>3</v>
      </c>
    </row>
    <row r="31" spans="1:52" ht="15.75" x14ac:dyDescent="0.25">
      <c r="A31" s="18">
        <v>19</v>
      </c>
      <c r="B31" s="24" t="s">
        <v>82</v>
      </c>
      <c r="C31" s="25">
        <v>667</v>
      </c>
      <c r="D31" s="25">
        <v>445</v>
      </c>
      <c r="E31" s="25">
        <v>593</v>
      </c>
      <c r="F31" s="25"/>
      <c r="G31" s="25"/>
      <c r="H31" s="26">
        <v>593</v>
      </c>
      <c r="I31" s="27"/>
      <c r="J31" s="28"/>
      <c r="K31" s="25"/>
      <c r="L31" s="25"/>
      <c r="M31" s="29"/>
      <c r="N31" s="30"/>
      <c r="O31" s="25">
        <v>640</v>
      </c>
      <c r="P31" s="25"/>
      <c r="Q31" s="26">
        <v>640</v>
      </c>
      <c r="R31" s="25"/>
      <c r="S31" s="31"/>
      <c r="T31" s="25">
        <v>643</v>
      </c>
      <c r="U31" s="25">
        <v>-3</v>
      </c>
      <c r="V31" s="32"/>
      <c r="W31" s="52">
        <v>0.99182712947798568</v>
      </c>
      <c r="X31" s="34"/>
      <c r="Y31" s="25">
        <v>638</v>
      </c>
      <c r="Z31" s="25">
        <v>2</v>
      </c>
      <c r="AA31" s="34"/>
      <c r="AB31" s="25">
        <v>638</v>
      </c>
      <c r="AC31" s="25">
        <v>2</v>
      </c>
      <c r="AD31" s="25"/>
      <c r="AE31" s="35"/>
      <c r="AF31" s="53">
        <v>0.93976647834274951</v>
      </c>
      <c r="AG31" s="34"/>
      <c r="AH31" s="25">
        <v>557</v>
      </c>
      <c r="AI31" s="25">
        <v>83</v>
      </c>
      <c r="AJ31" s="34"/>
      <c r="AK31" s="25">
        <v>557</v>
      </c>
      <c r="AL31" s="25">
        <v>83</v>
      </c>
      <c r="AM31" s="25"/>
      <c r="AN31" s="35"/>
      <c r="AO31" s="54">
        <v>557</v>
      </c>
      <c r="AP31" s="37">
        <v>0</v>
      </c>
      <c r="AQ31" s="38">
        <v>557</v>
      </c>
      <c r="AR31" s="39"/>
      <c r="AS31" s="35"/>
      <c r="AT31" s="55">
        <v>0.87031250000000004</v>
      </c>
      <c r="AU31" s="40"/>
      <c r="AV31" s="41"/>
      <c r="AW31" s="124"/>
      <c r="AX31" s="125"/>
      <c r="AY31" s="124"/>
      <c r="AZ31" s="126">
        <v>0</v>
      </c>
    </row>
    <row r="32" spans="1:52" ht="20.25" customHeight="1" x14ac:dyDescent="0.25">
      <c r="A32" s="18">
        <v>20</v>
      </c>
      <c r="B32" s="24" t="s">
        <v>83</v>
      </c>
      <c r="C32" s="25">
        <v>111</v>
      </c>
      <c r="D32" s="25">
        <v>74</v>
      </c>
      <c r="E32" s="25">
        <v>99</v>
      </c>
      <c r="F32" s="25"/>
      <c r="G32" s="25"/>
      <c r="H32" s="26">
        <v>99</v>
      </c>
      <c r="I32" s="27"/>
      <c r="J32" s="28"/>
      <c r="K32" s="25"/>
      <c r="L32" s="25"/>
      <c r="M32" s="29"/>
      <c r="N32" s="30"/>
      <c r="O32" s="25">
        <v>81</v>
      </c>
      <c r="P32" s="25"/>
      <c r="Q32" s="26">
        <v>81</v>
      </c>
      <c r="R32" s="25"/>
      <c r="S32" s="31"/>
      <c r="T32" s="25">
        <v>107</v>
      </c>
      <c r="U32" s="25">
        <v>-26</v>
      </c>
      <c r="V32" s="32"/>
      <c r="W32" s="56"/>
      <c r="X32" s="34"/>
      <c r="Y32" s="25">
        <v>106</v>
      </c>
      <c r="Z32" s="25">
        <v>-25</v>
      </c>
      <c r="AA32" s="34"/>
      <c r="AB32" s="57">
        <v>81</v>
      </c>
      <c r="AC32" s="57">
        <v>0</v>
      </c>
      <c r="AD32" s="25"/>
      <c r="AE32" s="35"/>
      <c r="AF32" s="56"/>
      <c r="AG32" s="34"/>
      <c r="AH32" s="25">
        <v>93</v>
      </c>
      <c r="AI32" s="25">
        <v>-12</v>
      </c>
      <c r="AJ32" s="34"/>
      <c r="AK32" s="57">
        <v>81</v>
      </c>
      <c r="AL32" s="57">
        <v>0</v>
      </c>
      <c r="AM32" s="25"/>
      <c r="AN32" s="35"/>
      <c r="AO32" s="54">
        <v>81</v>
      </c>
      <c r="AP32" s="37">
        <v>0</v>
      </c>
      <c r="AQ32" s="38">
        <v>81</v>
      </c>
      <c r="AR32" s="39"/>
      <c r="AS32" s="35"/>
      <c r="AT32" s="59">
        <v>1</v>
      </c>
      <c r="AU32" s="40"/>
      <c r="AV32" s="41"/>
      <c r="AW32" s="124"/>
      <c r="AX32" s="125"/>
      <c r="AY32" s="124"/>
      <c r="AZ32" s="126">
        <v>0</v>
      </c>
    </row>
    <row r="33" spans="1:52" ht="17.25" customHeight="1" x14ac:dyDescent="0.25">
      <c r="A33" s="18">
        <v>21</v>
      </c>
      <c r="B33" s="70" t="s">
        <v>84</v>
      </c>
      <c r="C33" s="25">
        <v>424</v>
      </c>
      <c r="D33" s="25">
        <v>371</v>
      </c>
      <c r="E33" s="25">
        <v>495</v>
      </c>
      <c r="F33" s="25"/>
      <c r="G33" s="25"/>
      <c r="H33" s="26">
        <v>495</v>
      </c>
      <c r="I33" s="27"/>
      <c r="J33" s="28"/>
      <c r="K33" s="25"/>
      <c r="L33" s="25"/>
      <c r="M33" s="29"/>
      <c r="N33" s="30"/>
      <c r="O33" s="25">
        <v>454</v>
      </c>
      <c r="P33" s="25"/>
      <c r="Q33" s="26">
        <v>454</v>
      </c>
      <c r="R33" s="25"/>
      <c r="S33" s="31"/>
      <c r="T33" s="25">
        <v>339</v>
      </c>
      <c r="U33" s="25">
        <v>115</v>
      </c>
      <c r="V33" s="32"/>
      <c r="W33" s="52">
        <v>0.99182712947798568</v>
      </c>
      <c r="X33" s="34"/>
      <c r="Y33" s="25">
        <v>336</v>
      </c>
      <c r="Z33" s="25">
        <v>118</v>
      </c>
      <c r="AA33" s="34"/>
      <c r="AB33" s="25">
        <v>336</v>
      </c>
      <c r="AC33" s="25">
        <v>118</v>
      </c>
      <c r="AD33" s="25"/>
      <c r="AE33" s="35"/>
      <c r="AF33" s="56"/>
      <c r="AG33" s="34"/>
      <c r="AH33" s="25">
        <v>465</v>
      </c>
      <c r="AI33" s="25">
        <v>-11</v>
      </c>
      <c r="AJ33" s="34"/>
      <c r="AK33" s="57">
        <v>454</v>
      </c>
      <c r="AL33" s="57">
        <v>0</v>
      </c>
      <c r="AM33" s="25"/>
      <c r="AN33" s="35"/>
      <c r="AO33" s="54">
        <v>454</v>
      </c>
      <c r="AP33" s="37">
        <v>5</v>
      </c>
      <c r="AQ33" s="38">
        <v>459</v>
      </c>
      <c r="AR33" s="39"/>
      <c r="AS33" s="35"/>
      <c r="AT33" s="59">
        <v>1</v>
      </c>
      <c r="AU33" s="40"/>
      <c r="AV33" s="41"/>
      <c r="AW33" s="124">
        <v>4</v>
      </c>
      <c r="AX33" s="125">
        <v>5</v>
      </c>
      <c r="AY33" s="124"/>
      <c r="AZ33" s="126">
        <v>5</v>
      </c>
    </row>
    <row r="34" spans="1:52" ht="17.25" customHeight="1" x14ac:dyDescent="0.25">
      <c r="A34" s="18">
        <v>22</v>
      </c>
      <c r="B34" s="71" t="s">
        <v>85</v>
      </c>
      <c r="C34" s="25">
        <v>285</v>
      </c>
      <c r="D34" s="25">
        <v>0</v>
      </c>
      <c r="E34" s="25">
        <v>0</v>
      </c>
      <c r="F34" s="25"/>
      <c r="G34" s="25"/>
      <c r="H34" s="26">
        <v>0</v>
      </c>
      <c r="I34" s="27"/>
      <c r="J34" s="28"/>
      <c r="K34" s="25"/>
      <c r="L34" s="25"/>
      <c r="M34" s="29"/>
      <c r="N34" s="30"/>
      <c r="O34" s="25">
        <v>199</v>
      </c>
      <c r="P34" s="25"/>
      <c r="Q34" s="26">
        <v>199</v>
      </c>
      <c r="R34" s="25"/>
      <c r="S34" s="31"/>
      <c r="T34" s="25">
        <v>247</v>
      </c>
      <c r="U34" s="25">
        <v>-48</v>
      </c>
      <c r="V34" s="32"/>
      <c r="W34" s="56"/>
      <c r="X34" s="34"/>
      <c r="Y34" s="25">
        <v>245</v>
      </c>
      <c r="Z34" s="25">
        <v>-46</v>
      </c>
      <c r="AA34" s="34"/>
      <c r="AB34" s="57">
        <v>199</v>
      </c>
      <c r="AC34" s="57">
        <v>0</v>
      </c>
      <c r="AD34" s="25"/>
      <c r="AE34" s="35"/>
      <c r="AF34" s="56">
        <v>0.93976647834274951</v>
      </c>
      <c r="AG34" s="34"/>
      <c r="AH34" s="57">
        <v>187</v>
      </c>
      <c r="AI34" s="25">
        <v>12</v>
      </c>
      <c r="AJ34" s="34"/>
      <c r="AK34" s="57">
        <v>187</v>
      </c>
      <c r="AL34" s="57">
        <v>12</v>
      </c>
      <c r="AM34" s="25"/>
      <c r="AN34" s="35"/>
      <c r="AO34" s="54">
        <v>187</v>
      </c>
      <c r="AP34" s="37">
        <v>0</v>
      </c>
      <c r="AQ34" s="38">
        <v>187</v>
      </c>
      <c r="AR34" s="39"/>
      <c r="AS34" s="35"/>
      <c r="AT34" s="55">
        <v>0.93969849246231152</v>
      </c>
      <c r="AU34" s="40"/>
      <c r="AV34" s="41"/>
      <c r="AW34" s="124"/>
      <c r="AX34" s="125"/>
      <c r="AY34" s="124"/>
      <c r="AZ34" s="126">
        <v>0</v>
      </c>
    </row>
    <row r="35" spans="1:52" ht="17.25" customHeight="1" x14ac:dyDescent="0.25">
      <c r="A35" s="18">
        <v>23</v>
      </c>
      <c r="B35" s="70" t="s">
        <v>86</v>
      </c>
      <c r="C35" s="25">
        <v>0</v>
      </c>
      <c r="D35" s="25">
        <v>0</v>
      </c>
      <c r="E35" s="25">
        <v>0</v>
      </c>
      <c r="F35" s="25"/>
      <c r="G35" s="25"/>
      <c r="H35" s="26">
        <v>0</v>
      </c>
      <c r="I35" s="27"/>
      <c r="J35" s="28"/>
      <c r="K35" s="25"/>
      <c r="L35" s="25"/>
      <c r="M35" s="29"/>
      <c r="N35" s="30"/>
      <c r="O35" s="58">
        <v>140</v>
      </c>
      <c r="P35" s="25"/>
      <c r="Q35" s="26">
        <v>140</v>
      </c>
      <c r="R35" s="25"/>
      <c r="S35" s="31"/>
      <c r="T35" s="58">
        <v>0</v>
      </c>
      <c r="U35" s="25">
        <v>140</v>
      </c>
      <c r="V35" s="32"/>
      <c r="W35" s="56">
        <v>0.99099492781896215</v>
      </c>
      <c r="X35" s="34"/>
      <c r="Y35" s="25">
        <v>139</v>
      </c>
      <c r="Z35" s="25">
        <v>1</v>
      </c>
      <c r="AA35" s="34"/>
      <c r="AB35" s="57">
        <v>139</v>
      </c>
      <c r="AC35" s="57">
        <v>1</v>
      </c>
      <c r="AD35" s="25"/>
      <c r="AE35" s="35"/>
      <c r="AF35" s="56">
        <v>0.93976647834274951</v>
      </c>
      <c r="AG35" s="34"/>
      <c r="AH35" s="57">
        <v>132</v>
      </c>
      <c r="AI35" s="25">
        <v>8</v>
      </c>
      <c r="AJ35" s="34"/>
      <c r="AK35" s="57">
        <v>132</v>
      </c>
      <c r="AL35" s="57">
        <v>8</v>
      </c>
      <c r="AM35" s="25"/>
      <c r="AN35" s="35"/>
      <c r="AO35" s="54">
        <v>133</v>
      </c>
      <c r="AP35" s="37">
        <v>38</v>
      </c>
      <c r="AQ35" s="38">
        <v>171</v>
      </c>
      <c r="AR35" s="39"/>
      <c r="AS35" s="35"/>
      <c r="AT35" s="55">
        <v>0.95</v>
      </c>
      <c r="AU35" s="40"/>
      <c r="AV35" s="41"/>
      <c r="AW35" s="124">
        <v>29</v>
      </c>
      <c r="AX35" s="125">
        <v>39</v>
      </c>
      <c r="AY35" s="124"/>
      <c r="AZ35" s="126">
        <v>39</v>
      </c>
    </row>
    <row r="36" spans="1:52" ht="17.25" customHeight="1" x14ac:dyDescent="0.25">
      <c r="A36" s="18">
        <v>24</v>
      </c>
      <c r="B36" s="70" t="s">
        <v>87</v>
      </c>
      <c r="C36" s="25">
        <v>1030</v>
      </c>
      <c r="D36" s="25">
        <v>768</v>
      </c>
      <c r="E36" s="25">
        <v>1024</v>
      </c>
      <c r="F36" s="25"/>
      <c r="G36" s="25"/>
      <c r="H36" s="26">
        <v>1024</v>
      </c>
      <c r="I36" s="27"/>
      <c r="J36" s="28"/>
      <c r="K36" s="25"/>
      <c r="L36" s="25"/>
      <c r="M36" s="29"/>
      <c r="N36" s="30"/>
      <c r="O36" s="25">
        <v>959</v>
      </c>
      <c r="P36" s="25"/>
      <c r="Q36" s="26">
        <v>959</v>
      </c>
      <c r="R36" s="25"/>
      <c r="S36" s="31"/>
      <c r="T36" s="25">
        <v>917</v>
      </c>
      <c r="U36" s="25">
        <v>42</v>
      </c>
      <c r="V36" s="32"/>
      <c r="W36" s="52">
        <v>0.99182712947798568</v>
      </c>
      <c r="X36" s="34"/>
      <c r="Y36" s="25">
        <v>910</v>
      </c>
      <c r="Z36" s="25">
        <v>49</v>
      </c>
      <c r="AA36" s="34"/>
      <c r="AB36" s="25">
        <v>910</v>
      </c>
      <c r="AC36" s="25">
        <v>49</v>
      </c>
      <c r="AD36" s="25"/>
      <c r="AE36" s="35"/>
      <c r="AF36" s="53">
        <v>0.93976647834274951</v>
      </c>
      <c r="AG36" s="34"/>
      <c r="AH36" s="25">
        <v>962</v>
      </c>
      <c r="AI36" s="25">
        <v>-3</v>
      </c>
      <c r="AJ36" s="34"/>
      <c r="AK36" s="25">
        <v>959</v>
      </c>
      <c r="AL36" s="25">
        <v>0</v>
      </c>
      <c r="AM36" s="25"/>
      <c r="AN36" s="35"/>
      <c r="AO36" s="54">
        <v>959</v>
      </c>
      <c r="AP36" s="37">
        <v>19</v>
      </c>
      <c r="AQ36" s="38">
        <v>978</v>
      </c>
      <c r="AR36" s="39"/>
      <c r="AS36" s="35"/>
      <c r="AT36" s="59">
        <v>1</v>
      </c>
      <c r="AU36" s="40"/>
      <c r="AV36" s="41"/>
      <c r="AW36" s="124">
        <v>1</v>
      </c>
      <c r="AX36" s="125">
        <v>19</v>
      </c>
      <c r="AY36" s="124"/>
      <c r="AZ36" s="126">
        <v>19</v>
      </c>
    </row>
    <row r="37" spans="1:52" ht="17.25" customHeight="1" x14ac:dyDescent="0.25">
      <c r="A37" s="18">
        <v>25</v>
      </c>
      <c r="B37" s="70" t="s">
        <v>88</v>
      </c>
      <c r="C37" s="25">
        <v>554</v>
      </c>
      <c r="D37" s="25">
        <v>393</v>
      </c>
      <c r="E37" s="25">
        <v>524</v>
      </c>
      <c r="F37" s="25"/>
      <c r="G37" s="25"/>
      <c r="H37" s="26">
        <v>524</v>
      </c>
      <c r="I37" s="27"/>
      <c r="J37" s="28"/>
      <c r="K37" s="25"/>
      <c r="L37" s="25"/>
      <c r="M37" s="29"/>
      <c r="N37" s="30"/>
      <c r="O37" s="25">
        <v>624</v>
      </c>
      <c r="P37" s="25"/>
      <c r="Q37" s="26">
        <v>624</v>
      </c>
      <c r="R37" s="25"/>
      <c r="S37" s="31"/>
      <c r="T37" s="25">
        <v>461</v>
      </c>
      <c r="U37" s="25">
        <v>163</v>
      </c>
      <c r="V37" s="32"/>
      <c r="W37" s="52">
        <v>0.99182712947798568</v>
      </c>
      <c r="X37" s="34"/>
      <c r="Y37" s="25">
        <v>457</v>
      </c>
      <c r="Z37" s="25">
        <v>167</v>
      </c>
      <c r="AA37" s="34"/>
      <c r="AB37" s="25">
        <v>457</v>
      </c>
      <c r="AC37" s="25">
        <v>167</v>
      </c>
      <c r="AD37" s="25"/>
      <c r="AE37" s="35"/>
      <c r="AF37" s="53">
        <v>0.93976647834274951</v>
      </c>
      <c r="AG37" s="34"/>
      <c r="AH37" s="25">
        <v>492</v>
      </c>
      <c r="AI37" s="25">
        <v>132</v>
      </c>
      <c r="AJ37" s="34"/>
      <c r="AK37" s="25">
        <v>492</v>
      </c>
      <c r="AL37" s="25">
        <v>132</v>
      </c>
      <c r="AM37" s="25"/>
      <c r="AN37" s="35"/>
      <c r="AO37" s="54">
        <v>492</v>
      </c>
      <c r="AP37" s="37">
        <v>0</v>
      </c>
      <c r="AQ37" s="38">
        <v>492</v>
      </c>
      <c r="AR37" s="39"/>
      <c r="AS37" s="35"/>
      <c r="AT37" s="55">
        <v>0.78846153846153844</v>
      </c>
      <c r="AU37" s="40"/>
      <c r="AV37" s="41"/>
      <c r="AW37" s="124"/>
      <c r="AX37" s="125"/>
      <c r="AY37" s="124"/>
      <c r="AZ37" s="126">
        <v>0</v>
      </c>
    </row>
    <row r="38" spans="1:52" ht="17.25" customHeight="1" x14ac:dyDescent="0.25">
      <c r="A38" s="18">
        <v>26</v>
      </c>
      <c r="B38" s="70" t="s">
        <v>89</v>
      </c>
      <c r="C38" s="25">
        <v>1004</v>
      </c>
      <c r="D38" s="25">
        <v>786</v>
      </c>
      <c r="E38" s="25">
        <v>1048</v>
      </c>
      <c r="F38" s="25"/>
      <c r="G38" s="25"/>
      <c r="H38" s="26">
        <v>1048</v>
      </c>
      <c r="I38" s="27"/>
      <c r="J38" s="28"/>
      <c r="K38" s="25"/>
      <c r="L38" s="25"/>
      <c r="M38" s="29"/>
      <c r="N38" s="30"/>
      <c r="O38" s="25">
        <v>1520</v>
      </c>
      <c r="P38" s="25"/>
      <c r="Q38" s="26">
        <v>1520</v>
      </c>
      <c r="R38" s="25"/>
      <c r="S38" s="31"/>
      <c r="T38" s="25">
        <v>902</v>
      </c>
      <c r="U38" s="25">
        <v>618</v>
      </c>
      <c r="V38" s="32"/>
      <c r="W38" s="52">
        <v>0.99182712947798568</v>
      </c>
      <c r="X38" s="34"/>
      <c r="Y38" s="25">
        <v>895</v>
      </c>
      <c r="Z38" s="25">
        <v>625</v>
      </c>
      <c r="AA38" s="34"/>
      <c r="AB38" s="25">
        <v>895</v>
      </c>
      <c r="AC38" s="25">
        <v>625</v>
      </c>
      <c r="AD38" s="25"/>
      <c r="AE38" s="35"/>
      <c r="AF38" s="53">
        <v>0.93976647834274951</v>
      </c>
      <c r="AG38" s="34"/>
      <c r="AH38" s="25">
        <v>985</v>
      </c>
      <c r="AI38" s="25">
        <v>535</v>
      </c>
      <c r="AJ38" s="34"/>
      <c r="AK38" s="25">
        <v>985</v>
      </c>
      <c r="AL38" s="25">
        <v>535</v>
      </c>
      <c r="AM38" s="25"/>
      <c r="AN38" s="35"/>
      <c r="AO38" s="54">
        <v>985</v>
      </c>
      <c r="AP38" s="37">
        <v>0</v>
      </c>
      <c r="AQ38" s="38">
        <v>985</v>
      </c>
      <c r="AR38" s="39"/>
      <c r="AS38" s="35"/>
      <c r="AT38" s="55">
        <v>0.64802631578947367</v>
      </c>
      <c r="AU38" s="40"/>
      <c r="AV38" s="41"/>
      <c r="AW38" s="124"/>
      <c r="AX38" s="125"/>
      <c r="AY38" s="124"/>
      <c r="AZ38" s="126">
        <v>0</v>
      </c>
    </row>
    <row r="39" spans="1:52" ht="17.25" customHeight="1" x14ac:dyDescent="0.25">
      <c r="A39" s="18">
        <v>27</v>
      </c>
      <c r="B39" s="70" t="s">
        <v>90</v>
      </c>
      <c r="C39" s="25">
        <v>144</v>
      </c>
      <c r="D39" s="25">
        <v>199</v>
      </c>
      <c r="E39" s="25">
        <v>265</v>
      </c>
      <c r="F39" s="25"/>
      <c r="G39" s="25"/>
      <c r="H39" s="26">
        <v>265</v>
      </c>
      <c r="I39" s="27"/>
      <c r="J39" s="28"/>
      <c r="K39" s="25"/>
      <c r="L39" s="25"/>
      <c r="M39" s="29"/>
      <c r="N39" s="30"/>
      <c r="O39" s="25">
        <v>334</v>
      </c>
      <c r="P39" s="25"/>
      <c r="Q39" s="26">
        <v>334</v>
      </c>
      <c r="R39" s="25"/>
      <c r="S39" s="31"/>
      <c r="T39" s="25">
        <v>131</v>
      </c>
      <c r="U39" s="25">
        <v>203</v>
      </c>
      <c r="V39" s="32"/>
      <c r="W39" s="52">
        <v>0.99182712947798568</v>
      </c>
      <c r="X39" s="34"/>
      <c r="Y39" s="25">
        <v>130</v>
      </c>
      <c r="Z39" s="25">
        <v>204</v>
      </c>
      <c r="AA39" s="34"/>
      <c r="AB39" s="25">
        <v>130</v>
      </c>
      <c r="AC39" s="25">
        <v>204</v>
      </c>
      <c r="AD39" s="25"/>
      <c r="AE39" s="35"/>
      <c r="AF39" s="53">
        <v>0.93976647834274951</v>
      </c>
      <c r="AG39" s="34"/>
      <c r="AH39" s="25">
        <v>249</v>
      </c>
      <c r="AI39" s="25">
        <v>85</v>
      </c>
      <c r="AJ39" s="34"/>
      <c r="AK39" s="25">
        <v>249</v>
      </c>
      <c r="AL39" s="25">
        <v>85</v>
      </c>
      <c r="AM39" s="25"/>
      <c r="AN39" s="35"/>
      <c r="AO39" s="54">
        <v>249</v>
      </c>
      <c r="AP39" s="37">
        <v>0</v>
      </c>
      <c r="AQ39" s="38">
        <v>249</v>
      </c>
      <c r="AR39" s="39"/>
      <c r="AS39" s="35"/>
      <c r="AT39" s="55">
        <v>0.74550898203592819</v>
      </c>
      <c r="AU39" s="40"/>
      <c r="AV39" s="41"/>
      <c r="AW39" s="124">
        <v>7</v>
      </c>
      <c r="AX39" s="125"/>
      <c r="AY39" s="124"/>
      <c r="AZ39" s="126">
        <v>0</v>
      </c>
    </row>
    <row r="40" spans="1:52" ht="17.25" customHeight="1" x14ac:dyDescent="0.25">
      <c r="A40" s="18">
        <v>28</v>
      </c>
      <c r="B40" s="71" t="s">
        <v>91</v>
      </c>
      <c r="C40" s="25">
        <v>204</v>
      </c>
      <c r="D40" s="25">
        <v>160</v>
      </c>
      <c r="E40" s="25">
        <v>213</v>
      </c>
      <c r="F40" s="25"/>
      <c r="G40" s="25"/>
      <c r="H40" s="26">
        <v>0</v>
      </c>
      <c r="I40" s="27"/>
      <c r="J40" s="28"/>
      <c r="K40" s="25"/>
      <c r="L40" s="25"/>
      <c r="M40" s="29"/>
      <c r="N40" s="30"/>
      <c r="O40" s="25">
        <v>467</v>
      </c>
      <c r="P40" s="25"/>
      <c r="Q40" s="26">
        <v>467</v>
      </c>
      <c r="R40" s="25"/>
      <c r="S40" s="31"/>
      <c r="T40" s="25">
        <v>159</v>
      </c>
      <c r="U40" s="25">
        <v>308</v>
      </c>
      <c r="V40" s="32"/>
      <c r="W40" s="52">
        <v>0.99182712947798568</v>
      </c>
      <c r="X40" s="34"/>
      <c r="Y40" s="25">
        <v>158</v>
      </c>
      <c r="Z40" s="25">
        <v>309</v>
      </c>
      <c r="AA40" s="34"/>
      <c r="AB40" s="25">
        <v>158</v>
      </c>
      <c r="AC40" s="25">
        <v>309</v>
      </c>
      <c r="AD40" s="25"/>
      <c r="AE40" s="35"/>
      <c r="AF40" s="53">
        <v>0.93976647834274951</v>
      </c>
      <c r="AG40" s="34"/>
      <c r="AH40" s="25">
        <v>200</v>
      </c>
      <c r="AI40" s="25">
        <v>267</v>
      </c>
      <c r="AJ40" s="34"/>
      <c r="AK40" s="25">
        <v>200</v>
      </c>
      <c r="AL40" s="25">
        <v>267</v>
      </c>
      <c r="AM40" s="25"/>
      <c r="AN40" s="35"/>
      <c r="AO40" s="54">
        <v>200</v>
      </c>
      <c r="AP40" s="37">
        <v>0</v>
      </c>
      <c r="AQ40" s="38">
        <v>200</v>
      </c>
      <c r="AR40" s="39"/>
      <c r="AS40" s="35"/>
      <c r="AT40" s="55">
        <v>0.42826552462526768</v>
      </c>
      <c r="AU40" s="40"/>
      <c r="AV40" s="41"/>
      <c r="AW40" s="124"/>
      <c r="AX40" s="125"/>
      <c r="AY40" s="124"/>
      <c r="AZ40" s="126">
        <v>0</v>
      </c>
    </row>
    <row r="41" spans="1:52" ht="17.25" customHeight="1" x14ac:dyDescent="0.25">
      <c r="A41" s="18">
        <v>29</v>
      </c>
      <c r="B41" s="70" t="s">
        <v>92</v>
      </c>
      <c r="C41" s="25">
        <v>2308</v>
      </c>
      <c r="D41" s="25">
        <v>1659</v>
      </c>
      <c r="E41" s="25">
        <v>2212</v>
      </c>
      <c r="F41" s="25"/>
      <c r="G41" s="25"/>
      <c r="H41" s="26">
        <v>2212</v>
      </c>
      <c r="I41" s="27"/>
      <c r="J41" s="28"/>
      <c r="K41" s="25"/>
      <c r="L41" s="25"/>
      <c r="M41" s="29"/>
      <c r="N41" s="30"/>
      <c r="O41" s="25">
        <v>2219</v>
      </c>
      <c r="P41" s="25"/>
      <c r="Q41" s="26">
        <v>2219</v>
      </c>
      <c r="R41" s="25"/>
      <c r="S41" s="31"/>
      <c r="T41" s="25">
        <v>2148</v>
      </c>
      <c r="U41" s="25">
        <v>71</v>
      </c>
      <c r="V41" s="32"/>
      <c r="W41" s="52">
        <v>0.99182712947798568</v>
      </c>
      <c r="X41" s="34"/>
      <c r="Y41" s="25">
        <v>2130</v>
      </c>
      <c r="Z41" s="25">
        <v>89</v>
      </c>
      <c r="AA41" s="34"/>
      <c r="AB41" s="25">
        <v>2130</v>
      </c>
      <c r="AC41" s="25">
        <v>89</v>
      </c>
      <c r="AD41" s="25"/>
      <c r="AE41" s="35"/>
      <c r="AF41" s="53">
        <v>0.93976647834274951</v>
      </c>
      <c r="AG41" s="34"/>
      <c r="AH41" s="25">
        <v>2079</v>
      </c>
      <c r="AI41" s="25">
        <v>140</v>
      </c>
      <c r="AJ41" s="34"/>
      <c r="AK41" s="25">
        <v>2079</v>
      </c>
      <c r="AL41" s="25">
        <v>140</v>
      </c>
      <c r="AM41" s="25"/>
      <c r="AN41" s="35"/>
      <c r="AO41" s="54">
        <v>2079</v>
      </c>
      <c r="AP41" s="37">
        <v>0</v>
      </c>
      <c r="AQ41" s="38">
        <v>2079</v>
      </c>
      <c r="AR41" s="39"/>
      <c r="AS41" s="35"/>
      <c r="AT41" s="55">
        <v>0.93690851735015768</v>
      </c>
      <c r="AU41" s="40"/>
      <c r="AV41" s="41"/>
      <c r="AW41" s="124"/>
      <c r="AX41" s="125"/>
      <c r="AY41" s="124"/>
      <c r="AZ41" s="126">
        <v>0</v>
      </c>
    </row>
    <row r="42" spans="1:52" ht="17.25" customHeight="1" x14ac:dyDescent="0.25">
      <c r="A42" s="18">
        <v>30</v>
      </c>
      <c r="B42" s="70" t="s">
        <v>93</v>
      </c>
      <c r="C42" s="25">
        <v>1191</v>
      </c>
      <c r="D42" s="25">
        <v>845</v>
      </c>
      <c r="E42" s="25">
        <v>1127</v>
      </c>
      <c r="F42" s="25"/>
      <c r="G42" s="25"/>
      <c r="H42" s="26">
        <v>1127</v>
      </c>
      <c r="I42" s="27"/>
      <c r="J42" s="28"/>
      <c r="K42" s="25"/>
      <c r="L42" s="25"/>
      <c r="M42" s="29">
        <v>1273</v>
      </c>
      <c r="N42" s="30"/>
      <c r="O42" s="25">
        <v>951</v>
      </c>
      <c r="P42" s="25"/>
      <c r="Q42" s="26">
        <v>951</v>
      </c>
      <c r="R42" s="25"/>
      <c r="S42" s="31"/>
      <c r="T42" s="25">
        <v>1184</v>
      </c>
      <c r="U42" s="25">
        <v>-233</v>
      </c>
      <c r="V42" s="32"/>
      <c r="W42" s="56"/>
      <c r="X42" s="34"/>
      <c r="Y42" s="25">
        <v>1174</v>
      </c>
      <c r="Z42" s="25">
        <v>-223</v>
      </c>
      <c r="AA42" s="34"/>
      <c r="AB42" s="57">
        <v>1273</v>
      </c>
      <c r="AC42" s="57">
        <v>-322</v>
      </c>
      <c r="AD42" s="25"/>
      <c r="AE42" s="35"/>
      <c r="AF42" s="56"/>
      <c r="AG42" s="34"/>
      <c r="AH42" s="25">
        <v>1059</v>
      </c>
      <c r="AI42" s="25">
        <v>-108</v>
      </c>
      <c r="AJ42" s="34"/>
      <c r="AK42" s="57">
        <v>1273</v>
      </c>
      <c r="AL42" s="57">
        <v>-322</v>
      </c>
      <c r="AM42" s="25"/>
      <c r="AN42" s="35"/>
      <c r="AO42" s="54">
        <v>1273</v>
      </c>
      <c r="AP42" s="37">
        <v>7</v>
      </c>
      <c r="AQ42" s="38">
        <v>1280</v>
      </c>
      <c r="AR42" s="39"/>
      <c r="AS42" s="35"/>
      <c r="AT42" s="72"/>
      <c r="AU42" s="40"/>
      <c r="AV42" s="41"/>
      <c r="AW42" s="124">
        <v>1</v>
      </c>
      <c r="AX42" s="125">
        <v>7</v>
      </c>
      <c r="AY42" s="124"/>
      <c r="AZ42" s="126">
        <v>7</v>
      </c>
    </row>
    <row r="43" spans="1:52" ht="75" x14ac:dyDescent="0.25">
      <c r="A43" s="18">
        <v>31</v>
      </c>
      <c r="B43" s="73" t="s">
        <v>94</v>
      </c>
      <c r="C43" s="25"/>
      <c r="D43" s="25"/>
      <c r="E43" s="25"/>
      <c r="F43" s="25">
        <v>119</v>
      </c>
      <c r="G43" s="25">
        <v>303</v>
      </c>
      <c r="H43" s="26">
        <v>303</v>
      </c>
      <c r="I43" s="27"/>
      <c r="J43" s="28"/>
      <c r="K43" s="25"/>
      <c r="L43" s="25"/>
      <c r="M43" s="29"/>
      <c r="N43" s="30"/>
      <c r="O43" s="25"/>
      <c r="P43" s="25">
        <v>303</v>
      </c>
      <c r="Q43" s="26">
        <v>303</v>
      </c>
      <c r="R43" s="25"/>
      <c r="S43" s="31"/>
      <c r="T43" s="25"/>
      <c r="U43" s="25">
        <v>0</v>
      </c>
      <c r="V43" s="32"/>
      <c r="W43" s="33"/>
      <c r="X43" s="34"/>
      <c r="Y43" s="25">
        <v>0</v>
      </c>
      <c r="Z43" s="25">
        <v>0</v>
      </c>
      <c r="AA43" s="34"/>
      <c r="AB43" s="25">
        <v>0</v>
      </c>
      <c r="AC43" s="25">
        <v>0</v>
      </c>
      <c r="AD43" s="25"/>
      <c r="AE43" s="35"/>
      <c r="AF43" s="36"/>
      <c r="AG43" s="34"/>
      <c r="AH43" s="25">
        <v>0</v>
      </c>
      <c r="AI43" s="25">
        <v>0</v>
      </c>
      <c r="AJ43" s="34"/>
      <c r="AK43" s="25">
        <v>0</v>
      </c>
      <c r="AL43" s="25">
        <v>0</v>
      </c>
      <c r="AM43" s="25"/>
      <c r="AN43" s="35"/>
      <c r="AO43" s="54"/>
      <c r="AP43" s="37"/>
      <c r="AQ43" s="38">
        <v>0</v>
      </c>
      <c r="AR43" s="39"/>
      <c r="AS43" s="35"/>
      <c r="AT43" s="33"/>
      <c r="AU43" s="40"/>
      <c r="AV43" s="41"/>
      <c r="AW43" s="124"/>
      <c r="AX43" s="122"/>
      <c r="AY43" s="122"/>
      <c r="AZ43" s="126"/>
    </row>
    <row r="44" spans="1:52" ht="21.75" customHeight="1" x14ac:dyDescent="0.25">
      <c r="A44" s="74"/>
      <c r="B44" s="75" t="s">
        <v>95</v>
      </c>
      <c r="C44" s="26">
        <v>86024</v>
      </c>
      <c r="D44" s="26">
        <v>62296</v>
      </c>
      <c r="E44" s="26">
        <v>83061</v>
      </c>
      <c r="F44" s="26">
        <v>404</v>
      </c>
      <c r="G44" s="26">
        <v>1598</v>
      </c>
      <c r="H44" s="26">
        <v>84446</v>
      </c>
      <c r="I44" s="76">
        <v>6.9345000000000004E-2</v>
      </c>
      <c r="J44" s="77">
        <v>83789</v>
      </c>
      <c r="K44" s="38">
        <v>82108</v>
      </c>
      <c r="L44" s="26">
        <v>-657</v>
      </c>
      <c r="M44" s="26">
        <v>82191</v>
      </c>
      <c r="N44" s="35"/>
      <c r="O44" s="26">
        <v>86992</v>
      </c>
      <c r="P44" s="26">
        <v>1598</v>
      </c>
      <c r="Q44" s="26">
        <v>88590</v>
      </c>
      <c r="R44" s="26">
        <v>-4801</v>
      </c>
      <c r="S44" s="31"/>
      <c r="T44" s="38">
        <v>80953</v>
      </c>
      <c r="U44" s="38">
        <v>6039</v>
      </c>
      <c r="V44" s="32"/>
      <c r="W44" s="26"/>
      <c r="X44" s="34"/>
      <c r="Y44" s="26">
        <v>82343</v>
      </c>
      <c r="Z44" s="38">
        <v>4649</v>
      </c>
      <c r="AA44" s="34"/>
      <c r="AB44" s="38">
        <v>82191</v>
      </c>
      <c r="AC44" s="38">
        <v>4801</v>
      </c>
      <c r="AD44" s="38">
        <v>0</v>
      </c>
      <c r="AE44" s="35"/>
      <c r="AF44" s="26"/>
      <c r="AG44" s="34"/>
      <c r="AH44" s="26">
        <v>82501</v>
      </c>
      <c r="AI44" s="38">
        <v>4491</v>
      </c>
      <c r="AJ44" s="34"/>
      <c r="AK44" s="38">
        <v>82191</v>
      </c>
      <c r="AL44" s="38">
        <v>4801</v>
      </c>
      <c r="AM44" s="38">
        <v>0</v>
      </c>
      <c r="AN44" s="35"/>
      <c r="AO44" s="78">
        <v>82191</v>
      </c>
      <c r="AP44" s="38">
        <v>1598</v>
      </c>
      <c r="AQ44" s="38">
        <v>83789</v>
      </c>
      <c r="AR44" s="79">
        <v>0</v>
      </c>
      <c r="AS44" s="35"/>
      <c r="AT44" s="26"/>
      <c r="AU44" s="40"/>
      <c r="AV44" s="41"/>
      <c r="AW44" s="128">
        <v>214</v>
      </c>
      <c r="AX44" s="126">
        <v>274</v>
      </c>
      <c r="AY44" s="126">
        <v>29</v>
      </c>
      <c r="AZ44" s="126">
        <v>303</v>
      </c>
    </row>
    <row r="45" spans="1:52" ht="27" customHeight="1" x14ac:dyDescent="0.25">
      <c r="A45" s="18">
        <v>32</v>
      </c>
      <c r="B45" s="45" t="s">
        <v>96</v>
      </c>
      <c r="C45" s="46">
        <v>2773</v>
      </c>
      <c r="D45" s="46">
        <v>1775</v>
      </c>
      <c r="E45" s="46">
        <v>2367</v>
      </c>
      <c r="F45" s="46">
        <v>2</v>
      </c>
      <c r="G45" s="46">
        <v>5</v>
      </c>
      <c r="H45" s="26">
        <v>2372</v>
      </c>
      <c r="I45" s="76">
        <v>2.813E-3</v>
      </c>
      <c r="J45" s="77">
        <v>3399</v>
      </c>
      <c r="K45" s="46">
        <v>3298</v>
      </c>
      <c r="L45" s="46">
        <v>1027</v>
      </c>
      <c r="M45" s="47">
        <v>3394</v>
      </c>
      <c r="N45" s="30"/>
      <c r="O45" s="46">
        <v>3169</v>
      </c>
      <c r="P45" s="46">
        <v>5</v>
      </c>
      <c r="Q45" s="26">
        <v>3174</v>
      </c>
      <c r="R45" s="46">
        <v>225</v>
      </c>
      <c r="S45" s="31"/>
      <c r="T45" s="46">
        <v>3230</v>
      </c>
      <c r="U45" s="46">
        <v>-61</v>
      </c>
      <c r="V45" s="32"/>
      <c r="W45" s="46"/>
      <c r="X45" s="80"/>
      <c r="Y45" s="46">
        <v>3394</v>
      </c>
      <c r="Z45" s="46">
        <v>-225</v>
      </c>
      <c r="AA45" s="80"/>
      <c r="AB45" s="47">
        <v>3394</v>
      </c>
      <c r="AC45" s="46">
        <v>-225</v>
      </c>
      <c r="AD45" s="46">
        <v>0</v>
      </c>
      <c r="AE45" s="35"/>
      <c r="AF45" s="46"/>
      <c r="AG45" s="80"/>
      <c r="AH45" s="46">
        <v>3394</v>
      </c>
      <c r="AI45" s="46">
        <v>-225</v>
      </c>
      <c r="AJ45" s="80"/>
      <c r="AK45" s="46">
        <v>3394</v>
      </c>
      <c r="AL45" s="46">
        <v>-225</v>
      </c>
      <c r="AM45" s="46">
        <v>0</v>
      </c>
      <c r="AN45" s="35"/>
      <c r="AO45" s="50">
        <v>3394</v>
      </c>
      <c r="AP45" s="47">
        <v>5</v>
      </c>
      <c r="AQ45" s="38">
        <v>3399</v>
      </c>
      <c r="AR45" s="49">
        <v>0</v>
      </c>
      <c r="AS45" s="35"/>
      <c r="AT45" s="46"/>
      <c r="AU45" s="40"/>
      <c r="AV45" s="41"/>
      <c r="AW45" s="81"/>
      <c r="AX45" s="129"/>
      <c r="AY45" s="129"/>
      <c r="AZ45" s="81"/>
    </row>
    <row r="46" spans="1:52" ht="26.25" customHeight="1" x14ac:dyDescent="0.25">
      <c r="A46" s="82"/>
      <c r="B46" s="83" t="s">
        <v>97</v>
      </c>
      <c r="C46" s="38">
        <v>88797</v>
      </c>
      <c r="D46" s="38">
        <v>64071</v>
      </c>
      <c r="E46" s="38">
        <v>85428</v>
      </c>
      <c r="F46" s="38">
        <v>406</v>
      </c>
      <c r="G46" s="38">
        <v>1603</v>
      </c>
      <c r="H46" s="38">
        <v>86818</v>
      </c>
      <c r="I46" s="84">
        <v>7.2158E-2</v>
      </c>
      <c r="J46" s="77">
        <v>87188</v>
      </c>
      <c r="K46" s="38">
        <v>85406</v>
      </c>
      <c r="L46" s="26">
        <v>370</v>
      </c>
      <c r="M46" s="38">
        <v>85585</v>
      </c>
      <c r="N46" s="35"/>
      <c r="O46" s="26">
        <v>90161</v>
      </c>
      <c r="P46" s="26">
        <v>1603</v>
      </c>
      <c r="Q46" s="26">
        <v>91764</v>
      </c>
      <c r="R46" s="26">
        <v>-4576</v>
      </c>
      <c r="S46" s="31"/>
      <c r="T46" s="38">
        <v>84183</v>
      </c>
      <c r="U46" s="38">
        <v>5978</v>
      </c>
      <c r="V46" s="32"/>
      <c r="W46" s="26"/>
      <c r="X46" s="80"/>
      <c r="Y46" s="38">
        <v>85737</v>
      </c>
      <c r="Z46" s="38">
        <v>4424</v>
      </c>
      <c r="AA46" s="80"/>
      <c r="AB46" s="38">
        <v>85585</v>
      </c>
      <c r="AC46" s="38">
        <v>4576</v>
      </c>
      <c r="AD46" s="38">
        <v>0</v>
      </c>
      <c r="AE46" s="35"/>
      <c r="AF46" s="26"/>
      <c r="AG46" s="80"/>
      <c r="AH46" s="38">
        <v>85895</v>
      </c>
      <c r="AI46" s="38">
        <v>4266</v>
      </c>
      <c r="AJ46" s="80"/>
      <c r="AK46" s="38">
        <v>85585</v>
      </c>
      <c r="AL46" s="38">
        <v>4576</v>
      </c>
      <c r="AM46" s="38">
        <v>0</v>
      </c>
      <c r="AN46" s="35"/>
      <c r="AO46" s="78">
        <v>85585</v>
      </c>
      <c r="AP46" s="38">
        <v>1603</v>
      </c>
      <c r="AQ46" s="38">
        <v>87188</v>
      </c>
      <c r="AR46" s="79">
        <v>0</v>
      </c>
      <c r="AS46" s="35"/>
      <c r="AT46" s="26"/>
      <c r="AU46" s="40"/>
      <c r="AV46" s="41"/>
      <c r="AW46" s="81"/>
      <c r="AX46" s="130">
        <v>303</v>
      </c>
      <c r="AY46" s="131">
        <v>-29</v>
      </c>
      <c r="AZ46" s="85"/>
    </row>
    <row r="47" spans="1:52" s="99" customFormat="1" ht="77.25" customHeight="1" x14ac:dyDescent="0.25">
      <c r="A47" s="86"/>
      <c r="B47" s="87" t="s">
        <v>98</v>
      </c>
      <c r="C47" s="88">
        <v>71348</v>
      </c>
      <c r="D47" s="89">
        <v>50626</v>
      </c>
      <c r="E47" s="90">
        <v>66375</v>
      </c>
      <c r="F47" s="88"/>
      <c r="G47" s="88"/>
      <c r="H47" s="90">
        <v>66465</v>
      </c>
      <c r="I47" s="88"/>
      <c r="J47" s="90">
        <v>63953</v>
      </c>
      <c r="K47" s="90">
        <v>64267</v>
      </c>
      <c r="L47" s="26"/>
      <c r="M47" s="90">
        <v>62377</v>
      </c>
      <c r="N47" s="91"/>
      <c r="O47" s="89">
        <v>69260</v>
      </c>
      <c r="P47" s="89"/>
      <c r="Q47" s="89">
        <v>69563</v>
      </c>
      <c r="R47" s="89">
        <v>-6561</v>
      </c>
      <c r="S47" s="92"/>
      <c r="T47" s="93">
        <v>62891</v>
      </c>
      <c r="U47" s="88"/>
      <c r="V47" s="94"/>
      <c r="W47" s="88"/>
      <c r="X47" s="95"/>
      <c r="Y47" s="93">
        <v>62628</v>
      </c>
      <c r="Z47" s="93">
        <v>6632</v>
      </c>
      <c r="AA47" s="95"/>
      <c r="AB47" s="93">
        <v>62377</v>
      </c>
      <c r="AC47" s="93">
        <v>6883</v>
      </c>
      <c r="AD47" s="93">
        <v>0</v>
      </c>
      <c r="AE47" s="35"/>
      <c r="AF47" s="88"/>
      <c r="AG47" s="95"/>
      <c r="AH47" s="93">
        <v>62901</v>
      </c>
      <c r="AI47" s="93">
        <v>6359</v>
      </c>
      <c r="AJ47" s="95"/>
      <c r="AK47" s="93">
        <v>62377</v>
      </c>
      <c r="AL47" s="93">
        <v>6883</v>
      </c>
      <c r="AM47" s="93">
        <v>0</v>
      </c>
      <c r="AN47" s="35"/>
      <c r="AO47" s="93">
        <v>62378</v>
      </c>
      <c r="AP47" s="93">
        <v>295</v>
      </c>
      <c r="AQ47" s="93">
        <v>62673</v>
      </c>
      <c r="AR47" s="93">
        <v>0</v>
      </c>
      <c r="AS47" s="35"/>
      <c r="AT47" s="88"/>
      <c r="AU47" s="96"/>
      <c r="AV47" s="41"/>
      <c r="AW47" s="97"/>
      <c r="AX47" s="98"/>
      <c r="AY47" s="98"/>
      <c r="AZ47" s="97"/>
    </row>
    <row r="48" spans="1:52" ht="15" customHeight="1" x14ac:dyDescent="0.25">
      <c r="L48" s="9"/>
      <c r="M48" s="100"/>
      <c r="O48" s="101"/>
      <c r="T48" s="101">
        <v>-514</v>
      </c>
      <c r="Y48" s="101"/>
      <c r="Z48" s="101"/>
      <c r="AB48" s="101"/>
      <c r="AC48" s="101"/>
      <c r="AD48" s="100">
        <v>327</v>
      </c>
      <c r="AH48" s="101"/>
      <c r="AI48" s="101"/>
      <c r="AK48" s="101"/>
      <c r="AL48" s="101"/>
      <c r="AM48" s="100">
        <v>-463</v>
      </c>
    </row>
    <row r="49" spans="2:47" ht="37.5" hidden="1" customHeight="1" x14ac:dyDescent="0.25">
      <c r="B49" s="102" t="s">
        <v>99</v>
      </c>
      <c r="C49" s="102"/>
      <c r="D49" s="102"/>
      <c r="E49" s="103">
        <v>68563</v>
      </c>
      <c r="F49" s="103">
        <v>119</v>
      </c>
      <c r="G49" s="103">
        <v>303</v>
      </c>
      <c r="H49" s="103">
        <v>68653</v>
      </c>
      <c r="J49" s="103">
        <v>65509</v>
      </c>
      <c r="L49" s="9"/>
      <c r="M49" s="103"/>
      <c r="N49" s="104"/>
      <c r="O49" s="103">
        <v>79296</v>
      </c>
      <c r="P49" s="103">
        <v>1552</v>
      </c>
      <c r="Q49" s="103">
        <v>80848</v>
      </c>
      <c r="R49" s="103">
        <v>-5625</v>
      </c>
      <c r="T49" s="103">
        <v>76055</v>
      </c>
      <c r="U49" s="103">
        <v>6076</v>
      </c>
      <c r="AO49" s="103">
        <v>76894</v>
      </c>
      <c r="AP49" s="103">
        <v>1542</v>
      </c>
      <c r="AQ49" s="103">
        <v>78436</v>
      </c>
    </row>
    <row r="50" spans="2:47" ht="18.75" hidden="1" customHeight="1" x14ac:dyDescent="0.25">
      <c r="B50" s="20" t="s">
        <v>100</v>
      </c>
      <c r="C50" s="20"/>
      <c r="D50" s="20"/>
      <c r="E50" s="103">
        <v>85428</v>
      </c>
      <c r="F50" s="103">
        <v>406</v>
      </c>
      <c r="G50" s="103">
        <v>1603</v>
      </c>
      <c r="H50" s="103">
        <v>86818</v>
      </c>
      <c r="J50" s="103">
        <v>87188</v>
      </c>
      <c r="L50" s="9"/>
      <c r="M50" s="103"/>
      <c r="N50" s="104"/>
      <c r="O50" s="103">
        <v>90161</v>
      </c>
      <c r="P50" s="103">
        <v>1603</v>
      </c>
      <c r="Q50" s="103">
        <v>91764</v>
      </c>
      <c r="R50" s="103">
        <v>-4576</v>
      </c>
      <c r="T50" s="103">
        <v>84183</v>
      </c>
      <c r="U50" s="103">
        <v>5978</v>
      </c>
      <c r="AO50" s="103">
        <v>85585</v>
      </c>
      <c r="AP50" s="103">
        <v>1603</v>
      </c>
      <c r="AQ50" s="103">
        <v>87188</v>
      </c>
    </row>
    <row r="51" spans="2:47" ht="16.5" hidden="1" customHeight="1" x14ac:dyDescent="0.25">
      <c r="L51" s="9"/>
    </row>
    <row r="52" spans="2:47" hidden="1" x14ac:dyDescent="0.25">
      <c r="L52" s="9"/>
      <c r="M52" s="100"/>
      <c r="N52" s="105"/>
      <c r="O52" s="176" t="s">
        <v>101</v>
      </c>
      <c r="P52" s="176"/>
      <c r="Q52" s="176"/>
      <c r="R52" s="176"/>
      <c r="S52" s="176"/>
      <c r="T52" s="176"/>
      <c r="U52" s="176"/>
    </row>
    <row r="53" spans="2:47" hidden="1" x14ac:dyDescent="0.25">
      <c r="B53" s="8" t="s">
        <v>102</v>
      </c>
      <c r="C53" s="8"/>
      <c r="D53" s="8"/>
      <c r="L53" s="9"/>
      <c r="O53" s="176" t="s">
        <v>103</v>
      </c>
      <c r="P53" s="176"/>
      <c r="Q53" s="176"/>
      <c r="R53" s="176"/>
      <c r="S53" s="176"/>
      <c r="T53" s="176"/>
      <c r="U53" s="176"/>
    </row>
    <row r="54" spans="2:47" hidden="1" x14ac:dyDescent="0.25">
      <c r="K54" s="101">
        <v>1782</v>
      </c>
      <c r="L54" s="106"/>
      <c r="O54" s="176" t="s">
        <v>104</v>
      </c>
      <c r="P54" s="176"/>
      <c r="Q54" s="176"/>
      <c r="R54" s="176"/>
      <c r="S54" s="176"/>
      <c r="T54" s="176"/>
      <c r="U54" s="176"/>
    </row>
    <row r="55" spans="2:47" hidden="1" x14ac:dyDescent="0.25">
      <c r="L55" s="9"/>
      <c r="O55" s="176" t="s">
        <v>105</v>
      </c>
      <c r="P55" s="176"/>
      <c r="Q55" s="176"/>
      <c r="R55" s="176"/>
      <c r="S55" s="176"/>
      <c r="T55" s="176"/>
      <c r="U55" s="176"/>
    </row>
    <row r="56" spans="2:47" ht="32.25" customHeight="1" x14ac:dyDescent="0.25">
      <c r="L56" s="9"/>
      <c r="M56" s="101"/>
      <c r="O56" s="118"/>
      <c r="P56" s="118"/>
      <c r="Q56" s="118"/>
      <c r="R56" s="118"/>
      <c r="S56" s="118"/>
      <c r="T56" s="118"/>
      <c r="U56" s="118"/>
      <c r="Y56" s="101"/>
      <c r="AH56" s="101"/>
      <c r="AO56" s="176" t="s">
        <v>106</v>
      </c>
      <c r="AP56" s="176"/>
      <c r="AQ56" s="176"/>
      <c r="AR56" s="176"/>
    </row>
    <row r="57" spans="2:47" hidden="1" x14ac:dyDescent="0.25">
      <c r="L57" s="9"/>
      <c r="M57" s="101"/>
      <c r="O57" s="118"/>
      <c r="P57" s="118"/>
      <c r="Q57" s="118"/>
      <c r="R57" s="118"/>
      <c r="S57" s="118"/>
      <c r="T57" s="118"/>
      <c r="U57" s="118"/>
      <c r="AO57" s="118"/>
      <c r="AP57" s="118"/>
      <c r="AQ57" s="118"/>
    </row>
    <row r="58" spans="2:47" x14ac:dyDescent="0.25">
      <c r="O58" s="118"/>
      <c r="P58" s="118"/>
      <c r="Q58" s="118"/>
      <c r="R58" s="118"/>
      <c r="S58" s="118"/>
      <c r="T58" s="107" t="s">
        <v>107</v>
      </c>
      <c r="U58" s="107"/>
      <c r="V58" s="108"/>
      <c r="W58" s="107"/>
      <c r="Y58" s="107"/>
      <c r="Z58" s="107"/>
      <c r="AB58" s="107"/>
      <c r="AC58" s="107"/>
      <c r="AD58" s="107"/>
      <c r="AE58" s="132"/>
      <c r="AF58" s="107"/>
      <c r="AH58" s="107"/>
      <c r="AI58" s="107"/>
      <c r="AK58" s="107"/>
      <c r="AL58" s="107"/>
      <c r="AM58" s="107"/>
      <c r="AN58" s="132"/>
      <c r="AO58" s="118"/>
      <c r="AP58" s="118"/>
      <c r="AQ58" s="118"/>
      <c r="AR58" s="133"/>
      <c r="AS58" s="132"/>
      <c r="AT58" s="132"/>
      <c r="AU58" s="134"/>
    </row>
    <row r="59" spans="2:47" ht="16.5" x14ac:dyDescent="0.25">
      <c r="M59" s="101"/>
      <c r="T59" s="109"/>
      <c r="U59" s="110" t="s">
        <v>108</v>
      </c>
      <c r="V59" s="111"/>
      <c r="W59" s="112">
        <v>0.99182712947798568</v>
      </c>
      <c r="Z59" s="113"/>
      <c r="AE59" s="110" t="s">
        <v>109</v>
      </c>
      <c r="AF59" s="114">
        <v>0.93976647834274951</v>
      </c>
      <c r="AI59" s="113"/>
      <c r="AN59" s="132"/>
      <c r="AR59" s="133"/>
      <c r="AS59" s="132"/>
      <c r="AT59" s="132"/>
      <c r="AU59" s="134"/>
    </row>
  </sheetData>
  <mergeCells count="37">
    <mergeCell ref="AO56:AR56"/>
    <mergeCell ref="AM4:AM5"/>
    <mergeCell ref="AX4:AZ4"/>
    <mergeCell ref="O52:U52"/>
    <mergeCell ref="O53:U53"/>
    <mergeCell ref="O54:U54"/>
    <mergeCell ref="O55:U55"/>
    <mergeCell ref="U4:U5"/>
    <mergeCell ref="W4:W5"/>
    <mergeCell ref="Y4:Z4"/>
    <mergeCell ref="AB4:AB5"/>
    <mergeCell ref="AC4:AC5"/>
    <mergeCell ref="AD4:AD5"/>
    <mergeCell ref="T4:T5"/>
    <mergeCell ref="T3:U3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L4:L5"/>
    <mergeCell ref="M4:M5"/>
    <mergeCell ref="O4:Q4"/>
    <mergeCell ref="R4:R5"/>
    <mergeCell ref="W2:AD3"/>
    <mergeCell ref="AF2:AM3"/>
    <mergeCell ref="AO2:AQ4"/>
    <mergeCell ref="AR2:AR5"/>
    <mergeCell ref="AT2:AT5"/>
    <mergeCell ref="AF4:AF5"/>
    <mergeCell ref="AH4:AI4"/>
    <mergeCell ref="AK4:AK5"/>
    <mergeCell ref="AL4:AL5"/>
  </mergeCells>
  <conditionalFormatting sqref="U7:U18 U20:U46">
    <cfRule type="cellIs" dxfId="69" priority="71" operator="lessThan">
      <formula>0</formula>
    </cfRule>
  </conditionalFormatting>
  <conditionalFormatting sqref="W45 W24:W25 W27 W43 W7:W10 W16:W18 W12 W14">
    <cfRule type="cellIs" dxfId="68" priority="70" operator="lessThan">
      <formula>0</formula>
    </cfRule>
  </conditionalFormatting>
  <conditionalFormatting sqref="AT45:AU45 AT7:AU43">
    <cfRule type="cellIs" dxfId="67" priority="69" operator="lessThan">
      <formula>0</formula>
    </cfRule>
  </conditionalFormatting>
  <conditionalFormatting sqref="U19">
    <cfRule type="cellIs" dxfId="66" priority="68" operator="lessThan">
      <formula>0</formula>
    </cfRule>
  </conditionalFormatting>
  <conditionalFormatting sqref="W12 W10 W14 W16">
    <cfRule type="cellIs" dxfId="65" priority="67" operator="lessThan">
      <formula>0</formula>
    </cfRule>
  </conditionalFormatting>
  <conditionalFormatting sqref="W19">
    <cfRule type="cellIs" dxfId="64" priority="66" operator="lessThan">
      <formula>0</formula>
    </cfRule>
  </conditionalFormatting>
  <conditionalFormatting sqref="W21:W23">
    <cfRule type="cellIs" dxfId="63" priority="65" operator="lessThan">
      <formula>0</formula>
    </cfRule>
  </conditionalFormatting>
  <conditionalFormatting sqref="W26">
    <cfRule type="cellIs" dxfId="62" priority="64" operator="lessThan">
      <formula>0</formula>
    </cfRule>
  </conditionalFormatting>
  <conditionalFormatting sqref="W28:W31 W33 W36:W41">
    <cfRule type="cellIs" dxfId="61" priority="63" operator="lessThan">
      <formula>0</formula>
    </cfRule>
  </conditionalFormatting>
  <conditionalFormatting sqref="Z7:Z18 Z20:Z46">
    <cfRule type="cellIs" dxfId="60" priority="62" operator="lessThan">
      <formula>0</formula>
    </cfRule>
  </conditionalFormatting>
  <conditionalFormatting sqref="Z19">
    <cfRule type="cellIs" dxfId="59" priority="61" operator="lessThan">
      <formula>0</formula>
    </cfRule>
  </conditionalFormatting>
  <conditionalFormatting sqref="AC7:AC10 AC21:AC31 AC33 AC36:AC41 AC43:AC46 AC16:AC18 AC12 AC14">
    <cfRule type="cellIs" dxfId="58" priority="60" operator="lessThan">
      <formula>0</formula>
    </cfRule>
  </conditionalFormatting>
  <conditionalFormatting sqref="AC19">
    <cfRule type="cellIs" dxfId="57" priority="59" operator="lessThan">
      <formula>0</formula>
    </cfRule>
  </conditionalFormatting>
  <conditionalFormatting sqref="W32">
    <cfRule type="cellIs" dxfId="56" priority="58" operator="lessThan">
      <formula>0</formula>
    </cfRule>
  </conditionalFormatting>
  <conditionalFormatting sqref="AC32">
    <cfRule type="cellIs" dxfId="55" priority="57" operator="lessThan">
      <formula>0</formula>
    </cfRule>
  </conditionalFormatting>
  <conditionalFormatting sqref="W34">
    <cfRule type="cellIs" dxfId="54" priority="56" operator="lessThan">
      <formula>0</formula>
    </cfRule>
  </conditionalFormatting>
  <conditionalFormatting sqref="AC34">
    <cfRule type="cellIs" dxfId="53" priority="55" operator="lessThan">
      <formula>0</formula>
    </cfRule>
  </conditionalFormatting>
  <conditionalFormatting sqref="W42">
    <cfRule type="cellIs" dxfId="52" priority="54" operator="lessThan">
      <formula>0</formula>
    </cfRule>
  </conditionalFormatting>
  <conditionalFormatting sqref="AC42">
    <cfRule type="cellIs" dxfId="51" priority="53" operator="lessThan">
      <formula>0</formula>
    </cfRule>
  </conditionalFormatting>
  <conditionalFormatting sqref="W35">
    <cfRule type="cellIs" dxfId="50" priority="51" operator="lessThan">
      <formula>0</formula>
    </cfRule>
  </conditionalFormatting>
  <conditionalFormatting sqref="AC15">
    <cfRule type="cellIs" dxfId="49" priority="52" operator="lessThan">
      <formula>0</formula>
    </cfRule>
  </conditionalFormatting>
  <conditionalFormatting sqref="AC35">
    <cfRule type="cellIs" dxfId="48" priority="50" operator="lessThan">
      <formula>0</formula>
    </cfRule>
  </conditionalFormatting>
  <conditionalFormatting sqref="AD7:AD14 AD33 AD36:AD41 AD43:AD46 AD16:AD18 AD20:AD31">
    <cfRule type="cellIs" dxfId="47" priority="49" operator="lessThan">
      <formula>0</formula>
    </cfRule>
  </conditionalFormatting>
  <conditionalFormatting sqref="AD19">
    <cfRule type="cellIs" dxfId="46" priority="48" operator="lessThan">
      <formula>0</formula>
    </cfRule>
  </conditionalFormatting>
  <conditionalFormatting sqref="AD32">
    <cfRule type="cellIs" dxfId="45" priority="47" operator="lessThan">
      <formula>0</formula>
    </cfRule>
  </conditionalFormatting>
  <conditionalFormatting sqref="AD34">
    <cfRule type="cellIs" dxfId="44" priority="46" operator="lessThan">
      <formula>0</formula>
    </cfRule>
  </conditionalFormatting>
  <conditionalFormatting sqref="AD42">
    <cfRule type="cellIs" dxfId="43" priority="45" operator="lessThan">
      <formula>0</formula>
    </cfRule>
  </conditionalFormatting>
  <conditionalFormatting sqref="AD15">
    <cfRule type="cellIs" dxfId="42" priority="44" operator="lessThan">
      <formula>0</formula>
    </cfRule>
  </conditionalFormatting>
  <conditionalFormatting sqref="AD35">
    <cfRule type="cellIs" dxfId="41" priority="43" operator="lessThan">
      <formula>0</formula>
    </cfRule>
  </conditionalFormatting>
  <conditionalFormatting sqref="AC11">
    <cfRule type="cellIs" dxfId="40" priority="42" operator="lessThan">
      <formula>0</formula>
    </cfRule>
  </conditionalFormatting>
  <conditionalFormatting sqref="W11">
    <cfRule type="cellIs" dxfId="39" priority="41" operator="lessThan">
      <formula>0</formula>
    </cfRule>
  </conditionalFormatting>
  <conditionalFormatting sqref="W20">
    <cfRule type="cellIs" dxfId="38" priority="40" operator="lessThan">
      <formula>0</formula>
    </cfRule>
  </conditionalFormatting>
  <conditionalFormatting sqref="AC20">
    <cfRule type="cellIs" dxfId="37" priority="39" operator="lessThan">
      <formula>0</formula>
    </cfRule>
  </conditionalFormatting>
  <conditionalFormatting sqref="W13">
    <cfRule type="cellIs" dxfId="36" priority="38" operator="lessThan">
      <formula>0</formula>
    </cfRule>
  </conditionalFormatting>
  <conditionalFormatting sqref="AC13">
    <cfRule type="cellIs" dxfId="35" priority="37" operator="lessThan">
      <formula>0</formula>
    </cfRule>
  </conditionalFormatting>
  <conditionalFormatting sqref="AF45 AF24:AF25 AF27 AF43 AF7:AF9 AF17:AF18">
    <cfRule type="cellIs" dxfId="34" priority="36" operator="lessThan">
      <formula>0</formula>
    </cfRule>
  </conditionalFormatting>
  <conditionalFormatting sqref="AF28:AF31 AF36:AF41">
    <cfRule type="cellIs" dxfId="33" priority="32" operator="lessThan">
      <formula>0</formula>
    </cfRule>
  </conditionalFormatting>
  <conditionalFormatting sqref="AF19">
    <cfRule type="cellIs" dxfId="32" priority="35" operator="lessThan">
      <formula>0</formula>
    </cfRule>
  </conditionalFormatting>
  <conditionalFormatting sqref="AF21:AF23">
    <cfRule type="cellIs" dxfId="31" priority="34" operator="lessThan">
      <formula>0</formula>
    </cfRule>
  </conditionalFormatting>
  <conditionalFormatting sqref="AF26">
    <cfRule type="cellIs" dxfId="30" priority="33" operator="lessThan">
      <formula>0</formula>
    </cfRule>
  </conditionalFormatting>
  <conditionalFormatting sqref="AI7:AI18 AI20:AI46">
    <cfRule type="cellIs" dxfId="29" priority="31" operator="lessThan">
      <formula>0</formula>
    </cfRule>
  </conditionalFormatting>
  <conditionalFormatting sqref="AI19">
    <cfRule type="cellIs" dxfId="28" priority="30" operator="lessThan">
      <formula>0</formula>
    </cfRule>
  </conditionalFormatting>
  <conditionalFormatting sqref="AL7:AL10 AL21:AL31 AL43:AL46 AL17:AL18 AL12 AL14 AL36:AL41">
    <cfRule type="cellIs" dxfId="27" priority="29" operator="lessThan">
      <formula>0</formula>
    </cfRule>
  </conditionalFormatting>
  <conditionalFormatting sqref="AL19">
    <cfRule type="cellIs" dxfId="26" priority="28" operator="lessThan">
      <formula>0</formula>
    </cfRule>
  </conditionalFormatting>
  <conditionalFormatting sqref="AF32">
    <cfRule type="cellIs" dxfId="25" priority="27" operator="lessThan">
      <formula>0</formula>
    </cfRule>
  </conditionalFormatting>
  <conditionalFormatting sqref="AL32:AL33">
    <cfRule type="cellIs" dxfId="24" priority="26" operator="lessThan">
      <formula>0</formula>
    </cfRule>
  </conditionalFormatting>
  <conditionalFormatting sqref="AF42">
    <cfRule type="cellIs" dxfId="23" priority="24" operator="lessThan">
      <formula>0</formula>
    </cfRule>
  </conditionalFormatting>
  <conditionalFormatting sqref="AL34">
    <cfRule type="cellIs" dxfId="22" priority="25" operator="lessThan">
      <formula>0</formula>
    </cfRule>
  </conditionalFormatting>
  <conditionalFormatting sqref="AL42">
    <cfRule type="cellIs" dxfId="21" priority="23" operator="lessThan">
      <formula>0</formula>
    </cfRule>
  </conditionalFormatting>
  <conditionalFormatting sqref="AM7:AM14 AM33 AM36:AM41 AM43:AM46 AM16:AM18 AM20:AM31">
    <cfRule type="cellIs" dxfId="20" priority="21" operator="lessThan">
      <formula>0</formula>
    </cfRule>
  </conditionalFormatting>
  <conditionalFormatting sqref="AL35">
    <cfRule type="cellIs" dxfId="19" priority="22" operator="lessThan">
      <formula>0</formula>
    </cfRule>
  </conditionalFormatting>
  <conditionalFormatting sqref="AM19">
    <cfRule type="cellIs" dxfId="18" priority="20" operator="lessThan">
      <formula>0</formula>
    </cfRule>
  </conditionalFormatting>
  <conditionalFormatting sqref="AM32">
    <cfRule type="cellIs" dxfId="17" priority="19" operator="lessThan">
      <formula>0</formula>
    </cfRule>
  </conditionalFormatting>
  <conditionalFormatting sqref="AM34">
    <cfRule type="cellIs" dxfId="16" priority="18" operator="lessThan">
      <formula>0</formula>
    </cfRule>
  </conditionalFormatting>
  <conditionalFormatting sqref="AM42">
    <cfRule type="cellIs" dxfId="15" priority="17" operator="lessThan">
      <formula>0</formula>
    </cfRule>
  </conditionalFormatting>
  <conditionalFormatting sqref="AM15">
    <cfRule type="cellIs" dxfId="14" priority="16" operator="lessThan">
      <formula>0</formula>
    </cfRule>
  </conditionalFormatting>
  <conditionalFormatting sqref="AM35">
    <cfRule type="cellIs" dxfId="13" priority="15" operator="lessThan">
      <formula>0</formula>
    </cfRule>
  </conditionalFormatting>
  <conditionalFormatting sqref="AL13">
    <cfRule type="cellIs" dxfId="12" priority="14" operator="lessThan">
      <formula>0</formula>
    </cfRule>
  </conditionalFormatting>
  <conditionalFormatting sqref="AL15:AL16">
    <cfRule type="cellIs" dxfId="11" priority="11" operator="lessThan">
      <formula>0</formula>
    </cfRule>
  </conditionalFormatting>
  <conditionalFormatting sqref="AL20">
    <cfRule type="cellIs" dxfId="10" priority="10" operator="lessThan">
      <formula>0</formula>
    </cfRule>
  </conditionalFormatting>
  <conditionalFormatting sqref="AF10:AF14">
    <cfRule type="cellIs" dxfId="9" priority="13" operator="lessThan">
      <formula>0</formula>
    </cfRule>
  </conditionalFormatting>
  <conditionalFormatting sqref="AL11">
    <cfRule type="cellIs" dxfId="8" priority="12" operator="lessThan">
      <formula>0</formula>
    </cfRule>
  </conditionalFormatting>
  <conditionalFormatting sqref="AF16">
    <cfRule type="cellIs" dxfId="7" priority="9" operator="lessThan">
      <formula>0</formula>
    </cfRule>
  </conditionalFormatting>
  <conditionalFormatting sqref="AF20">
    <cfRule type="cellIs" dxfId="6" priority="8" operator="lessThan">
      <formula>0</formula>
    </cfRule>
  </conditionalFormatting>
  <conditionalFormatting sqref="AF34:AF35">
    <cfRule type="cellIs" dxfId="5" priority="7" operator="lessThan">
      <formula>0</formula>
    </cfRule>
  </conditionalFormatting>
  <conditionalFormatting sqref="AP45">
    <cfRule type="cellIs" dxfId="4" priority="6" operator="lessThan">
      <formula>0</formula>
    </cfRule>
  </conditionalFormatting>
  <conditionalFormatting sqref="W15">
    <cfRule type="cellIs" dxfId="3" priority="5" operator="lessThan">
      <formula>0</formula>
    </cfRule>
  </conditionalFormatting>
  <conditionalFormatting sqref="AF15">
    <cfRule type="cellIs" dxfId="2" priority="4" operator="lessThan">
      <formula>0</formula>
    </cfRule>
  </conditionalFormatting>
  <conditionalFormatting sqref="AF33">
    <cfRule type="cellIs" dxfId="1" priority="1" operator="lessThan">
      <formula>0</formula>
    </cfRule>
  </conditionalFormatting>
  <printOptions verticalCentered="1"/>
  <pageMargins left="0.39370078740157483" right="0.19685039370078741" top="0" bottom="0.19685039370078741" header="0.31496062992125984" footer="7.874015748031496E-2"/>
  <pageSetup paperSize="8" scale="61" fitToWidth="2" orientation="landscape" r:id="rId1"/>
  <headerFooter>
    <oddFooter>&amp;L&amp;9&amp;Z&amp;F    &amp;A</oddFooter>
  </headerFooter>
  <colBreaks count="1" manualBreakCount="1">
    <brk id="22" max="5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ДС_СВОД_на_2026г.</vt:lpstr>
      <vt:lpstr>ДС_СВОД_на_2026г.!Область_печати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2025-12-30T10:47:43Z</cp:lastPrinted>
  <dcterms:created xsi:type="dcterms:W3CDTF">2025-12-30T10:19:39Z</dcterms:created>
  <dcterms:modified xsi:type="dcterms:W3CDTF">2025-12-30T11:10:42Z</dcterms:modified>
</cp:coreProperties>
</file>