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врач-врач" sheetId="2" r:id="rId1"/>
    <sheet name="Врач-пациент" sheetId="1" r:id="rId2"/>
  </sheets>
  <definedNames>
    <definedName name="_xlnm.Print_Area" localSheetId="1">'Врач-пациент'!$A$1:$B$35</definedName>
  </definedNames>
  <calcPr calcId="152511"/>
</workbook>
</file>

<file path=xl/calcChain.xml><?xml version="1.0" encoding="utf-8"?>
<calcChain xmlns="http://schemas.openxmlformats.org/spreadsheetml/2006/main">
  <c r="C13" i="2" l="1"/>
  <c r="B35" i="1" l="1"/>
  <c r="B13" i="2" l="1"/>
</calcChain>
</file>

<file path=xl/sharedStrings.xml><?xml version="1.0" encoding="utf-8"?>
<sst xmlns="http://schemas.openxmlformats.org/spreadsheetml/2006/main" count="50" uniqueCount="46">
  <si>
    <t xml:space="preserve">ГБУЗ "Городская поликлиника"       </t>
  </si>
  <si>
    <t xml:space="preserve">ГБУЗ "Кузнецкая ЦРБ" </t>
  </si>
  <si>
    <t xml:space="preserve"> ФГБУЗ «Медико-санитарная часть 59 ФМБА России»</t>
  </si>
  <si>
    <t xml:space="preserve">ГБУЗ "Башмаковская РБ"    </t>
  </si>
  <si>
    <t>Бековская УБ ГБУЗ «Сердобская ЦРБ» им. А.И. Настина</t>
  </si>
  <si>
    <t xml:space="preserve">ГБУЗ "Белинская РБ"        </t>
  </si>
  <si>
    <t xml:space="preserve">ГБУЗ "Бессоновская РБ"    </t>
  </si>
  <si>
    <t>Вадинская УБ ГБУЗ «Земетчинская РБ»</t>
  </si>
  <si>
    <t xml:space="preserve">ГБУЗ "Городищенская РБ"   </t>
  </si>
  <si>
    <t xml:space="preserve">ГБУЗ "Земетчинская РБ"   </t>
  </si>
  <si>
    <t xml:space="preserve">ГБУЗ "Иссинская УБ"     </t>
  </si>
  <si>
    <t>ГБУЗ «Каменская ЦРБ**** им. Г.М. Савельевой»</t>
  </si>
  <si>
    <t>Камешкирская УБ ГБУЗ «Кузнецкая ЦРБ»</t>
  </si>
  <si>
    <t xml:space="preserve">ГБУЗ "Колышлейская РБ"   </t>
  </si>
  <si>
    <t xml:space="preserve">ГБУЗ "Лопатинская УБ"     </t>
  </si>
  <si>
    <t xml:space="preserve">ГБУЗ "Лунинская РБ"        </t>
  </si>
  <si>
    <t>Малосердобинская УБ ГБУЗ «Колышлейская РБ»</t>
  </si>
  <si>
    <t>ГБУЗ "Мокшанская РБ"</t>
  </si>
  <si>
    <t>Наровчатская УБ ГБУЗ «Нижнеломовская ЦРБ»</t>
  </si>
  <si>
    <t>Неверкинская УБ им. Ф.Х. Магдеева ГБУЗ «Кузнецкая ЦРБ»</t>
  </si>
  <si>
    <t>ГБУЗ "Нижнеломовская ЦРБ"</t>
  </si>
  <si>
    <t xml:space="preserve">ГБУЗ "Никольская РБ"      </t>
  </si>
  <si>
    <t>Пачелмская УБ*** им. В.А. Баулина ГБУЗ «Башмаковская РБ»</t>
  </si>
  <si>
    <t xml:space="preserve">ГБУ "Пензенская РБ"       </t>
  </si>
  <si>
    <t>ГБУЗ «Сердобская ЦРБ» им. А.И. Настина»</t>
  </si>
  <si>
    <t xml:space="preserve">ГБУЗ "Сосновоборская УБ"   </t>
  </si>
  <si>
    <t>Спасская УБ ГБУЗ Нижнеломовская ЦРБ»</t>
  </si>
  <si>
    <t xml:space="preserve">ГБУЗ "Тамалинская УБ"     </t>
  </si>
  <si>
    <t xml:space="preserve">ГБУЗ "Шемышейская УБ"      </t>
  </si>
  <si>
    <t>ЧУЗ «Клиническая больница «РЖД-Медицина» г. Пенза»</t>
  </si>
  <si>
    <t xml:space="preserve">КМЦ ФГБОУ ВО «Пензенский государственный университет» </t>
  </si>
  <si>
    <t xml:space="preserve">ВСЕГО        </t>
  </si>
  <si>
    <t>ГБУЗ* «Пензенская областная детская клиническая больница имени  Н.Ф. Филатова»</t>
  </si>
  <si>
    <t>ГБУЗ «Пензенская областная клиническая больница имени  Н.Н. Бурденко»</t>
  </si>
  <si>
    <t>ГБУЗ «Областной онкологический диспансер»</t>
  </si>
  <si>
    <t>ГБУЗ «Пензенская областная офтальмологическая больница»</t>
  </si>
  <si>
    <t>ГБУЗ «Пензенский областной госпиталь для ветеранов войн»</t>
  </si>
  <si>
    <t>ГБУЗ «Пензенский областной клинический центр специализированных видов медицинской помощи»</t>
  </si>
  <si>
    <t>ВСЕГО</t>
  </si>
  <si>
    <t>Наименование медицинской организации</t>
  </si>
  <si>
    <t>Посещения по всем врачам в 2024г.</t>
  </si>
  <si>
    <t>План по ТМК на 2026г.</t>
  </si>
  <si>
    <t>Наименование  районов</t>
  </si>
  <si>
    <t>врач - пациент</t>
  </si>
  <si>
    <t>Приложение №1.4.5</t>
  </si>
  <si>
    <t>Приложение №1.4.5.1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</si>
</sst>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view="pageBreakPreview" zoomScaleNormal="100" zoomScaleSheetLayoutView="100" workbookViewId="0">
      <selection activeCell="A2" sqref="A2"/>
    </sheetView>
  </sheetViews>
  <sheetFormatPr defaultColWidth="61.140625" defaultRowHeight="15.75" x14ac:dyDescent="0.25"/>
  <cols>
    <col min="1" max="1" width="62.42578125" style="4" customWidth="1"/>
    <col min="2" max="2" width="15" style="4" customWidth="1"/>
    <col min="3" max="3" width="14.28515625" style="4" customWidth="1"/>
    <col min="4" max="16384" width="61.140625" style="4"/>
  </cols>
  <sheetData>
    <row r="1" spans="1:3" x14ac:dyDescent="0.25">
      <c r="A1" s="13" t="s">
        <v>44</v>
      </c>
      <c r="B1" s="13"/>
      <c r="C1" s="13"/>
    </row>
    <row r="2" spans="1:3" ht="90.75" customHeight="1" x14ac:dyDescent="0.25">
      <c r="A2" s="3" t="s">
        <v>39</v>
      </c>
      <c r="B2" s="3" t="s">
        <v>40</v>
      </c>
      <c r="C2" s="3" t="s">
        <v>41</v>
      </c>
    </row>
    <row r="3" spans="1:3" ht="31.5" x14ac:dyDescent="0.25">
      <c r="A3" s="1" t="s">
        <v>32</v>
      </c>
      <c r="B3" s="6">
        <v>121424</v>
      </c>
      <c r="C3" s="6">
        <v>6920</v>
      </c>
    </row>
    <row r="4" spans="1:3" ht="31.5" x14ac:dyDescent="0.25">
      <c r="A4" s="1" t="s">
        <v>33</v>
      </c>
      <c r="B4" s="6">
        <v>352672</v>
      </c>
      <c r="C4" s="6">
        <v>30098</v>
      </c>
    </row>
    <row r="5" spans="1:3" x14ac:dyDescent="0.25">
      <c r="A5" s="1" t="s">
        <v>34</v>
      </c>
      <c r="B5" s="6">
        <v>148534</v>
      </c>
      <c r="C5" s="6">
        <v>8460</v>
      </c>
    </row>
    <row r="6" spans="1:3" x14ac:dyDescent="0.25">
      <c r="A6" s="1" t="s">
        <v>35</v>
      </c>
      <c r="B6" s="6">
        <v>38884</v>
      </c>
      <c r="C6" s="6">
        <v>2213</v>
      </c>
    </row>
    <row r="7" spans="1:3" ht="31.5" x14ac:dyDescent="0.25">
      <c r="A7" s="1" t="s">
        <v>36</v>
      </c>
      <c r="B7" s="6">
        <v>36912</v>
      </c>
      <c r="C7" s="6">
        <v>0</v>
      </c>
    </row>
    <row r="8" spans="1:3" ht="31.5" x14ac:dyDescent="0.25">
      <c r="A8" s="1" t="s">
        <v>37</v>
      </c>
      <c r="B8" s="6">
        <v>218738</v>
      </c>
      <c r="C8" s="6">
        <v>1500</v>
      </c>
    </row>
    <row r="9" spans="1:3" x14ac:dyDescent="0.25">
      <c r="A9" s="2" t="s">
        <v>11</v>
      </c>
      <c r="B9" s="7">
        <v>232528</v>
      </c>
      <c r="C9" s="6">
        <v>13256</v>
      </c>
    </row>
    <row r="10" spans="1:3" x14ac:dyDescent="0.25">
      <c r="A10" s="2" t="s">
        <v>20</v>
      </c>
      <c r="B10" s="7">
        <v>105676</v>
      </c>
      <c r="C10" s="6">
        <v>9095</v>
      </c>
    </row>
    <row r="11" spans="1:3" x14ac:dyDescent="0.25">
      <c r="A11" s="2" t="s">
        <v>24</v>
      </c>
      <c r="B11" s="7">
        <v>269542</v>
      </c>
      <c r="C11" s="6">
        <v>15361</v>
      </c>
    </row>
    <row r="12" spans="1:3" x14ac:dyDescent="0.25">
      <c r="A12" s="2" t="s">
        <v>1</v>
      </c>
      <c r="B12" s="7">
        <v>185374</v>
      </c>
      <c r="C12" s="6">
        <v>10566</v>
      </c>
    </row>
    <row r="13" spans="1:3" x14ac:dyDescent="0.25">
      <c r="A13" s="5" t="s">
        <v>38</v>
      </c>
      <c r="B13" s="6">
        <f>SUM(B3:B12)</f>
        <v>1710284</v>
      </c>
      <c r="C13" s="6">
        <f>SUM(C3:C12)</f>
        <v>97469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view="pageBreakPreview" zoomScale="90" zoomScaleNormal="100" zoomScaleSheetLayoutView="90" workbookViewId="0">
      <selection activeCell="F16" sqref="F16"/>
    </sheetView>
  </sheetViews>
  <sheetFormatPr defaultRowHeight="15.75" x14ac:dyDescent="0.25"/>
  <cols>
    <col min="1" max="1" width="63.85546875" style="8" customWidth="1"/>
    <col min="2" max="2" width="12.42578125" style="8" customWidth="1"/>
    <col min="3" max="16384" width="9.140625" style="8"/>
  </cols>
  <sheetData>
    <row r="1" spans="1:3" x14ac:dyDescent="0.25">
      <c r="A1" s="12" t="s">
        <v>45</v>
      </c>
      <c r="B1" s="12"/>
    </row>
    <row r="2" spans="1:3" ht="15.75" customHeight="1" x14ac:dyDescent="0.25">
      <c r="A2" s="11" t="s">
        <v>42</v>
      </c>
      <c r="B2" s="11" t="s">
        <v>43</v>
      </c>
    </row>
    <row r="3" spans="1:3" x14ac:dyDescent="0.25">
      <c r="A3" s="11"/>
      <c r="B3" s="11"/>
    </row>
    <row r="4" spans="1:3" x14ac:dyDescent="0.25">
      <c r="A4" s="9" t="s">
        <v>0</v>
      </c>
      <c r="B4" s="6">
        <v>13172</v>
      </c>
      <c r="C4" s="10"/>
    </row>
    <row r="5" spans="1:3" x14ac:dyDescent="0.25">
      <c r="A5" s="9" t="s">
        <v>1</v>
      </c>
      <c r="B5" s="6">
        <v>2967</v>
      </c>
    </row>
    <row r="6" spans="1:3" x14ac:dyDescent="0.25">
      <c r="A6" s="9" t="s">
        <v>2</v>
      </c>
      <c r="B6" s="6">
        <v>1766</v>
      </c>
    </row>
    <row r="7" spans="1:3" x14ac:dyDescent="0.25">
      <c r="A7" s="9" t="s">
        <v>3</v>
      </c>
      <c r="B7" s="6">
        <v>572</v>
      </c>
    </row>
    <row r="8" spans="1:3" x14ac:dyDescent="0.25">
      <c r="A8" s="9" t="s">
        <v>4</v>
      </c>
      <c r="B8" s="6">
        <v>403</v>
      </c>
    </row>
    <row r="9" spans="1:3" x14ac:dyDescent="0.25">
      <c r="A9" s="9" t="s">
        <v>5</v>
      </c>
      <c r="B9" s="6">
        <v>741</v>
      </c>
    </row>
    <row r="10" spans="1:3" x14ac:dyDescent="0.25">
      <c r="A10" s="9" t="s">
        <v>6</v>
      </c>
      <c r="B10" s="6">
        <v>1300</v>
      </c>
    </row>
    <row r="11" spans="1:3" x14ac:dyDescent="0.25">
      <c r="A11" s="9" t="s">
        <v>7</v>
      </c>
      <c r="B11" s="6">
        <v>221</v>
      </c>
    </row>
    <row r="12" spans="1:3" x14ac:dyDescent="0.25">
      <c r="A12" s="9" t="s">
        <v>8</v>
      </c>
      <c r="B12" s="6">
        <v>1310</v>
      </c>
    </row>
    <row r="13" spans="1:3" x14ac:dyDescent="0.25">
      <c r="A13" s="9" t="s">
        <v>9</v>
      </c>
      <c r="B13" s="6">
        <v>578</v>
      </c>
    </row>
    <row r="14" spans="1:3" x14ac:dyDescent="0.25">
      <c r="A14" s="9" t="s">
        <v>10</v>
      </c>
      <c r="B14" s="6">
        <v>255</v>
      </c>
    </row>
    <row r="15" spans="1:3" x14ac:dyDescent="0.25">
      <c r="A15" s="9" t="s">
        <v>11</v>
      </c>
      <c r="B15" s="6">
        <v>1464</v>
      </c>
    </row>
    <row r="16" spans="1:3" x14ac:dyDescent="0.25">
      <c r="A16" s="9" t="s">
        <v>12</v>
      </c>
      <c r="B16" s="6">
        <v>305</v>
      </c>
    </row>
    <row r="17" spans="1:2" x14ac:dyDescent="0.25">
      <c r="A17" s="9" t="s">
        <v>13</v>
      </c>
      <c r="B17" s="6">
        <v>629</v>
      </c>
    </row>
    <row r="18" spans="1:2" x14ac:dyDescent="0.25">
      <c r="A18" s="9" t="s">
        <v>14</v>
      </c>
      <c r="B18" s="6">
        <v>352</v>
      </c>
    </row>
    <row r="19" spans="1:2" x14ac:dyDescent="0.25">
      <c r="A19" s="9" t="s">
        <v>15</v>
      </c>
      <c r="B19" s="6">
        <v>469</v>
      </c>
    </row>
    <row r="20" spans="1:2" x14ac:dyDescent="0.25">
      <c r="A20" s="9" t="s">
        <v>16</v>
      </c>
      <c r="B20" s="6">
        <v>245</v>
      </c>
    </row>
    <row r="21" spans="1:2" x14ac:dyDescent="0.25">
      <c r="A21" s="9" t="s">
        <v>17</v>
      </c>
      <c r="B21" s="6">
        <v>710</v>
      </c>
    </row>
    <row r="22" spans="1:2" x14ac:dyDescent="0.25">
      <c r="A22" s="9" t="s">
        <v>18</v>
      </c>
      <c r="B22" s="6">
        <v>300</v>
      </c>
    </row>
    <row r="23" spans="1:2" x14ac:dyDescent="0.25">
      <c r="A23" s="9" t="s">
        <v>19</v>
      </c>
      <c r="B23" s="6">
        <v>403</v>
      </c>
    </row>
    <row r="24" spans="1:2" x14ac:dyDescent="0.25">
      <c r="A24" s="9" t="s">
        <v>20</v>
      </c>
      <c r="B24" s="6">
        <v>1077</v>
      </c>
    </row>
    <row r="25" spans="1:2" x14ac:dyDescent="0.25">
      <c r="A25" s="9" t="s">
        <v>21</v>
      </c>
      <c r="B25" s="6">
        <v>845</v>
      </c>
    </row>
    <row r="26" spans="1:2" x14ac:dyDescent="0.25">
      <c r="A26" s="9" t="s">
        <v>22</v>
      </c>
      <c r="B26" s="6">
        <v>402</v>
      </c>
    </row>
    <row r="27" spans="1:2" x14ac:dyDescent="0.25">
      <c r="A27" s="9" t="s">
        <v>23</v>
      </c>
      <c r="B27" s="6">
        <v>1876</v>
      </c>
    </row>
    <row r="28" spans="1:2" x14ac:dyDescent="0.25">
      <c r="A28" s="9" t="s">
        <v>24</v>
      </c>
      <c r="B28" s="6">
        <v>1331</v>
      </c>
    </row>
    <row r="29" spans="1:2" x14ac:dyDescent="0.25">
      <c r="A29" s="9" t="s">
        <v>25</v>
      </c>
      <c r="B29" s="6">
        <v>417</v>
      </c>
    </row>
    <row r="30" spans="1:2" x14ac:dyDescent="0.25">
      <c r="A30" s="9" t="s">
        <v>26</v>
      </c>
      <c r="B30" s="6">
        <v>319</v>
      </c>
    </row>
    <row r="31" spans="1:2" x14ac:dyDescent="0.25">
      <c r="A31" s="9" t="s">
        <v>27</v>
      </c>
      <c r="B31" s="6">
        <v>388</v>
      </c>
    </row>
    <row r="32" spans="1:2" x14ac:dyDescent="0.25">
      <c r="A32" s="9" t="s">
        <v>28</v>
      </c>
      <c r="B32" s="6">
        <v>440</v>
      </c>
    </row>
    <row r="33" spans="1:2" x14ac:dyDescent="0.25">
      <c r="A33" s="9" t="s">
        <v>29</v>
      </c>
      <c r="B33" s="6">
        <v>570</v>
      </c>
    </row>
    <row r="34" spans="1:2" x14ac:dyDescent="0.25">
      <c r="A34" s="9" t="s">
        <v>30</v>
      </c>
      <c r="B34" s="6">
        <v>1092</v>
      </c>
    </row>
    <row r="35" spans="1:2" x14ac:dyDescent="0.25">
      <c r="A35" s="6" t="s">
        <v>31</v>
      </c>
      <c r="B35" s="6">
        <f>SUM(B4:B34)</f>
        <v>36919</v>
      </c>
    </row>
  </sheetData>
  <mergeCells count="3">
    <mergeCell ref="A2:A3"/>
    <mergeCell ref="B2:B3"/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врач-врач</vt:lpstr>
      <vt:lpstr>Врач-пациент</vt:lpstr>
      <vt:lpstr>'Врач-пациент'!Область_печати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2025-12-30T09:32:17Z</dcterms:modified>
</cp:coreProperties>
</file>