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7_Vмо\Приложения к протоколу\"/>
    </mc:Choice>
  </mc:AlternateContent>
  <bookViews>
    <workbookView xWindow="0" yWindow="0" windowWidth="28800" windowHeight="12435"/>
  </bookViews>
  <sheets>
    <sheet name="Анализ_ДС_спец.виды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Анализ_ДС_спец.виды!$A:$C</definedName>
    <definedName name="_xlnm.Print_Area" localSheetId="0">Анализ_ДС_спец.виды!$A$1:$Z$24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<sst xmlns="http://schemas.openxmlformats.org/spreadsheetml/2006/main" count="88" uniqueCount="46">
  <si>
    <t>Наименование</t>
  </si>
  <si>
    <t>№ КСГ</t>
  </si>
  <si>
    <t>Тарифы, в руб.</t>
  </si>
  <si>
    <t>ГБУЗ «Никольская РБ»</t>
  </si>
  <si>
    <t>ГБУЗ «Пензенский областной клинический центр специализированных видов медицинской помощи»</t>
  </si>
  <si>
    <t>Предложения МО</t>
  </si>
  <si>
    <t>Предложения Комиссии</t>
  </si>
  <si>
    <t>Распределено на 2026г. (Протокол №6 от 14.04.2026г.)</t>
  </si>
  <si>
    <t xml:space="preserve">Факт за январь-март 2026г. </t>
  </si>
  <si>
    <t>Предложения МО  "Кузнецкая ЦРБ" исх. №578 от 16.04.2026</t>
  </si>
  <si>
    <t>Объемы</t>
  </si>
  <si>
    <t>Расходы, в руб.</t>
  </si>
  <si>
    <t>№ и дата письма МО</t>
  </si>
  <si>
    <t>Инфекционные болезни</t>
  </si>
  <si>
    <t>ds12</t>
  </si>
  <si>
    <t>х</t>
  </si>
  <si>
    <t>Другие вирусные гепатиты</t>
  </si>
  <si>
    <t>ds12.005</t>
  </si>
  <si>
    <t>Инфекционные и паразитарные болезни, взрослые</t>
  </si>
  <si>
    <t>ds12.006</t>
  </si>
  <si>
    <t>Инфекционные и паразитарные болезни, дети</t>
  </si>
  <si>
    <t>ds12.007</t>
  </si>
  <si>
    <t>Респираторные инфекции верхних дыхательных путей, взрослые</t>
  </si>
  <si>
    <t>ds12.008</t>
  </si>
  <si>
    <t>Респираторные инфекции верхних дыхательных путей, дети</t>
  </si>
  <si>
    <t>ds12.009</t>
  </si>
  <si>
    <t>Лечение хронического вирусного гепатита C (уровень 1)</t>
  </si>
  <si>
    <t>ds12.022</t>
  </si>
  <si>
    <t>Лечение хронического вирусного гепатита C (уровень 2)</t>
  </si>
  <si>
    <t>ds12.023</t>
  </si>
  <si>
    <t>Лечение хронического вирусного гепатита C (уровень 3)</t>
  </si>
  <si>
    <t>ds12.024</t>
  </si>
  <si>
    <t>Лечение хронического вирусного гепатита C (уровень 4)</t>
  </si>
  <si>
    <t>ds12.025</t>
  </si>
  <si>
    <t>Лечение хронического вирусного гепатита C (уровень 5)</t>
  </si>
  <si>
    <t>ds12.026</t>
  </si>
  <si>
    <t>Лечение хронического вирусного гепатита C (уровень 6)</t>
  </si>
  <si>
    <t>ds12.027</t>
  </si>
  <si>
    <t>Лечение хронического вирусного гепатита C (уровень 7)</t>
  </si>
  <si>
    <t>ds12.028</t>
  </si>
  <si>
    <t>Вирусный гепатит B хронический без дельта агента, лекарственная терапия</t>
  </si>
  <si>
    <t>ds12.020</t>
  </si>
  <si>
    <t>Вирусный гепатит B хронический с дельта агентом, лекарственная терапия</t>
  </si>
  <si>
    <t>ds12.021</t>
  </si>
  <si>
    <t>ВСЕГО</t>
  </si>
  <si>
    <t>Приложение №1.1.1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</si>
</sst>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[$-10409]#,##0.00"/>
    <numFmt numFmtId="166" formatCode="_-* #,##0.00\ _₽_-;\-* #,##0.00\ _₽_-;_-* &quot;-&quot;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6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8" fillId="0" borderId="0"/>
  </cellStyleXfs>
  <cellXfs count="110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 wrapText="1"/>
    </xf>
    <xf numFmtId="43" fontId="2" fillId="2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43" fontId="3" fillId="0" borderId="0" xfId="0" applyNumberFormat="1" applyFont="1" applyFill="1" applyAlignment="1">
      <alignment horizontal="center" vertical="center" wrapText="1"/>
    </xf>
    <xf numFmtId="43" fontId="3" fillId="2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4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 wrapText="1"/>
    </xf>
    <xf numFmtId="41" fontId="6" fillId="3" borderId="1" xfId="2" applyNumberFormat="1" applyFont="1" applyFill="1" applyBorder="1" applyAlignment="1">
      <alignment horizontal="center" vertical="center" wrapText="1"/>
    </xf>
    <xf numFmtId="43" fontId="6" fillId="3" borderId="1" xfId="2" applyNumberFormat="1" applyFont="1" applyFill="1" applyBorder="1" applyAlignment="1">
      <alignment horizontal="center" vertical="center" wrapText="1"/>
    </xf>
    <xf numFmtId="41" fontId="6" fillId="0" borderId="1" xfId="2" applyNumberFormat="1" applyFont="1" applyFill="1" applyBorder="1" applyAlignment="1">
      <alignment horizontal="center" vertical="center" wrapText="1"/>
    </xf>
    <xf numFmtId="43" fontId="6" fillId="0" borderId="1" xfId="2" applyNumberFormat="1" applyFont="1" applyFill="1" applyBorder="1" applyAlignment="1">
      <alignment horizontal="center" vertical="center" wrapText="1"/>
    </xf>
    <xf numFmtId="43" fontId="6" fillId="4" borderId="1" xfId="2" applyNumberFormat="1" applyFont="1" applyFill="1" applyBorder="1" applyAlignment="1">
      <alignment horizontal="center" vertical="center" wrapText="1"/>
    </xf>
    <xf numFmtId="41" fontId="6" fillId="5" borderId="1" xfId="2" applyNumberFormat="1" applyFont="1" applyFill="1" applyBorder="1" applyAlignment="1">
      <alignment horizontal="center" vertical="center" wrapText="1"/>
    </xf>
    <xf numFmtId="43" fontId="6" fillId="5" borderId="1" xfId="2" applyNumberFormat="1" applyFont="1" applyFill="1" applyBorder="1" applyAlignment="1">
      <alignment horizontal="center" vertical="center" wrapText="1"/>
    </xf>
    <xf numFmtId="43" fontId="6" fillId="2" borderId="1" xfId="2" applyNumberFormat="1" applyFont="1" applyFill="1" applyBorder="1" applyAlignment="1">
      <alignment horizontal="center" vertical="center" wrapText="1"/>
    </xf>
    <xf numFmtId="41" fontId="6" fillId="6" borderId="1" xfId="2" applyNumberFormat="1" applyFont="1" applyFill="1" applyBorder="1" applyAlignment="1">
      <alignment horizontal="center" vertical="center" wrapText="1"/>
    </xf>
    <xf numFmtId="43" fontId="6" fillId="6" borderId="1" xfId="2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1" fontId="5" fillId="3" borderId="1" xfId="2" applyNumberFormat="1" applyFont="1" applyFill="1" applyBorder="1" applyAlignment="1">
      <alignment horizontal="center" vertical="center" wrapText="1"/>
    </xf>
    <xf numFmtId="43" fontId="5" fillId="3" borderId="1" xfId="2" applyNumberFormat="1" applyFont="1" applyFill="1" applyBorder="1" applyAlignment="1">
      <alignment horizontal="center" vertical="center" wrapText="1"/>
    </xf>
    <xf numFmtId="41" fontId="5" fillId="0" borderId="1" xfId="2" applyNumberFormat="1" applyFont="1" applyFill="1" applyBorder="1" applyAlignment="1">
      <alignment horizontal="center" vertical="center" wrapText="1"/>
    </xf>
    <xf numFmtId="43" fontId="5" fillId="0" borderId="1" xfId="2" applyNumberFormat="1" applyFont="1" applyFill="1" applyBorder="1" applyAlignment="1">
      <alignment horizontal="center" vertical="center" wrapText="1"/>
    </xf>
    <xf numFmtId="43" fontId="5" fillId="4" borderId="1" xfId="2" applyNumberFormat="1" applyFont="1" applyFill="1" applyBorder="1" applyAlignment="1">
      <alignment horizontal="center" vertical="center" wrapText="1"/>
    </xf>
    <xf numFmtId="41" fontId="5" fillId="5" borderId="1" xfId="2" applyNumberFormat="1" applyFont="1" applyFill="1" applyBorder="1" applyAlignment="1">
      <alignment horizontal="center" vertical="center" wrapText="1"/>
    </xf>
    <xf numFmtId="43" fontId="5" fillId="5" borderId="1" xfId="2" applyNumberFormat="1" applyFont="1" applyFill="1" applyBorder="1" applyAlignment="1">
      <alignment horizontal="center" vertical="center" wrapText="1"/>
    </xf>
    <xf numFmtId="43" fontId="5" fillId="2" borderId="1" xfId="2" applyNumberFormat="1" applyFont="1" applyFill="1" applyBorder="1" applyAlignment="1">
      <alignment horizontal="center" vertical="center" wrapText="1"/>
    </xf>
    <xf numFmtId="41" fontId="5" fillId="6" borderId="1" xfId="2" applyNumberFormat="1" applyFont="1" applyFill="1" applyBorder="1" applyAlignment="1">
      <alignment horizontal="center" vertical="center" wrapText="1"/>
    </xf>
    <xf numFmtId="43" fontId="5" fillId="6" borderId="1" xfId="2" applyNumberFormat="1" applyFont="1" applyFill="1" applyBorder="1" applyAlignment="1">
      <alignment horizontal="center" vertical="center" wrapText="1"/>
    </xf>
    <xf numFmtId="165" fontId="9" fillId="0" borderId="1" xfId="4" applyNumberFormat="1" applyFont="1" applyFill="1" applyBorder="1" applyAlignment="1">
      <alignment horizontal="center" vertical="center" wrapText="1" readingOrder="1"/>
    </xf>
    <xf numFmtId="43" fontId="9" fillId="0" borderId="1" xfId="1" applyFont="1" applyFill="1" applyBorder="1" applyAlignment="1">
      <alignment horizontal="center" vertical="center" wrapText="1" readingOrder="1"/>
    </xf>
    <xf numFmtId="43" fontId="5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 wrapText="1"/>
    </xf>
    <xf numFmtId="43" fontId="3" fillId="0" borderId="0" xfId="2" applyNumberFormat="1" applyFont="1" applyFill="1" applyBorder="1" applyAlignment="1">
      <alignment horizontal="center" vertical="center" wrapText="1"/>
    </xf>
    <xf numFmtId="43" fontId="3" fillId="2" borderId="0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6" fillId="0" borderId="6" xfId="2" applyNumberFormat="1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left" vertical="center" wrapText="1"/>
    </xf>
    <xf numFmtId="43" fontId="5" fillId="0" borderId="6" xfId="2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7" borderId="7" xfId="0" applyFont="1" applyFill="1" applyBorder="1" applyAlignment="1">
      <alignment horizontal="left" vertical="center"/>
    </xf>
    <xf numFmtId="0" fontId="6" fillId="7" borderId="8" xfId="0" applyFont="1" applyFill="1" applyBorder="1" applyAlignment="1">
      <alignment horizontal="center" vertical="center"/>
    </xf>
    <xf numFmtId="41" fontId="6" fillId="7" borderId="8" xfId="0" applyNumberFormat="1" applyFont="1" applyFill="1" applyBorder="1" applyAlignment="1">
      <alignment horizontal="center" vertical="center" wrapText="1"/>
    </xf>
    <xf numFmtId="43" fontId="6" fillId="7" borderId="8" xfId="2" applyNumberFormat="1" applyFont="1" applyFill="1" applyBorder="1" applyAlignment="1">
      <alignment horizontal="center" vertical="center" wrapText="1"/>
    </xf>
    <xf numFmtId="166" fontId="6" fillId="7" borderId="8" xfId="0" applyNumberFormat="1" applyFont="1" applyFill="1" applyBorder="1" applyAlignment="1">
      <alignment horizontal="center" vertical="center" wrapText="1"/>
    </xf>
    <xf numFmtId="41" fontId="6" fillId="7" borderId="9" xfId="0" applyNumberFormat="1" applyFont="1" applyFill="1" applyBorder="1" applyAlignment="1">
      <alignment horizontal="center" vertical="center" wrapText="1"/>
    </xf>
    <xf numFmtId="49" fontId="5" fillId="3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1" fontId="5" fillId="5" borderId="8" xfId="0" applyNumberFormat="1" applyFont="1" applyFill="1" applyBorder="1" applyAlignment="1">
      <alignment horizontal="center" vertical="center" wrapText="1"/>
    </xf>
    <xf numFmtId="49" fontId="5" fillId="5" borderId="8" xfId="0" applyNumberFormat="1" applyFont="1" applyFill="1" applyBorder="1" applyAlignment="1">
      <alignment horizontal="center" vertical="center" wrapText="1"/>
    </xf>
    <xf numFmtId="49" fontId="5" fillId="6" borderId="8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left" vertical="center" wrapText="1"/>
    </xf>
    <xf numFmtId="0" fontId="5" fillId="0" borderId="11" xfId="3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41" fontId="5" fillId="3" borderId="11" xfId="2" applyNumberFormat="1" applyFont="1" applyFill="1" applyBorder="1" applyAlignment="1">
      <alignment horizontal="center" vertical="center" wrapText="1"/>
    </xf>
    <xf numFmtId="43" fontId="5" fillId="3" borderId="11" xfId="2" applyNumberFormat="1" applyFont="1" applyFill="1" applyBorder="1" applyAlignment="1">
      <alignment horizontal="center" vertical="center" wrapText="1"/>
    </xf>
    <xf numFmtId="41" fontId="5" fillId="0" borderId="11" xfId="2" applyNumberFormat="1" applyFont="1" applyFill="1" applyBorder="1" applyAlignment="1">
      <alignment horizontal="center" vertical="center" wrapText="1"/>
    </xf>
    <xf numFmtId="43" fontId="5" fillId="0" borderId="11" xfId="2" applyNumberFormat="1" applyFont="1" applyFill="1" applyBorder="1" applyAlignment="1">
      <alignment horizontal="center" vertical="center" wrapText="1"/>
    </xf>
    <xf numFmtId="43" fontId="5" fillId="4" borderId="11" xfId="2" applyNumberFormat="1" applyFont="1" applyFill="1" applyBorder="1" applyAlignment="1">
      <alignment horizontal="center" vertical="center" wrapText="1"/>
    </xf>
    <xf numFmtId="41" fontId="5" fillId="5" borderId="11" xfId="2" applyNumberFormat="1" applyFont="1" applyFill="1" applyBorder="1" applyAlignment="1">
      <alignment horizontal="center" vertical="center" wrapText="1"/>
    </xf>
    <xf numFmtId="43" fontId="5" fillId="5" borderId="11" xfId="2" applyNumberFormat="1" applyFont="1" applyFill="1" applyBorder="1" applyAlignment="1">
      <alignment horizontal="center" vertical="center" wrapText="1"/>
    </xf>
    <xf numFmtId="43" fontId="5" fillId="2" borderId="11" xfId="2" applyNumberFormat="1" applyFont="1" applyFill="1" applyBorder="1" applyAlignment="1">
      <alignment horizontal="center" vertical="center" wrapText="1"/>
    </xf>
    <xf numFmtId="41" fontId="5" fillId="6" borderId="11" xfId="2" applyNumberFormat="1" applyFont="1" applyFill="1" applyBorder="1" applyAlignment="1">
      <alignment horizontal="center" vertical="center" wrapText="1"/>
    </xf>
    <xf numFmtId="43" fontId="5" fillId="6" borderId="11" xfId="2" applyNumberFormat="1" applyFont="1" applyFill="1" applyBorder="1" applyAlignment="1">
      <alignment horizontal="center" vertical="center" wrapText="1"/>
    </xf>
    <xf numFmtId="165" fontId="9" fillId="0" borderId="11" xfId="4" applyNumberFormat="1" applyFont="1" applyFill="1" applyBorder="1" applyAlignment="1">
      <alignment horizontal="center" vertical="center" wrapText="1" readingOrder="1"/>
    </xf>
    <xf numFmtId="43" fontId="5" fillId="0" borderId="12" xfId="2" applyNumberFormat="1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left" vertical="center" wrapText="1"/>
    </xf>
    <xf numFmtId="0" fontId="6" fillId="8" borderId="17" xfId="0" applyFont="1" applyFill="1" applyBorder="1" applyAlignment="1">
      <alignment horizontal="center" vertical="center" wrapText="1"/>
    </xf>
    <xf numFmtId="41" fontId="6" fillId="8" borderId="17" xfId="2" applyNumberFormat="1" applyFont="1" applyFill="1" applyBorder="1" applyAlignment="1">
      <alignment horizontal="center" vertical="center" wrapText="1"/>
    </xf>
    <xf numFmtId="43" fontId="6" fillId="8" borderId="17" xfId="2" applyNumberFormat="1" applyFont="1" applyFill="1" applyBorder="1" applyAlignment="1">
      <alignment horizontal="center" vertical="center" wrapText="1"/>
    </xf>
    <xf numFmtId="43" fontId="6" fillId="8" borderId="18" xfId="2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3" fontId="6" fillId="0" borderId="3" xfId="0" applyNumberFormat="1" applyFont="1" applyFill="1" applyBorder="1" applyAlignment="1">
      <alignment horizontal="center" vertical="center" wrapText="1"/>
    </xf>
    <xf numFmtId="43" fontId="6" fillId="0" borderId="4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</cellXfs>
  <cellStyles count="5">
    <cellStyle name="Normal" xfId="4"/>
    <cellStyle name="Обычный" xfId="0" builtinId="0"/>
    <cellStyle name="Обычный 2" xfId="3"/>
    <cellStyle name="Финансовый" xfId="1" builtinId="3"/>
    <cellStyle name="Финансовый 2 3" xfId="2"/>
  </cellStyles>
  <dxfs count="8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25"/>
  <sheetViews>
    <sheetView tabSelected="1" view="pageBreakPreview" zoomScale="60" zoomScaleNormal="55" workbookViewId="0">
      <pane xSplit="3" ySplit="16" topLeftCell="D23" activePane="bottomRight" state="frozen"/>
      <selection pane="topRight" activeCell="F1" sqref="F1"/>
      <selection pane="bottomLeft" activeCell="A11" sqref="A11"/>
      <selection pane="bottomRight" activeCell="S5" sqref="S5:Z5"/>
    </sheetView>
  </sheetViews>
  <sheetFormatPr defaultRowHeight="15.75" x14ac:dyDescent="0.25"/>
  <cols>
    <col min="1" max="1" width="44" style="6" customWidth="1"/>
    <col min="2" max="2" width="12.5703125" style="7" customWidth="1"/>
    <col min="3" max="3" width="17.7109375" style="7" customWidth="1"/>
    <col min="4" max="4" width="11.7109375" style="8" hidden="1" customWidth="1"/>
    <col min="5" max="5" width="20.7109375" style="8" hidden="1" customWidth="1"/>
    <col min="6" max="6" width="11.7109375" style="8" hidden="1" customWidth="1"/>
    <col min="7" max="7" width="10.42578125" style="8" hidden="1" customWidth="1"/>
    <col min="8" max="8" width="19.140625" style="8" hidden="1" customWidth="1"/>
    <col min="9" max="9" width="11.7109375" style="8" hidden="1" customWidth="1"/>
    <col min="10" max="10" width="20.7109375" style="8" hidden="1" customWidth="1"/>
    <col min="11" max="11" width="11.7109375" style="8" hidden="1" customWidth="1"/>
    <col min="12" max="12" width="20.7109375" style="8" hidden="1" customWidth="1"/>
    <col min="13" max="13" width="20.7109375" style="9" hidden="1" customWidth="1"/>
    <col min="14" max="14" width="11.7109375" style="8" hidden="1" customWidth="1"/>
    <col min="15" max="15" width="18.5703125" style="8" hidden="1" customWidth="1"/>
    <col min="16" max="16" width="22.140625" style="8" hidden="1" customWidth="1"/>
    <col min="17" max="17" width="11.7109375" style="8" hidden="1" customWidth="1"/>
    <col min="18" max="18" width="0.7109375" style="8" hidden="1" customWidth="1"/>
    <col min="19" max="19" width="11.7109375" style="10" customWidth="1"/>
    <col min="20" max="20" width="24.85546875" style="8" customWidth="1"/>
    <col min="21" max="21" width="11.7109375" style="10" customWidth="1"/>
    <col min="22" max="22" width="22.42578125" style="8" customWidth="1"/>
    <col min="23" max="23" width="11.7109375" style="10" customWidth="1"/>
    <col min="24" max="24" width="22.85546875" style="8" customWidth="1"/>
    <col min="25" max="25" width="11.7109375" style="10" customWidth="1"/>
    <col min="26" max="26" width="20.7109375" style="8" customWidth="1"/>
    <col min="27" max="16384" width="9.140625" style="7"/>
  </cols>
  <sheetData>
    <row r="1" spans="1:26" s="2" customFormat="1" ht="36.75" customHeight="1" x14ac:dyDescent="0.25">
      <c r="A1" s="1"/>
      <c r="D1" s="3"/>
      <c r="E1" s="3"/>
      <c r="F1" s="3"/>
      <c r="G1" s="3"/>
      <c r="H1" s="3"/>
      <c r="I1" s="3"/>
      <c r="J1" s="3"/>
      <c r="K1" s="3"/>
      <c r="L1" s="3"/>
      <c r="M1" s="4"/>
      <c r="N1" s="3"/>
      <c r="O1" s="3"/>
      <c r="P1" s="3"/>
      <c r="Q1" s="3"/>
      <c r="R1" s="3"/>
      <c r="S1" s="5"/>
      <c r="T1" s="3"/>
      <c r="U1" s="5"/>
      <c r="V1" s="3"/>
      <c r="W1" s="5"/>
      <c r="X1" s="3"/>
      <c r="Y1" s="5"/>
      <c r="Z1" s="3"/>
    </row>
    <row r="2" spans="1:26" ht="4.5" customHeight="1" x14ac:dyDescent="0.25"/>
    <row r="3" spans="1:26" s="2" customFormat="1" ht="41.25" customHeight="1" thickBot="1" x14ac:dyDescent="0.3">
      <c r="A3" s="11"/>
      <c r="B3" s="11"/>
      <c r="C3" s="11"/>
      <c r="D3" s="3"/>
      <c r="E3" s="3"/>
      <c r="F3" s="3"/>
      <c r="G3" s="3"/>
      <c r="H3" s="3"/>
      <c r="I3" s="3"/>
      <c r="J3" s="3"/>
      <c r="K3" s="3"/>
      <c r="L3" s="3"/>
      <c r="M3" s="4"/>
      <c r="N3" s="3"/>
      <c r="O3" s="3"/>
      <c r="P3" s="3"/>
      <c r="Q3" s="3"/>
      <c r="R3" s="3"/>
      <c r="S3" s="5"/>
      <c r="T3" s="3"/>
      <c r="U3" s="5"/>
      <c r="V3" s="3"/>
      <c r="W3" s="5"/>
      <c r="X3" s="3" t="s">
        <v>45</v>
      </c>
      <c r="Y3" s="5"/>
      <c r="Z3" s="3"/>
    </row>
    <row r="4" spans="1:26" ht="6.75" hidden="1" customHeight="1" x14ac:dyDescent="0.25"/>
    <row r="5" spans="1:26" s="12" customFormat="1" ht="62.25" customHeight="1" x14ac:dyDescent="0.25">
      <c r="A5" s="87" t="s">
        <v>0</v>
      </c>
      <c r="B5" s="90" t="s">
        <v>1</v>
      </c>
      <c r="C5" s="93" t="s">
        <v>2</v>
      </c>
      <c r="D5" s="96" t="s">
        <v>3</v>
      </c>
      <c r="E5" s="97"/>
      <c r="F5" s="96"/>
      <c r="G5" s="97"/>
      <c r="H5" s="97"/>
      <c r="I5" s="96"/>
      <c r="J5" s="97"/>
      <c r="K5" s="97"/>
      <c r="L5" s="97"/>
      <c r="M5" s="97"/>
      <c r="N5" s="96"/>
      <c r="O5" s="97"/>
      <c r="P5" s="97"/>
      <c r="Q5" s="96"/>
      <c r="R5" s="97"/>
      <c r="S5" s="96" t="s">
        <v>4</v>
      </c>
      <c r="T5" s="97"/>
      <c r="U5" s="96"/>
      <c r="V5" s="97"/>
      <c r="W5" s="96"/>
      <c r="X5" s="97"/>
      <c r="Y5" s="96"/>
      <c r="Z5" s="98"/>
    </row>
    <row r="6" spans="1:26" s="13" customFormat="1" ht="81.75" customHeight="1" x14ac:dyDescent="0.25">
      <c r="A6" s="88"/>
      <c r="B6" s="91"/>
      <c r="C6" s="94"/>
      <c r="D6" s="99" t="e">
        <v>#REF!</v>
      </c>
      <c r="E6" s="99"/>
      <c r="F6" s="100" t="e">
        <v>#REF!</v>
      </c>
      <c r="G6" s="101"/>
      <c r="H6" s="102" t="e">
        <v>#REF!</v>
      </c>
      <c r="I6" s="100" t="e">
        <v>#REF!</v>
      </c>
      <c r="J6" s="101"/>
      <c r="K6" s="104" t="e">
        <v>#REF!</v>
      </c>
      <c r="L6" s="105"/>
      <c r="M6" s="107" t="e">
        <v>#REF!</v>
      </c>
      <c r="N6" s="86" t="s">
        <v>5</v>
      </c>
      <c r="O6" s="86"/>
      <c r="P6" s="86"/>
      <c r="Q6" s="100" t="s">
        <v>6</v>
      </c>
      <c r="R6" s="101"/>
      <c r="S6" s="99" t="s">
        <v>7</v>
      </c>
      <c r="T6" s="109"/>
      <c r="U6" s="100" t="s">
        <v>8</v>
      </c>
      <c r="V6" s="101"/>
      <c r="W6" s="86" t="s">
        <v>9</v>
      </c>
      <c r="X6" s="86"/>
      <c r="Y6" s="100" t="s">
        <v>6</v>
      </c>
      <c r="Z6" s="106"/>
    </row>
    <row r="7" spans="1:26" s="14" customFormat="1" ht="96.75" customHeight="1" thickBot="1" x14ac:dyDescent="0.3">
      <c r="A7" s="89"/>
      <c r="B7" s="92"/>
      <c r="C7" s="95"/>
      <c r="D7" s="57" t="s">
        <v>10</v>
      </c>
      <c r="E7" s="57" t="s">
        <v>11</v>
      </c>
      <c r="F7" s="58" t="s">
        <v>10</v>
      </c>
      <c r="G7" s="58" t="s">
        <v>11</v>
      </c>
      <c r="H7" s="103"/>
      <c r="I7" s="58" t="s">
        <v>10</v>
      </c>
      <c r="J7" s="58" t="e">
        <v>#REF!</v>
      </c>
      <c r="K7" s="59" t="s">
        <v>10</v>
      </c>
      <c r="L7" s="60" t="e">
        <v>#REF!</v>
      </c>
      <c r="M7" s="108"/>
      <c r="N7" s="61" t="s">
        <v>10</v>
      </c>
      <c r="O7" s="61" t="s">
        <v>11</v>
      </c>
      <c r="P7" s="61" t="s">
        <v>12</v>
      </c>
      <c r="Q7" s="58" t="s">
        <v>10</v>
      </c>
      <c r="R7" s="58" t="s">
        <v>11</v>
      </c>
      <c r="S7" s="57" t="s">
        <v>10</v>
      </c>
      <c r="T7" s="57" t="s">
        <v>11</v>
      </c>
      <c r="U7" s="58" t="s">
        <v>10</v>
      </c>
      <c r="V7" s="58" t="s">
        <v>11</v>
      </c>
      <c r="W7" s="61" t="s">
        <v>10</v>
      </c>
      <c r="X7" s="61" t="s">
        <v>11</v>
      </c>
      <c r="Y7" s="58" t="s">
        <v>10</v>
      </c>
      <c r="Z7" s="62" t="s">
        <v>11</v>
      </c>
    </row>
    <row r="8" spans="1:26" s="15" customFormat="1" ht="21" thickBot="1" x14ac:dyDescent="0.3">
      <c r="A8" s="63">
        <v>1</v>
      </c>
      <c r="B8" s="64">
        <v>2</v>
      </c>
      <c r="C8" s="64">
        <v>3</v>
      </c>
      <c r="D8" s="64">
        <v>4</v>
      </c>
      <c r="E8" s="64">
        <v>5</v>
      </c>
      <c r="F8" s="64">
        <v>6</v>
      </c>
      <c r="G8" s="64">
        <v>7</v>
      </c>
      <c r="H8" s="64">
        <v>8</v>
      </c>
      <c r="I8" s="64">
        <v>9</v>
      </c>
      <c r="J8" s="64">
        <v>10</v>
      </c>
      <c r="K8" s="64">
        <v>11</v>
      </c>
      <c r="L8" s="64">
        <v>12</v>
      </c>
      <c r="M8" s="64">
        <v>13</v>
      </c>
      <c r="N8" s="64">
        <v>14</v>
      </c>
      <c r="O8" s="64">
        <v>15</v>
      </c>
      <c r="P8" s="64">
        <v>16</v>
      </c>
      <c r="Q8" s="64">
        <v>17</v>
      </c>
      <c r="R8" s="64">
        <v>18</v>
      </c>
      <c r="S8" s="64">
        <v>4</v>
      </c>
      <c r="T8" s="64">
        <v>5</v>
      </c>
      <c r="U8" s="64">
        <v>6</v>
      </c>
      <c r="V8" s="64">
        <v>7</v>
      </c>
      <c r="W8" s="64">
        <v>8</v>
      </c>
      <c r="X8" s="64">
        <v>9</v>
      </c>
      <c r="Y8" s="64">
        <v>10</v>
      </c>
      <c r="Z8" s="65">
        <v>11</v>
      </c>
    </row>
    <row r="9" spans="1:26" s="2" customFormat="1" ht="31.5" customHeight="1" thickBot="1" x14ac:dyDescent="0.3">
      <c r="A9" s="81" t="s">
        <v>13</v>
      </c>
      <c r="B9" s="82" t="s">
        <v>14</v>
      </c>
      <c r="C9" s="82" t="s">
        <v>15</v>
      </c>
      <c r="D9" s="83" t="s">
        <v>15</v>
      </c>
      <c r="E9" s="84" t="s">
        <v>15</v>
      </c>
      <c r="F9" s="83" t="s">
        <v>15</v>
      </c>
      <c r="G9" s="84" t="s">
        <v>15</v>
      </c>
      <c r="H9" s="84" t="s">
        <v>15</v>
      </c>
      <c r="I9" s="83" t="s">
        <v>15</v>
      </c>
      <c r="J9" s="84" t="s">
        <v>15</v>
      </c>
      <c r="K9" s="83" t="s">
        <v>15</v>
      </c>
      <c r="L9" s="84" t="s">
        <v>15</v>
      </c>
      <c r="M9" s="84" t="s">
        <v>15</v>
      </c>
      <c r="N9" s="83" t="s">
        <v>15</v>
      </c>
      <c r="O9" s="84" t="s">
        <v>15</v>
      </c>
      <c r="P9" s="84" t="s">
        <v>15</v>
      </c>
      <c r="Q9" s="83" t="s">
        <v>15</v>
      </c>
      <c r="R9" s="84" t="s">
        <v>15</v>
      </c>
      <c r="S9" s="83" t="s">
        <v>15</v>
      </c>
      <c r="T9" s="84" t="s">
        <v>15</v>
      </c>
      <c r="U9" s="83" t="s">
        <v>15</v>
      </c>
      <c r="V9" s="84" t="s">
        <v>15</v>
      </c>
      <c r="W9" s="83" t="s">
        <v>15</v>
      </c>
      <c r="X9" s="84" t="s">
        <v>15</v>
      </c>
      <c r="Y9" s="83" t="s">
        <v>15</v>
      </c>
      <c r="Z9" s="85" t="s">
        <v>15</v>
      </c>
    </row>
    <row r="10" spans="1:26" s="2" customFormat="1" ht="20.25" x14ac:dyDescent="0.25">
      <c r="A10" s="66" t="s">
        <v>16</v>
      </c>
      <c r="B10" s="67" t="s">
        <v>17</v>
      </c>
      <c r="C10" s="68">
        <v>14491.96</v>
      </c>
      <c r="D10" s="69"/>
      <c r="E10" s="70"/>
      <c r="F10" s="71"/>
      <c r="G10" s="72"/>
      <c r="H10" s="73"/>
      <c r="I10" s="71"/>
      <c r="J10" s="72"/>
      <c r="K10" s="74"/>
      <c r="L10" s="75"/>
      <c r="M10" s="76"/>
      <c r="N10" s="77"/>
      <c r="O10" s="78"/>
      <c r="P10" s="78"/>
      <c r="Q10" s="71"/>
      <c r="R10" s="72"/>
      <c r="S10" s="69">
        <v>65</v>
      </c>
      <c r="T10" s="70">
        <v>855932.47</v>
      </c>
      <c r="U10" s="71">
        <v>2</v>
      </c>
      <c r="V10" s="79">
        <v>28983.919999999998</v>
      </c>
      <c r="W10" s="77">
        <v>0</v>
      </c>
      <c r="X10" s="78">
        <v>0</v>
      </c>
      <c r="Y10" s="71"/>
      <c r="Z10" s="80">
        <v>0</v>
      </c>
    </row>
    <row r="11" spans="1:26" s="2" customFormat="1" ht="40.5" x14ac:dyDescent="0.25">
      <c r="A11" s="48" t="s">
        <v>18</v>
      </c>
      <c r="B11" s="26" t="s">
        <v>19</v>
      </c>
      <c r="C11" s="27">
        <v>17330.59</v>
      </c>
      <c r="D11" s="28"/>
      <c r="E11" s="29"/>
      <c r="F11" s="30"/>
      <c r="G11" s="31"/>
      <c r="H11" s="32"/>
      <c r="I11" s="30"/>
      <c r="J11" s="31"/>
      <c r="K11" s="33"/>
      <c r="L11" s="34"/>
      <c r="M11" s="35"/>
      <c r="N11" s="36"/>
      <c r="O11" s="37"/>
      <c r="P11" s="37"/>
      <c r="Q11" s="30"/>
      <c r="R11" s="31"/>
      <c r="S11" s="28">
        <v>32</v>
      </c>
      <c r="T11" s="29">
        <v>503920.87</v>
      </c>
      <c r="U11" s="30">
        <v>2</v>
      </c>
      <c r="V11" s="38">
        <v>34661.18</v>
      </c>
      <c r="W11" s="36">
        <v>0</v>
      </c>
      <c r="X11" s="37">
        <v>0</v>
      </c>
      <c r="Y11" s="30"/>
      <c r="Z11" s="49">
        <v>0</v>
      </c>
    </row>
    <row r="12" spans="1:26" s="2" customFormat="1" ht="40.5" x14ac:dyDescent="0.25">
      <c r="A12" s="48" t="s">
        <v>20</v>
      </c>
      <c r="B12" s="26" t="s">
        <v>21</v>
      </c>
      <c r="C12" s="27">
        <v>14491.96</v>
      </c>
      <c r="D12" s="28"/>
      <c r="E12" s="29"/>
      <c r="F12" s="30"/>
      <c r="G12" s="31"/>
      <c r="H12" s="32"/>
      <c r="I12" s="30"/>
      <c r="J12" s="31"/>
      <c r="K12" s="33"/>
      <c r="L12" s="34"/>
      <c r="M12" s="35"/>
      <c r="N12" s="36"/>
      <c r="O12" s="37"/>
      <c r="P12" s="37"/>
      <c r="Q12" s="30"/>
      <c r="R12" s="31"/>
      <c r="S12" s="28">
        <v>17</v>
      </c>
      <c r="T12" s="29">
        <v>223859.26</v>
      </c>
      <c r="U12" s="30">
        <v>0</v>
      </c>
      <c r="V12" s="39">
        <v>0</v>
      </c>
      <c r="W12" s="36">
        <v>0</v>
      </c>
      <c r="X12" s="37">
        <v>0</v>
      </c>
      <c r="Y12" s="30"/>
      <c r="Z12" s="49">
        <v>0</v>
      </c>
    </row>
    <row r="13" spans="1:26" s="2" customFormat="1" ht="60.75" x14ac:dyDescent="0.25">
      <c r="A13" s="48" t="s">
        <v>22</v>
      </c>
      <c r="B13" s="26" t="s">
        <v>23</v>
      </c>
      <c r="C13" s="27">
        <v>7768.89</v>
      </c>
      <c r="D13" s="28"/>
      <c r="E13" s="29"/>
      <c r="F13" s="30"/>
      <c r="G13" s="31"/>
      <c r="H13" s="32"/>
      <c r="I13" s="30"/>
      <c r="J13" s="31"/>
      <c r="K13" s="33"/>
      <c r="L13" s="34"/>
      <c r="M13" s="35"/>
      <c r="N13" s="36"/>
      <c r="O13" s="37"/>
      <c r="P13" s="37"/>
      <c r="Q13" s="30"/>
      <c r="R13" s="31"/>
      <c r="S13" s="28">
        <v>23</v>
      </c>
      <c r="T13" s="29">
        <v>162362.54</v>
      </c>
      <c r="U13" s="30">
        <v>0</v>
      </c>
      <c r="V13" s="39">
        <v>0</v>
      </c>
      <c r="W13" s="36">
        <v>0</v>
      </c>
      <c r="X13" s="37">
        <v>0</v>
      </c>
      <c r="Y13" s="30"/>
      <c r="Z13" s="49">
        <v>0</v>
      </c>
    </row>
    <row r="14" spans="1:26" s="2" customFormat="1" ht="60.75" x14ac:dyDescent="0.25">
      <c r="A14" s="48" t="s">
        <v>24</v>
      </c>
      <c r="B14" s="26" t="s">
        <v>25</v>
      </c>
      <c r="C14" s="27">
        <v>9711.11</v>
      </c>
      <c r="D14" s="28"/>
      <c r="E14" s="29"/>
      <c r="F14" s="30"/>
      <c r="G14" s="31"/>
      <c r="H14" s="32"/>
      <c r="I14" s="30"/>
      <c r="J14" s="31"/>
      <c r="K14" s="33"/>
      <c r="L14" s="34"/>
      <c r="M14" s="35"/>
      <c r="N14" s="36"/>
      <c r="O14" s="37"/>
      <c r="P14" s="37"/>
      <c r="Q14" s="30"/>
      <c r="R14" s="31"/>
      <c r="S14" s="28">
        <v>6</v>
      </c>
      <c r="T14" s="29">
        <v>52944.29</v>
      </c>
      <c r="U14" s="30">
        <v>0</v>
      </c>
      <c r="V14" s="39">
        <v>0</v>
      </c>
      <c r="W14" s="36">
        <v>0</v>
      </c>
      <c r="X14" s="37">
        <v>0</v>
      </c>
      <c r="Y14" s="30"/>
      <c r="Z14" s="49">
        <v>0</v>
      </c>
    </row>
    <row r="15" spans="1:26" s="2" customFormat="1" ht="51" customHeight="1" x14ac:dyDescent="0.25">
      <c r="A15" s="50" t="s">
        <v>26</v>
      </c>
      <c r="B15" s="46" t="s">
        <v>27</v>
      </c>
      <c r="C15" s="40">
        <v>51584.72</v>
      </c>
      <c r="D15" s="16"/>
      <c r="E15" s="17"/>
      <c r="F15" s="18"/>
      <c r="G15" s="19"/>
      <c r="H15" s="20"/>
      <c r="I15" s="18"/>
      <c r="J15" s="19"/>
      <c r="K15" s="21"/>
      <c r="L15" s="22"/>
      <c r="M15" s="23"/>
      <c r="N15" s="24"/>
      <c r="O15" s="25"/>
      <c r="P15" s="25"/>
      <c r="Q15" s="18"/>
      <c r="R15" s="19"/>
      <c r="S15" s="28">
        <v>650</v>
      </c>
      <c r="T15" s="29">
        <v>33530068</v>
      </c>
      <c r="U15" s="30">
        <v>24</v>
      </c>
      <c r="V15" s="38">
        <v>1238033.28</v>
      </c>
      <c r="W15" s="24">
        <v>0</v>
      </c>
      <c r="X15" s="25">
        <v>0</v>
      </c>
      <c r="Y15" s="18"/>
      <c r="Z15" s="47">
        <v>0</v>
      </c>
    </row>
    <row r="16" spans="1:26" ht="60.75" x14ac:dyDescent="0.25">
      <c r="A16" s="48" t="s">
        <v>28</v>
      </c>
      <c r="B16" s="26" t="s">
        <v>29</v>
      </c>
      <c r="C16" s="27">
        <v>59745.57</v>
      </c>
      <c r="D16" s="28">
        <v>0</v>
      </c>
      <c r="E16" s="29">
        <v>0</v>
      </c>
      <c r="F16" s="30">
        <v>0</v>
      </c>
      <c r="G16" s="31">
        <v>0</v>
      </c>
      <c r="H16" s="32">
        <v>0</v>
      </c>
      <c r="I16" s="30">
        <v>0</v>
      </c>
      <c r="J16" s="31">
        <v>0</v>
      </c>
      <c r="K16" s="33">
        <v>0</v>
      </c>
      <c r="L16" s="34">
        <v>0</v>
      </c>
      <c r="M16" s="35">
        <v>0</v>
      </c>
      <c r="N16" s="36"/>
      <c r="O16" s="37">
        <v>0</v>
      </c>
      <c r="P16" s="37"/>
      <c r="Q16" s="30"/>
      <c r="R16" s="31">
        <v>0</v>
      </c>
      <c r="S16" s="28">
        <v>542</v>
      </c>
      <c r="T16" s="29">
        <v>32382098.940000001</v>
      </c>
      <c r="U16" s="30">
        <v>60</v>
      </c>
      <c r="V16" s="38">
        <v>3584734.2</v>
      </c>
      <c r="W16" s="36">
        <v>120</v>
      </c>
      <c r="X16" s="37">
        <v>7169468.4000000004</v>
      </c>
      <c r="Y16" s="30"/>
      <c r="Z16" s="49">
        <v>0</v>
      </c>
    </row>
    <row r="17" spans="1:26" ht="60.75" x14ac:dyDescent="0.25">
      <c r="A17" s="48" t="s">
        <v>30</v>
      </c>
      <c r="B17" s="26" t="s">
        <v>31</v>
      </c>
      <c r="C17" s="27">
        <v>95163.94</v>
      </c>
      <c r="D17" s="28"/>
      <c r="E17" s="29"/>
      <c r="F17" s="30"/>
      <c r="G17" s="31"/>
      <c r="H17" s="32"/>
      <c r="I17" s="30"/>
      <c r="J17" s="31"/>
      <c r="K17" s="33"/>
      <c r="L17" s="34"/>
      <c r="M17" s="35"/>
      <c r="N17" s="36"/>
      <c r="O17" s="37"/>
      <c r="P17" s="37"/>
      <c r="Q17" s="30"/>
      <c r="R17" s="31"/>
      <c r="S17" s="28">
        <v>211</v>
      </c>
      <c r="T17" s="29">
        <v>20079591.34</v>
      </c>
      <c r="U17" s="30">
        <v>14</v>
      </c>
      <c r="V17" s="38">
        <v>1332295.1599999999</v>
      </c>
      <c r="W17" s="36">
        <v>0</v>
      </c>
      <c r="X17" s="37">
        <v>0</v>
      </c>
      <c r="Y17" s="30"/>
      <c r="Z17" s="49">
        <v>0</v>
      </c>
    </row>
    <row r="18" spans="1:26" ht="60.75" x14ac:dyDescent="0.25">
      <c r="A18" s="48" t="s">
        <v>32</v>
      </c>
      <c r="B18" s="26" t="s">
        <v>33</v>
      </c>
      <c r="C18" s="27">
        <v>74952.600000000006</v>
      </c>
      <c r="D18" s="28"/>
      <c r="E18" s="29"/>
      <c r="F18" s="30"/>
      <c r="G18" s="31"/>
      <c r="H18" s="32"/>
      <c r="I18" s="30"/>
      <c r="J18" s="31"/>
      <c r="K18" s="33"/>
      <c r="L18" s="34"/>
      <c r="M18" s="35"/>
      <c r="N18" s="36"/>
      <c r="O18" s="37"/>
      <c r="P18" s="37"/>
      <c r="Q18" s="30"/>
      <c r="R18" s="31"/>
      <c r="S18" s="28">
        <v>121</v>
      </c>
      <c r="T18" s="29">
        <v>9069264.5999999996</v>
      </c>
      <c r="U18" s="30">
        <v>0</v>
      </c>
      <c r="V18" s="39">
        <v>0</v>
      </c>
      <c r="W18" s="36">
        <v>0</v>
      </c>
      <c r="X18" s="37">
        <v>0</v>
      </c>
      <c r="Y18" s="30"/>
      <c r="Z18" s="49">
        <v>0</v>
      </c>
    </row>
    <row r="19" spans="1:26" ht="60.75" x14ac:dyDescent="0.25">
      <c r="A19" s="48" t="s">
        <v>34</v>
      </c>
      <c r="B19" s="26" t="s">
        <v>35</v>
      </c>
      <c r="C19" s="27">
        <v>92918.69</v>
      </c>
      <c r="D19" s="28"/>
      <c r="E19" s="29"/>
      <c r="F19" s="30"/>
      <c r="G19" s="31"/>
      <c r="H19" s="32"/>
      <c r="I19" s="30"/>
      <c r="J19" s="31"/>
      <c r="K19" s="33"/>
      <c r="L19" s="34"/>
      <c r="M19" s="35"/>
      <c r="N19" s="36"/>
      <c r="O19" s="37"/>
      <c r="P19" s="37"/>
      <c r="Q19" s="30"/>
      <c r="R19" s="31"/>
      <c r="S19" s="28">
        <v>20</v>
      </c>
      <c r="T19" s="29">
        <v>1858373.8</v>
      </c>
      <c r="U19" s="30">
        <v>0</v>
      </c>
      <c r="V19" s="39">
        <v>0</v>
      </c>
      <c r="W19" s="36">
        <v>0</v>
      </c>
      <c r="X19" s="37">
        <v>0</v>
      </c>
      <c r="Y19" s="30"/>
      <c r="Z19" s="49">
        <v>0</v>
      </c>
    </row>
    <row r="20" spans="1:26" ht="60.75" x14ac:dyDescent="0.25">
      <c r="A20" s="48" t="s">
        <v>36</v>
      </c>
      <c r="B20" s="26" t="s">
        <v>37</v>
      </c>
      <c r="C20" s="27">
        <v>123356.23</v>
      </c>
      <c r="D20" s="28">
        <v>0</v>
      </c>
      <c r="E20" s="29">
        <v>0</v>
      </c>
      <c r="F20" s="30">
        <v>0</v>
      </c>
      <c r="G20" s="31">
        <v>0</v>
      </c>
      <c r="H20" s="32">
        <v>0</v>
      </c>
      <c r="I20" s="30">
        <v>0</v>
      </c>
      <c r="J20" s="31">
        <v>0</v>
      </c>
      <c r="K20" s="33">
        <v>0</v>
      </c>
      <c r="L20" s="34">
        <v>0</v>
      </c>
      <c r="M20" s="35">
        <v>0</v>
      </c>
      <c r="N20" s="36"/>
      <c r="O20" s="37">
        <v>0</v>
      </c>
      <c r="P20" s="37"/>
      <c r="Q20" s="30"/>
      <c r="R20" s="31">
        <v>0</v>
      </c>
      <c r="S20" s="28">
        <v>12</v>
      </c>
      <c r="T20" s="29">
        <v>1480274.76</v>
      </c>
      <c r="U20" s="30">
        <v>20</v>
      </c>
      <c r="V20" s="38">
        <v>2467124.6</v>
      </c>
      <c r="W20" s="36">
        <v>20</v>
      </c>
      <c r="X20" s="37">
        <v>2467124.6</v>
      </c>
      <c r="Y20" s="30"/>
      <c r="Z20" s="49">
        <v>0</v>
      </c>
    </row>
    <row r="21" spans="1:26" ht="60.75" x14ac:dyDescent="0.25">
      <c r="A21" s="48" t="s">
        <v>38</v>
      </c>
      <c r="B21" s="26" t="s">
        <v>39</v>
      </c>
      <c r="C21" s="27">
        <v>162111.28</v>
      </c>
      <c r="D21" s="28"/>
      <c r="E21" s="29"/>
      <c r="F21" s="30"/>
      <c r="G21" s="31"/>
      <c r="H21" s="32"/>
      <c r="I21" s="30"/>
      <c r="J21" s="31"/>
      <c r="K21" s="33"/>
      <c r="L21" s="34"/>
      <c r="M21" s="35"/>
      <c r="N21" s="36"/>
      <c r="O21" s="37"/>
      <c r="P21" s="37"/>
      <c r="Q21" s="30"/>
      <c r="R21" s="31"/>
      <c r="S21" s="28">
        <v>0</v>
      </c>
      <c r="T21" s="29">
        <v>0</v>
      </c>
      <c r="U21" s="30">
        <v>0</v>
      </c>
      <c r="V21" s="39">
        <v>0</v>
      </c>
      <c r="W21" s="36">
        <v>0</v>
      </c>
      <c r="X21" s="37">
        <v>0</v>
      </c>
      <c r="Y21" s="30"/>
      <c r="Z21" s="49">
        <v>0</v>
      </c>
    </row>
    <row r="22" spans="1:26" ht="60.75" x14ac:dyDescent="0.25">
      <c r="A22" s="50" t="s">
        <v>40</v>
      </c>
      <c r="B22" s="46" t="s">
        <v>41</v>
      </c>
      <c r="C22" s="27">
        <v>16168.29</v>
      </c>
      <c r="D22" s="16"/>
      <c r="E22" s="17"/>
      <c r="F22" s="18"/>
      <c r="G22" s="19"/>
      <c r="H22" s="20"/>
      <c r="I22" s="18"/>
      <c r="J22" s="19"/>
      <c r="K22" s="21"/>
      <c r="L22" s="22"/>
      <c r="M22" s="23"/>
      <c r="N22" s="24"/>
      <c r="O22" s="25"/>
      <c r="P22" s="25"/>
      <c r="Q22" s="18"/>
      <c r="R22" s="19"/>
      <c r="S22" s="28">
        <v>52</v>
      </c>
      <c r="T22" s="29">
        <v>763952.67</v>
      </c>
      <c r="U22" s="30">
        <v>9</v>
      </c>
      <c r="V22" s="38">
        <v>145514.60999999999</v>
      </c>
      <c r="W22" s="24">
        <v>0</v>
      </c>
      <c r="X22" s="25">
        <v>0</v>
      </c>
      <c r="Y22" s="18"/>
      <c r="Z22" s="47">
        <v>0</v>
      </c>
    </row>
    <row r="23" spans="1:26" ht="60.75" x14ac:dyDescent="0.25">
      <c r="A23" s="50" t="s">
        <v>42</v>
      </c>
      <c r="B23" s="46" t="s">
        <v>43</v>
      </c>
      <c r="C23" s="40">
        <v>162959.79999999999</v>
      </c>
      <c r="D23" s="16"/>
      <c r="E23" s="17"/>
      <c r="F23" s="18"/>
      <c r="G23" s="19"/>
      <c r="H23" s="20"/>
      <c r="I23" s="18"/>
      <c r="J23" s="19"/>
      <c r="K23" s="21"/>
      <c r="L23" s="22"/>
      <c r="M23" s="23"/>
      <c r="N23" s="24"/>
      <c r="O23" s="25"/>
      <c r="P23" s="25"/>
      <c r="Q23" s="18"/>
      <c r="R23" s="19"/>
      <c r="S23" s="28">
        <v>10</v>
      </c>
      <c r="T23" s="29">
        <v>1480742.37</v>
      </c>
      <c r="U23" s="30">
        <v>3</v>
      </c>
      <c r="V23" s="38">
        <v>488879.4</v>
      </c>
      <c r="W23" s="24">
        <v>0</v>
      </c>
      <c r="X23" s="25">
        <v>0</v>
      </c>
      <c r="Y23" s="18"/>
      <c r="Z23" s="47">
        <v>0</v>
      </c>
    </row>
    <row r="24" spans="1:26" s="2" customFormat="1" ht="29.25" customHeight="1" thickBot="1" x14ac:dyDescent="0.3">
      <c r="A24" s="51" t="s">
        <v>44</v>
      </c>
      <c r="B24" s="52" t="s">
        <v>15</v>
      </c>
      <c r="C24" s="52" t="s">
        <v>15</v>
      </c>
      <c r="D24" s="53" t="e">
        <v>#REF!</v>
      </c>
      <c r="E24" s="54" t="e">
        <v>#REF!</v>
      </c>
      <c r="F24" s="53" t="e">
        <v>#REF!</v>
      </c>
      <c r="G24" s="54" t="e">
        <v>#REF!</v>
      </c>
      <c r="H24" s="54" t="e">
        <v>#REF!</v>
      </c>
      <c r="I24" s="53" t="e">
        <v>#REF!</v>
      </c>
      <c r="J24" s="54" t="e">
        <v>#REF!</v>
      </c>
      <c r="K24" s="53" t="e">
        <v>#REF!</v>
      </c>
      <c r="L24" s="54" t="e">
        <v>#REF!</v>
      </c>
      <c r="M24" s="54" t="e">
        <v>#REF!</v>
      </c>
      <c r="N24" s="53" t="e">
        <v>#REF!</v>
      </c>
      <c r="O24" s="54" t="e">
        <v>#REF!</v>
      </c>
      <c r="P24" s="54" t="e">
        <v>#REF!</v>
      </c>
      <c r="Q24" s="53" t="e">
        <v>#REF!</v>
      </c>
      <c r="R24" s="54" t="e">
        <v>#REF!</v>
      </c>
      <c r="S24" s="53">
        <v>1761</v>
      </c>
      <c r="T24" s="55">
        <v>102443385.91000001</v>
      </c>
      <c r="U24" s="53">
        <v>134</v>
      </c>
      <c r="V24" s="55">
        <v>9320226.3499999996</v>
      </c>
      <c r="W24" s="53">
        <v>140</v>
      </c>
      <c r="X24" s="55">
        <v>9636593</v>
      </c>
      <c r="Y24" s="53">
        <v>0</v>
      </c>
      <c r="Z24" s="56">
        <v>0</v>
      </c>
    </row>
    <row r="25" spans="1:26" ht="4.5" customHeight="1" x14ac:dyDescent="0.25">
      <c r="A25" s="41"/>
      <c r="B25" s="42"/>
      <c r="C25" s="42"/>
      <c r="D25" s="43"/>
      <c r="E25" s="44"/>
      <c r="F25" s="43"/>
      <c r="G25" s="44"/>
      <c r="H25" s="44"/>
      <c r="I25" s="43"/>
      <c r="J25" s="44"/>
      <c r="K25" s="44"/>
      <c r="L25" s="44"/>
      <c r="M25" s="45"/>
      <c r="N25" s="43"/>
      <c r="O25" s="44"/>
      <c r="P25" s="44"/>
      <c r="Q25" s="43"/>
      <c r="R25" s="44"/>
      <c r="S25" s="43"/>
      <c r="T25" s="44"/>
      <c r="U25" s="43"/>
      <c r="V25" s="44"/>
      <c r="W25" s="43"/>
      <c r="X25" s="44"/>
      <c r="Y25" s="43"/>
      <c r="Z25" s="44"/>
    </row>
  </sheetData>
  <mergeCells count="17">
    <mergeCell ref="U6:V6"/>
    <mergeCell ref="W6:X6"/>
    <mergeCell ref="A5:A7"/>
    <mergeCell ref="B5:B7"/>
    <mergeCell ref="C5:C7"/>
    <mergeCell ref="D5:R5"/>
    <mergeCell ref="S5:Z5"/>
    <mergeCell ref="D6:E6"/>
    <mergeCell ref="F6:G6"/>
    <mergeCell ref="H6:H7"/>
    <mergeCell ref="I6:J6"/>
    <mergeCell ref="K6:L6"/>
    <mergeCell ref="Y6:Z6"/>
    <mergeCell ref="M6:M7"/>
    <mergeCell ref="N6:P6"/>
    <mergeCell ref="Q6:R6"/>
    <mergeCell ref="S6:T6"/>
  </mergeCells>
  <conditionalFormatting sqref="D6:L7 N6:Z7 D9:Z9 D20:Z20 D15:Z15 D24:Z24 S22:T23">
    <cfRule type="cellIs" dxfId="7" priority="9" operator="lessThan">
      <formula>0</formula>
    </cfRule>
  </conditionalFormatting>
  <conditionalFormatting sqref="D18:Z19">
    <cfRule type="cellIs" dxfId="6" priority="8" operator="lessThan">
      <formula>0</formula>
    </cfRule>
  </conditionalFormatting>
  <conditionalFormatting sqref="D17:Z17">
    <cfRule type="cellIs" dxfId="5" priority="7" operator="lessThan">
      <formula>0</formula>
    </cfRule>
  </conditionalFormatting>
  <conditionalFormatting sqref="D16:Z16">
    <cfRule type="cellIs" dxfId="4" priority="6" operator="lessThan">
      <formula>0</formula>
    </cfRule>
  </conditionalFormatting>
  <conditionalFormatting sqref="D10:Z14">
    <cfRule type="cellIs" dxfId="3" priority="5" operator="lessThan">
      <formula>0</formula>
    </cfRule>
  </conditionalFormatting>
  <conditionalFormatting sqref="D22:R22 U22:Z22">
    <cfRule type="cellIs" dxfId="2" priority="4" operator="lessThan">
      <formula>0</formula>
    </cfRule>
  </conditionalFormatting>
  <conditionalFormatting sqref="D23:R23 U23:Z23">
    <cfRule type="cellIs" dxfId="1" priority="3" operator="lessThan">
      <formula>0</formula>
    </cfRule>
  </conditionalFormatting>
  <conditionalFormatting sqref="D21:Z21">
    <cfRule type="cellIs" dxfId="0" priority="1" operator="lessThan">
      <formula>0</formula>
    </cfRule>
  </conditionalFormatting>
  <printOptions horizontalCentered="1" verticalCentered="1"/>
  <pageMargins left="0" right="0" top="0.19685039370078741" bottom="0.19685039370078741" header="0.31496062992125984" footer="0.11811023622047245"/>
  <pageSetup paperSize="9" scale="50" fitToWidth="13" orientation="landscape" r:id="rId1"/>
  <headerFooter>
    <oddFooter>&amp;L&amp;9&amp;Z&amp;F   &amp;A</oddFoot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Анализ_ДС_спец.виды</vt:lpstr>
      <vt:lpstr>Анализ_ДС_спец.виды!Заголовки_для_печати</vt:lpstr>
      <vt:lpstr>Анализ_ДС_спец.виды!Область_печати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SAVINOVA</cp:lastModifiedBy>
  <cp:lastPrinted>2026-04-24T09:55:30Z</cp:lastPrinted>
  <dcterms:created xsi:type="dcterms:W3CDTF">2026-04-24T09:49:34Z</dcterms:created>
  <dcterms:modified xsi:type="dcterms:W3CDTF">2026-04-24T13:03:26Z</dcterms:modified>
</cp:coreProperties>
</file>