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480" yWindow="60" windowWidth="27795" windowHeight="11580"/>
  </bookViews>
  <sheets>
    <sheet name="ЦАО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ЦАОП!$A$1:$Q$94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O87" i="1" l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0" i="1"/>
  <c r="O49" i="1"/>
  <c r="O48" i="1"/>
  <c r="O47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1" i="1"/>
  <c r="O20" i="1"/>
  <c r="O19" i="1"/>
  <c r="O17" i="1"/>
  <c r="O16" i="1"/>
  <c r="O15" i="1"/>
  <c r="O14" i="1"/>
  <c r="O13" i="1"/>
  <c r="O12" i="1"/>
  <c r="O7" i="1"/>
  <c r="O8" i="1"/>
  <c r="O9" i="1"/>
  <c r="O10" i="1"/>
  <c r="O6" i="1"/>
  <c r="O94" i="1"/>
  <c r="O92" i="1"/>
  <c r="O93" i="1" l="1"/>
  <c r="N87" i="1" s="1"/>
  <c r="K87" i="1"/>
  <c r="M88" i="1"/>
  <c r="P88" i="1"/>
  <c r="P51" i="1"/>
  <c r="M51" i="1"/>
  <c r="K50" i="1"/>
  <c r="N50" i="1" l="1"/>
  <c r="D92" i="1"/>
  <c r="O51" i="1" l="1"/>
  <c r="O88" i="1"/>
  <c r="D50" i="1"/>
  <c r="D87" i="1"/>
  <c r="G50" i="1"/>
  <c r="F50" i="1"/>
  <c r="D6" i="1"/>
  <c r="F87" i="1" l="1"/>
  <c r="G87" i="1"/>
  <c r="I50" i="1"/>
  <c r="H50" i="1"/>
  <c r="N85" i="1"/>
  <c r="K85" i="1"/>
  <c r="D85" i="1"/>
  <c r="F85" i="1" s="1"/>
  <c r="I87" i="1" l="1"/>
  <c r="H87" i="1"/>
  <c r="G85" i="1"/>
  <c r="I85" i="1" s="1"/>
  <c r="H85" i="1" l="1"/>
  <c r="J92" i="1" l="1"/>
  <c r="J50" i="1" l="1"/>
  <c r="L50" i="1" s="1"/>
  <c r="J87" i="1"/>
  <c r="L87" i="1" s="1"/>
  <c r="J6" i="1"/>
  <c r="J85" i="1"/>
  <c r="L85" i="1" s="1"/>
  <c r="J32" i="1" l="1"/>
  <c r="J33" i="1"/>
  <c r="J34" i="1"/>
  <c r="D33" i="1"/>
  <c r="D34" i="1"/>
  <c r="J56" i="1"/>
  <c r="J57" i="1"/>
  <c r="J58" i="1"/>
  <c r="D56" i="1"/>
  <c r="D57" i="1"/>
  <c r="P45" i="1" l="1"/>
  <c r="P11" i="1"/>
  <c r="J55" i="1" l="1"/>
  <c r="F33" i="1" l="1"/>
  <c r="F56" i="1"/>
  <c r="D90" i="1"/>
  <c r="F90" i="1" s="1"/>
  <c r="J84" i="1" l="1"/>
  <c r="J80" i="1"/>
  <c r="J76" i="1"/>
  <c r="J72" i="1"/>
  <c r="J68" i="1"/>
  <c r="J64" i="1"/>
  <c r="J60" i="1"/>
  <c r="J52" i="1"/>
  <c r="J47" i="1"/>
  <c r="J37" i="1"/>
  <c r="J29" i="1"/>
  <c r="J25" i="1"/>
  <c r="K90" i="1"/>
  <c r="J83" i="1"/>
  <c r="J79" i="1"/>
  <c r="J75" i="1"/>
  <c r="J71" i="1"/>
  <c r="J67" i="1"/>
  <c r="J63" i="1"/>
  <c r="J59" i="1"/>
  <c r="J49" i="1"/>
  <c r="J48" i="1"/>
  <c r="J40" i="1"/>
  <c r="J36" i="1"/>
  <c r="J28" i="1"/>
  <c r="J24" i="1"/>
  <c r="J12" i="1"/>
  <c r="J8" i="1"/>
  <c r="J51" i="1" l="1"/>
  <c r="J54" i="1"/>
  <c r="J62" i="1"/>
  <c r="J66" i="1"/>
  <c r="J70" i="1"/>
  <c r="J74" i="1"/>
  <c r="J78" i="1"/>
  <c r="J82" i="1"/>
  <c r="J26" i="1"/>
  <c r="J30" i="1"/>
  <c r="J38" i="1"/>
  <c r="J53" i="1"/>
  <c r="J88" i="1" s="1"/>
  <c r="J61" i="1"/>
  <c r="J65" i="1"/>
  <c r="J69" i="1"/>
  <c r="J73" i="1"/>
  <c r="J77" i="1"/>
  <c r="J81" i="1"/>
  <c r="J86" i="1"/>
  <c r="J23" i="1"/>
  <c r="J27" i="1"/>
  <c r="J31" i="1"/>
  <c r="J35" i="1"/>
  <c r="J39" i="1"/>
  <c r="K86" i="1" l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49" i="1"/>
  <c r="K48" i="1"/>
  <c r="K47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1" i="1"/>
  <c r="K20" i="1"/>
  <c r="K19" i="1"/>
  <c r="K17" i="1"/>
  <c r="K16" i="1"/>
  <c r="K15" i="1"/>
  <c r="K14" i="1"/>
  <c r="K13" i="1"/>
  <c r="K12" i="1"/>
  <c r="K10" i="1"/>
  <c r="K9" i="1"/>
  <c r="K8" i="1"/>
  <c r="K7" i="1"/>
  <c r="K6" i="1"/>
  <c r="K88" i="1" l="1"/>
  <c r="L28" i="1"/>
  <c r="L58" i="1"/>
  <c r="L74" i="1"/>
  <c r="L6" i="1"/>
  <c r="L25" i="1"/>
  <c r="L29" i="1"/>
  <c r="L33" i="1"/>
  <c r="L37" i="1"/>
  <c r="L47" i="1"/>
  <c r="L49" i="1"/>
  <c r="L55" i="1"/>
  <c r="L59" i="1"/>
  <c r="L63" i="1"/>
  <c r="L67" i="1"/>
  <c r="L71" i="1"/>
  <c r="L75" i="1"/>
  <c r="L79" i="1"/>
  <c r="L83" i="1"/>
  <c r="L32" i="1"/>
  <c r="L40" i="1"/>
  <c r="L54" i="1"/>
  <c r="L66" i="1"/>
  <c r="L82" i="1"/>
  <c r="L12" i="1"/>
  <c r="L26" i="1"/>
  <c r="L30" i="1"/>
  <c r="L34" i="1"/>
  <c r="L38" i="1"/>
  <c r="L52" i="1"/>
  <c r="L56" i="1"/>
  <c r="L60" i="1"/>
  <c r="L64" i="1"/>
  <c r="L68" i="1"/>
  <c r="L72" i="1"/>
  <c r="L76" i="1"/>
  <c r="L80" i="1"/>
  <c r="L84" i="1"/>
  <c r="L24" i="1"/>
  <c r="L36" i="1"/>
  <c r="L62" i="1"/>
  <c r="L70" i="1"/>
  <c r="L78" i="1"/>
  <c r="L8" i="1"/>
  <c r="L23" i="1"/>
  <c r="L27" i="1"/>
  <c r="L31" i="1"/>
  <c r="L35" i="1"/>
  <c r="L39" i="1"/>
  <c r="L48" i="1"/>
  <c r="L53" i="1"/>
  <c r="L57" i="1"/>
  <c r="L61" i="1"/>
  <c r="L65" i="1"/>
  <c r="L69" i="1"/>
  <c r="L73" i="1"/>
  <c r="L77" i="1"/>
  <c r="L81" i="1"/>
  <c r="L86" i="1"/>
  <c r="L88" i="1" l="1"/>
  <c r="G6" i="1"/>
  <c r="F6" i="1" l="1"/>
  <c r="N86" i="1"/>
  <c r="N84" i="1"/>
  <c r="N83" i="1"/>
  <c r="N82" i="1"/>
  <c r="N81" i="1"/>
  <c r="D80" i="1" l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G56" i="1"/>
  <c r="D55" i="1"/>
  <c r="D54" i="1"/>
  <c r="D53" i="1"/>
  <c r="D52" i="1"/>
  <c r="D49" i="1"/>
  <c r="D48" i="1"/>
  <c r="D47" i="1"/>
  <c r="D51" i="1" s="1"/>
  <c r="D44" i="1"/>
  <c r="D43" i="1"/>
  <c r="D42" i="1"/>
  <c r="D41" i="1"/>
  <c r="D40" i="1"/>
  <c r="D39" i="1"/>
  <c r="D38" i="1"/>
  <c r="D37" i="1"/>
  <c r="D36" i="1"/>
  <c r="D35" i="1"/>
  <c r="G33" i="1"/>
  <c r="D32" i="1"/>
  <c r="D31" i="1"/>
  <c r="D30" i="1"/>
  <c r="D29" i="1"/>
  <c r="D28" i="1"/>
  <c r="D27" i="1"/>
  <c r="D26" i="1"/>
  <c r="D25" i="1"/>
  <c r="D24" i="1"/>
  <c r="D23" i="1"/>
  <c r="D21" i="1"/>
  <c r="F21" i="1" s="1"/>
  <c r="D20" i="1"/>
  <c r="D19" i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0" i="1"/>
  <c r="D9" i="1"/>
  <c r="D8" i="1"/>
  <c r="D7" i="1"/>
  <c r="D45" i="1" l="1"/>
  <c r="F7" i="1"/>
  <c r="G7" i="1"/>
  <c r="F8" i="1"/>
  <c r="G8" i="1"/>
  <c r="F10" i="1"/>
  <c r="G10" i="1"/>
  <c r="F9" i="1"/>
  <c r="G9" i="1"/>
  <c r="G25" i="1"/>
  <c r="F25" i="1"/>
  <c r="G49" i="1"/>
  <c r="F49" i="1"/>
  <c r="G63" i="1"/>
  <c r="F63" i="1"/>
  <c r="G79" i="1"/>
  <c r="F79" i="1"/>
  <c r="G26" i="1"/>
  <c r="F26" i="1"/>
  <c r="G30" i="1"/>
  <c r="F30" i="1"/>
  <c r="G34" i="1"/>
  <c r="F34" i="1"/>
  <c r="G38" i="1"/>
  <c r="F38" i="1"/>
  <c r="G42" i="1"/>
  <c r="F42" i="1"/>
  <c r="G52" i="1"/>
  <c r="F52" i="1"/>
  <c r="G60" i="1"/>
  <c r="F60" i="1"/>
  <c r="G64" i="1"/>
  <c r="F64" i="1"/>
  <c r="G68" i="1"/>
  <c r="F68" i="1"/>
  <c r="G72" i="1"/>
  <c r="F72" i="1"/>
  <c r="G76" i="1"/>
  <c r="F76" i="1"/>
  <c r="G80" i="1"/>
  <c r="F80" i="1"/>
  <c r="G29" i="1"/>
  <c r="F29" i="1"/>
  <c r="G41" i="1"/>
  <c r="F41" i="1"/>
  <c r="G55" i="1"/>
  <c r="F55" i="1"/>
  <c r="G71" i="1"/>
  <c r="F71" i="1"/>
  <c r="G23" i="1"/>
  <c r="F23" i="1"/>
  <c r="G27" i="1"/>
  <c r="F27" i="1"/>
  <c r="G31" i="1"/>
  <c r="F31" i="1"/>
  <c r="G35" i="1"/>
  <c r="F35" i="1"/>
  <c r="G39" i="1"/>
  <c r="F39" i="1"/>
  <c r="G43" i="1"/>
  <c r="F43" i="1"/>
  <c r="G48" i="1"/>
  <c r="F48" i="1"/>
  <c r="G53" i="1"/>
  <c r="F53" i="1"/>
  <c r="G57" i="1"/>
  <c r="F57" i="1"/>
  <c r="G61" i="1"/>
  <c r="F61" i="1"/>
  <c r="G65" i="1"/>
  <c r="F65" i="1"/>
  <c r="G69" i="1"/>
  <c r="F69" i="1"/>
  <c r="G73" i="1"/>
  <c r="F73" i="1"/>
  <c r="G77" i="1"/>
  <c r="F77" i="1"/>
  <c r="G20" i="1"/>
  <c r="F20" i="1"/>
  <c r="G37" i="1"/>
  <c r="F37" i="1"/>
  <c r="G47" i="1"/>
  <c r="F47" i="1"/>
  <c r="G59" i="1"/>
  <c r="F59" i="1"/>
  <c r="G67" i="1"/>
  <c r="F67" i="1"/>
  <c r="G75" i="1"/>
  <c r="F75" i="1"/>
  <c r="G19" i="1"/>
  <c r="F19" i="1"/>
  <c r="G24" i="1"/>
  <c r="F24" i="1"/>
  <c r="G28" i="1"/>
  <c r="F28" i="1"/>
  <c r="G32" i="1"/>
  <c r="F32" i="1"/>
  <c r="G36" i="1"/>
  <c r="F36" i="1"/>
  <c r="G40" i="1"/>
  <c r="F40" i="1"/>
  <c r="G44" i="1"/>
  <c r="F44" i="1"/>
  <c r="G54" i="1"/>
  <c r="F54" i="1"/>
  <c r="G58" i="1"/>
  <c r="F58" i="1"/>
  <c r="G62" i="1"/>
  <c r="F62" i="1"/>
  <c r="G66" i="1"/>
  <c r="F66" i="1"/>
  <c r="G70" i="1"/>
  <c r="F70" i="1"/>
  <c r="G74" i="1"/>
  <c r="F74" i="1"/>
  <c r="G78" i="1"/>
  <c r="F78" i="1"/>
  <c r="G21" i="1"/>
  <c r="D81" i="1"/>
  <c r="D88" i="1" s="1"/>
  <c r="D82" i="1"/>
  <c r="D83" i="1"/>
  <c r="D84" i="1"/>
  <c r="D86" i="1"/>
  <c r="F86" i="1" s="1"/>
  <c r="F88" i="1" l="1"/>
  <c r="G51" i="1"/>
  <c r="G45" i="1"/>
  <c r="G22" i="1"/>
  <c r="G11" i="1"/>
  <c r="G82" i="1"/>
  <c r="G88" i="1" s="1"/>
  <c r="F82" i="1"/>
  <c r="G86" i="1"/>
  <c r="G83" i="1"/>
  <c r="F83" i="1"/>
  <c r="G81" i="1"/>
  <c r="F81" i="1"/>
  <c r="G84" i="1"/>
  <c r="F84" i="1"/>
  <c r="H81" i="1" l="1"/>
  <c r="I81" i="1"/>
  <c r="I82" i="1"/>
  <c r="H82" i="1"/>
  <c r="I84" i="1"/>
  <c r="H84" i="1"/>
  <c r="H83" i="1"/>
  <c r="I83" i="1"/>
  <c r="H86" i="1"/>
  <c r="I86" i="1"/>
  <c r="G90" i="1" l="1"/>
  <c r="M45" i="1" l="1"/>
  <c r="N90" i="1"/>
  <c r="P22" i="1" l="1"/>
  <c r="P18" i="1"/>
  <c r="D11" i="1" l="1"/>
  <c r="D18" i="1"/>
  <c r="F18" i="1" s="1"/>
  <c r="D22" i="1"/>
  <c r="J44" i="1" l="1"/>
  <c r="L44" i="1" s="1"/>
  <c r="J43" i="1"/>
  <c r="L43" i="1" s="1"/>
  <c r="J42" i="1"/>
  <c r="L42" i="1" s="1"/>
  <c r="J41" i="1"/>
  <c r="L41" i="1" s="1"/>
  <c r="J21" i="1"/>
  <c r="L21" i="1" s="1"/>
  <c r="J20" i="1"/>
  <c r="L20" i="1" s="1"/>
  <c r="J19" i="1"/>
  <c r="J17" i="1"/>
  <c r="L17" i="1" s="1"/>
  <c r="J16" i="1"/>
  <c r="L16" i="1" s="1"/>
  <c r="J15" i="1"/>
  <c r="L15" i="1" s="1"/>
  <c r="J14" i="1"/>
  <c r="L14" i="1" s="1"/>
  <c r="J13" i="1"/>
  <c r="L13" i="1" s="1"/>
  <c r="J7" i="1"/>
  <c r="J9" i="1"/>
  <c r="L9" i="1" s="1"/>
  <c r="J10" i="1"/>
  <c r="L10" i="1" s="1"/>
  <c r="L7" i="1" l="1"/>
  <c r="P46" i="1"/>
  <c r="J22" i="1"/>
  <c r="L19" i="1"/>
  <c r="P89" i="1" l="1"/>
  <c r="P91" i="1" s="1"/>
  <c r="J90" i="1"/>
  <c r="L90" i="1" s="1"/>
  <c r="J11" i="1" l="1"/>
  <c r="F51" i="1" l="1"/>
  <c r="F45" i="1"/>
  <c r="F22" i="1"/>
  <c r="F11" i="1"/>
  <c r="H6" i="1"/>
  <c r="K18" i="1" l="1"/>
  <c r="K51" i="1"/>
  <c r="K45" i="1"/>
  <c r="D46" i="1" l="1"/>
  <c r="D89" i="1" s="1"/>
  <c r="F46" i="1" l="1"/>
  <c r="F89" i="1"/>
  <c r="D91" i="1" l="1"/>
  <c r="I21" i="1" l="1"/>
  <c r="G16" i="1"/>
  <c r="G12" i="1"/>
  <c r="G17" i="1" l="1"/>
  <c r="G15" i="1"/>
  <c r="G13" i="1"/>
  <c r="G14" i="1"/>
  <c r="G18" i="1" l="1"/>
  <c r="K22" i="1" l="1"/>
  <c r="L22" i="1" l="1"/>
  <c r="M22" i="1" l="1"/>
  <c r="M18" i="1"/>
  <c r="M11" i="1"/>
  <c r="H90" i="1" l="1"/>
  <c r="F91" i="1"/>
  <c r="M46" i="1"/>
  <c r="M89" i="1" s="1"/>
  <c r="I78" i="1"/>
  <c r="I80" i="1"/>
  <c r="I9" i="1"/>
  <c r="I16" i="1"/>
  <c r="H44" i="1"/>
  <c r="H26" i="1"/>
  <c r="I42" i="1"/>
  <c r="H32" i="1"/>
  <c r="H40" i="1"/>
  <c r="H73" i="1"/>
  <c r="H77" i="1"/>
  <c r="H79" i="1"/>
  <c r="H75" i="1"/>
  <c r="H80" i="1"/>
  <c r="K46" i="1" l="1"/>
  <c r="K89" i="1" s="1"/>
  <c r="K11" i="1"/>
  <c r="M91" i="1"/>
  <c r="H16" i="1"/>
  <c r="I26" i="1"/>
  <c r="H78" i="1"/>
  <c r="I90" i="1"/>
  <c r="I77" i="1"/>
  <c r="H9" i="1"/>
  <c r="I79" i="1"/>
  <c r="I32" i="1"/>
  <c r="I44" i="1"/>
  <c r="I73" i="1"/>
  <c r="J18" i="1"/>
  <c r="L18" i="1" s="1"/>
  <c r="H42" i="1"/>
  <c r="I40" i="1"/>
  <c r="I75" i="1"/>
  <c r="I76" i="1"/>
  <c r="H76" i="1"/>
  <c r="H67" i="1"/>
  <c r="I67" i="1"/>
  <c r="H60" i="1"/>
  <c r="I60" i="1"/>
  <c r="H54" i="1"/>
  <c r="I54" i="1"/>
  <c r="I17" i="1"/>
  <c r="H17" i="1"/>
  <c r="I66" i="1"/>
  <c r="H66" i="1"/>
  <c r="I8" i="1"/>
  <c r="O11" i="1" s="1"/>
  <c r="H8" i="1"/>
  <c r="I74" i="1"/>
  <c r="H74" i="1"/>
  <c r="I48" i="1"/>
  <c r="H48" i="1"/>
  <c r="I37" i="1"/>
  <c r="H37" i="1"/>
  <c r="I29" i="1"/>
  <c r="H29" i="1"/>
  <c r="I72" i="1"/>
  <c r="H72" i="1"/>
  <c r="I49" i="1"/>
  <c r="H49" i="1"/>
  <c r="J45" i="1"/>
  <c r="L45" i="1" s="1"/>
  <c r="H30" i="1"/>
  <c r="I30" i="1"/>
  <c r="H71" i="1"/>
  <c r="I71" i="1"/>
  <c r="H65" i="1"/>
  <c r="I65" i="1"/>
  <c r="H58" i="1"/>
  <c r="I58" i="1"/>
  <c r="H52" i="1"/>
  <c r="I52" i="1"/>
  <c r="H19" i="1"/>
  <c r="I19" i="1"/>
  <c r="I15" i="1"/>
  <c r="H15" i="1"/>
  <c r="H34" i="1"/>
  <c r="I34" i="1"/>
  <c r="H21" i="1"/>
  <c r="I41" i="1"/>
  <c r="H41" i="1"/>
  <c r="H39" i="1"/>
  <c r="I39" i="1"/>
  <c r="I33" i="1"/>
  <c r="H33" i="1"/>
  <c r="I6" i="1"/>
  <c r="I61" i="1"/>
  <c r="H61" i="1"/>
  <c r="I25" i="1"/>
  <c r="H25" i="1"/>
  <c r="H24" i="1"/>
  <c r="I24" i="1"/>
  <c r="H70" i="1"/>
  <c r="I70" i="1"/>
  <c r="H63" i="1"/>
  <c r="I63" i="1"/>
  <c r="H56" i="1"/>
  <c r="I56" i="1"/>
  <c r="H7" i="1"/>
  <c r="I7" i="1"/>
  <c r="L51" i="1"/>
  <c r="H20" i="1"/>
  <c r="I20" i="1"/>
  <c r="I13" i="1"/>
  <c r="H13" i="1"/>
  <c r="H38" i="1"/>
  <c r="I38" i="1"/>
  <c r="I53" i="1"/>
  <c r="H53" i="1"/>
  <c r="I10" i="1"/>
  <c r="H10" i="1"/>
  <c r="I23" i="1"/>
  <c r="H23" i="1"/>
  <c r="H12" i="1"/>
  <c r="I12" i="1"/>
  <c r="H68" i="1"/>
  <c r="I68" i="1"/>
  <c r="H14" i="1"/>
  <c r="I14" i="1"/>
  <c r="H36" i="1"/>
  <c r="I36" i="1"/>
  <c r="H28" i="1"/>
  <c r="I28" i="1"/>
  <c r="I59" i="1"/>
  <c r="H59" i="1"/>
  <c r="I69" i="1"/>
  <c r="H69" i="1"/>
  <c r="I62" i="1"/>
  <c r="H62" i="1"/>
  <c r="I55" i="1"/>
  <c r="H55" i="1"/>
  <c r="I43" i="1"/>
  <c r="H43" i="1"/>
  <c r="I35" i="1"/>
  <c r="H35" i="1"/>
  <c r="I27" i="1"/>
  <c r="H27" i="1"/>
  <c r="I64" i="1"/>
  <c r="H64" i="1"/>
  <c r="I57" i="1"/>
  <c r="H57" i="1"/>
  <c r="I31" i="1"/>
  <c r="H31" i="1"/>
  <c r="I88" i="1" l="1"/>
  <c r="H88" i="1"/>
  <c r="L11" i="1"/>
  <c r="H11" i="1"/>
  <c r="G46" i="1"/>
  <c r="G89" i="1" s="1"/>
  <c r="I18" i="1"/>
  <c r="J46" i="1"/>
  <c r="J89" i="1" s="1"/>
  <c r="I22" i="1"/>
  <c r="H18" i="1"/>
  <c r="I11" i="1"/>
  <c r="H22" i="1"/>
  <c r="I45" i="1"/>
  <c r="H45" i="1"/>
  <c r="I47" i="1"/>
  <c r="I51" i="1" s="1"/>
  <c r="H47" i="1"/>
  <c r="H51" i="1" s="1"/>
  <c r="O18" i="1" l="1"/>
  <c r="O22" i="1"/>
  <c r="L46" i="1"/>
  <c r="L89" i="1" s="1"/>
  <c r="J91" i="1"/>
  <c r="K91" i="1"/>
  <c r="I46" i="1"/>
  <c r="I89" i="1" s="1"/>
  <c r="H46" i="1"/>
  <c r="H89" i="1" s="1"/>
  <c r="O45" i="1" l="1"/>
  <c r="O46" i="1" s="1"/>
  <c r="O89" i="1" s="1"/>
  <c r="L91" i="1"/>
  <c r="N68" i="1"/>
  <c r="N43" i="1"/>
  <c r="N77" i="1"/>
  <c r="N78" i="1"/>
  <c r="N33" i="1"/>
  <c r="N76" i="1"/>
  <c r="N73" i="1"/>
  <c r="N72" i="1"/>
  <c r="N7" i="1"/>
  <c r="N59" i="1"/>
  <c r="N14" i="1"/>
  <c r="N44" i="1"/>
  <c r="N58" i="1"/>
  <c r="N60" i="1"/>
  <c r="N56" i="1"/>
  <c r="N80" i="1"/>
  <c r="N26" i="1"/>
  <c r="N67" i="1"/>
  <c r="N75" i="1"/>
  <c r="N57" i="1"/>
  <c r="N69" i="1"/>
  <c r="N70" i="1"/>
  <c r="N66" i="1"/>
  <c r="N53" i="1"/>
  <c r="N24" i="1"/>
  <c r="N62" i="1"/>
  <c r="N10" i="1"/>
  <c r="N25" i="1"/>
  <c r="N42" i="1"/>
  <c r="N74" i="1"/>
  <c r="N64" i="1"/>
  <c r="N65" i="1"/>
  <c r="N41" i="1"/>
  <c r="N21" i="1"/>
  <c r="N17" i="1"/>
  <c r="N63" i="1"/>
  <c r="N54" i="1"/>
  <c r="N48" i="1"/>
  <c r="N9" i="1"/>
  <c r="N27" i="1"/>
  <c r="N71" i="1"/>
  <c r="N15" i="1"/>
  <c r="N13" i="1"/>
  <c r="N37" i="1"/>
  <c r="G91" i="1"/>
  <c r="H91" i="1"/>
  <c r="I91" i="1" l="1"/>
  <c r="N6" i="1"/>
  <c r="N12" i="1"/>
  <c r="N19" i="1"/>
  <c r="N23" i="1"/>
  <c r="N31" i="1" l="1"/>
  <c r="N32" i="1"/>
  <c r="N34" i="1"/>
  <c r="N36" i="1"/>
  <c r="N61" i="1"/>
  <c r="N39" i="1"/>
  <c r="N38" i="1"/>
  <c r="N29" i="1"/>
  <c r="N30" i="1"/>
  <c r="N35" i="1"/>
  <c r="N40" i="1"/>
  <c r="N79" i="1"/>
  <c r="N55" i="1"/>
  <c r="N49" i="1" l="1"/>
  <c r="O91" i="1"/>
  <c r="N28" i="1"/>
  <c r="N16" i="1"/>
  <c r="N47" i="1"/>
  <c r="N20" i="1"/>
  <c r="N8" i="1"/>
  <c r="N52" i="1"/>
  <c r="N88" i="1" l="1"/>
  <c r="N18" i="1"/>
  <c r="N11" i="1"/>
  <c r="N45" i="1"/>
  <c r="N51" i="1"/>
  <c r="N22" i="1"/>
  <c r="N46" i="1" l="1"/>
  <c r="N89" i="1" s="1"/>
  <c r="N91" i="1"/>
</calcChain>
</file>

<file path=xl/sharedStrings.xml><?xml version="1.0" encoding="utf-8"?>
<sst xmlns="http://schemas.openxmlformats.org/spreadsheetml/2006/main" count="109" uniqueCount="109">
  <si>
    <t>Наименование медицинских организаций</t>
  </si>
  <si>
    <t xml:space="preserve">Предложения МО </t>
  </si>
  <si>
    <t xml:space="preserve">Примечание </t>
  </si>
  <si>
    <t>"+" превышение над плановыми показателями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</si>
  <si>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</si>
  <si>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</si>
  <si>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</si>
  <si>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</si>
  <si>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</si>
  <si>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</si>
  <si>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</si>
  <si>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</si>
  <si>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</si>
  <si>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</si>
  <si>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</si>
  <si>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</si>
  <si>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</si>
  <si>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</si>
  <si>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</si>
  <si>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</si>
  <si>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</si>
  <si>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</si>
  <si>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</si>
  <si>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</si>
  <si>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</si>
  <si>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</si>
  <si>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</si>
  <si>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</si>
  <si>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</si>
  <si>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</si>
  <si>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</si>
  <si>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</si>
  <si>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</si>
  <si>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</si>
  <si>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</si>
  <si>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</si>
  <si>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</si>
  <si>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</si>
  <si>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</si>
  <si>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</si>
  <si>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</si>
  <si>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</si>
  <si>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</si>
  <si>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</si>
  <si>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</si>
  <si>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всего</t>
  </si>
  <si>
    <t>снижение объемов
 "-"</t>
  </si>
  <si>
    <t>увеличение объемов
 "+"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</si>
  <si>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</si>
  <si>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</si>
  <si>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</si>
  <si>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</si>
  <si>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</si>
  <si>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</si>
  <si>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№п/п</t>
  </si>
  <si>
    <t xml:space="preserve">Отклонение </t>
  </si>
  <si>
    <t xml:space="preserve"> "-" невыполнение плановых объемов</t>
  </si>
  <si>
    <t>МЧУ «Нефросовет»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</si>
  <si>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</si>
  <si>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</si>
  <si>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</si>
  <si>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</si>
  <si>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</si>
  <si>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</si>
  <si>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</si>
  <si>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</si>
  <si>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</si>
  <si>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</si>
  <si>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</si>
  <si>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</si>
  <si>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</si>
  <si>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</si>
  <si>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</si>
  <si>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</si>
  <si>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</si>
  <si>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</si>
  <si>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</si>
  <si>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</si>
  <si>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</si>
  <si>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</si>
  <si>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</si>
  <si>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</si>
  <si>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</si>
  <si>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</si>
  <si>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</si>
  <si>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</si>
  <si>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</si>
  <si>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</si>
  <si>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</si>
  <si>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</si>
  <si>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</si>
  <si>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</si>
  <si>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</si>
  <si>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</si>
  <si>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В.В.Володарского»</t>
  </si>
  <si>
    <t xml:space="preserve">Предложения Комиссии </t>
  </si>
  <si>
    <t>ООО «Клиника диагностики и лечения на Изиюньлова»</t>
  </si>
  <si>
    <t>Анализ исполнения распределенных решением Комиссии объемов медицинской помощи в амбулаторных условиях (Центры здоровья, в комплексных посещениях) за январь-март 2026г.</t>
  </si>
  <si>
    <t>ГБУЗ «Пензенская РБ им. К.А. Карагизова»</t>
  </si>
  <si>
    <t>ООО "Дали"</t>
  </si>
  <si>
    <t>Протокол №6 от 14.04.2026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</si>
  <si>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</si>
  <si>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</si>
  <si>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>Уровень исполнения за период, (распределенных за январь-март 2026г.) в %</t>
  </si>
  <si>
    <t xml:space="preserve">Остаток распределенных объемов медицинской помощи до конца 2026г. (распределено на год-факт) </t>
  </si>
  <si>
    <t>2026г., всего</t>
  </si>
  <si>
    <t>Среднемесячный объем оказанной медицинской помощи за январь-март 2026г. (факт/3 мес)</t>
  </si>
  <si>
    <t>Приложение №1.2.1</t>
  </si>
  <si>
    <t>Остаток распределенных объемов медицинской помощи в месяцах (ост.на год/ среднемесячный объем)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</si>
</sst>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_р_._-;\-* #,##0.0_р_._-;_-* &quot;-&quot;??_р_._-;_-@_-"/>
  </numFmts>
  <fonts count="4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Calibri"/>
      <family val="1"/>
      <charset val="204"/>
      <scheme val="minor"/>
    </font>
    <font>
      <sz val="22"/>
      <color rgb="FFFF00FF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26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5" fillId="11" borderId="11" applyNumberFormat="0" applyAlignment="0" applyProtection="0"/>
    <xf numFmtId="0" fontId="16" fillId="24" borderId="12" applyNumberFormat="0" applyAlignment="0" applyProtection="0"/>
    <xf numFmtId="0" fontId="17" fillId="24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25" borderId="17" applyNumberFormat="0" applyAlignment="0" applyProtection="0"/>
    <xf numFmtId="0" fontId="23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7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7" borderId="18" applyNumberFormat="0" applyFont="0" applyAlignment="0" applyProtection="0"/>
    <xf numFmtId="0" fontId="30" fillId="0" borderId="19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8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</cellStyleXfs>
  <cellXfs count="68">
    <xf numFmtId="0" fontId="0" fillId="0" borderId="0" xfId="0"/>
    <xf numFmtId="164" fontId="8" fillId="0" borderId="5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 wrapText="1"/>
    </xf>
    <xf numFmtId="165" fontId="8" fillId="0" borderId="5" xfId="1" applyNumberFormat="1" applyFont="1" applyFill="1" applyBorder="1" applyAlignment="1">
      <alignment horizontal="right" vertical="center" wrapText="1"/>
    </xf>
    <xf numFmtId="166" fontId="9" fillId="4" borderId="5" xfId="1" applyNumberFormat="1" applyFont="1" applyFill="1" applyBorder="1" applyAlignment="1">
      <alignment horizontal="right" vertical="center" wrapText="1"/>
    </xf>
    <xf numFmtId="165" fontId="8" fillId="3" borderId="5" xfId="1" applyNumberFormat="1" applyFont="1" applyFill="1" applyBorder="1" applyAlignment="1">
      <alignment horizontal="right" vertical="center" wrapText="1"/>
    </xf>
    <xf numFmtId="166" fontId="9" fillId="3" borderId="5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164" fontId="9" fillId="4" borderId="5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73" fontId="8" fillId="0" borderId="5" xfId="1" applyNumberFormat="1" applyFont="1" applyFill="1" applyBorder="1" applyAlignment="1">
      <alignment horizontal="right" vertical="center" wrapText="1"/>
    </xf>
    <xf numFmtId="173" fontId="9" fillId="4" borderId="5" xfId="1" applyNumberFormat="1" applyFont="1" applyFill="1" applyBorder="1" applyAlignment="1">
      <alignment horizontal="right" vertical="center" wrapText="1"/>
    </xf>
    <xf numFmtId="164" fontId="9" fillId="4" borderId="5" xfId="0" applyNumberFormat="1" applyFont="1" applyFill="1" applyBorder="1" applyAlignment="1">
      <alignment horizontal="right" vertical="center" wrapText="1"/>
    </xf>
    <xf numFmtId="173" fontId="9" fillId="3" borderId="5" xfId="1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164" fontId="8" fillId="5" borderId="5" xfId="0" applyNumberFormat="1" applyFont="1" applyFill="1" applyBorder="1" applyAlignment="1">
      <alignment horizontal="right" vertical="center" wrapText="1"/>
    </xf>
    <xf numFmtId="0" fontId="9" fillId="4" borderId="3" xfId="3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9" fillId="4" borderId="10" xfId="47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top"/>
    </xf>
    <xf numFmtId="166" fontId="8" fillId="0" borderId="0" xfId="0" applyNumberFormat="1" applyFont="1" applyFill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124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124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8" xfId="124" applyFont="1" applyFill="1" applyBorder="1" applyAlignment="1">
      <alignment horizontal="left" vertical="center" wrapText="1"/>
    </xf>
    <xf numFmtId="0" fontId="8" fillId="0" borderId="8" xfId="125" applyFont="1" applyFill="1" applyBorder="1" applyAlignment="1">
      <alignment horizontal="left" vertical="center" wrapText="1"/>
    </xf>
    <xf numFmtId="0" fontId="8" fillId="0" borderId="5" xfId="125" applyFont="1" applyFill="1" applyBorder="1" applyAlignment="1">
      <alignment horizontal="left" vertical="center" wrapText="1"/>
    </xf>
    <xf numFmtId="0" fontId="8" fillId="5" borderId="5" xfId="124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28" borderId="5" xfId="0" applyFont="1" applyFill="1" applyBorder="1" applyAlignment="1">
      <alignment horizontal="center" vertical="center" wrapText="1"/>
    </xf>
    <xf numFmtId="0" fontId="8" fillId="29" borderId="0" xfId="0" applyFont="1" applyFill="1" applyAlignment="1">
      <alignment horizontal="center" vertical="center"/>
    </xf>
    <xf numFmtId="166" fontId="8" fillId="30" borderId="5" xfId="1" applyNumberFormat="1" applyFont="1" applyFill="1" applyBorder="1" applyAlignment="1">
      <alignment horizontal="right" vertical="center" wrapText="1"/>
    </xf>
    <xf numFmtId="164" fontId="42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right" vertical="center"/>
    </xf>
  </cellXfs>
  <cellStyles count="126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Объемы по поликлинике и стоматологии по факту 1-го пол. 2005 г." xfId="125"/>
    <cellStyle name="Обычный_Список  ЛПУ" xfId="124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3399FF"/>
      <color rgb="FFCCEC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AC99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L2" sqref="L2:L3"/>
    </sheetView>
  </sheetViews>
  <sheetFormatPr defaultRowHeight="27.75"/>
  <cols>
    <col min="1" max="1" width="9.6640625" style="11" customWidth="1"/>
    <col min="2" max="2" width="97.88671875" style="11" customWidth="1"/>
    <col min="3" max="3" width="23.6640625" style="11" customWidth="1"/>
    <col min="4" max="4" width="28" style="11" customWidth="1"/>
    <col min="5" max="5" width="36.6640625" style="11" customWidth="1"/>
    <col min="6" max="6" width="29.5546875" style="11" customWidth="1"/>
    <col min="7" max="7" width="13.77734375" style="11" bestFit="1" customWidth="1"/>
    <col min="8" max="8" width="23.6640625" style="11" customWidth="1"/>
    <col min="9" max="9" width="21.33203125" style="11" customWidth="1"/>
    <col min="10" max="10" width="28.88671875" style="11" customWidth="1"/>
    <col min="11" max="11" width="36.88671875" style="11" customWidth="1"/>
    <col min="12" max="12" width="34" style="11" customWidth="1"/>
    <col min="13" max="13" width="23.109375" style="11" customWidth="1"/>
    <col min="14" max="14" width="18.21875" style="11" customWidth="1"/>
    <col min="15" max="16" width="17.44140625" style="11" customWidth="1"/>
    <col min="17" max="17" width="21.5546875" style="11" bestFit="1" customWidth="1"/>
    <col min="18" max="18" width="14.5546875" style="11" bestFit="1" customWidth="1"/>
    <col min="19" max="28" width="8.88671875" style="11"/>
    <col min="29" max="29" width="40" style="11" customWidth="1"/>
    <col min="30" max="16384" width="8.88671875" style="11"/>
  </cols>
  <sheetData>
    <row r="1" spans="1:18" ht="54.75" customHeight="1">
      <c r="B1" s="58" t="s">
        <v>97</v>
      </c>
      <c r="C1" s="58"/>
      <c r="D1" s="58"/>
      <c r="E1" s="58"/>
      <c r="F1" s="58"/>
      <c r="G1" s="58"/>
      <c r="H1" s="58"/>
      <c r="I1" s="58"/>
      <c r="J1" s="58"/>
      <c r="K1" s="58"/>
      <c r="L1" s="29"/>
      <c r="M1" s="67" t="s">
        <v>107</v>
      </c>
      <c r="N1" s="67"/>
      <c r="O1" s="67"/>
      <c r="P1" s="67"/>
      <c r="Q1" s="67"/>
    </row>
    <row r="2" spans="1:18" s="46" customFormat="1" ht="32.25" customHeight="1">
      <c r="A2" s="54" t="s">
        <v>54</v>
      </c>
      <c r="B2" s="54" t="s">
        <v>0</v>
      </c>
      <c r="C2" s="56" t="s">
        <v>100</v>
      </c>
      <c r="D2" s="56" t="s">
        <v>101</v>
      </c>
      <c r="E2" s="64" t="s">
        <v>102</v>
      </c>
      <c r="F2" s="48">
        <v>3</v>
      </c>
      <c r="G2" s="65" t="s">
        <v>55</v>
      </c>
      <c r="H2" s="66"/>
      <c r="I2" s="66"/>
      <c r="J2" s="56" t="s">
        <v>106</v>
      </c>
      <c r="K2" s="56" t="s">
        <v>104</v>
      </c>
      <c r="L2" s="56" t="s">
        <v>108</v>
      </c>
      <c r="M2" s="60" t="s">
        <v>1</v>
      </c>
      <c r="N2" s="56" t="s">
        <v>95</v>
      </c>
      <c r="O2" s="63"/>
      <c r="P2" s="63"/>
      <c r="Q2" s="62" t="s">
        <v>2</v>
      </c>
    </row>
    <row r="3" spans="1:18" s="46" customFormat="1" ht="180" customHeight="1">
      <c r="A3" s="55"/>
      <c r="B3" s="55"/>
      <c r="C3" s="57"/>
      <c r="D3" s="57"/>
      <c r="E3" s="64"/>
      <c r="F3" s="42" t="s">
        <v>103</v>
      </c>
      <c r="G3" s="47" t="s">
        <v>45</v>
      </c>
      <c r="H3" s="47" t="s">
        <v>3</v>
      </c>
      <c r="I3" s="47" t="s">
        <v>56</v>
      </c>
      <c r="J3" s="57"/>
      <c r="K3" s="57"/>
      <c r="L3" s="57"/>
      <c r="M3" s="61"/>
      <c r="N3" s="42" t="s">
        <v>105</v>
      </c>
      <c r="O3" s="42" t="s">
        <v>46</v>
      </c>
      <c r="P3" s="42" t="s">
        <v>47</v>
      </c>
      <c r="Q3" s="62"/>
    </row>
    <row r="4" spans="1:18" ht="23.25" customHeight="1">
      <c r="A4" s="4" t="s">
        <v>4</v>
      </c>
      <c r="B4" s="4" t="s">
        <v>5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</row>
    <row r="5" spans="1:18" ht="27.75" hidden="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8" ht="55.5">
      <c r="A6" s="31">
        <v>1</v>
      </c>
      <c r="B6" s="32" t="s">
        <v>67</v>
      </c>
      <c r="C6" s="5">
        <v>0</v>
      </c>
      <c r="D6" s="5">
        <f>ROUND(C6/12*$D$92,0)</f>
        <v>0</v>
      </c>
      <c r="E6" s="5">
        <v>0</v>
      </c>
      <c r="F6" s="6">
        <f t="shared" ref="F6:F37" si="0">IFERROR(ROUND(E6/D6*100,2),0)</f>
        <v>0</v>
      </c>
      <c r="G6" s="5">
        <f>E6-D6</f>
        <v>0</v>
      </c>
      <c r="H6" s="5">
        <f>IFERROR(IF(G6&gt;0,G6,0),0)</f>
        <v>0</v>
      </c>
      <c r="I6" s="5">
        <f>IFERROR(IF(G6&lt;0,G6,0),0)</f>
        <v>0</v>
      </c>
      <c r="J6" s="5">
        <f>ROUND((E6/$J$92),0)</f>
        <v>0</v>
      </c>
      <c r="K6" s="5">
        <f t="shared" ref="K6:K46" si="1">ROUND((C6-E6),0)</f>
        <v>0</v>
      </c>
      <c r="L6" s="15">
        <f t="shared" ref="L6:L37" si="2">IFERROR(ROUND((K6/J6),1),0)</f>
        <v>0</v>
      </c>
      <c r="M6" s="3"/>
      <c r="N6" s="3">
        <f>O6+P6</f>
        <v>0</v>
      </c>
      <c r="O6" s="3">
        <f>ROUND(D6*$O$94,0)</f>
        <v>0</v>
      </c>
      <c r="P6" s="3"/>
      <c r="Q6" s="1"/>
      <c r="R6" s="30"/>
    </row>
    <row r="7" spans="1:18" ht="55.5">
      <c r="A7" s="31">
        <v>2</v>
      </c>
      <c r="B7" s="32" t="s">
        <v>68</v>
      </c>
      <c r="C7" s="5">
        <v>0</v>
      </c>
      <c r="D7" s="5">
        <f>ROUND(C7/12*$D$92,0)</f>
        <v>0</v>
      </c>
      <c r="E7" s="5">
        <v>0</v>
      </c>
      <c r="F7" s="6">
        <f t="shared" si="0"/>
        <v>0</v>
      </c>
      <c r="G7" s="5">
        <f>E7-D7</f>
        <v>0</v>
      </c>
      <c r="H7" s="5">
        <f>IFERROR(IF(G7&gt;0,G7,0),0)</f>
        <v>0</v>
      </c>
      <c r="I7" s="5">
        <f>IFERROR(IF(G7&lt;0,G7,0),0)</f>
        <v>0</v>
      </c>
      <c r="J7" s="5">
        <f>ROUND((E7/$J$92),0)</f>
        <v>0</v>
      </c>
      <c r="K7" s="5">
        <f t="shared" si="1"/>
        <v>0</v>
      </c>
      <c r="L7" s="15">
        <f t="shared" si="2"/>
        <v>0</v>
      </c>
      <c r="M7" s="3"/>
      <c r="N7" s="3">
        <f t="shared" ref="N7:N10" si="3">O7+P7</f>
        <v>0</v>
      </c>
      <c r="O7" s="3">
        <f t="shared" ref="O7:O44" si="4">ROUND(D7*$O$94,0)</f>
        <v>0</v>
      </c>
      <c r="P7" s="3"/>
      <c r="Q7" s="1"/>
      <c r="R7" s="30"/>
    </row>
    <row r="8" spans="1:18">
      <c r="A8" s="31">
        <v>3</v>
      </c>
      <c r="B8" s="32" t="s">
        <v>69</v>
      </c>
      <c r="C8" s="5">
        <v>0</v>
      </c>
      <c r="D8" s="5">
        <f>ROUND(C8/12*$D$92,0)</f>
        <v>0</v>
      </c>
      <c r="E8" s="5">
        <v>0</v>
      </c>
      <c r="F8" s="6">
        <f t="shared" si="0"/>
        <v>0</v>
      </c>
      <c r="G8" s="5">
        <f>E8-D8</f>
        <v>0</v>
      </c>
      <c r="H8" s="5">
        <f>IFERROR(IF(G8&gt;0,G8,0),0)</f>
        <v>0</v>
      </c>
      <c r="I8" s="5">
        <f>IFERROR(IF(G8&lt;0,G8,0),0)</f>
        <v>0</v>
      </c>
      <c r="J8" s="5">
        <f>ROUND((E8/$J$92),0)</f>
        <v>0</v>
      </c>
      <c r="K8" s="5">
        <f t="shared" si="1"/>
        <v>0</v>
      </c>
      <c r="L8" s="15">
        <f t="shared" si="2"/>
        <v>0</v>
      </c>
      <c r="M8" s="3"/>
      <c r="N8" s="3">
        <f t="shared" si="3"/>
        <v>0</v>
      </c>
      <c r="O8" s="3">
        <f t="shared" si="4"/>
        <v>0</v>
      </c>
      <c r="P8" s="3"/>
      <c r="Q8" s="1"/>
      <c r="R8" s="30"/>
    </row>
    <row r="9" spans="1:18">
      <c r="A9" s="31">
        <v>4</v>
      </c>
      <c r="B9" s="33" t="s">
        <v>70</v>
      </c>
      <c r="C9" s="5">
        <v>0</v>
      </c>
      <c r="D9" s="5">
        <f>ROUND(C9/12*$D$92,0)</f>
        <v>0</v>
      </c>
      <c r="E9" s="5">
        <v>0</v>
      </c>
      <c r="F9" s="6">
        <f t="shared" si="0"/>
        <v>0</v>
      </c>
      <c r="G9" s="5">
        <f>E9-D9</f>
        <v>0</v>
      </c>
      <c r="H9" s="5">
        <f>IFERROR(IF(G9&gt;0,G9,0),0)</f>
        <v>0</v>
      </c>
      <c r="I9" s="5">
        <f>IFERROR(IF(G9&lt;0,G9,0),0)</f>
        <v>0</v>
      </c>
      <c r="J9" s="5">
        <f>ROUND((E9/$J$92),0)</f>
        <v>0</v>
      </c>
      <c r="K9" s="5">
        <f t="shared" si="1"/>
        <v>0</v>
      </c>
      <c r="L9" s="15">
        <f t="shared" si="2"/>
        <v>0</v>
      </c>
      <c r="M9" s="3"/>
      <c r="N9" s="3">
        <f t="shared" si="3"/>
        <v>0</v>
      </c>
      <c r="O9" s="3">
        <f t="shared" si="4"/>
        <v>0</v>
      </c>
      <c r="P9" s="3"/>
      <c r="Q9" s="1"/>
      <c r="R9" s="30"/>
    </row>
    <row r="10" spans="1:18">
      <c r="A10" s="34">
        <v>5</v>
      </c>
      <c r="B10" s="35" t="s">
        <v>6</v>
      </c>
      <c r="C10" s="5">
        <v>0</v>
      </c>
      <c r="D10" s="5">
        <f>ROUND(C10/12*$D$92,0)</f>
        <v>0</v>
      </c>
      <c r="E10" s="5">
        <v>0</v>
      </c>
      <c r="F10" s="6">
        <f t="shared" si="0"/>
        <v>0</v>
      </c>
      <c r="G10" s="5">
        <f>E10-D10</f>
        <v>0</v>
      </c>
      <c r="H10" s="5">
        <f>IFERROR(IF(G10&gt;0,G10,0),0)</f>
        <v>0</v>
      </c>
      <c r="I10" s="5">
        <f>IFERROR(IF(G10&lt;0,G10,0),0)</f>
        <v>0</v>
      </c>
      <c r="J10" s="5">
        <f>ROUND((E10/$J$92),0)</f>
        <v>0</v>
      </c>
      <c r="K10" s="5">
        <f t="shared" si="1"/>
        <v>0</v>
      </c>
      <c r="L10" s="15">
        <f t="shared" si="2"/>
        <v>0</v>
      </c>
      <c r="M10" s="3"/>
      <c r="N10" s="3">
        <f t="shared" si="3"/>
        <v>0</v>
      </c>
      <c r="O10" s="3">
        <f t="shared" si="4"/>
        <v>0</v>
      </c>
      <c r="P10" s="3"/>
      <c r="Q10" s="1"/>
      <c r="R10" s="30"/>
    </row>
    <row r="11" spans="1:18">
      <c r="A11" s="28"/>
      <c r="B11" s="27" t="s">
        <v>7</v>
      </c>
      <c r="C11" s="9">
        <v>0</v>
      </c>
      <c r="D11" s="7">
        <f>SUM(D6:D10)</f>
        <v>0</v>
      </c>
      <c r="E11" s="7">
        <v>0</v>
      </c>
      <c r="F11" s="8">
        <f t="shared" si="0"/>
        <v>0</v>
      </c>
      <c r="G11" s="7">
        <f>SUM(G6:G10)</f>
        <v>0</v>
      </c>
      <c r="H11" s="7">
        <f>SUM(H6:H10)</f>
        <v>0</v>
      </c>
      <c r="I11" s="7">
        <f>SUM(I6:I10)</f>
        <v>0</v>
      </c>
      <c r="J11" s="7">
        <f>SUM(J6:J10)</f>
        <v>0</v>
      </c>
      <c r="K11" s="7">
        <f t="shared" si="1"/>
        <v>0</v>
      </c>
      <c r="L11" s="16">
        <f t="shared" si="2"/>
        <v>0</v>
      </c>
      <c r="M11" s="17">
        <f>SUM(M6:M10)</f>
        <v>0</v>
      </c>
      <c r="N11" s="17">
        <f t="shared" ref="N11:O11" si="5">SUM(N6:N10)</f>
        <v>0</v>
      </c>
      <c r="O11" s="17">
        <f t="shared" si="5"/>
        <v>0</v>
      </c>
      <c r="P11" s="17">
        <f>SUM(P6:P10)</f>
        <v>0</v>
      </c>
      <c r="Q11" s="12"/>
      <c r="R11" s="30"/>
    </row>
    <row r="12" spans="1:18">
      <c r="A12" s="36">
        <v>6</v>
      </c>
      <c r="B12" s="37" t="s">
        <v>8</v>
      </c>
      <c r="C12" s="5">
        <v>11334</v>
      </c>
      <c r="D12" s="5">
        <f t="shared" ref="D12:D17" si="6">ROUND(C12/12*$D$92,0)</f>
        <v>2834</v>
      </c>
      <c r="E12" s="5">
        <v>0</v>
      </c>
      <c r="F12" s="6">
        <f t="shared" si="0"/>
        <v>0</v>
      </c>
      <c r="G12" s="5">
        <f t="shared" ref="G12:G17" si="7">E12-D12</f>
        <v>-2834</v>
      </c>
      <c r="H12" s="5">
        <f t="shared" ref="H12:H17" si="8">IFERROR(IF(G12&gt;0,G12,0),0)</f>
        <v>0</v>
      </c>
      <c r="I12" s="5">
        <f t="shared" ref="I12:I17" si="9">IFERROR(IF(G12&lt;0,G12,0),0)</f>
        <v>-2834</v>
      </c>
      <c r="J12" s="5">
        <f t="shared" ref="J12:J17" si="10">ROUND((E12/$J$92),0)</f>
        <v>0</v>
      </c>
      <c r="K12" s="5">
        <f t="shared" si="1"/>
        <v>11334</v>
      </c>
      <c r="L12" s="15">
        <f t="shared" si="2"/>
        <v>0</v>
      </c>
      <c r="M12" s="3"/>
      <c r="N12" s="3">
        <f t="shared" ref="N12:N17" si="11">O12+P12</f>
        <v>-1262</v>
      </c>
      <c r="O12" s="3">
        <f t="shared" si="4"/>
        <v>-1262</v>
      </c>
      <c r="P12" s="3"/>
      <c r="Q12" s="51"/>
      <c r="R12" s="30"/>
    </row>
    <row r="13" spans="1:18">
      <c r="A13" s="31">
        <v>7</v>
      </c>
      <c r="B13" s="33" t="s">
        <v>71</v>
      </c>
      <c r="C13" s="5">
        <v>0</v>
      </c>
      <c r="D13" s="5">
        <f t="shared" si="6"/>
        <v>0</v>
      </c>
      <c r="E13" s="5">
        <v>0</v>
      </c>
      <c r="F13" s="6">
        <f t="shared" si="0"/>
        <v>0</v>
      </c>
      <c r="G13" s="5">
        <f t="shared" si="7"/>
        <v>0</v>
      </c>
      <c r="H13" s="5">
        <f t="shared" si="8"/>
        <v>0</v>
      </c>
      <c r="I13" s="5">
        <f t="shared" si="9"/>
        <v>0</v>
      </c>
      <c r="J13" s="5">
        <f t="shared" si="10"/>
        <v>0</v>
      </c>
      <c r="K13" s="5">
        <f t="shared" si="1"/>
        <v>0</v>
      </c>
      <c r="L13" s="15">
        <f t="shared" si="2"/>
        <v>0</v>
      </c>
      <c r="M13" s="3"/>
      <c r="N13" s="3">
        <f t="shared" si="11"/>
        <v>0</v>
      </c>
      <c r="O13" s="3">
        <f t="shared" si="4"/>
        <v>0</v>
      </c>
      <c r="P13" s="3"/>
      <c r="Q13" s="1"/>
      <c r="R13" s="30"/>
    </row>
    <row r="14" spans="1:18">
      <c r="A14" s="31">
        <v>8</v>
      </c>
      <c r="B14" s="33" t="s">
        <v>72</v>
      </c>
      <c r="C14" s="5">
        <v>0</v>
      </c>
      <c r="D14" s="5">
        <f t="shared" si="6"/>
        <v>0</v>
      </c>
      <c r="E14" s="5">
        <v>0</v>
      </c>
      <c r="F14" s="6">
        <f t="shared" si="0"/>
        <v>0</v>
      </c>
      <c r="G14" s="5">
        <f t="shared" si="7"/>
        <v>0</v>
      </c>
      <c r="H14" s="5">
        <f t="shared" si="8"/>
        <v>0</v>
      </c>
      <c r="I14" s="5">
        <f t="shared" si="9"/>
        <v>0</v>
      </c>
      <c r="J14" s="5">
        <f t="shared" si="10"/>
        <v>0</v>
      </c>
      <c r="K14" s="5">
        <f t="shared" si="1"/>
        <v>0</v>
      </c>
      <c r="L14" s="15">
        <f t="shared" si="2"/>
        <v>0</v>
      </c>
      <c r="M14" s="3"/>
      <c r="N14" s="3">
        <f t="shared" si="11"/>
        <v>0</v>
      </c>
      <c r="O14" s="3">
        <f t="shared" si="4"/>
        <v>0</v>
      </c>
      <c r="P14" s="3"/>
      <c r="Q14" s="1"/>
      <c r="R14" s="30"/>
    </row>
    <row r="15" spans="1:18">
      <c r="A15" s="31">
        <v>9</v>
      </c>
      <c r="B15" s="33" t="s">
        <v>9</v>
      </c>
      <c r="C15" s="5">
        <v>0</v>
      </c>
      <c r="D15" s="5">
        <f t="shared" si="6"/>
        <v>0</v>
      </c>
      <c r="E15" s="5">
        <v>0</v>
      </c>
      <c r="F15" s="6">
        <f t="shared" si="0"/>
        <v>0</v>
      </c>
      <c r="G15" s="5">
        <f t="shared" si="7"/>
        <v>0</v>
      </c>
      <c r="H15" s="5">
        <f t="shared" si="8"/>
        <v>0</v>
      </c>
      <c r="I15" s="5">
        <f t="shared" si="9"/>
        <v>0</v>
      </c>
      <c r="J15" s="5">
        <f t="shared" si="10"/>
        <v>0</v>
      </c>
      <c r="K15" s="5">
        <f t="shared" si="1"/>
        <v>0</v>
      </c>
      <c r="L15" s="15">
        <f t="shared" si="2"/>
        <v>0</v>
      </c>
      <c r="M15" s="3"/>
      <c r="N15" s="3">
        <f t="shared" si="11"/>
        <v>0</v>
      </c>
      <c r="O15" s="3">
        <f t="shared" si="4"/>
        <v>0</v>
      </c>
      <c r="P15" s="3"/>
      <c r="Q15" s="1"/>
      <c r="R15" s="30"/>
    </row>
    <row r="16" spans="1:18">
      <c r="A16" s="31">
        <v>10</v>
      </c>
      <c r="B16" s="33" t="s">
        <v>10</v>
      </c>
      <c r="C16" s="5">
        <v>0</v>
      </c>
      <c r="D16" s="5">
        <f t="shared" si="6"/>
        <v>0</v>
      </c>
      <c r="E16" s="5">
        <v>0</v>
      </c>
      <c r="F16" s="6">
        <f t="shared" si="0"/>
        <v>0</v>
      </c>
      <c r="G16" s="5">
        <f t="shared" si="7"/>
        <v>0</v>
      </c>
      <c r="H16" s="5">
        <f t="shared" si="8"/>
        <v>0</v>
      </c>
      <c r="I16" s="5">
        <f t="shared" si="9"/>
        <v>0</v>
      </c>
      <c r="J16" s="5">
        <f t="shared" si="10"/>
        <v>0</v>
      </c>
      <c r="K16" s="5">
        <f t="shared" si="1"/>
        <v>0</v>
      </c>
      <c r="L16" s="15">
        <f t="shared" si="2"/>
        <v>0</v>
      </c>
      <c r="M16" s="3"/>
      <c r="N16" s="3">
        <f t="shared" si="11"/>
        <v>0</v>
      </c>
      <c r="O16" s="3">
        <f t="shared" si="4"/>
        <v>0</v>
      </c>
      <c r="P16" s="3"/>
      <c r="Q16" s="1"/>
      <c r="R16" s="30"/>
    </row>
    <row r="17" spans="1:29">
      <c r="A17" s="34">
        <v>11</v>
      </c>
      <c r="B17" s="35" t="s">
        <v>11</v>
      </c>
      <c r="C17" s="5">
        <v>0</v>
      </c>
      <c r="D17" s="5">
        <f t="shared" si="6"/>
        <v>0</v>
      </c>
      <c r="E17" s="5">
        <v>0</v>
      </c>
      <c r="F17" s="6">
        <f t="shared" si="0"/>
        <v>0</v>
      </c>
      <c r="G17" s="5">
        <f t="shared" si="7"/>
        <v>0</v>
      </c>
      <c r="H17" s="5">
        <f t="shared" si="8"/>
        <v>0</v>
      </c>
      <c r="I17" s="5">
        <f t="shared" si="9"/>
        <v>0</v>
      </c>
      <c r="J17" s="5">
        <f t="shared" si="10"/>
        <v>0</v>
      </c>
      <c r="K17" s="5">
        <f t="shared" si="1"/>
        <v>0</v>
      </c>
      <c r="L17" s="15">
        <f t="shared" si="2"/>
        <v>0</v>
      </c>
      <c r="M17" s="3"/>
      <c r="N17" s="3">
        <f t="shared" si="11"/>
        <v>0</v>
      </c>
      <c r="O17" s="3">
        <f t="shared" si="4"/>
        <v>0</v>
      </c>
      <c r="P17" s="3"/>
      <c r="Q17" s="1"/>
      <c r="R17" s="30"/>
    </row>
    <row r="18" spans="1:29">
      <c r="A18" s="24"/>
      <c r="B18" s="27" t="s">
        <v>12</v>
      </c>
      <c r="C18" s="9">
        <v>11334</v>
      </c>
      <c r="D18" s="9">
        <f>SUM(D12:D17)</f>
        <v>2834</v>
      </c>
      <c r="E18" s="9">
        <v>0</v>
      </c>
      <c r="F18" s="8">
        <f t="shared" si="0"/>
        <v>0</v>
      </c>
      <c r="G18" s="9">
        <f>SUM(G12:G17)</f>
        <v>-2834</v>
      </c>
      <c r="H18" s="9">
        <f t="shared" ref="H18:J18" si="12">SUM(H12:H17)</f>
        <v>0</v>
      </c>
      <c r="I18" s="9">
        <f t="shared" si="12"/>
        <v>-2834</v>
      </c>
      <c r="J18" s="9">
        <f t="shared" si="12"/>
        <v>0</v>
      </c>
      <c r="K18" s="9">
        <f t="shared" si="1"/>
        <v>11334</v>
      </c>
      <c r="L18" s="18">
        <f t="shared" si="2"/>
        <v>0</v>
      </c>
      <c r="M18" s="19">
        <f>SUM(M12:M17)</f>
        <v>0</v>
      </c>
      <c r="N18" s="19">
        <f t="shared" ref="N18:O18" si="13">SUM(N12:N17)</f>
        <v>-1262</v>
      </c>
      <c r="O18" s="19">
        <f t="shared" si="13"/>
        <v>-1262</v>
      </c>
      <c r="P18" s="19">
        <f t="shared" ref="P18" si="14">SUM(P12:P17)</f>
        <v>0</v>
      </c>
      <c r="Q18" s="2"/>
      <c r="R18" s="30"/>
    </row>
    <row r="19" spans="1:29" ht="55.5">
      <c r="A19" s="41">
        <v>12</v>
      </c>
      <c r="B19" s="38" t="s">
        <v>52</v>
      </c>
      <c r="C19" s="5">
        <v>0</v>
      </c>
      <c r="D19" s="5">
        <f>ROUND(C19/12*$D$92,0)</f>
        <v>0</v>
      </c>
      <c r="E19" s="5">
        <v>0</v>
      </c>
      <c r="F19" s="6">
        <f t="shared" si="0"/>
        <v>0</v>
      </c>
      <c r="G19" s="5">
        <f>E19-D19</f>
        <v>0</v>
      </c>
      <c r="H19" s="5">
        <f>IFERROR(IF(G19&gt;0,G19,0),0)</f>
        <v>0</v>
      </c>
      <c r="I19" s="5">
        <f>IFERROR(IF(G19&lt;0,G19,0),0)</f>
        <v>0</v>
      </c>
      <c r="J19" s="5">
        <f>ROUND((E19/$J$92),0)</f>
        <v>0</v>
      </c>
      <c r="K19" s="5">
        <f t="shared" si="1"/>
        <v>0</v>
      </c>
      <c r="L19" s="15">
        <f t="shared" si="2"/>
        <v>0</v>
      </c>
      <c r="M19" s="3"/>
      <c r="N19" s="3">
        <f t="shared" ref="N19:N21" si="15">O19+P19</f>
        <v>0</v>
      </c>
      <c r="O19" s="3">
        <f t="shared" si="4"/>
        <v>0</v>
      </c>
      <c r="P19" s="3"/>
      <c r="Q19" s="1"/>
      <c r="R19" s="30"/>
    </row>
    <row r="20" spans="1:29">
      <c r="A20" s="42">
        <v>13</v>
      </c>
      <c r="B20" s="39" t="s">
        <v>73</v>
      </c>
      <c r="C20" s="5">
        <v>11334</v>
      </c>
      <c r="D20" s="5">
        <f>ROUND(C20/12*$D$92,0)</f>
        <v>2834</v>
      </c>
      <c r="E20" s="5">
        <v>0</v>
      </c>
      <c r="F20" s="6">
        <f t="shared" si="0"/>
        <v>0</v>
      </c>
      <c r="G20" s="5">
        <f>E20-D20</f>
        <v>-2834</v>
      </c>
      <c r="H20" s="5">
        <f>IFERROR(IF(G20&gt;0,G20,0),0)</f>
        <v>0</v>
      </c>
      <c r="I20" s="5">
        <f>IFERROR(IF(G20&lt;0,G20,0),0)</f>
        <v>-2834</v>
      </c>
      <c r="J20" s="5">
        <f>ROUND((E20/$J$92),0)</f>
        <v>0</v>
      </c>
      <c r="K20" s="5">
        <f t="shared" si="1"/>
        <v>11334</v>
      </c>
      <c r="L20" s="15">
        <f t="shared" si="2"/>
        <v>0</v>
      </c>
      <c r="M20" s="3"/>
      <c r="N20" s="3">
        <f t="shared" si="15"/>
        <v>-1262</v>
      </c>
      <c r="O20" s="3">
        <f t="shared" si="4"/>
        <v>-1262</v>
      </c>
      <c r="P20" s="3"/>
      <c r="Q20" s="1"/>
      <c r="R20" s="30"/>
    </row>
    <row r="21" spans="1:29">
      <c r="A21" s="45">
        <v>14</v>
      </c>
      <c r="B21" s="35" t="s">
        <v>53</v>
      </c>
      <c r="C21" s="5">
        <v>0</v>
      </c>
      <c r="D21" s="5">
        <f>ROUND(C21/12*$D$92,0)</f>
        <v>0</v>
      </c>
      <c r="E21" s="5">
        <v>0</v>
      </c>
      <c r="F21" s="6">
        <f t="shared" si="0"/>
        <v>0</v>
      </c>
      <c r="G21" s="5">
        <f>E21-D21</f>
        <v>0</v>
      </c>
      <c r="H21" s="5">
        <f>IFERROR(IF(G21&gt;0,G21,0),0)</f>
        <v>0</v>
      </c>
      <c r="I21" s="5">
        <f>IFERROR(IF(G21&lt;0,G21,0),0)</f>
        <v>0</v>
      </c>
      <c r="J21" s="5">
        <f>ROUND((E21/$J$92),0)</f>
        <v>0</v>
      </c>
      <c r="K21" s="5">
        <f t="shared" si="1"/>
        <v>0</v>
      </c>
      <c r="L21" s="15">
        <f t="shared" si="2"/>
        <v>0</v>
      </c>
      <c r="M21" s="3"/>
      <c r="N21" s="3">
        <f t="shared" si="15"/>
        <v>0</v>
      </c>
      <c r="O21" s="3">
        <f t="shared" si="4"/>
        <v>0</v>
      </c>
      <c r="P21" s="3"/>
      <c r="Q21" s="1"/>
      <c r="R21" s="30"/>
    </row>
    <row r="22" spans="1:29" ht="54">
      <c r="A22" s="24"/>
      <c r="B22" s="27" t="s">
        <v>13</v>
      </c>
      <c r="C22" s="9">
        <v>11334</v>
      </c>
      <c r="D22" s="9">
        <f>D19+D20+D21</f>
        <v>2834</v>
      </c>
      <c r="E22" s="9">
        <v>0</v>
      </c>
      <c r="F22" s="8">
        <f t="shared" si="0"/>
        <v>0</v>
      </c>
      <c r="G22" s="9">
        <f>G19+G20+G21</f>
        <v>-2834</v>
      </c>
      <c r="H22" s="9">
        <f t="shared" ref="H22:I22" si="16">H19+H20+H21</f>
        <v>0</v>
      </c>
      <c r="I22" s="9">
        <f t="shared" si="16"/>
        <v>-2834</v>
      </c>
      <c r="J22" s="9">
        <f>J19+J20+J21</f>
        <v>0</v>
      </c>
      <c r="K22" s="9">
        <f t="shared" si="1"/>
        <v>11334</v>
      </c>
      <c r="L22" s="18">
        <f t="shared" si="2"/>
        <v>0</v>
      </c>
      <c r="M22" s="19">
        <f>M19+M20+M21</f>
        <v>0</v>
      </c>
      <c r="N22" s="19">
        <f t="shared" ref="N22:O22" si="17">N19+N20+N21</f>
        <v>-1262</v>
      </c>
      <c r="O22" s="19">
        <f t="shared" si="17"/>
        <v>-1262</v>
      </c>
      <c r="P22" s="19">
        <f t="shared" ref="P22" si="18">P19+P20+P21</f>
        <v>0</v>
      </c>
      <c r="Q22" s="2"/>
      <c r="R22" s="30"/>
    </row>
    <row r="23" spans="1:29">
      <c r="A23" s="41">
        <v>15</v>
      </c>
      <c r="B23" s="37" t="s">
        <v>14</v>
      </c>
      <c r="C23" s="5">
        <v>0</v>
      </c>
      <c r="D23" s="5">
        <f t="shared" ref="D23:D44" si="19">ROUND(C23/12*$D$92,0)</f>
        <v>0</v>
      </c>
      <c r="E23" s="5">
        <v>0</v>
      </c>
      <c r="F23" s="6">
        <f t="shared" si="0"/>
        <v>0</v>
      </c>
      <c r="G23" s="5">
        <f t="shared" ref="G23:G44" si="20">E23-D23</f>
        <v>0</v>
      </c>
      <c r="H23" s="5">
        <f t="shared" ref="H23:H44" si="21">IFERROR(IF(G23&gt;0,G23,0),0)</f>
        <v>0</v>
      </c>
      <c r="I23" s="5">
        <f t="shared" ref="I23:I44" si="22">IFERROR(IF(G23&lt;0,G23,0),0)</f>
        <v>0</v>
      </c>
      <c r="J23" s="5">
        <f t="shared" ref="J23:J44" si="23">ROUND((E23/$J$92),0)</f>
        <v>0</v>
      </c>
      <c r="K23" s="5">
        <f t="shared" si="1"/>
        <v>0</v>
      </c>
      <c r="L23" s="15">
        <f t="shared" si="2"/>
        <v>0</v>
      </c>
      <c r="M23" s="3"/>
      <c r="N23" s="3">
        <f t="shared" ref="N23:N44" si="24">O23+P23</f>
        <v>0</v>
      </c>
      <c r="O23" s="3">
        <f t="shared" si="4"/>
        <v>0</v>
      </c>
      <c r="P23" s="3"/>
      <c r="Q23" s="1"/>
      <c r="R23" s="30"/>
    </row>
    <row r="24" spans="1:29">
      <c r="A24" s="42">
        <v>16</v>
      </c>
      <c r="B24" s="33" t="s">
        <v>15</v>
      </c>
      <c r="C24" s="5">
        <v>0</v>
      </c>
      <c r="D24" s="5">
        <f t="shared" si="19"/>
        <v>0</v>
      </c>
      <c r="E24" s="5">
        <v>0</v>
      </c>
      <c r="F24" s="6">
        <f t="shared" si="0"/>
        <v>0</v>
      </c>
      <c r="G24" s="5">
        <f t="shared" si="20"/>
        <v>0</v>
      </c>
      <c r="H24" s="5">
        <f t="shared" si="21"/>
        <v>0</v>
      </c>
      <c r="I24" s="5">
        <f t="shared" si="22"/>
        <v>0</v>
      </c>
      <c r="J24" s="5">
        <f t="shared" si="23"/>
        <v>0</v>
      </c>
      <c r="K24" s="5">
        <f t="shared" si="1"/>
        <v>0</v>
      </c>
      <c r="L24" s="15">
        <f t="shared" si="2"/>
        <v>0</v>
      </c>
      <c r="M24" s="3"/>
      <c r="N24" s="3">
        <f t="shared" si="24"/>
        <v>0</v>
      </c>
      <c r="O24" s="3">
        <f t="shared" si="4"/>
        <v>0</v>
      </c>
      <c r="P24" s="3"/>
      <c r="Q24" s="1"/>
      <c r="R24" s="30"/>
    </row>
    <row r="25" spans="1:29">
      <c r="A25" s="42">
        <v>17</v>
      </c>
      <c r="B25" s="33" t="s">
        <v>16</v>
      </c>
      <c r="C25" s="5">
        <v>0</v>
      </c>
      <c r="D25" s="5">
        <f t="shared" si="19"/>
        <v>0</v>
      </c>
      <c r="E25" s="5">
        <v>0</v>
      </c>
      <c r="F25" s="6">
        <f t="shared" si="0"/>
        <v>0</v>
      </c>
      <c r="G25" s="5">
        <f t="shared" si="20"/>
        <v>0</v>
      </c>
      <c r="H25" s="5">
        <f t="shared" si="21"/>
        <v>0</v>
      </c>
      <c r="I25" s="5">
        <f t="shared" si="22"/>
        <v>0</v>
      </c>
      <c r="J25" s="5">
        <f t="shared" si="23"/>
        <v>0</v>
      </c>
      <c r="K25" s="5">
        <f t="shared" si="1"/>
        <v>0</v>
      </c>
      <c r="L25" s="15">
        <f t="shared" si="2"/>
        <v>0</v>
      </c>
      <c r="M25" s="3"/>
      <c r="N25" s="3">
        <f t="shared" si="24"/>
        <v>0</v>
      </c>
      <c r="O25" s="3">
        <f t="shared" si="4"/>
        <v>0</v>
      </c>
      <c r="P25" s="3"/>
      <c r="Q25" s="1"/>
      <c r="R25" s="30"/>
    </row>
    <row r="26" spans="1:29">
      <c r="A26" s="42">
        <v>18</v>
      </c>
      <c r="B26" s="33" t="s">
        <v>17</v>
      </c>
      <c r="C26" s="5">
        <v>0</v>
      </c>
      <c r="D26" s="5">
        <f t="shared" si="19"/>
        <v>0</v>
      </c>
      <c r="E26" s="5">
        <v>0</v>
      </c>
      <c r="F26" s="6">
        <f t="shared" si="0"/>
        <v>0</v>
      </c>
      <c r="G26" s="5">
        <f t="shared" si="20"/>
        <v>0</v>
      </c>
      <c r="H26" s="5">
        <f t="shared" si="21"/>
        <v>0</v>
      </c>
      <c r="I26" s="5">
        <f t="shared" si="22"/>
        <v>0</v>
      </c>
      <c r="J26" s="5">
        <f t="shared" si="23"/>
        <v>0</v>
      </c>
      <c r="K26" s="5">
        <f t="shared" si="1"/>
        <v>0</v>
      </c>
      <c r="L26" s="15">
        <f t="shared" si="2"/>
        <v>0</v>
      </c>
      <c r="M26" s="3"/>
      <c r="N26" s="3">
        <f t="shared" si="24"/>
        <v>0</v>
      </c>
      <c r="O26" s="3">
        <f t="shared" si="4"/>
        <v>0</v>
      </c>
      <c r="P26" s="3"/>
      <c r="Q26" s="1"/>
      <c r="R26" s="30"/>
    </row>
    <row r="27" spans="1:29">
      <c r="A27" s="42">
        <v>19</v>
      </c>
      <c r="B27" s="33" t="s">
        <v>18</v>
      </c>
      <c r="C27" s="5">
        <v>0</v>
      </c>
      <c r="D27" s="5">
        <f t="shared" si="19"/>
        <v>0</v>
      </c>
      <c r="E27" s="5">
        <v>0</v>
      </c>
      <c r="F27" s="6">
        <f t="shared" si="0"/>
        <v>0</v>
      </c>
      <c r="G27" s="5">
        <f t="shared" si="20"/>
        <v>0</v>
      </c>
      <c r="H27" s="5">
        <f t="shared" si="21"/>
        <v>0</v>
      </c>
      <c r="I27" s="5">
        <f t="shared" si="22"/>
        <v>0</v>
      </c>
      <c r="J27" s="5">
        <f t="shared" si="23"/>
        <v>0</v>
      </c>
      <c r="K27" s="5">
        <f t="shared" si="1"/>
        <v>0</v>
      </c>
      <c r="L27" s="15">
        <f t="shared" si="2"/>
        <v>0</v>
      </c>
      <c r="M27" s="3"/>
      <c r="N27" s="3">
        <f t="shared" si="24"/>
        <v>0</v>
      </c>
      <c r="O27" s="3">
        <f t="shared" si="4"/>
        <v>0</v>
      </c>
      <c r="P27" s="3"/>
      <c r="Q27" s="1"/>
      <c r="R27" s="30"/>
    </row>
    <row r="28" spans="1:29">
      <c r="A28" s="42">
        <v>20</v>
      </c>
      <c r="B28" s="33" t="s">
        <v>19</v>
      </c>
      <c r="C28" s="5">
        <v>0</v>
      </c>
      <c r="D28" s="5">
        <f t="shared" si="19"/>
        <v>0</v>
      </c>
      <c r="E28" s="5">
        <v>0</v>
      </c>
      <c r="F28" s="6">
        <f t="shared" si="0"/>
        <v>0</v>
      </c>
      <c r="G28" s="5">
        <f t="shared" si="20"/>
        <v>0</v>
      </c>
      <c r="H28" s="5">
        <f t="shared" si="21"/>
        <v>0</v>
      </c>
      <c r="I28" s="5">
        <f t="shared" si="22"/>
        <v>0</v>
      </c>
      <c r="J28" s="5">
        <f t="shared" si="23"/>
        <v>0</v>
      </c>
      <c r="K28" s="5">
        <f t="shared" si="1"/>
        <v>0</v>
      </c>
      <c r="L28" s="15">
        <f t="shared" si="2"/>
        <v>0</v>
      </c>
      <c r="M28" s="3"/>
      <c r="N28" s="3">
        <f t="shared" si="24"/>
        <v>0</v>
      </c>
      <c r="O28" s="3">
        <f t="shared" si="4"/>
        <v>0</v>
      </c>
      <c r="P28" s="3"/>
      <c r="Q28" s="1"/>
      <c r="R28" s="30"/>
    </row>
    <row r="29" spans="1:29">
      <c r="A29" s="42">
        <v>21</v>
      </c>
      <c r="B29" s="33" t="s">
        <v>74</v>
      </c>
      <c r="C29" s="5">
        <v>0</v>
      </c>
      <c r="D29" s="5">
        <f t="shared" si="19"/>
        <v>0</v>
      </c>
      <c r="E29" s="5">
        <v>0</v>
      </c>
      <c r="F29" s="6">
        <f t="shared" si="0"/>
        <v>0</v>
      </c>
      <c r="G29" s="5">
        <f t="shared" si="20"/>
        <v>0</v>
      </c>
      <c r="H29" s="5">
        <f t="shared" si="21"/>
        <v>0</v>
      </c>
      <c r="I29" s="5">
        <f t="shared" si="22"/>
        <v>0</v>
      </c>
      <c r="J29" s="5">
        <f t="shared" si="23"/>
        <v>0</v>
      </c>
      <c r="K29" s="5">
        <f t="shared" si="1"/>
        <v>0</v>
      </c>
      <c r="L29" s="15">
        <f t="shared" si="2"/>
        <v>0</v>
      </c>
      <c r="M29" s="3"/>
      <c r="N29" s="3">
        <f t="shared" si="24"/>
        <v>0</v>
      </c>
      <c r="O29" s="3">
        <f t="shared" si="4"/>
        <v>0</v>
      </c>
      <c r="P29" s="3"/>
      <c r="Q29" s="1"/>
      <c r="R29" s="30"/>
    </row>
    <row r="30" spans="1:29">
      <c r="A30" s="42">
        <v>22</v>
      </c>
      <c r="B30" s="33" t="s">
        <v>20</v>
      </c>
      <c r="C30" s="5">
        <v>0</v>
      </c>
      <c r="D30" s="5">
        <f t="shared" si="19"/>
        <v>0</v>
      </c>
      <c r="E30" s="5">
        <v>0</v>
      </c>
      <c r="F30" s="6">
        <f t="shared" si="0"/>
        <v>0</v>
      </c>
      <c r="G30" s="5">
        <f t="shared" si="20"/>
        <v>0</v>
      </c>
      <c r="H30" s="5">
        <f t="shared" si="21"/>
        <v>0</v>
      </c>
      <c r="I30" s="5">
        <f t="shared" si="22"/>
        <v>0</v>
      </c>
      <c r="J30" s="5">
        <f t="shared" si="23"/>
        <v>0</v>
      </c>
      <c r="K30" s="5">
        <f t="shared" si="1"/>
        <v>0</v>
      </c>
      <c r="L30" s="15">
        <f t="shared" si="2"/>
        <v>0</v>
      </c>
      <c r="M30" s="3"/>
      <c r="N30" s="3">
        <f t="shared" si="24"/>
        <v>0</v>
      </c>
      <c r="O30" s="3">
        <f t="shared" si="4"/>
        <v>0</v>
      </c>
      <c r="P30" s="3"/>
      <c r="Q30" s="1"/>
      <c r="R30" s="30"/>
    </row>
    <row r="31" spans="1:29">
      <c r="A31" s="42">
        <v>23</v>
      </c>
      <c r="B31" s="33" t="s">
        <v>21</v>
      </c>
      <c r="C31" s="5">
        <v>0</v>
      </c>
      <c r="D31" s="5">
        <f t="shared" si="19"/>
        <v>0</v>
      </c>
      <c r="E31" s="5">
        <v>0</v>
      </c>
      <c r="F31" s="6">
        <f t="shared" si="0"/>
        <v>0</v>
      </c>
      <c r="G31" s="5">
        <f t="shared" si="20"/>
        <v>0</v>
      </c>
      <c r="H31" s="5">
        <f t="shared" si="21"/>
        <v>0</v>
      </c>
      <c r="I31" s="5">
        <f t="shared" si="22"/>
        <v>0</v>
      </c>
      <c r="J31" s="5">
        <f t="shared" si="23"/>
        <v>0</v>
      </c>
      <c r="K31" s="5">
        <f t="shared" si="1"/>
        <v>0</v>
      </c>
      <c r="L31" s="15">
        <f t="shared" si="2"/>
        <v>0</v>
      </c>
      <c r="M31" s="3"/>
      <c r="N31" s="3">
        <f t="shared" si="24"/>
        <v>0</v>
      </c>
      <c r="O31" s="3">
        <f t="shared" si="4"/>
        <v>0</v>
      </c>
      <c r="P31" s="3"/>
      <c r="Q31" s="1"/>
      <c r="R31" s="30"/>
    </row>
    <row r="32" spans="1:29" ht="29.25" customHeight="1">
      <c r="A32" s="42">
        <v>24</v>
      </c>
      <c r="B32" s="33" t="s">
        <v>75</v>
      </c>
      <c r="C32" s="5">
        <v>0</v>
      </c>
      <c r="D32" s="5">
        <f t="shared" si="19"/>
        <v>0</v>
      </c>
      <c r="E32" s="5">
        <v>0</v>
      </c>
      <c r="F32" s="6">
        <f t="shared" si="0"/>
        <v>0</v>
      </c>
      <c r="G32" s="5">
        <f t="shared" si="20"/>
        <v>0</v>
      </c>
      <c r="H32" s="5">
        <f t="shared" si="21"/>
        <v>0</v>
      </c>
      <c r="I32" s="5">
        <f t="shared" si="22"/>
        <v>0</v>
      </c>
      <c r="J32" s="5">
        <f t="shared" si="23"/>
        <v>0</v>
      </c>
      <c r="K32" s="5">
        <f t="shared" si="1"/>
        <v>0</v>
      </c>
      <c r="L32" s="15">
        <f t="shared" si="2"/>
        <v>0</v>
      </c>
      <c r="M32" s="20"/>
      <c r="N32" s="3">
        <f t="shared" si="24"/>
        <v>0</v>
      </c>
      <c r="O32" s="3">
        <f t="shared" si="4"/>
        <v>0</v>
      </c>
      <c r="P32" s="20"/>
      <c r="Q32" s="43"/>
      <c r="R32" s="3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18">
      <c r="A33" s="42">
        <v>25</v>
      </c>
      <c r="B33" s="33" t="s">
        <v>22</v>
      </c>
      <c r="C33" s="5">
        <v>0</v>
      </c>
      <c r="D33" s="5">
        <f t="shared" si="19"/>
        <v>0</v>
      </c>
      <c r="E33" s="5">
        <v>0</v>
      </c>
      <c r="F33" s="6">
        <f t="shared" si="0"/>
        <v>0</v>
      </c>
      <c r="G33" s="5">
        <f t="shared" si="20"/>
        <v>0</v>
      </c>
      <c r="H33" s="5">
        <f t="shared" si="21"/>
        <v>0</v>
      </c>
      <c r="I33" s="5">
        <f t="shared" si="22"/>
        <v>0</v>
      </c>
      <c r="J33" s="5">
        <f t="shared" si="23"/>
        <v>0</v>
      </c>
      <c r="K33" s="5">
        <f t="shared" si="1"/>
        <v>0</v>
      </c>
      <c r="L33" s="15">
        <f t="shared" si="2"/>
        <v>0</v>
      </c>
      <c r="M33" s="3"/>
      <c r="N33" s="3">
        <f t="shared" si="24"/>
        <v>0</v>
      </c>
      <c r="O33" s="3">
        <f t="shared" si="4"/>
        <v>0</v>
      </c>
      <c r="P33" s="3"/>
      <c r="Q33" s="1"/>
      <c r="R33" s="30"/>
    </row>
    <row r="34" spans="1:18">
      <c r="A34" s="42">
        <v>26</v>
      </c>
      <c r="B34" s="33" t="s">
        <v>51</v>
      </c>
      <c r="C34" s="5">
        <v>0</v>
      </c>
      <c r="D34" s="5">
        <f t="shared" si="19"/>
        <v>0</v>
      </c>
      <c r="E34" s="5">
        <v>0</v>
      </c>
      <c r="F34" s="6">
        <f t="shared" si="0"/>
        <v>0</v>
      </c>
      <c r="G34" s="5">
        <f t="shared" si="20"/>
        <v>0</v>
      </c>
      <c r="H34" s="5">
        <f t="shared" si="21"/>
        <v>0</v>
      </c>
      <c r="I34" s="5">
        <f t="shared" si="22"/>
        <v>0</v>
      </c>
      <c r="J34" s="5">
        <f t="shared" si="23"/>
        <v>0</v>
      </c>
      <c r="K34" s="5">
        <f t="shared" si="1"/>
        <v>0</v>
      </c>
      <c r="L34" s="15">
        <f t="shared" si="2"/>
        <v>0</v>
      </c>
      <c r="M34" s="3"/>
      <c r="N34" s="3">
        <f t="shared" si="24"/>
        <v>0</v>
      </c>
      <c r="O34" s="3">
        <f t="shared" si="4"/>
        <v>0</v>
      </c>
      <c r="P34" s="3"/>
      <c r="Q34" s="1"/>
      <c r="R34" s="30"/>
    </row>
    <row r="35" spans="1:18">
      <c r="A35" s="42">
        <v>27</v>
      </c>
      <c r="B35" s="33" t="s">
        <v>23</v>
      </c>
      <c r="C35" s="5">
        <v>0</v>
      </c>
      <c r="D35" s="5">
        <f t="shared" si="19"/>
        <v>0</v>
      </c>
      <c r="E35" s="5">
        <v>0</v>
      </c>
      <c r="F35" s="6">
        <f t="shared" si="0"/>
        <v>0</v>
      </c>
      <c r="G35" s="5">
        <f t="shared" si="20"/>
        <v>0</v>
      </c>
      <c r="H35" s="5">
        <f t="shared" si="21"/>
        <v>0</v>
      </c>
      <c r="I35" s="5">
        <f t="shared" si="22"/>
        <v>0</v>
      </c>
      <c r="J35" s="5">
        <f t="shared" si="23"/>
        <v>0</v>
      </c>
      <c r="K35" s="5">
        <f t="shared" si="1"/>
        <v>0</v>
      </c>
      <c r="L35" s="15">
        <f t="shared" si="2"/>
        <v>0</v>
      </c>
      <c r="M35" s="3"/>
      <c r="N35" s="3">
        <f t="shared" si="24"/>
        <v>0</v>
      </c>
      <c r="O35" s="3">
        <f t="shared" si="4"/>
        <v>0</v>
      </c>
      <c r="P35" s="3"/>
      <c r="Q35" s="1"/>
      <c r="R35" s="30"/>
    </row>
    <row r="36" spans="1:18">
      <c r="A36" s="42">
        <v>28</v>
      </c>
      <c r="B36" s="33" t="s">
        <v>76</v>
      </c>
      <c r="C36" s="5">
        <v>0</v>
      </c>
      <c r="D36" s="5">
        <f t="shared" si="19"/>
        <v>0</v>
      </c>
      <c r="E36" s="5">
        <v>0</v>
      </c>
      <c r="F36" s="6">
        <f t="shared" si="0"/>
        <v>0</v>
      </c>
      <c r="G36" s="5">
        <f t="shared" si="20"/>
        <v>0</v>
      </c>
      <c r="H36" s="5">
        <f t="shared" si="21"/>
        <v>0</v>
      </c>
      <c r="I36" s="5">
        <f t="shared" si="22"/>
        <v>0</v>
      </c>
      <c r="J36" s="5">
        <f t="shared" si="23"/>
        <v>0</v>
      </c>
      <c r="K36" s="5">
        <f t="shared" si="1"/>
        <v>0</v>
      </c>
      <c r="L36" s="15">
        <f t="shared" si="2"/>
        <v>0</v>
      </c>
      <c r="M36" s="3"/>
      <c r="N36" s="3">
        <f t="shared" si="24"/>
        <v>4416</v>
      </c>
      <c r="O36" s="3">
        <f t="shared" si="4"/>
        <v>0</v>
      </c>
      <c r="P36" s="3">
        <v>4416</v>
      </c>
      <c r="Q36" s="1"/>
      <c r="R36" s="30"/>
    </row>
    <row r="37" spans="1:18">
      <c r="A37" s="42">
        <v>29</v>
      </c>
      <c r="B37" s="33" t="s">
        <v>24</v>
      </c>
      <c r="C37" s="5">
        <v>0</v>
      </c>
      <c r="D37" s="5">
        <f t="shared" si="19"/>
        <v>0</v>
      </c>
      <c r="E37" s="5">
        <v>0</v>
      </c>
      <c r="F37" s="6">
        <f t="shared" si="0"/>
        <v>0</v>
      </c>
      <c r="G37" s="5">
        <f t="shared" si="20"/>
        <v>0</v>
      </c>
      <c r="H37" s="5">
        <f t="shared" si="21"/>
        <v>0</v>
      </c>
      <c r="I37" s="5">
        <f t="shared" si="22"/>
        <v>0</v>
      </c>
      <c r="J37" s="5">
        <f t="shared" si="23"/>
        <v>0</v>
      </c>
      <c r="K37" s="5">
        <f t="shared" si="1"/>
        <v>0</v>
      </c>
      <c r="L37" s="15">
        <f t="shared" si="2"/>
        <v>0</v>
      </c>
      <c r="M37" s="3"/>
      <c r="N37" s="3">
        <f t="shared" si="24"/>
        <v>0</v>
      </c>
      <c r="O37" s="3">
        <f t="shared" si="4"/>
        <v>0</v>
      </c>
      <c r="P37" s="3"/>
      <c r="Q37" s="1"/>
      <c r="R37" s="30"/>
    </row>
    <row r="38" spans="1:18">
      <c r="A38" s="42">
        <v>30</v>
      </c>
      <c r="B38" s="33" t="s">
        <v>25</v>
      </c>
      <c r="C38" s="5">
        <v>0</v>
      </c>
      <c r="D38" s="5">
        <f t="shared" si="19"/>
        <v>0</v>
      </c>
      <c r="E38" s="5">
        <v>0</v>
      </c>
      <c r="F38" s="6">
        <f t="shared" ref="F38:F66" si="25">IFERROR(ROUND(E38/D38*100,2),0)</f>
        <v>0</v>
      </c>
      <c r="G38" s="5">
        <f t="shared" si="20"/>
        <v>0</v>
      </c>
      <c r="H38" s="5">
        <f t="shared" si="21"/>
        <v>0</v>
      </c>
      <c r="I38" s="5">
        <f t="shared" si="22"/>
        <v>0</v>
      </c>
      <c r="J38" s="5">
        <f t="shared" si="23"/>
        <v>0</v>
      </c>
      <c r="K38" s="5">
        <f t="shared" si="1"/>
        <v>0</v>
      </c>
      <c r="L38" s="15">
        <f t="shared" ref="L38:L66" si="26">IFERROR(ROUND((K38/J38),1),0)</f>
        <v>0</v>
      </c>
      <c r="M38" s="3"/>
      <c r="N38" s="3">
        <f t="shared" si="24"/>
        <v>0</v>
      </c>
      <c r="O38" s="3">
        <f t="shared" si="4"/>
        <v>0</v>
      </c>
      <c r="P38" s="3"/>
      <c r="Q38" s="1"/>
      <c r="R38" s="30"/>
    </row>
    <row r="39" spans="1:18">
      <c r="A39" s="42">
        <v>31</v>
      </c>
      <c r="B39" s="33" t="s">
        <v>98</v>
      </c>
      <c r="C39" s="5">
        <v>5667</v>
      </c>
      <c r="D39" s="5">
        <f t="shared" si="19"/>
        <v>1417</v>
      </c>
      <c r="E39" s="5">
        <v>0</v>
      </c>
      <c r="F39" s="6">
        <f t="shared" si="25"/>
        <v>0</v>
      </c>
      <c r="G39" s="5">
        <f t="shared" si="20"/>
        <v>-1417</v>
      </c>
      <c r="H39" s="5">
        <f t="shared" si="21"/>
        <v>0</v>
      </c>
      <c r="I39" s="5">
        <f t="shared" si="22"/>
        <v>-1417</v>
      </c>
      <c r="J39" s="5">
        <f t="shared" si="23"/>
        <v>0</v>
      </c>
      <c r="K39" s="5">
        <f t="shared" si="1"/>
        <v>5667</v>
      </c>
      <c r="L39" s="15">
        <f t="shared" si="26"/>
        <v>0</v>
      </c>
      <c r="M39" s="3"/>
      <c r="N39" s="3">
        <f t="shared" si="24"/>
        <v>-631</v>
      </c>
      <c r="O39" s="3">
        <f t="shared" si="4"/>
        <v>-631</v>
      </c>
      <c r="P39" s="3"/>
      <c r="Q39" s="1"/>
      <c r="R39" s="30"/>
    </row>
    <row r="40" spans="1:18">
      <c r="A40" s="42">
        <v>32</v>
      </c>
      <c r="B40" s="33" t="s">
        <v>26</v>
      </c>
      <c r="C40" s="5">
        <v>0</v>
      </c>
      <c r="D40" s="5">
        <f t="shared" si="19"/>
        <v>0</v>
      </c>
      <c r="E40" s="5">
        <v>0</v>
      </c>
      <c r="F40" s="6">
        <f t="shared" si="25"/>
        <v>0</v>
      </c>
      <c r="G40" s="5">
        <f t="shared" si="20"/>
        <v>0</v>
      </c>
      <c r="H40" s="5">
        <f t="shared" si="21"/>
        <v>0</v>
      </c>
      <c r="I40" s="5">
        <f t="shared" si="22"/>
        <v>0</v>
      </c>
      <c r="J40" s="5">
        <f t="shared" si="23"/>
        <v>0</v>
      </c>
      <c r="K40" s="5">
        <f t="shared" si="1"/>
        <v>0</v>
      </c>
      <c r="L40" s="15">
        <f t="shared" si="26"/>
        <v>0</v>
      </c>
      <c r="M40" s="3"/>
      <c r="N40" s="3">
        <f t="shared" si="24"/>
        <v>0</v>
      </c>
      <c r="O40" s="3">
        <f t="shared" si="4"/>
        <v>0</v>
      </c>
      <c r="P40" s="3"/>
      <c r="Q40" s="1"/>
      <c r="R40" s="30"/>
    </row>
    <row r="41" spans="1:18" ht="55.5">
      <c r="A41" s="42">
        <v>33</v>
      </c>
      <c r="B41" s="33" t="s">
        <v>27</v>
      </c>
      <c r="C41" s="5">
        <v>0</v>
      </c>
      <c r="D41" s="5">
        <f t="shared" si="19"/>
        <v>0</v>
      </c>
      <c r="E41" s="5">
        <v>0</v>
      </c>
      <c r="F41" s="6">
        <f t="shared" si="25"/>
        <v>0</v>
      </c>
      <c r="G41" s="5">
        <f t="shared" si="20"/>
        <v>0</v>
      </c>
      <c r="H41" s="5">
        <f t="shared" si="21"/>
        <v>0</v>
      </c>
      <c r="I41" s="5">
        <f t="shared" si="22"/>
        <v>0</v>
      </c>
      <c r="J41" s="5">
        <f t="shared" si="23"/>
        <v>0</v>
      </c>
      <c r="K41" s="5">
        <f t="shared" si="1"/>
        <v>0</v>
      </c>
      <c r="L41" s="15">
        <f t="shared" si="26"/>
        <v>0</v>
      </c>
      <c r="M41" s="3"/>
      <c r="N41" s="3">
        <f t="shared" si="24"/>
        <v>0</v>
      </c>
      <c r="O41" s="3">
        <f t="shared" si="4"/>
        <v>0</v>
      </c>
      <c r="P41" s="3"/>
      <c r="Q41" s="1"/>
      <c r="R41" s="30"/>
    </row>
    <row r="42" spans="1:18" ht="55.5">
      <c r="A42" s="42">
        <v>34</v>
      </c>
      <c r="B42" s="33" t="s">
        <v>28</v>
      </c>
      <c r="C42" s="5">
        <v>0</v>
      </c>
      <c r="D42" s="5">
        <f t="shared" si="19"/>
        <v>0</v>
      </c>
      <c r="E42" s="5">
        <v>0</v>
      </c>
      <c r="F42" s="6">
        <f t="shared" si="25"/>
        <v>0</v>
      </c>
      <c r="G42" s="5">
        <f t="shared" si="20"/>
        <v>0</v>
      </c>
      <c r="H42" s="5">
        <f t="shared" si="21"/>
        <v>0</v>
      </c>
      <c r="I42" s="5">
        <f t="shared" si="22"/>
        <v>0</v>
      </c>
      <c r="J42" s="5">
        <f t="shared" si="23"/>
        <v>0</v>
      </c>
      <c r="K42" s="5">
        <f t="shared" si="1"/>
        <v>0</v>
      </c>
      <c r="L42" s="15">
        <f t="shared" si="26"/>
        <v>0</v>
      </c>
      <c r="M42" s="3"/>
      <c r="N42" s="3">
        <f t="shared" si="24"/>
        <v>0</v>
      </c>
      <c r="O42" s="3">
        <f t="shared" si="4"/>
        <v>0</v>
      </c>
      <c r="P42" s="3"/>
      <c r="Q42" s="1"/>
      <c r="R42" s="30"/>
    </row>
    <row r="43" spans="1:18" ht="55.5">
      <c r="A43" s="42">
        <v>35</v>
      </c>
      <c r="B43" s="23" t="s">
        <v>58</v>
      </c>
      <c r="C43" s="5">
        <v>11324</v>
      </c>
      <c r="D43" s="5">
        <f t="shared" si="19"/>
        <v>2831</v>
      </c>
      <c r="E43" s="5">
        <v>0</v>
      </c>
      <c r="F43" s="6">
        <f t="shared" si="25"/>
        <v>0</v>
      </c>
      <c r="G43" s="5">
        <f t="shared" si="20"/>
        <v>-2831</v>
      </c>
      <c r="H43" s="5">
        <f t="shared" si="21"/>
        <v>0</v>
      </c>
      <c r="I43" s="5">
        <f t="shared" si="22"/>
        <v>-2831</v>
      </c>
      <c r="J43" s="5">
        <f t="shared" si="23"/>
        <v>0</v>
      </c>
      <c r="K43" s="5">
        <f t="shared" si="1"/>
        <v>11324</v>
      </c>
      <c r="L43" s="15">
        <f t="shared" si="26"/>
        <v>0</v>
      </c>
      <c r="M43" s="3"/>
      <c r="N43" s="3">
        <f t="shared" si="24"/>
        <v>-1261</v>
      </c>
      <c r="O43" s="3">
        <f t="shared" si="4"/>
        <v>-1261</v>
      </c>
      <c r="P43" s="3"/>
      <c r="Q43" s="1"/>
      <c r="R43" s="30"/>
    </row>
    <row r="44" spans="1:18">
      <c r="A44" s="45">
        <v>36</v>
      </c>
      <c r="B44" s="23" t="s">
        <v>44</v>
      </c>
      <c r="C44" s="5">
        <v>0</v>
      </c>
      <c r="D44" s="5">
        <f t="shared" si="19"/>
        <v>0</v>
      </c>
      <c r="E44" s="5">
        <v>0</v>
      </c>
      <c r="F44" s="6">
        <f t="shared" si="25"/>
        <v>0</v>
      </c>
      <c r="G44" s="5">
        <f t="shared" si="20"/>
        <v>0</v>
      </c>
      <c r="H44" s="5">
        <f t="shared" si="21"/>
        <v>0</v>
      </c>
      <c r="I44" s="5">
        <f t="shared" si="22"/>
        <v>0</v>
      </c>
      <c r="J44" s="5">
        <f t="shared" si="23"/>
        <v>0</v>
      </c>
      <c r="K44" s="5">
        <f t="shared" si="1"/>
        <v>0</v>
      </c>
      <c r="L44" s="15">
        <f t="shared" si="26"/>
        <v>0</v>
      </c>
      <c r="M44" s="3"/>
      <c r="N44" s="3">
        <f t="shared" si="24"/>
        <v>0</v>
      </c>
      <c r="O44" s="3">
        <f t="shared" si="4"/>
        <v>0</v>
      </c>
      <c r="P44" s="3"/>
      <c r="Q44" s="1"/>
      <c r="R44" s="30"/>
    </row>
    <row r="45" spans="1:18" ht="54">
      <c r="A45" s="24"/>
      <c r="B45" s="27" t="s">
        <v>29</v>
      </c>
      <c r="C45" s="9">
        <v>16991</v>
      </c>
      <c r="D45" s="9">
        <f>SUM(D23:D44)</f>
        <v>4248</v>
      </c>
      <c r="E45" s="9">
        <v>0</v>
      </c>
      <c r="F45" s="8">
        <f t="shared" si="25"/>
        <v>0</v>
      </c>
      <c r="G45" s="9">
        <f>SUM(G23:G44)</f>
        <v>-4248</v>
      </c>
      <c r="H45" s="9">
        <f>SUM(H23:H44)</f>
        <v>0</v>
      </c>
      <c r="I45" s="9">
        <f>SUM(I23:I44)</f>
        <v>-4248</v>
      </c>
      <c r="J45" s="9">
        <f>SUM(J23:J44)</f>
        <v>0</v>
      </c>
      <c r="K45" s="9">
        <f t="shared" si="1"/>
        <v>16991</v>
      </c>
      <c r="L45" s="18">
        <f t="shared" si="26"/>
        <v>0</v>
      </c>
      <c r="M45" s="19">
        <f t="shared" ref="M45:P45" si="27">SUM(M23:M44)</f>
        <v>0</v>
      </c>
      <c r="N45" s="19">
        <f t="shared" si="27"/>
        <v>2524</v>
      </c>
      <c r="O45" s="19">
        <f t="shared" si="27"/>
        <v>-1892</v>
      </c>
      <c r="P45" s="19">
        <f t="shared" si="27"/>
        <v>4416</v>
      </c>
      <c r="Q45" s="2"/>
      <c r="R45" s="30"/>
    </row>
    <row r="46" spans="1:18">
      <c r="A46" s="24"/>
      <c r="B46" s="27" t="s">
        <v>30</v>
      </c>
      <c r="C46" s="9">
        <v>39659</v>
      </c>
      <c r="D46" s="9">
        <f>D45+D22+D18+D11</f>
        <v>9916</v>
      </c>
      <c r="E46" s="9">
        <v>0</v>
      </c>
      <c r="F46" s="8">
        <f t="shared" si="25"/>
        <v>0</v>
      </c>
      <c r="G46" s="9">
        <f>G45+G22+G18+G11</f>
        <v>-9916</v>
      </c>
      <c r="H46" s="9">
        <f>H45+H22+H18+H11</f>
        <v>0</v>
      </c>
      <c r="I46" s="9">
        <f>I45+I22+I18+I11</f>
        <v>-9916</v>
      </c>
      <c r="J46" s="9">
        <f>J45+J22+J18+J11</f>
        <v>0</v>
      </c>
      <c r="K46" s="9">
        <f t="shared" si="1"/>
        <v>39659</v>
      </c>
      <c r="L46" s="18">
        <f t="shared" si="26"/>
        <v>0</v>
      </c>
      <c r="M46" s="19">
        <f t="shared" ref="M46:P46" si="28">M45+M22+M18+M11</f>
        <v>0</v>
      </c>
      <c r="N46" s="19">
        <f t="shared" si="28"/>
        <v>0</v>
      </c>
      <c r="O46" s="19">
        <f t="shared" si="28"/>
        <v>-4416</v>
      </c>
      <c r="P46" s="19">
        <f t="shared" si="28"/>
        <v>4416</v>
      </c>
      <c r="Q46" s="2"/>
      <c r="R46" s="30"/>
    </row>
    <row r="47" spans="1:18">
      <c r="A47" s="41">
        <v>37</v>
      </c>
      <c r="B47" s="37" t="s">
        <v>77</v>
      </c>
      <c r="C47" s="5">
        <v>0</v>
      </c>
      <c r="D47" s="5">
        <f>ROUND(C47/12*$D$92,0)</f>
        <v>0</v>
      </c>
      <c r="E47" s="5">
        <v>0</v>
      </c>
      <c r="F47" s="6">
        <f t="shared" si="25"/>
        <v>0</v>
      </c>
      <c r="G47" s="5">
        <f>E47-D47</f>
        <v>0</v>
      </c>
      <c r="H47" s="5">
        <f t="shared" ref="H47:H50" si="29">IFERROR(IF(G47&gt;0,G47,0),0)</f>
        <v>0</v>
      </c>
      <c r="I47" s="5">
        <f t="shared" ref="I47:I50" si="30">IFERROR(IF(G47&lt;0,G47,0),0)</f>
        <v>0</v>
      </c>
      <c r="J47" s="5">
        <f>ROUND((E47/$J$92),0)</f>
        <v>0</v>
      </c>
      <c r="K47" s="5">
        <f t="shared" ref="K47:K91" si="31">ROUND((C47-E47),0)</f>
        <v>0</v>
      </c>
      <c r="L47" s="15">
        <f t="shared" si="26"/>
        <v>0</v>
      </c>
      <c r="M47" s="3"/>
      <c r="N47" s="3">
        <f t="shared" ref="N47:N50" si="32">O47+P47</f>
        <v>0</v>
      </c>
      <c r="O47" s="3">
        <f t="shared" ref="O47:O50" si="33">ROUND(D47*$O$94,0)</f>
        <v>0</v>
      </c>
      <c r="P47" s="3"/>
      <c r="Q47" s="1"/>
      <c r="R47" s="30"/>
    </row>
    <row r="48" spans="1:18">
      <c r="A48" s="42">
        <v>38</v>
      </c>
      <c r="B48" s="33" t="s">
        <v>31</v>
      </c>
      <c r="C48" s="5">
        <v>0</v>
      </c>
      <c r="D48" s="5">
        <f>ROUND(C48/12*$D$92,0)</f>
        <v>0</v>
      </c>
      <c r="E48" s="5">
        <v>0</v>
      </c>
      <c r="F48" s="6">
        <f t="shared" si="25"/>
        <v>0</v>
      </c>
      <c r="G48" s="5">
        <f>E48-D48</f>
        <v>0</v>
      </c>
      <c r="H48" s="5">
        <f t="shared" si="29"/>
        <v>0</v>
      </c>
      <c r="I48" s="5">
        <f t="shared" si="30"/>
        <v>0</v>
      </c>
      <c r="J48" s="5">
        <f>ROUND((E48/$J$92),0)</f>
        <v>0</v>
      </c>
      <c r="K48" s="5">
        <f t="shared" si="31"/>
        <v>0</v>
      </c>
      <c r="L48" s="15">
        <f t="shared" si="26"/>
        <v>0</v>
      </c>
      <c r="M48" s="3"/>
      <c r="N48" s="3">
        <f t="shared" si="32"/>
        <v>0</v>
      </c>
      <c r="O48" s="3">
        <f t="shared" si="33"/>
        <v>0</v>
      </c>
      <c r="P48" s="3"/>
      <c r="Q48" s="1"/>
      <c r="R48" s="30"/>
    </row>
    <row r="49" spans="1:18">
      <c r="A49" s="45">
        <v>39</v>
      </c>
      <c r="B49" s="35" t="s">
        <v>32</v>
      </c>
      <c r="C49" s="5">
        <v>0</v>
      </c>
      <c r="D49" s="5">
        <f>ROUND(C49/12*$D$92,0)</f>
        <v>0</v>
      </c>
      <c r="E49" s="5">
        <v>0</v>
      </c>
      <c r="F49" s="6">
        <f t="shared" si="25"/>
        <v>0</v>
      </c>
      <c r="G49" s="5">
        <f>E49-D49</f>
        <v>0</v>
      </c>
      <c r="H49" s="5">
        <f t="shared" si="29"/>
        <v>0</v>
      </c>
      <c r="I49" s="5">
        <f t="shared" si="30"/>
        <v>0</v>
      </c>
      <c r="J49" s="5">
        <f>ROUND((E49/$J$92),0)</f>
        <v>0</v>
      </c>
      <c r="K49" s="5">
        <f t="shared" si="31"/>
        <v>0</v>
      </c>
      <c r="L49" s="15">
        <f t="shared" si="26"/>
        <v>0</v>
      </c>
      <c r="M49" s="3"/>
      <c r="N49" s="3">
        <f t="shared" si="32"/>
        <v>0</v>
      </c>
      <c r="O49" s="3">
        <f t="shared" si="33"/>
        <v>0</v>
      </c>
      <c r="P49" s="3"/>
      <c r="Q49" s="1"/>
      <c r="R49" s="30"/>
    </row>
    <row r="50" spans="1:18">
      <c r="A50" s="53">
        <v>40</v>
      </c>
      <c r="B50" s="33" t="s">
        <v>93</v>
      </c>
      <c r="C50" s="5">
        <v>0</v>
      </c>
      <c r="D50" s="5">
        <f>ROUND(C50/12*$D$92,0)</f>
        <v>0</v>
      </c>
      <c r="E50" s="5">
        <v>0</v>
      </c>
      <c r="F50" s="6">
        <f t="shared" si="25"/>
        <v>0</v>
      </c>
      <c r="G50" s="5">
        <f t="shared" ref="G50" si="34">E50-D50</f>
        <v>0</v>
      </c>
      <c r="H50" s="5">
        <f t="shared" si="29"/>
        <v>0</v>
      </c>
      <c r="I50" s="5">
        <f t="shared" si="30"/>
        <v>0</v>
      </c>
      <c r="J50" s="5">
        <f>ROUND((E50/$J$92),0)</f>
        <v>0</v>
      </c>
      <c r="K50" s="5">
        <f t="shared" ref="K50" si="35">ROUND((C50-E50),0)</f>
        <v>0</v>
      </c>
      <c r="L50" s="15">
        <f t="shared" si="26"/>
        <v>0</v>
      </c>
      <c r="M50" s="3"/>
      <c r="N50" s="3">
        <f t="shared" si="32"/>
        <v>0</v>
      </c>
      <c r="O50" s="3">
        <f t="shared" si="33"/>
        <v>0</v>
      </c>
      <c r="P50" s="3"/>
      <c r="Q50" s="1"/>
      <c r="R50" s="30"/>
    </row>
    <row r="51" spans="1:18" ht="54">
      <c r="A51" s="24"/>
      <c r="B51" s="27" t="s">
        <v>33</v>
      </c>
      <c r="C51" s="9">
        <v>0</v>
      </c>
      <c r="D51" s="9">
        <f>SUM(D47:D50)</f>
        <v>0</v>
      </c>
      <c r="E51" s="9">
        <v>0</v>
      </c>
      <c r="F51" s="8">
        <f t="shared" si="25"/>
        <v>0</v>
      </c>
      <c r="G51" s="9">
        <f>SUM(G47:G50)</f>
        <v>0</v>
      </c>
      <c r="H51" s="9">
        <f>SUM(H47:H50)</f>
        <v>0</v>
      </c>
      <c r="I51" s="9">
        <f>SUM(I47:I50)</f>
        <v>0</v>
      </c>
      <c r="J51" s="9">
        <f>SUM(J47:J50)</f>
        <v>0</v>
      </c>
      <c r="K51" s="9">
        <f t="shared" si="31"/>
        <v>0</v>
      </c>
      <c r="L51" s="18">
        <f t="shared" si="26"/>
        <v>0</v>
      </c>
      <c r="M51" s="19">
        <f>SUM(M47:M50)</f>
        <v>0</v>
      </c>
      <c r="N51" s="19">
        <f>SUM(N47:N50)</f>
        <v>0</v>
      </c>
      <c r="O51" s="19">
        <f>SUM(O47:O50)</f>
        <v>0</v>
      </c>
      <c r="P51" s="19">
        <f>SUM(P47:P50)</f>
        <v>0</v>
      </c>
      <c r="Q51" s="2"/>
      <c r="R51" s="30"/>
    </row>
    <row r="52" spans="1:18">
      <c r="A52" s="41">
        <v>41</v>
      </c>
      <c r="B52" s="37" t="s">
        <v>78</v>
      </c>
      <c r="C52" s="5">
        <v>0</v>
      </c>
      <c r="D52" s="5">
        <f t="shared" ref="D52:D87" si="36">ROUND(C52/12*$D$92,0)</f>
        <v>0</v>
      </c>
      <c r="E52" s="5">
        <v>0</v>
      </c>
      <c r="F52" s="6">
        <f t="shared" si="25"/>
        <v>0</v>
      </c>
      <c r="G52" s="5">
        <f t="shared" ref="G52:G86" si="37">E52-D52</f>
        <v>0</v>
      </c>
      <c r="H52" s="5">
        <f>IFERROR(IF(G52&gt;0,G52,0),0)</f>
        <v>0</v>
      </c>
      <c r="I52" s="5">
        <f>IFERROR(IF(G52&lt;0,G52,0),0)</f>
        <v>0</v>
      </c>
      <c r="J52" s="5">
        <f t="shared" ref="J52:J87" si="38">ROUND((E52/$J$92),0)</f>
        <v>0</v>
      </c>
      <c r="K52" s="5">
        <f t="shared" si="31"/>
        <v>0</v>
      </c>
      <c r="L52" s="15">
        <f t="shared" si="26"/>
        <v>0</v>
      </c>
      <c r="M52" s="3"/>
      <c r="N52" s="3">
        <f t="shared" ref="N52:N80" si="39">O52+P52</f>
        <v>0</v>
      </c>
      <c r="O52" s="3">
        <f t="shared" ref="O52:O87" si="40">ROUND(D52*$O$94,0)</f>
        <v>0</v>
      </c>
      <c r="P52" s="3"/>
      <c r="Q52" s="1"/>
      <c r="R52" s="30"/>
    </row>
    <row r="53" spans="1:18" ht="28.5">
      <c r="A53" s="42">
        <v>42</v>
      </c>
      <c r="B53" s="33" t="s">
        <v>79</v>
      </c>
      <c r="C53" s="5">
        <v>0</v>
      </c>
      <c r="D53" s="5">
        <f t="shared" si="36"/>
        <v>0</v>
      </c>
      <c r="E53" s="5">
        <v>0</v>
      </c>
      <c r="F53" s="6">
        <f t="shared" si="25"/>
        <v>0</v>
      </c>
      <c r="G53" s="5">
        <f t="shared" si="37"/>
        <v>0</v>
      </c>
      <c r="H53" s="5">
        <f t="shared" ref="H53:H80" si="41">IFERROR(IF(G53&gt;0,G53,0),0)</f>
        <v>0</v>
      </c>
      <c r="I53" s="5">
        <f t="shared" ref="I53:I80" si="42">IFERROR(IF(G53&lt;0,G53,0),0)</f>
        <v>0</v>
      </c>
      <c r="J53" s="5">
        <f t="shared" si="38"/>
        <v>0</v>
      </c>
      <c r="K53" s="5">
        <f t="shared" si="31"/>
        <v>0</v>
      </c>
      <c r="L53" s="15">
        <f t="shared" si="26"/>
        <v>0</v>
      </c>
      <c r="M53" s="3"/>
      <c r="N53" s="3">
        <f t="shared" si="39"/>
        <v>0</v>
      </c>
      <c r="O53" s="3">
        <f t="shared" si="40"/>
        <v>0</v>
      </c>
      <c r="P53" s="3"/>
      <c r="Q53" s="44"/>
      <c r="R53" s="30"/>
    </row>
    <row r="54" spans="1:18">
      <c r="A54" s="42">
        <v>43</v>
      </c>
      <c r="B54" s="33" t="s">
        <v>34</v>
      </c>
      <c r="C54" s="5">
        <v>0</v>
      </c>
      <c r="D54" s="5">
        <f t="shared" si="36"/>
        <v>0</v>
      </c>
      <c r="E54" s="5">
        <v>0</v>
      </c>
      <c r="F54" s="6">
        <f t="shared" si="25"/>
        <v>0</v>
      </c>
      <c r="G54" s="5">
        <f t="shared" si="37"/>
        <v>0</v>
      </c>
      <c r="H54" s="5">
        <f t="shared" si="41"/>
        <v>0</v>
      </c>
      <c r="I54" s="5">
        <f t="shared" si="42"/>
        <v>0</v>
      </c>
      <c r="J54" s="5">
        <f t="shared" si="38"/>
        <v>0</v>
      </c>
      <c r="K54" s="5">
        <f t="shared" si="31"/>
        <v>0</v>
      </c>
      <c r="L54" s="15">
        <f t="shared" si="26"/>
        <v>0</v>
      </c>
      <c r="M54" s="3"/>
      <c r="N54" s="3">
        <f t="shared" si="39"/>
        <v>0</v>
      </c>
      <c r="O54" s="3">
        <f t="shared" si="40"/>
        <v>0</v>
      </c>
      <c r="P54" s="3"/>
      <c r="Q54" s="1"/>
      <c r="R54" s="30"/>
    </row>
    <row r="55" spans="1:18">
      <c r="A55" s="42">
        <v>44</v>
      </c>
      <c r="B55" s="33" t="s">
        <v>35</v>
      </c>
      <c r="C55" s="5">
        <v>0</v>
      </c>
      <c r="D55" s="5">
        <f t="shared" si="36"/>
        <v>0</v>
      </c>
      <c r="E55" s="5">
        <v>0</v>
      </c>
      <c r="F55" s="6">
        <f t="shared" si="25"/>
        <v>0</v>
      </c>
      <c r="G55" s="5">
        <f t="shared" si="37"/>
        <v>0</v>
      </c>
      <c r="H55" s="5">
        <f t="shared" si="41"/>
        <v>0</v>
      </c>
      <c r="I55" s="5">
        <f t="shared" si="42"/>
        <v>0</v>
      </c>
      <c r="J55" s="5">
        <f t="shared" si="38"/>
        <v>0</v>
      </c>
      <c r="K55" s="5">
        <f t="shared" si="31"/>
        <v>0</v>
      </c>
      <c r="L55" s="15">
        <f t="shared" si="26"/>
        <v>0</v>
      </c>
      <c r="M55" s="3"/>
      <c r="N55" s="3">
        <f t="shared" si="39"/>
        <v>0</v>
      </c>
      <c r="O55" s="3">
        <f t="shared" si="40"/>
        <v>0</v>
      </c>
      <c r="P55" s="3"/>
      <c r="Q55" s="1"/>
      <c r="R55" s="30"/>
    </row>
    <row r="56" spans="1:18">
      <c r="A56" s="42">
        <v>45</v>
      </c>
      <c r="B56" s="33" t="s">
        <v>80</v>
      </c>
      <c r="C56" s="5">
        <v>0</v>
      </c>
      <c r="D56" s="5">
        <f t="shared" si="36"/>
        <v>0</v>
      </c>
      <c r="E56" s="5">
        <v>0</v>
      </c>
      <c r="F56" s="6">
        <f t="shared" si="25"/>
        <v>0</v>
      </c>
      <c r="G56" s="5">
        <f t="shared" si="37"/>
        <v>0</v>
      </c>
      <c r="H56" s="5">
        <f t="shared" si="41"/>
        <v>0</v>
      </c>
      <c r="I56" s="5">
        <f t="shared" si="42"/>
        <v>0</v>
      </c>
      <c r="J56" s="5">
        <f t="shared" si="38"/>
        <v>0</v>
      </c>
      <c r="K56" s="5">
        <f t="shared" si="31"/>
        <v>0</v>
      </c>
      <c r="L56" s="15">
        <f t="shared" si="26"/>
        <v>0</v>
      </c>
      <c r="M56" s="3"/>
      <c r="N56" s="3">
        <f t="shared" si="39"/>
        <v>0</v>
      </c>
      <c r="O56" s="3">
        <f t="shared" si="40"/>
        <v>0</v>
      </c>
      <c r="P56" s="3"/>
      <c r="Q56" s="1"/>
      <c r="R56" s="30"/>
    </row>
    <row r="57" spans="1:18">
      <c r="A57" s="42">
        <v>46</v>
      </c>
      <c r="B57" s="33" t="s">
        <v>36</v>
      </c>
      <c r="C57" s="5">
        <v>0</v>
      </c>
      <c r="D57" s="5">
        <f t="shared" si="36"/>
        <v>0</v>
      </c>
      <c r="E57" s="5">
        <v>0</v>
      </c>
      <c r="F57" s="6">
        <f t="shared" si="25"/>
        <v>0</v>
      </c>
      <c r="G57" s="5">
        <f t="shared" si="37"/>
        <v>0</v>
      </c>
      <c r="H57" s="5">
        <f t="shared" si="41"/>
        <v>0</v>
      </c>
      <c r="I57" s="5">
        <f t="shared" si="42"/>
        <v>0</v>
      </c>
      <c r="J57" s="5">
        <f t="shared" si="38"/>
        <v>0</v>
      </c>
      <c r="K57" s="5">
        <f t="shared" si="31"/>
        <v>0</v>
      </c>
      <c r="L57" s="15">
        <f t="shared" si="26"/>
        <v>0</v>
      </c>
      <c r="M57" s="3"/>
      <c r="N57" s="3">
        <f t="shared" si="39"/>
        <v>0</v>
      </c>
      <c r="O57" s="3">
        <f t="shared" si="40"/>
        <v>0</v>
      </c>
      <c r="P57" s="3"/>
      <c r="Q57" s="1"/>
      <c r="R57" s="30"/>
    </row>
    <row r="58" spans="1:18">
      <c r="A58" s="42">
        <v>47</v>
      </c>
      <c r="B58" s="33" t="s">
        <v>48</v>
      </c>
      <c r="C58" s="5">
        <v>0</v>
      </c>
      <c r="D58" s="5">
        <f t="shared" si="36"/>
        <v>0</v>
      </c>
      <c r="E58" s="5">
        <v>0</v>
      </c>
      <c r="F58" s="6">
        <f t="shared" si="25"/>
        <v>0</v>
      </c>
      <c r="G58" s="5">
        <f t="shared" si="37"/>
        <v>0</v>
      </c>
      <c r="H58" s="5">
        <f t="shared" si="41"/>
        <v>0</v>
      </c>
      <c r="I58" s="5">
        <f t="shared" si="42"/>
        <v>0</v>
      </c>
      <c r="J58" s="5">
        <f t="shared" si="38"/>
        <v>0</v>
      </c>
      <c r="K58" s="5">
        <f t="shared" si="31"/>
        <v>0</v>
      </c>
      <c r="L58" s="15">
        <f t="shared" si="26"/>
        <v>0</v>
      </c>
      <c r="M58" s="3"/>
      <c r="N58" s="3">
        <f t="shared" si="39"/>
        <v>0</v>
      </c>
      <c r="O58" s="3">
        <f t="shared" si="40"/>
        <v>0</v>
      </c>
      <c r="P58" s="3"/>
      <c r="Q58" s="1"/>
      <c r="R58" s="30"/>
    </row>
    <row r="59" spans="1:18">
      <c r="A59" s="42">
        <v>48</v>
      </c>
      <c r="B59" s="33" t="s">
        <v>81</v>
      </c>
      <c r="C59" s="5">
        <v>0</v>
      </c>
      <c r="D59" s="5">
        <f t="shared" si="36"/>
        <v>0</v>
      </c>
      <c r="E59" s="5">
        <v>0</v>
      </c>
      <c r="F59" s="6">
        <f t="shared" si="25"/>
        <v>0</v>
      </c>
      <c r="G59" s="5">
        <f t="shared" si="37"/>
        <v>0</v>
      </c>
      <c r="H59" s="5">
        <f t="shared" si="41"/>
        <v>0</v>
      </c>
      <c r="I59" s="5">
        <f t="shared" si="42"/>
        <v>0</v>
      </c>
      <c r="J59" s="5">
        <f t="shared" si="38"/>
        <v>0</v>
      </c>
      <c r="K59" s="5">
        <f t="shared" si="31"/>
        <v>0</v>
      </c>
      <c r="L59" s="15">
        <f t="shared" si="26"/>
        <v>0</v>
      </c>
      <c r="M59" s="3"/>
      <c r="N59" s="3">
        <f t="shared" si="39"/>
        <v>0</v>
      </c>
      <c r="O59" s="3">
        <f t="shared" si="40"/>
        <v>0</v>
      </c>
      <c r="P59" s="3"/>
      <c r="Q59" s="1"/>
      <c r="R59" s="30"/>
    </row>
    <row r="60" spans="1:18">
      <c r="A60" s="42">
        <v>49</v>
      </c>
      <c r="B60" s="33" t="s">
        <v>82</v>
      </c>
      <c r="C60" s="5">
        <v>0</v>
      </c>
      <c r="D60" s="5">
        <f t="shared" si="36"/>
        <v>0</v>
      </c>
      <c r="E60" s="5">
        <v>0</v>
      </c>
      <c r="F60" s="6">
        <f t="shared" si="25"/>
        <v>0</v>
      </c>
      <c r="G60" s="5">
        <f t="shared" si="37"/>
        <v>0</v>
      </c>
      <c r="H60" s="5">
        <f t="shared" si="41"/>
        <v>0</v>
      </c>
      <c r="I60" s="5">
        <f t="shared" si="42"/>
        <v>0</v>
      </c>
      <c r="J60" s="5">
        <f t="shared" si="38"/>
        <v>0</v>
      </c>
      <c r="K60" s="5">
        <f t="shared" si="31"/>
        <v>0</v>
      </c>
      <c r="L60" s="15">
        <f t="shared" si="26"/>
        <v>0</v>
      </c>
      <c r="M60" s="3"/>
      <c r="N60" s="3">
        <f t="shared" si="39"/>
        <v>0</v>
      </c>
      <c r="O60" s="3">
        <f t="shared" si="40"/>
        <v>0</v>
      </c>
      <c r="P60" s="3"/>
      <c r="Q60" s="1"/>
      <c r="R60" s="30"/>
    </row>
    <row r="61" spans="1:18" ht="28.5">
      <c r="A61" s="42">
        <v>50</v>
      </c>
      <c r="B61" s="33" t="s">
        <v>49</v>
      </c>
      <c r="C61" s="5">
        <v>0</v>
      </c>
      <c r="D61" s="5">
        <f t="shared" si="36"/>
        <v>0</v>
      </c>
      <c r="E61" s="5">
        <v>0</v>
      </c>
      <c r="F61" s="6">
        <f t="shared" si="25"/>
        <v>0</v>
      </c>
      <c r="G61" s="5">
        <f t="shared" si="37"/>
        <v>0</v>
      </c>
      <c r="H61" s="5">
        <f t="shared" si="41"/>
        <v>0</v>
      </c>
      <c r="I61" s="5">
        <f t="shared" si="42"/>
        <v>0</v>
      </c>
      <c r="J61" s="5">
        <f t="shared" si="38"/>
        <v>0</v>
      </c>
      <c r="K61" s="5">
        <f t="shared" si="31"/>
        <v>0</v>
      </c>
      <c r="L61" s="15">
        <f t="shared" si="26"/>
        <v>0</v>
      </c>
      <c r="M61" s="3"/>
      <c r="N61" s="3">
        <f t="shared" si="39"/>
        <v>0</v>
      </c>
      <c r="O61" s="3">
        <f t="shared" si="40"/>
        <v>0</v>
      </c>
      <c r="P61" s="3"/>
      <c r="Q61" s="44"/>
      <c r="R61" s="30"/>
    </row>
    <row r="62" spans="1:18">
      <c r="A62" s="42">
        <v>51</v>
      </c>
      <c r="B62" s="33" t="s">
        <v>50</v>
      </c>
      <c r="C62" s="5">
        <v>0</v>
      </c>
      <c r="D62" s="5">
        <f t="shared" si="36"/>
        <v>0</v>
      </c>
      <c r="E62" s="5">
        <v>0</v>
      </c>
      <c r="F62" s="6">
        <f t="shared" si="25"/>
        <v>0</v>
      </c>
      <c r="G62" s="5">
        <f t="shared" si="37"/>
        <v>0</v>
      </c>
      <c r="H62" s="5">
        <f t="shared" si="41"/>
        <v>0</v>
      </c>
      <c r="I62" s="5">
        <f t="shared" si="42"/>
        <v>0</v>
      </c>
      <c r="J62" s="5">
        <f t="shared" si="38"/>
        <v>0</v>
      </c>
      <c r="K62" s="5">
        <f t="shared" si="31"/>
        <v>0</v>
      </c>
      <c r="L62" s="15">
        <f t="shared" si="26"/>
        <v>0</v>
      </c>
      <c r="M62" s="3"/>
      <c r="N62" s="3">
        <f t="shared" si="39"/>
        <v>0</v>
      </c>
      <c r="O62" s="3">
        <f t="shared" si="40"/>
        <v>0</v>
      </c>
      <c r="P62" s="3"/>
      <c r="Q62" s="1"/>
      <c r="R62" s="30"/>
    </row>
    <row r="63" spans="1:18">
      <c r="A63" s="42">
        <v>52</v>
      </c>
      <c r="B63" s="33" t="s">
        <v>37</v>
      </c>
      <c r="C63" s="5">
        <v>0</v>
      </c>
      <c r="D63" s="5">
        <f t="shared" si="36"/>
        <v>0</v>
      </c>
      <c r="E63" s="5">
        <v>0</v>
      </c>
      <c r="F63" s="6">
        <f t="shared" si="25"/>
        <v>0</v>
      </c>
      <c r="G63" s="5">
        <f t="shared" si="37"/>
        <v>0</v>
      </c>
      <c r="H63" s="5">
        <f t="shared" si="41"/>
        <v>0</v>
      </c>
      <c r="I63" s="5">
        <f t="shared" si="42"/>
        <v>0</v>
      </c>
      <c r="J63" s="5">
        <f t="shared" si="38"/>
        <v>0</v>
      </c>
      <c r="K63" s="5">
        <f t="shared" si="31"/>
        <v>0</v>
      </c>
      <c r="L63" s="15">
        <f t="shared" si="26"/>
        <v>0</v>
      </c>
      <c r="M63" s="3"/>
      <c r="N63" s="3">
        <f t="shared" si="39"/>
        <v>0</v>
      </c>
      <c r="O63" s="3">
        <f t="shared" si="40"/>
        <v>0</v>
      </c>
      <c r="P63" s="3"/>
      <c r="Q63" s="1"/>
      <c r="R63" s="30"/>
    </row>
    <row r="64" spans="1:18">
      <c r="A64" s="42">
        <v>53</v>
      </c>
      <c r="B64" s="33" t="s">
        <v>96</v>
      </c>
      <c r="C64" s="5">
        <v>0</v>
      </c>
      <c r="D64" s="5">
        <f t="shared" si="36"/>
        <v>0</v>
      </c>
      <c r="E64" s="5">
        <v>0</v>
      </c>
      <c r="F64" s="6">
        <f t="shared" si="25"/>
        <v>0</v>
      </c>
      <c r="G64" s="5">
        <f t="shared" si="37"/>
        <v>0</v>
      </c>
      <c r="H64" s="5">
        <f t="shared" si="41"/>
        <v>0</v>
      </c>
      <c r="I64" s="5">
        <f t="shared" si="42"/>
        <v>0</v>
      </c>
      <c r="J64" s="5">
        <f t="shared" si="38"/>
        <v>0</v>
      </c>
      <c r="K64" s="5">
        <f t="shared" si="31"/>
        <v>0</v>
      </c>
      <c r="L64" s="15">
        <f t="shared" si="26"/>
        <v>0</v>
      </c>
      <c r="M64" s="3"/>
      <c r="N64" s="3">
        <f t="shared" si="39"/>
        <v>0</v>
      </c>
      <c r="O64" s="3">
        <f t="shared" si="40"/>
        <v>0</v>
      </c>
      <c r="P64" s="3"/>
      <c r="Q64" s="1"/>
      <c r="R64" s="30"/>
    </row>
    <row r="65" spans="1:18">
      <c r="A65" s="42">
        <v>54</v>
      </c>
      <c r="B65" s="33" t="s">
        <v>83</v>
      </c>
      <c r="C65" s="5">
        <v>0</v>
      </c>
      <c r="D65" s="5">
        <f t="shared" si="36"/>
        <v>0</v>
      </c>
      <c r="E65" s="5">
        <v>0</v>
      </c>
      <c r="F65" s="6">
        <f t="shared" si="25"/>
        <v>0</v>
      </c>
      <c r="G65" s="5">
        <f t="shared" si="37"/>
        <v>0</v>
      </c>
      <c r="H65" s="5">
        <f t="shared" si="41"/>
        <v>0</v>
      </c>
      <c r="I65" s="5">
        <f t="shared" si="42"/>
        <v>0</v>
      </c>
      <c r="J65" s="5">
        <f t="shared" si="38"/>
        <v>0</v>
      </c>
      <c r="K65" s="5">
        <f t="shared" si="31"/>
        <v>0</v>
      </c>
      <c r="L65" s="15">
        <f t="shared" si="26"/>
        <v>0</v>
      </c>
      <c r="M65" s="3"/>
      <c r="N65" s="3">
        <f t="shared" si="39"/>
        <v>0</v>
      </c>
      <c r="O65" s="3">
        <f t="shared" si="40"/>
        <v>0</v>
      </c>
      <c r="P65" s="3"/>
      <c r="Q65" s="1"/>
      <c r="R65" s="30"/>
    </row>
    <row r="66" spans="1:18">
      <c r="A66" s="42">
        <v>55</v>
      </c>
      <c r="B66" s="33" t="s">
        <v>38</v>
      </c>
      <c r="C66" s="5">
        <v>0</v>
      </c>
      <c r="D66" s="5">
        <f t="shared" si="36"/>
        <v>0</v>
      </c>
      <c r="E66" s="5">
        <v>0</v>
      </c>
      <c r="F66" s="6">
        <f t="shared" si="25"/>
        <v>0</v>
      </c>
      <c r="G66" s="5">
        <f t="shared" si="37"/>
        <v>0</v>
      </c>
      <c r="H66" s="5">
        <f t="shared" si="41"/>
        <v>0</v>
      </c>
      <c r="I66" s="5">
        <f t="shared" si="42"/>
        <v>0</v>
      </c>
      <c r="J66" s="5">
        <f t="shared" si="38"/>
        <v>0</v>
      </c>
      <c r="K66" s="5">
        <f t="shared" si="31"/>
        <v>0</v>
      </c>
      <c r="L66" s="15">
        <f t="shared" si="26"/>
        <v>0</v>
      </c>
      <c r="M66" s="3"/>
      <c r="N66" s="3">
        <f t="shared" si="39"/>
        <v>0</v>
      </c>
      <c r="O66" s="3">
        <f t="shared" si="40"/>
        <v>0</v>
      </c>
      <c r="P66" s="3"/>
      <c r="Q66" s="1"/>
      <c r="R66" s="30"/>
    </row>
    <row r="67" spans="1:18">
      <c r="A67" s="42">
        <v>56</v>
      </c>
      <c r="B67" s="33" t="s">
        <v>39</v>
      </c>
      <c r="C67" s="5">
        <v>0</v>
      </c>
      <c r="D67" s="5">
        <f t="shared" si="36"/>
        <v>0</v>
      </c>
      <c r="E67" s="5">
        <v>0</v>
      </c>
      <c r="F67" s="6">
        <f t="shared" ref="F67:F90" si="43">IFERROR(ROUND(E67/D67*100,2),0)</f>
        <v>0</v>
      </c>
      <c r="G67" s="5">
        <f t="shared" si="37"/>
        <v>0</v>
      </c>
      <c r="H67" s="5">
        <f t="shared" si="41"/>
        <v>0</v>
      </c>
      <c r="I67" s="5">
        <f t="shared" si="42"/>
        <v>0</v>
      </c>
      <c r="J67" s="5">
        <f t="shared" si="38"/>
        <v>0</v>
      </c>
      <c r="K67" s="5">
        <f t="shared" si="31"/>
        <v>0</v>
      </c>
      <c r="L67" s="15">
        <f t="shared" ref="L67:L91" si="44">IFERROR(ROUND((K67/J67),1),0)</f>
        <v>0</v>
      </c>
      <c r="M67" s="3"/>
      <c r="N67" s="3">
        <f t="shared" si="39"/>
        <v>0</v>
      </c>
      <c r="O67" s="3">
        <f t="shared" si="40"/>
        <v>0</v>
      </c>
      <c r="P67" s="3"/>
      <c r="Q67" s="1"/>
      <c r="R67" s="30"/>
    </row>
    <row r="68" spans="1:18">
      <c r="A68" s="42">
        <v>57</v>
      </c>
      <c r="B68" s="33" t="s">
        <v>84</v>
      </c>
      <c r="C68" s="5">
        <v>0</v>
      </c>
      <c r="D68" s="5">
        <f t="shared" si="36"/>
        <v>0</v>
      </c>
      <c r="E68" s="5">
        <v>0</v>
      </c>
      <c r="F68" s="6">
        <f t="shared" si="43"/>
        <v>0</v>
      </c>
      <c r="G68" s="5">
        <f t="shared" si="37"/>
        <v>0</v>
      </c>
      <c r="H68" s="5">
        <f t="shared" si="41"/>
        <v>0</v>
      </c>
      <c r="I68" s="5">
        <f t="shared" si="42"/>
        <v>0</v>
      </c>
      <c r="J68" s="5">
        <f t="shared" si="38"/>
        <v>0</v>
      </c>
      <c r="K68" s="5">
        <f t="shared" si="31"/>
        <v>0</v>
      </c>
      <c r="L68" s="15">
        <f t="shared" si="44"/>
        <v>0</v>
      </c>
      <c r="M68" s="3"/>
      <c r="N68" s="3">
        <f t="shared" si="39"/>
        <v>0</v>
      </c>
      <c r="O68" s="3">
        <f t="shared" si="40"/>
        <v>0</v>
      </c>
      <c r="P68" s="3"/>
      <c r="Q68" s="1"/>
      <c r="R68" s="30"/>
    </row>
    <row r="69" spans="1:18">
      <c r="A69" s="42">
        <v>58</v>
      </c>
      <c r="B69" s="33" t="s">
        <v>85</v>
      </c>
      <c r="C69" s="5">
        <v>0</v>
      </c>
      <c r="D69" s="5">
        <f t="shared" si="36"/>
        <v>0</v>
      </c>
      <c r="E69" s="5">
        <v>0</v>
      </c>
      <c r="F69" s="6">
        <f t="shared" si="43"/>
        <v>0</v>
      </c>
      <c r="G69" s="5">
        <f t="shared" si="37"/>
        <v>0</v>
      </c>
      <c r="H69" s="5">
        <f t="shared" si="41"/>
        <v>0</v>
      </c>
      <c r="I69" s="5">
        <f t="shared" si="42"/>
        <v>0</v>
      </c>
      <c r="J69" s="5">
        <f t="shared" si="38"/>
        <v>0</v>
      </c>
      <c r="K69" s="5">
        <f t="shared" si="31"/>
        <v>0</v>
      </c>
      <c r="L69" s="15">
        <f t="shared" si="44"/>
        <v>0</v>
      </c>
      <c r="M69" s="3"/>
      <c r="N69" s="3">
        <f t="shared" si="39"/>
        <v>0</v>
      </c>
      <c r="O69" s="3">
        <f t="shared" si="40"/>
        <v>0</v>
      </c>
      <c r="P69" s="3"/>
      <c r="Q69" s="1"/>
      <c r="R69" s="30"/>
    </row>
    <row r="70" spans="1:18">
      <c r="A70" s="42">
        <v>59</v>
      </c>
      <c r="B70" s="33" t="s">
        <v>86</v>
      </c>
      <c r="C70" s="5">
        <v>0</v>
      </c>
      <c r="D70" s="5">
        <f t="shared" si="36"/>
        <v>0</v>
      </c>
      <c r="E70" s="5">
        <v>0</v>
      </c>
      <c r="F70" s="6">
        <f t="shared" si="43"/>
        <v>0</v>
      </c>
      <c r="G70" s="5">
        <f t="shared" si="37"/>
        <v>0</v>
      </c>
      <c r="H70" s="5">
        <f t="shared" si="41"/>
        <v>0</v>
      </c>
      <c r="I70" s="5">
        <f t="shared" si="42"/>
        <v>0</v>
      </c>
      <c r="J70" s="5">
        <f t="shared" si="38"/>
        <v>0</v>
      </c>
      <c r="K70" s="5">
        <f t="shared" si="31"/>
        <v>0</v>
      </c>
      <c r="L70" s="15">
        <f t="shared" si="44"/>
        <v>0</v>
      </c>
      <c r="M70" s="3"/>
      <c r="N70" s="3">
        <f t="shared" si="39"/>
        <v>0</v>
      </c>
      <c r="O70" s="3">
        <f t="shared" si="40"/>
        <v>0</v>
      </c>
      <c r="P70" s="3"/>
      <c r="Q70" s="1"/>
      <c r="R70" s="30"/>
    </row>
    <row r="71" spans="1:18">
      <c r="A71" s="42">
        <v>60</v>
      </c>
      <c r="B71" s="33" t="s">
        <v>87</v>
      </c>
      <c r="C71" s="5">
        <v>0</v>
      </c>
      <c r="D71" s="5">
        <f t="shared" si="36"/>
        <v>0</v>
      </c>
      <c r="E71" s="5">
        <v>0</v>
      </c>
      <c r="F71" s="6">
        <f t="shared" si="43"/>
        <v>0</v>
      </c>
      <c r="G71" s="5">
        <f t="shared" si="37"/>
        <v>0</v>
      </c>
      <c r="H71" s="5">
        <f t="shared" si="41"/>
        <v>0</v>
      </c>
      <c r="I71" s="5">
        <f t="shared" si="42"/>
        <v>0</v>
      </c>
      <c r="J71" s="5">
        <f t="shared" si="38"/>
        <v>0</v>
      </c>
      <c r="K71" s="5">
        <f t="shared" si="31"/>
        <v>0</v>
      </c>
      <c r="L71" s="15">
        <f t="shared" si="44"/>
        <v>0</v>
      </c>
      <c r="M71" s="3"/>
      <c r="N71" s="3">
        <f t="shared" si="39"/>
        <v>0</v>
      </c>
      <c r="O71" s="3">
        <f t="shared" si="40"/>
        <v>0</v>
      </c>
      <c r="P71" s="3"/>
      <c r="Q71" s="1"/>
      <c r="R71" s="30"/>
    </row>
    <row r="72" spans="1:18">
      <c r="A72" s="42">
        <v>61</v>
      </c>
      <c r="B72" s="33" t="s">
        <v>88</v>
      </c>
      <c r="C72" s="5">
        <v>0</v>
      </c>
      <c r="D72" s="5">
        <f t="shared" si="36"/>
        <v>0</v>
      </c>
      <c r="E72" s="5">
        <v>0</v>
      </c>
      <c r="F72" s="6">
        <f t="shared" si="43"/>
        <v>0</v>
      </c>
      <c r="G72" s="5">
        <f t="shared" si="37"/>
        <v>0</v>
      </c>
      <c r="H72" s="5">
        <f t="shared" si="41"/>
        <v>0</v>
      </c>
      <c r="I72" s="5">
        <f t="shared" si="42"/>
        <v>0</v>
      </c>
      <c r="J72" s="5">
        <f t="shared" si="38"/>
        <v>0</v>
      </c>
      <c r="K72" s="5">
        <f t="shared" si="31"/>
        <v>0</v>
      </c>
      <c r="L72" s="15">
        <f t="shared" si="44"/>
        <v>0</v>
      </c>
      <c r="M72" s="3"/>
      <c r="N72" s="3">
        <f t="shared" si="39"/>
        <v>0</v>
      </c>
      <c r="O72" s="3">
        <f t="shared" si="40"/>
        <v>0</v>
      </c>
      <c r="P72" s="3"/>
      <c r="Q72" s="1"/>
      <c r="R72" s="30"/>
    </row>
    <row r="73" spans="1:18">
      <c r="A73" s="42">
        <v>62</v>
      </c>
      <c r="B73" s="33" t="s">
        <v>89</v>
      </c>
      <c r="C73" s="5">
        <v>0</v>
      </c>
      <c r="D73" s="5">
        <f t="shared" si="36"/>
        <v>0</v>
      </c>
      <c r="E73" s="5">
        <v>0</v>
      </c>
      <c r="F73" s="6">
        <f t="shared" si="43"/>
        <v>0</v>
      </c>
      <c r="G73" s="5">
        <f t="shared" si="37"/>
        <v>0</v>
      </c>
      <c r="H73" s="5">
        <f t="shared" si="41"/>
        <v>0</v>
      </c>
      <c r="I73" s="5">
        <f t="shared" si="42"/>
        <v>0</v>
      </c>
      <c r="J73" s="5">
        <f t="shared" si="38"/>
        <v>0</v>
      </c>
      <c r="K73" s="5">
        <f t="shared" si="31"/>
        <v>0</v>
      </c>
      <c r="L73" s="15">
        <f t="shared" si="44"/>
        <v>0</v>
      </c>
      <c r="M73" s="3"/>
      <c r="N73" s="3">
        <f t="shared" si="39"/>
        <v>0</v>
      </c>
      <c r="O73" s="3">
        <f t="shared" si="40"/>
        <v>0</v>
      </c>
      <c r="P73" s="3"/>
      <c r="Q73" s="1"/>
      <c r="R73" s="30"/>
    </row>
    <row r="74" spans="1:18">
      <c r="A74" s="42">
        <v>63</v>
      </c>
      <c r="B74" s="33" t="s">
        <v>90</v>
      </c>
      <c r="C74" s="5">
        <v>0</v>
      </c>
      <c r="D74" s="5">
        <f t="shared" si="36"/>
        <v>0</v>
      </c>
      <c r="E74" s="5">
        <v>0</v>
      </c>
      <c r="F74" s="6">
        <f t="shared" si="43"/>
        <v>0</v>
      </c>
      <c r="G74" s="5">
        <f t="shared" si="37"/>
        <v>0</v>
      </c>
      <c r="H74" s="5">
        <f t="shared" si="41"/>
        <v>0</v>
      </c>
      <c r="I74" s="5">
        <f t="shared" si="42"/>
        <v>0</v>
      </c>
      <c r="J74" s="5">
        <f t="shared" si="38"/>
        <v>0</v>
      </c>
      <c r="K74" s="5">
        <f t="shared" si="31"/>
        <v>0</v>
      </c>
      <c r="L74" s="15">
        <f t="shared" si="44"/>
        <v>0</v>
      </c>
      <c r="M74" s="3"/>
      <c r="N74" s="3">
        <f t="shared" si="39"/>
        <v>0</v>
      </c>
      <c r="O74" s="3">
        <f t="shared" si="40"/>
        <v>0</v>
      </c>
      <c r="P74" s="3"/>
      <c r="Q74" s="1"/>
      <c r="R74" s="30"/>
    </row>
    <row r="75" spans="1:18">
      <c r="A75" s="42">
        <v>64</v>
      </c>
      <c r="B75" s="40" t="s">
        <v>59</v>
      </c>
      <c r="C75" s="5">
        <v>0</v>
      </c>
      <c r="D75" s="5">
        <f t="shared" si="36"/>
        <v>0</v>
      </c>
      <c r="E75" s="5">
        <v>0</v>
      </c>
      <c r="F75" s="6">
        <f t="shared" si="43"/>
        <v>0</v>
      </c>
      <c r="G75" s="5">
        <f t="shared" si="37"/>
        <v>0</v>
      </c>
      <c r="H75" s="5">
        <f t="shared" si="41"/>
        <v>0</v>
      </c>
      <c r="I75" s="5">
        <f t="shared" si="42"/>
        <v>0</v>
      </c>
      <c r="J75" s="5">
        <f t="shared" si="38"/>
        <v>0</v>
      </c>
      <c r="K75" s="5">
        <f t="shared" si="31"/>
        <v>0</v>
      </c>
      <c r="L75" s="15">
        <f t="shared" si="44"/>
        <v>0</v>
      </c>
      <c r="M75" s="3"/>
      <c r="N75" s="3">
        <f t="shared" si="39"/>
        <v>0</v>
      </c>
      <c r="O75" s="3">
        <f t="shared" si="40"/>
        <v>0</v>
      </c>
      <c r="P75" s="3"/>
      <c r="Q75" s="1"/>
      <c r="R75" s="30"/>
    </row>
    <row r="76" spans="1:18">
      <c r="A76" s="42">
        <v>65</v>
      </c>
      <c r="B76" s="40" t="s">
        <v>60</v>
      </c>
      <c r="C76" s="5">
        <v>0</v>
      </c>
      <c r="D76" s="5">
        <f t="shared" si="36"/>
        <v>0</v>
      </c>
      <c r="E76" s="5">
        <v>0</v>
      </c>
      <c r="F76" s="6">
        <f t="shared" si="43"/>
        <v>0</v>
      </c>
      <c r="G76" s="5">
        <f t="shared" si="37"/>
        <v>0</v>
      </c>
      <c r="H76" s="5">
        <f t="shared" si="41"/>
        <v>0</v>
      </c>
      <c r="I76" s="5">
        <f t="shared" si="42"/>
        <v>0</v>
      </c>
      <c r="J76" s="5">
        <f t="shared" si="38"/>
        <v>0</v>
      </c>
      <c r="K76" s="5">
        <f t="shared" si="31"/>
        <v>0</v>
      </c>
      <c r="L76" s="15">
        <f t="shared" si="44"/>
        <v>0</v>
      </c>
      <c r="M76" s="3"/>
      <c r="N76" s="3">
        <f t="shared" si="39"/>
        <v>0</v>
      </c>
      <c r="O76" s="3">
        <f t="shared" si="40"/>
        <v>0</v>
      </c>
      <c r="P76" s="3"/>
      <c r="Q76" s="1"/>
      <c r="R76" s="30"/>
    </row>
    <row r="77" spans="1:18">
      <c r="A77" s="42">
        <v>66</v>
      </c>
      <c r="B77" s="40" t="s">
        <v>61</v>
      </c>
      <c r="C77" s="5">
        <v>0</v>
      </c>
      <c r="D77" s="5">
        <f t="shared" si="36"/>
        <v>0</v>
      </c>
      <c r="E77" s="5">
        <v>0</v>
      </c>
      <c r="F77" s="6">
        <f t="shared" si="43"/>
        <v>0</v>
      </c>
      <c r="G77" s="5">
        <f t="shared" si="37"/>
        <v>0</v>
      </c>
      <c r="H77" s="5">
        <f t="shared" si="41"/>
        <v>0</v>
      </c>
      <c r="I77" s="5">
        <f t="shared" si="42"/>
        <v>0</v>
      </c>
      <c r="J77" s="5">
        <f t="shared" si="38"/>
        <v>0</v>
      </c>
      <c r="K77" s="5">
        <f t="shared" si="31"/>
        <v>0</v>
      </c>
      <c r="L77" s="15">
        <f t="shared" si="44"/>
        <v>0</v>
      </c>
      <c r="M77" s="3"/>
      <c r="N77" s="3">
        <f t="shared" si="39"/>
        <v>0</v>
      </c>
      <c r="O77" s="3">
        <f t="shared" si="40"/>
        <v>0</v>
      </c>
      <c r="P77" s="3"/>
      <c r="Q77" s="1"/>
      <c r="R77" s="30"/>
    </row>
    <row r="78" spans="1:18">
      <c r="A78" s="42">
        <v>67</v>
      </c>
      <c r="B78" s="40" t="s">
        <v>62</v>
      </c>
      <c r="C78" s="5">
        <v>0</v>
      </c>
      <c r="D78" s="5">
        <f t="shared" si="36"/>
        <v>0</v>
      </c>
      <c r="E78" s="5">
        <v>0</v>
      </c>
      <c r="F78" s="6">
        <f t="shared" si="43"/>
        <v>0</v>
      </c>
      <c r="G78" s="5">
        <f t="shared" si="37"/>
        <v>0</v>
      </c>
      <c r="H78" s="5">
        <f t="shared" si="41"/>
        <v>0</v>
      </c>
      <c r="I78" s="5">
        <f t="shared" si="42"/>
        <v>0</v>
      </c>
      <c r="J78" s="5">
        <f t="shared" si="38"/>
        <v>0</v>
      </c>
      <c r="K78" s="5">
        <f t="shared" si="31"/>
        <v>0</v>
      </c>
      <c r="L78" s="15">
        <f t="shared" si="44"/>
        <v>0</v>
      </c>
      <c r="M78" s="3"/>
      <c r="N78" s="3">
        <f t="shared" si="39"/>
        <v>0</v>
      </c>
      <c r="O78" s="3">
        <f t="shared" si="40"/>
        <v>0</v>
      </c>
      <c r="P78" s="3"/>
      <c r="Q78" s="1"/>
      <c r="R78" s="30"/>
    </row>
    <row r="79" spans="1:18">
      <c r="A79" s="42">
        <v>68</v>
      </c>
      <c r="B79" s="40" t="s">
        <v>63</v>
      </c>
      <c r="C79" s="5">
        <v>0</v>
      </c>
      <c r="D79" s="5">
        <f t="shared" si="36"/>
        <v>0</v>
      </c>
      <c r="E79" s="5">
        <v>0</v>
      </c>
      <c r="F79" s="6">
        <f t="shared" si="43"/>
        <v>0</v>
      </c>
      <c r="G79" s="5">
        <f t="shared" si="37"/>
        <v>0</v>
      </c>
      <c r="H79" s="5">
        <f t="shared" si="41"/>
        <v>0</v>
      </c>
      <c r="I79" s="5">
        <f t="shared" si="42"/>
        <v>0</v>
      </c>
      <c r="J79" s="5">
        <f t="shared" si="38"/>
        <v>0</v>
      </c>
      <c r="K79" s="5">
        <f t="shared" si="31"/>
        <v>0</v>
      </c>
      <c r="L79" s="15">
        <f t="shared" si="44"/>
        <v>0</v>
      </c>
      <c r="M79" s="3"/>
      <c r="N79" s="3">
        <f t="shared" si="39"/>
        <v>0</v>
      </c>
      <c r="O79" s="3">
        <f t="shared" si="40"/>
        <v>0</v>
      </c>
      <c r="P79" s="3"/>
      <c r="Q79" s="1"/>
      <c r="R79" s="30"/>
    </row>
    <row r="80" spans="1:18">
      <c r="A80" s="42">
        <v>69</v>
      </c>
      <c r="B80" s="40" t="s">
        <v>57</v>
      </c>
      <c r="C80" s="5">
        <v>0</v>
      </c>
      <c r="D80" s="5">
        <f t="shared" si="36"/>
        <v>0</v>
      </c>
      <c r="E80" s="5">
        <v>0</v>
      </c>
      <c r="F80" s="6">
        <f t="shared" si="43"/>
        <v>0</v>
      </c>
      <c r="G80" s="5">
        <f t="shared" si="37"/>
        <v>0</v>
      </c>
      <c r="H80" s="5">
        <f t="shared" si="41"/>
        <v>0</v>
      </c>
      <c r="I80" s="5">
        <f t="shared" si="42"/>
        <v>0</v>
      </c>
      <c r="J80" s="5">
        <f t="shared" si="38"/>
        <v>0</v>
      </c>
      <c r="K80" s="5">
        <f t="shared" si="31"/>
        <v>0</v>
      </c>
      <c r="L80" s="15">
        <f t="shared" si="44"/>
        <v>0</v>
      </c>
      <c r="M80" s="3"/>
      <c r="N80" s="3">
        <f t="shared" si="39"/>
        <v>0</v>
      </c>
      <c r="O80" s="3">
        <f t="shared" si="40"/>
        <v>0</v>
      </c>
      <c r="P80" s="3"/>
      <c r="Q80" s="1"/>
      <c r="R80" s="30"/>
    </row>
    <row r="81" spans="1:18">
      <c r="A81" s="42">
        <v>70</v>
      </c>
      <c r="B81" s="33" t="s">
        <v>66</v>
      </c>
      <c r="C81" s="5">
        <v>0</v>
      </c>
      <c r="D81" s="5">
        <f t="shared" si="36"/>
        <v>0</v>
      </c>
      <c r="E81" s="5">
        <v>0</v>
      </c>
      <c r="F81" s="6">
        <f t="shared" si="43"/>
        <v>0</v>
      </c>
      <c r="G81" s="5">
        <f t="shared" si="37"/>
        <v>0</v>
      </c>
      <c r="H81" s="5">
        <f t="shared" ref="H81:H86" si="45">IFERROR(IF(G81&gt;0,G81,0),0)</f>
        <v>0</v>
      </c>
      <c r="I81" s="5">
        <f t="shared" ref="I81:I86" si="46">IFERROR(IF(G81&lt;0,G81,0),0)</f>
        <v>0</v>
      </c>
      <c r="J81" s="5">
        <f t="shared" si="38"/>
        <v>0</v>
      </c>
      <c r="K81" s="5">
        <f t="shared" si="31"/>
        <v>0</v>
      </c>
      <c r="L81" s="15">
        <f t="shared" si="44"/>
        <v>0</v>
      </c>
      <c r="M81" s="3"/>
      <c r="N81" s="3">
        <f t="shared" ref="N81:N86" si="47">O81+P81</f>
        <v>0</v>
      </c>
      <c r="O81" s="3">
        <f t="shared" si="40"/>
        <v>0</v>
      </c>
      <c r="P81" s="3"/>
      <c r="Q81" s="1"/>
      <c r="R81" s="30"/>
    </row>
    <row r="82" spans="1:18">
      <c r="A82" s="42">
        <v>71</v>
      </c>
      <c r="B82" s="33" t="s">
        <v>65</v>
      </c>
      <c r="C82" s="5">
        <v>0</v>
      </c>
      <c r="D82" s="5">
        <f t="shared" si="36"/>
        <v>0</v>
      </c>
      <c r="E82" s="5">
        <v>0</v>
      </c>
      <c r="F82" s="6">
        <f t="shared" si="43"/>
        <v>0</v>
      </c>
      <c r="G82" s="5">
        <f t="shared" si="37"/>
        <v>0</v>
      </c>
      <c r="H82" s="5">
        <f t="shared" si="45"/>
        <v>0</v>
      </c>
      <c r="I82" s="5">
        <f t="shared" si="46"/>
        <v>0</v>
      </c>
      <c r="J82" s="5">
        <f t="shared" si="38"/>
        <v>0</v>
      </c>
      <c r="K82" s="5">
        <f t="shared" si="31"/>
        <v>0</v>
      </c>
      <c r="L82" s="15">
        <f t="shared" si="44"/>
        <v>0</v>
      </c>
      <c r="M82" s="3"/>
      <c r="N82" s="3">
        <f t="shared" si="47"/>
        <v>0</v>
      </c>
      <c r="O82" s="3">
        <f t="shared" si="40"/>
        <v>0</v>
      </c>
      <c r="P82" s="3"/>
      <c r="Q82" s="1"/>
      <c r="R82" s="30"/>
    </row>
    <row r="83" spans="1:18">
      <c r="A83" s="42">
        <v>72</v>
      </c>
      <c r="B83" s="33" t="s">
        <v>64</v>
      </c>
      <c r="C83" s="5">
        <v>0</v>
      </c>
      <c r="D83" s="5">
        <f t="shared" si="36"/>
        <v>0</v>
      </c>
      <c r="E83" s="5">
        <v>0</v>
      </c>
      <c r="F83" s="6">
        <f t="shared" si="43"/>
        <v>0</v>
      </c>
      <c r="G83" s="5">
        <f t="shared" si="37"/>
        <v>0</v>
      </c>
      <c r="H83" s="5">
        <f t="shared" si="45"/>
        <v>0</v>
      </c>
      <c r="I83" s="5">
        <f t="shared" si="46"/>
        <v>0</v>
      </c>
      <c r="J83" s="5">
        <f t="shared" si="38"/>
        <v>0</v>
      </c>
      <c r="K83" s="5">
        <f t="shared" si="31"/>
        <v>0</v>
      </c>
      <c r="L83" s="15">
        <f t="shared" si="44"/>
        <v>0</v>
      </c>
      <c r="M83" s="3"/>
      <c r="N83" s="3">
        <f t="shared" si="47"/>
        <v>0</v>
      </c>
      <c r="O83" s="3">
        <f t="shared" si="40"/>
        <v>0</v>
      </c>
      <c r="P83" s="3"/>
      <c r="Q83" s="1"/>
      <c r="R83" s="30"/>
    </row>
    <row r="84" spans="1:18">
      <c r="A84" s="42">
        <v>73</v>
      </c>
      <c r="B84" s="33" t="s">
        <v>91</v>
      </c>
      <c r="C84" s="5">
        <v>0</v>
      </c>
      <c r="D84" s="5">
        <f t="shared" si="36"/>
        <v>0</v>
      </c>
      <c r="E84" s="5">
        <v>0</v>
      </c>
      <c r="F84" s="6">
        <f t="shared" si="43"/>
        <v>0</v>
      </c>
      <c r="G84" s="5">
        <f t="shared" si="37"/>
        <v>0</v>
      </c>
      <c r="H84" s="5">
        <f t="shared" si="45"/>
        <v>0</v>
      </c>
      <c r="I84" s="5">
        <f t="shared" si="46"/>
        <v>0</v>
      </c>
      <c r="J84" s="5">
        <f t="shared" si="38"/>
        <v>0</v>
      </c>
      <c r="K84" s="5">
        <f t="shared" si="31"/>
        <v>0</v>
      </c>
      <c r="L84" s="15">
        <f t="shared" si="44"/>
        <v>0</v>
      </c>
      <c r="M84" s="3"/>
      <c r="N84" s="3">
        <f t="shared" si="47"/>
        <v>0</v>
      </c>
      <c r="O84" s="3">
        <f t="shared" si="40"/>
        <v>0</v>
      </c>
      <c r="P84" s="3"/>
      <c r="Q84" s="1"/>
      <c r="R84" s="30"/>
    </row>
    <row r="85" spans="1:18">
      <c r="A85" s="42">
        <v>74</v>
      </c>
      <c r="B85" s="33" t="s">
        <v>92</v>
      </c>
      <c r="C85" s="5">
        <v>0</v>
      </c>
      <c r="D85" s="5">
        <f t="shared" si="36"/>
        <v>0</v>
      </c>
      <c r="E85" s="5">
        <v>0</v>
      </c>
      <c r="F85" s="6">
        <f t="shared" si="43"/>
        <v>0</v>
      </c>
      <c r="G85" s="5">
        <f t="shared" si="37"/>
        <v>0</v>
      </c>
      <c r="H85" s="5">
        <f t="shared" ref="H85" si="48">IFERROR(IF(G85&gt;0,G85,0),0)</f>
        <v>0</v>
      </c>
      <c r="I85" s="5">
        <f t="shared" ref="I85" si="49">IFERROR(IF(G85&lt;0,G85,0),0)</f>
        <v>0</v>
      </c>
      <c r="J85" s="5">
        <f t="shared" si="38"/>
        <v>0</v>
      </c>
      <c r="K85" s="5">
        <f t="shared" si="31"/>
        <v>0</v>
      </c>
      <c r="L85" s="15">
        <f t="shared" si="44"/>
        <v>0</v>
      </c>
      <c r="M85" s="3"/>
      <c r="N85" s="3">
        <f t="shared" ref="N85" si="50">O85+P85</f>
        <v>0</v>
      </c>
      <c r="O85" s="3">
        <f t="shared" si="40"/>
        <v>0</v>
      </c>
      <c r="P85" s="3"/>
      <c r="Q85" s="1"/>
      <c r="R85" s="30"/>
    </row>
    <row r="86" spans="1:18">
      <c r="A86" s="45">
        <v>75</v>
      </c>
      <c r="B86" s="35" t="s">
        <v>94</v>
      </c>
      <c r="C86" s="5">
        <v>0</v>
      </c>
      <c r="D86" s="5">
        <f t="shared" si="36"/>
        <v>0</v>
      </c>
      <c r="E86" s="5">
        <v>0</v>
      </c>
      <c r="F86" s="6">
        <f t="shared" si="43"/>
        <v>0</v>
      </c>
      <c r="G86" s="5">
        <f t="shared" si="37"/>
        <v>0</v>
      </c>
      <c r="H86" s="5">
        <f t="shared" si="45"/>
        <v>0</v>
      </c>
      <c r="I86" s="5">
        <f t="shared" si="46"/>
        <v>0</v>
      </c>
      <c r="J86" s="5">
        <f t="shared" si="38"/>
        <v>0</v>
      </c>
      <c r="K86" s="5">
        <f t="shared" si="31"/>
        <v>0</v>
      </c>
      <c r="L86" s="15">
        <f t="shared" si="44"/>
        <v>0</v>
      </c>
      <c r="M86" s="3"/>
      <c r="N86" s="3">
        <f t="shared" si="47"/>
        <v>0</v>
      </c>
      <c r="O86" s="3">
        <f t="shared" si="40"/>
        <v>0</v>
      </c>
      <c r="P86" s="3"/>
      <c r="Q86" s="1"/>
      <c r="R86" s="30"/>
    </row>
    <row r="87" spans="1:18">
      <c r="A87" s="52">
        <v>76</v>
      </c>
      <c r="B87" s="35" t="s">
        <v>99</v>
      </c>
      <c r="C87" s="5">
        <v>1</v>
      </c>
      <c r="D87" s="5">
        <f t="shared" si="36"/>
        <v>0</v>
      </c>
      <c r="E87" s="5">
        <v>1</v>
      </c>
      <c r="F87" s="6">
        <f t="shared" ref="F87" si="51">IFERROR(ROUND(E87/D87*100,2),0)</f>
        <v>0</v>
      </c>
      <c r="G87" s="5">
        <f t="shared" ref="G87" si="52">E87-D87</f>
        <v>1</v>
      </c>
      <c r="H87" s="5">
        <f t="shared" ref="H87" si="53">IFERROR(IF(G87&gt;0,G87,0),0)</f>
        <v>1</v>
      </c>
      <c r="I87" s="5">
        <f t="shared" ref="I87" si="54">IFERROR(IF(G87&lt;0,G87,0),0)</f>
        <v>0</v>
      </c>
      <c r="J87" s="5">
        <f t="shared" si="38"/>
        <v>0</v>
      </c>
      <c r="K87" s="5">
        <f t="shared" ref="K87" si="55">ROUND((C87-E87),0)</f>
        <v>0</v>
      </c>
      <c r="L87" s="15">
        <f t="shared" ref="L87" si="56">IFERROR(ROUND((K87/J87),1),0)</f>
        <v>0</v>
      </c>
      <c r="M87" s="3"/>
      <c r="N87" s="3">
        <f t="shared" ref="N87" si="57">O87+P87</f>
        <v>0</v>
      </c>
      <c r="O87" s="3">
        <f t="shared" si="40"/>
        <v>0</v>
      </c>
      <c r="P87" s="3"/>
      <c r="Q87" s="1"/>
      <c r="R87" s="30"/>
    </row>
    <row r="88" spans="1:18">
      <c r="A88" s="24"/>
      <c r="B88" s="22" t="s">
        <v>40</v>
      </c>
      <c r="C88" s="9">
        <v>0</v>
      </c>
      <c r="D88" s="9">
        <f>SUM(D52:D86)</f>
        <v>0</v>
      </c>
      <c r="E88" s="9">
        <v>0</v>
      </c>
      <c r="F88" s="8">
        <f t="shared" si="43"/>
        <v>0</v>
      </c>
      <c r="G88" s="9">
        <f>SUM(G52:G86)</f>
        <v>0</v>
      </c>
      <c r="H88" s="9">
        <f t="shared" ref="H88:L88" si="58">SUM(H52:H86)</f>
        <v>0</v>
      </c>
      <c r="I88" s="9">
        <f t="shared" si="58"/>
        <v>0</v>
      </c>
      <c r="J88" s="9">
        <f t="shared" si="58"/>
        <v>0</v>
      </c>
      <c r="K88" s="9">
        <f t="shared" si="58"/>
        <v>0</v>
      </c>
      <c r="L88" s="9">
        <f t="shared" si="58"/>
        <v>0</v>
      </c>
      <c r="M88" s="19">
        <f>SUM(M53:M86)</f>
        <v>0</v>
      </c>
      <c r="N88" s="19">
        <f>SUM(N52:N86)</f>
        <v>0</v>
      </c>
      <c r="O88" s="19">
        <f>SUM(O52:O86)</f>
        <v>0</v>
      </c>
      <c r="P88" s="19">
        <f>SUM(P52:P86)</f>
        <v>0</v>
      </c>
      <c r="Q88" s="2"/>
      <c r="R88" s="30"/>
    </row>
    <row r="89" spans="1:18">
      <c r="A89" s="24"/>
      <c r="B89" s="22" t="s">
        <v>41</v>
      </c>
      <c r="C89" s="9">
        <v>39659</v>
      </c>
      <c r="D89" s="9">
        <f>D88+D51+D46</f>
        <v>9916</v>
      </c>
      <c r="E89" s="9">
        <v>0</v>
      </c>
      <c r="F89" s="8">
        <f t="shared" si="43"/>
        <v>0</v>
      </c>
      <c r="G89" s="9">
        <f>G88+G51+G46</f>
        <v>-9916</v>
      </c>
      <c r="H89" s="9">
        <f t="shared" ref="H89:L89" si="59">H88+H51+H46</f>
        <v>0</v>
      </c>
      <c r="I89" s="9">
        <f t="shared" si="59"/>
        <v>-9916</v>
      </c>
      <c r="J89" s="9">
        <f t="shared" si="59"/>
        <v>0</v>
      </c>
      <c r="K89" s="9">
        <f t="shared" si="59"/>
        <v>39659</v>
      </c>
      <c r="L89" s="9">
        <f t="shared" si="59"/>
        <v>0</v>
      </c>
      <c r="M89" s="9">
        <f t="shared" ref="M89" si="60">M88+M51+M46</f>
        <v>0</v>
      </c>
      <c r="N89" s="9">
        <f t="shared" ref="N89" si="61">N88+N51+N46</f>
        <v>0</v>
      </c>
      <c r="O89" s="9">
        <f t="shared" ref="O89" si="62">O88+O51+O46</f>
        <v>-4416</v>
      </c>
      <c r="P89" s="9">
        <f t="shared" ref="P89" si="63">P88+P51+P46</f>
        <v>4416</v>
      </c>
      <c r="Q89" s="2"/>
      <c r="R89" s="30"/>
    </row>
    <row r="90" spans="1:18" ht="83.25">
      <c r="A90" s="25"/>
      <c r="B90" s="26" t="s">
        <v>42</v>
      </c>
      <c r="C90" s="5">
        <v>10</v>
      </c>
      <c r="D90" s="5">
        <f>ROUND(C90/12*$D$92,0)</f>
        <v>3</v>
      </c>
      <c r="E90" s="50">
        <v>8</v>
      </c>
      <c r="F90" s="6">
        <f t="shared" si="43"/>
        <v>266.67</v>
      </c>
      <c r="G90" s="5">
        <f>E90-D90</f>
        <v>5</v>
      </c>
      <c r="H90" s="5">
        <f>IFERROR(IF(G90&gt;0,G90,0),0)</f>
        <v>5</v>
      </c>
      <c r="I90" s="5">
        <f>IFERROR(IF(G90&lt;0,G90,0),0)</f>
        <v>0</v>
      </c>
      <c r="J90" s="5">
        <f>ROUND((E90/$J$92),0)</f>
        <v>3</v>
      </c>
      <c r="K90" s="5">
        <f t="shared" si="31"/>
        <v>2</v>
      </c>
      <c r="L90" s="15">
        <f t="shared" si="44"/>
        <v>0.7</v>
      </c>
      <c r="M90" s="3"/>
      <c r="N90" s="3">
        <f>O90+P90</f>
        <v>0</v>
      </c>
      <c r="O90" s="3"/>
      <c r="P90" s="3"/>
      <c r="Q90" s="1"/>
      <c r="R90" s="30"/>
    </row>
    <row r="91" spans="1:18">
      <c r="A91" s="21"/>
      <c r="B91" s="22" t="s">
        <v>43</v>
      </c>
      <c r="C91" s="9">
        <v>39669</v>
      </c>
      <c r="D91" s="9">
        <f t="shared" ref="D91" si="64">D90+D89</f>
        <v>9919</v>
      </c>
      <c r="E91" s="9">
        <v>24005</v>
      </c>
      <c r="F91" s="8">
        <f>IFERROR(ROUND(E91/D91*100,2),0)</f>
        <v>242.01</v>
      </c>
      <c r="G91" s="9">
        <f t="shared" ref="G91:J91" si="65">G90+G89</f>
        <v>-9911</v>
      </c>
      <c r="H91" s="9">
        <f t="shared" si="65"/>
        <v>5</v>
      </c>
      <c r="I91" s="9">
        <f t="shared" si="65"/>
        <v>-9916</v>
      </c>
      <c r="J91" s="9">
        <f t="shared" si="65"/>
        <v>3</v>
      </c>
      <c r="K91" s="9">
        <f t="shared" si="31"/>
        <v>15664</v>
      </c>
      <c r="L91" s="18">
        <f t="shared" si="44"/>
        <v>5221.3</v>
      </c>
      <c r="M91" s="19">
        <f>M90+M89</f>
        <v>0</v>
      </c>
      <c r="N91" s="19">
        <f t="shared" ref="N91:P91" si="66">N90+N89</f>
        <v>0</v>
      </c>
      <c r="O91" s="19">
        <f t="shared" si="66"/>
        <v>-4416</v>
      </c>
      <c r="P91" s="19">
        <f t="shared" si="66"/>
        <v>4416</v>
      </c>
      <c r="Q91" s="2"/>
      <c r="R91" s="30"/>
    </row>
    <row r="92" spans="1:18">
      <c r="D92" s="49">
        <f>F2</f>
        <v>3</v>
      </c>
      <c r="I92" s="13"/>
      <c r="J92" s="49">
        <f>D92</f>
        <v>3</v>
      </c>
      <c r="O92" s="30">
        <f>D89</f>
        <v>9916</v>
      </c>
    </row>
    <row r="93" spans="1:18">
      <c r="C93" s="13"/>
      <c r="E93" s="13"/>
      <c r="J93" s="14"/>
      <c r="K93" s="13"/>
      <c r="L93" s="13"/>
      <c r="M93" s="14"/>
      <c r="N93" s="14"/>
      <c r="O93" s="13">
        <f>-P91</f>
        <v>-4416</v>
      </c>
      <c r="P93" s="13"/>
    </row>
    <row r="94" spans="1:18">
      <c r="C94" s="13"/>
      <c r="D94" s="13"/>
      <c r="E94" s="13"/>
      <c r="F94" s="13"/>
      <c r="G94" s="13"/>
      <c r="H94" s="13"/>
      <c r="I94" s="13"/>
      <c r="J94" s="13"/>
      <c r="K94" s="13"/>
      <c r="L94" s="13"/>
      <c r="O94" s="11">
        <f>O93/O92</f>
        <v>-0.445340863251311</v>
      </c>
    </row>
    <row r="96" spans="1:18">
      <c r="K96" s="13"/>
    </row>
    <row r="99" spans="4:17"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</row>
  </sheetData>
  <mergeCells count="15">
    <mergeCell ref="A2:A3"/>
    <mergeCell ref="B2:B3"/>
    <mergeCell ref="C2:C3"/>
    <mergeCell ref="B1:K1"/>
    <mergeCell ref="D99:Q99"/>
    <mergeCell ref="M2:M3"/>
    <mergeCell ref="Q2:Q3"/>
    <mergeCell ref="N2:P2"/>
    <mergeCell ref="L2:L3"/>
    <mergeCell ref="D2:D3"/>
    <mergeCell ref="E2:E3"/>
    <mergeCell ref="G2:I2"/>
    <mergeCell ref="J2:J3"/>
    <mergeCell ref="K2:K3"/>
    <mergeCell ref="M1:Q1"/>
  </mergeCells>
  <conditionalFormatting sqref="Q8:Q31 D12:D17 G45:J45 D45:E45 D91:E91 G12:M17 P23:P44 M18:P18 M11:P11 M22:P22 M45:P46 M91:P91 M88:P88 P49:Q49 M51:Q51 P47:P48 Q33:Q48 C47:E49 G47:N49 F6:F49 C88:C91 D88:E89 G52:N86 C52:E86 F51:F86 F88:F91 C87:N87 P52:Q87 O6:P10 O12:P21 O90:P90">
    <cfRule type="cellIs" dxfId="33" priority="76" operator="lessThan">
      <formula>0</formula>
    </cfRule>
  </conditionalFormatting>
  <conditionalFormatting sqref="D11:E11 D18:E18 D22:E22 D46:E46 D51:E51">
    <cfRule type="cellIs" dxfId="32" priority="75" operator="lessThan">
      <formula>0</formula>
    </cfRule>
  </conditionalFormatting>
  <conditionalFormatting sqref="D90 D19:D21 G18:J18 G22:J22 G46:J46 G51:J51 D6:D10 G91:J91 G11:I11 D23:D44 G88:L89 M89:P89">
    <cfRule type="cellIs" dxfId="31" priority="74" operator="lessThan">
      <formula>0</formula>
    </cfRule>
  </conditionalFormatting>
  <conditionalFormatting sqref="E90">
    <cfRule type="cellIs" dxfId="30" priority="73" operator="lessThan">
      <formula>0</formula>
    </cfRule>
  </conditionalFormatting>
  <conditionalFormatting sqref="H6:H10 M6:M10 H90 M90 H19:H21 M19:M21 M23:M44 H23:H44">
    <cfRule type="cellIs" dxfId="29" priority="72" operator="lessThan">
      <formula>0</formula>
    </cfRule>
  </conditionalFormatting>
  <conditionalFormatting sqref="G90 G19:G21 G23:G44 G6:G10">
    <cfRule type="cellIs" dxfId="28" priority="69" operator="lessThan">
      <formula>0</formula>
    </cfRule>
  </conditionalFormatting>
  <conditionalFormatting sqref="I6:I10 I90 I23:I44 I19:I21">
    <cfRule type="cellIs" dxfId="27" priority="68" operator="lessThan">
      <formula>0</formula>
    </cfRule>
  </conditionalFormatting>
  <conditionalFormatting sqref="N6:N10 N19:N21 N23:N44 N90">
    <cfRule type="cellIs" dxfId="26" priority="67" operator="lessThan">
      <formula>0</formula>
    </cfRule>
  </conditionalFormatting>
  <conditionalFormatting sqref="Q88:Q89">
    <cfRule type="cellIs" dxfId="25" priority="66" operator="lessThan">
      <formula>0</formula>
    </cfRule>
  </conditionalFormatting>
  <conditionalFormatting sqref="Q6 Q90:Q91">
    <cfRule type="cellIs" dxfId="24" priority="65" operator="lessThan">
      <formula>0</formula>
    </cfRule>
  </conditionalFormatting>
  <conditionalFormatting sqref="Q7">
    <cfRule type="cellIs" dxfId="23" priority="64" operator="lessThan">
      <formula>0</formula>
    </cfRule>
  </conditionalFormatting>
  <conditionalFormatting sqref="J11">
    <cfRule type="cellIs" dxfId="22" priority="63" operator="lessThan">
      <formula>0</formula>
    </cfRule>
  </conditionalFormatting>
  <conditionalFormatting sqref="J19:J21 J90 J6:J10 J23:J44">
    <cfRule type="cellIs" dxfId="21" priority="62" operator="lessThan">
      <formula>0</formula>
    </cfRule>
  </conditionalFormatting>
  <conditionalFormatting sqref="K6:K10 K19:K21 K90 K23:K44">
    <cfRule type="cellIs" dxfId="20" priority="56" operator="lessThan">
      <formula>0</formula>
    </cfRule>
  </conditionalFormatting>
  <conditionalFormatting sqref="L6:L10 L19:L21 L90 L23:L44">
    <cfRule type="cellIs" dxfId="19" priority="53" operator="lessThan">
      <formula>0</formula>
    </cfRule>
  </conditionalFormatting>
  <conditionalFormatting sqref="K45">
    <cfRule type="cellIs" dxfId="18" priority="58" operator="lessThan">
      <formula>0</formula>
    </cfRule>
  </conditionalFormatting>
  <conditionalFormatting sqref="K18 K22 K46 K51 K91 K11">
    <cfRule type="cellIs" dxfId="17" priority="57" operator="lessThan">
      <formula>0</formula>
    </cfRule>
  </conditionalFormatting>
  <conditionalFormatting sqref="L45">
    <cfRule type="cellIs" dxfId="16" priority="55" operator="lessThan">
      <formula>0</formula>
    </cfRule>
  </conditionalFormatting>
  <conditionalFormatting sqref="L18 L22 L46 L51 L91 L11">
    <cfRule type="cellIs" dxfId="15" priority="54" operator="lessThan">
      <formula>0</formula>
    </cfRule>
  </conditionalFormatting>
  <conditionalFormatting sqref="Q32">
    <cfRule type="cellIs" dxfId="14" priority="52" operator="lessThan">
      <formula>0</formula>
    </cfRule>
  </conditionalFormatting>
  <conditionalFormatting sqref="N12:N17">
    <cfRule type="cellIs" dxfId="13" priority="36" operator="lessThan">
      <formula>0</formula>
    </cfRule>
  </conditionalFormatting>
  <conditionalFormatting sqref="C6:C10 C12:C17 C19:C21 C23:C44">
    <cfRule type="cellIs" dxfId="12" priority="20" operator="lessThan">
      <formula>0</formula>
    </cfRule>
  </conditionalFormatting>
  <conditionalFormatting sqref="E6">
    <cfRule type="cellIs" dxfId="11" priority="18" operator="lessThan">
      <formula>0</formula>
    </cfRule>
  </conditionalFormatting>
  <conditionalFormatting sqref="E7:E10">
    <cfRule type="cellIs" dxfId="10" priority="17" operator="lessThan">
      <formula>0</formula>
    </cfRule>
  </conditionalFormatting>
  <conditionalFormatting sqref="E12:E17">
    <cfRule type="cellIs" dxfId="9" priority="16" operator="lessThan">
      <formula>0</formula>
    </cfRule>
  </conditionalFormatting>
  <conditionalFormatting sqref="E19:E21">
    <cfRule type="cellIs" dxfId="8" priority="15" operator="lessThan">
      <formula>0</formula>
    </cfRule>
  </conditionalFormatting>
  <conditionalFormatting sqref="E23:E44">
    <cfRule type="cellIs" dxfId="7" priority="14" operator="lessThan">
      <formula>0</formula>
    </cfRule>
  </conditionalFormatting>
  <conditionalFormatting sqref="D50 P50:Q50 F50:M50">
    <cfRule type="cellIs" dxfId="6" priority="11" operator="lessThan">
      <formula>0</formula>
    </cfRule>
  </conditionalFormatting>
  <conditionalFormatting sqref="N50">
    <cfRule type="cellIs" dxfId="5" priority="10" operator="lessThan">
      <formula>0</formula>
    </cfRule>
  </conditionalFormatting>
  <conditionalFormatting sqref="C50">
    <cfRule type="cellIs" dxfId="4" priority="9" operator="lessThan">
      <formula>0</formula>
    </cfRule>
  </conditionalFormatting>
  <conditionalFormatting sqref="E50">
    <cfRule type="cellIs" dxfId="3" priority="8" operator="lessThan">
      <formula>0</formula>
    </cfRule>
  </conditionalFormatting>
  <conditionalFormatting sqref="O23:O44">
    <cfRule type="cellIs" dxfId="2" priority="3" operator="lessThan">
      <formula>0</formula>
    </cfRule>
  </conditionalFormatting>
  <conditionalFormatting sqref="O47:O50">
    <cfRule type="cellIs" dxfId="1" priority="2" operator="lessThan">
      <formula>0</formula>
    </cfRule>
  </conditionalFormatting>
  <conditionalFormatting sqref="O52:O87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ЦАОП</vt:lpstr>
      <vt:lpstr>ЦАОП!Область_печати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2026-04-29T06:58:16Z</cp:lastPrinted>
  <dcterms:created xsi:type="dcterms:W3CDTF">2021-03-03T07:33:16Z</dcterms:created>
  <dcterms:modified xsi:type="dcterms:W3CDTF">2026-04-29T06:58:18Z</dcterms:modified>
</cp:coreProperties>
</file>